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020 (NPH)\"/>
    </mc:Choice>
  </mc:AlternateContent>
  <xr:revisionPtr revIDLastSave="0" documentId="13_ncr:1_{733897BA-2648-449C-8254-1A7FFD1B6F0E}" xr6:coauthVersionLast="45" xr6:coauthVersionMax="45" xr10:uidLastSave="{00000000-0000-0000-0000-000000000000}"/>
  <bookViews>
    <workbookView xWindow="11928" yWindow="648" windowWidth="10020" windowHeight="11712" tabRatio="626" activeTab="1" xr2:uid="{00000000-000D-0000-FFFF-FFFF00000000}"/>
  </bookViews>
  <sheets>
    <sheet name="7-9" sheetId="18" r:id="rId1"/>
    <sheet name="T 10-11" sheetId="19" r:id="rId2"/>
    <sheet name="12-13" sheetId="4" r:id="rId3"/>
    <sheet name="14" sheetId="10" r:id="rId4"/>
    <sheet name="15-17" sheetId="21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D" localSheetId="4" hidden="1">[1]A!#REF!</definedName>
    <definedName name="__123Graph_D" localSheetId="0" hidden="1">[2]A!#REF!</definedName>
    <definedName name="__123Graph_D" localSheetId="1" hidden="1">[2]A!#REF!</definedName>
    <definedName name="__123Graph_D" hidden="1">[2]A!#REF!</definedName>
    <definedName name="__IntlFixup" hidden="1">TRUE</definedName>
    <definedName name="__xlfn.BAHTTEXT" hidden="1">#NAME?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[3]A!#REF!</definedName>
    <definedName name="nut" localSheetId="0" hidden="1">[4]A!#REF!</definedName>
    <definedName name="nut" localSheetId="1" hidden="1">[4]A!#REF!</definedName>
    <definedName name="nut" hidden="1">[4]A!#REF!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19" l="1"/>
  <c r="J79" i="19"/>
  <c r="R76" i="4" l="1"/>
  <c r="V73" i="4"/>
  <c r="AD73" i="4" s="1"/>
  <c r="N37" i="19"/>
  <c r="N34" i="19"/>
  <c r="N25" i="19"/>
  <c r="A117" i="21" l="1"/>
  <c r="K107" i="21"/>
  <c r="I107" i="21"/>
  <c r="G107" i="21"/>
  <c r="E107" i="21"/>
  <c r="K93" i="21"/>
  <c r="I93" i="21"/>
  <c r="G93" i="21"/>
  <c r="E93" i="21"/>
  <c r="A62" i="21"/>
  <c r="K56" i="21"/>
  <c r="I56" i="21"/>
  <c r="K51" i="21"/>
  <c r="I51" i="21"/>
  <c r="G51" i="21"/>
  <c r="G56" i="21" s="1"/>
  <c r="E51" i="21"/>
  <c r="E56" i="21" s="1"/>
  <c r="E126" i="21" s="1"/>
  <c r="A3" i="21"/>
  <c r="A119" i="21" s="1"/>
  <c r="K126" i="21" l="1"/>
  <c r="K129" i="21" s="1"/>
  <c r="I126" i="21"/>
  <c r="I129" i="21" s="1"/>
  <c r="G126" i="21"/>
  <c r="G129" i="21" s="1"/>
  <c r="E129" i="21"/>
  <c r="A64" i="21"/>
  <c r="AB69" i="4" l="1"/>
  <c r="AB70" i="4"/>
  <c r="AB71" i="4"/>
  <c r="AB72" i="4"/>
  <c r="AB73" i="4"/>
  <c r="AB68" i="4"/>
  <c r="V68" i="4"/>
  <c r="AD68" i="4" s="1"/>
  <c r="V74" i="4"/>
  <c r="V72" i="4"/>
  <c r="V71" i="4"/>
  <c r="AD71" i="4" s="1"/>
  <c r="V70" i="4"/>
  <c r="AD70" i="4" s="1"/>
  <c r="AB63" i="4"/>
  <c r="AB59" i="4"/>
  <c r="AB57" i="4"/>
  <c r="AD57" i="4" s="1"/>
  <c r="Z62" i="4"/>
  <c r="Z66" i="4" s="1"/>
  <c r="X62" i="4"/>
  <c r="X66" i="4" s="1"/>
  <c r="T62" i="4"/>
  <c r="T66" i="4" s="1"/>
  <c r="R62" i="4"/>
  <c r="R66" i="4" s="1"/>
  <c r="P62" i="4"/>
  <c r="P66" i="4" s="1"/>
  <c r="N62" i="4"/>
  <c r="N66" i="4" s="1"/>
  <c r="L62" i="4"/>
  <c r="L66" i="4" s="1"/>
  <c r="J62" i="4"/>
  <c r="J66" i="4" s="1"/>
  <c r="H62" i="4"/>
  <c r="H66" i="4" s="1"/>
  <c r="F62" i="4"/>
  <c r="F66" i="4" s="1"/>
  <c r="AD72" i="4" l="1"/>
  <c r="AB62" i="4"/>
  <c r="AB66" i="4" s="1"/>
  <c r="A3" i="10"/>
  <c r="N141" i="18" l="1"/>
  <c r="N144" i="18" s="1"/>
  <c r="R96" i="18"/>
  <c r="P96" i="18"/>
  <c r="N96" i="18"/>
  <c r="L96" i="18"/>
  <c r="J96" i="18"/>
  <c r="N82" i="18"/>
  <c r="N45" i="18"/>
  <c r="N27" i="18"/>
  <c r="N98" i="18" l="1"/>
  <c r="N146" i="18"/>
  <c r="N47" i="18"/>
  <c r="J47" i="19"/>
  <c r="L47" i="19"/>
  <c r="P82" i="19"/>
  <c r="J52" i="19"/>
  <c r="R45" i="18"/>
  <c r="P45" i="18"/>
  <c r="L45" i="18"/>
  <c r="J45" i="18"/>
  <c r="V69" i="4"/>
  <c r="AD69" i="4" s="1"/>
  <c r="J54" i="19" l="1"/>
  <c r="A3" i="4"/>
  <c r="H25" i="10" l="1"/>
  <c r="F25" i="10"/>
  <c r="AB29" i="4"/>
  <c r="V29" i="4"/>
  <c r="Z23" i="4"/>
  <c r="X23" i="4"/>
  <c r="X32" i="4" s="1"/>
  <c r="AD29" i="4" l="1"/>
  <c r="AB74" i="4" l="1"/>
  <c r="AD74" i="4" s="1"/>
  <c r="X76" i="4" l="1"/>
  <c r="T76" i="4"/>
  <c r="P76" i="4"/>
  <c r="N76" i="4"/>
  <c r="L76" i="4"/>
  <c r="J76" i="4"/>
  <c r="Z76" i="4"/>
  <c r="N27" i="10"/>
  <c r="L26" i="10"/>
  <c r="F76" i="4" l="1"/>
  <c r="H76" i="4"/>
  <c r="N20" i="10" l="1"/>
  <c r="A1" i="10"/>
  <c r="N25" i="10"/>
  <c r="H19" i="10"/>
  <c r="H22" i="10" s="1"/>
  <c r="H30" i="10" s="1"/>
  <c r="A113" i="19"/>
  <c r="P76" i="19"/>
  <c r="A62" i="19"/>
  <c r="A40" i="4" s="1"/>
  <c r="A84" i="4" s="1"/>
  <c r="A35" i="10" s="1"/>
  <c r="P52" i="19"/>
  <c r="N52" i="19"/>
  <c r="L52" i="19"/>
  <c r="L54" i="19" s="1"/>
  <c r="P47" i="19"/>
  <c r="N47" i="19"/>
  <c r="P23" i="19"/>
  <c r="L23" i="19"/>
  <c r="P15" i="19"/>
  <c r="L15" i="19"/>
  <c r="A1" i="19"/>
  <c r="A63" i="19" s="1"/>
  <c r="A1" i="4" s="1"/>
  <c r="L141" i="18"/>
  <c r="L144" i="18" s="1"/>
  <c r="R141" i="18"/>
  <c r="R144" i="18" s="1"/>
  <c r="A104" i="18"/>
  <c r="A153" i="18" s="1"/>
  <c r="R82" i="18"/>
  <c r="R98" i="18" s="1"/>
  <c r="L82" i="18"/>
  <c r="A56" i="18"/>
  <c r="A107" i="18" s="1"/>
  <c r="A54" i="18"/>
  <c r="A105" i="18" s="1"/>
  <c r="R27" i="18"/>
  <c r="R47" i="18" s="1"/>
  <c r="L27" i="18"/>
  <c r="L47" i="18" s="1"/>
  <c r="R146" i="18" l="1"/>
  <c r="P54" i="19"/>
  <c r="P25" i="19"/>
  <c r="P34" i="19" s="1"/>
  <c r="P37" i="19" s="1"/>
  <c r="P56" i="19" s="1"/>
  <c r="L25" i="19"/>
  <c r="L34" i="19" s="1"/>
  <c r="L37" i="19" s="1"/>
  <c r="N54" i="19"/>
  <c r="L98" i="18"/>
  <c r="L146" i="18" s="1"/>
  <c r="J15" i="19"/>
  <c r="J23" i="19"/>
  <c r="J25" i="19" s="1"/>
  <c r="J34" i="19" s="1"/>
  <c r="J37" i="19" s="1"/>
  <c r="P82" i="18"/>
  <c r="P98" i="18" s="1"/>
  <c r="J82" i="18"/>
  <c r="P27" i="18"/>
  <c r="P47" i="18" s="1"/>
  <c r="J27" i="18"/>
  <c r="J47" i="18" s="1"/>
  <c r="N15" i="19"/>
  <c r="N23" i="19"/>
  <c r="L56" i="19" l="1"/>
  <c r="L82" i="19" s="1"/>
  <c r="L79" i="19" s="1"/>
  <c r="L76" i="19"/>
  <c r="L73" i="19" s="1"/>
  <c r="J98" i="18"/>
  <c r="N56" i="19"/>
  <c r="N82" i="19" s="1"/>
  <c r="J56" i="19" l="1"/>
  <c r="N76" i="19"/>
  <c r="N73" i="19" s="1"/>
  <c r="N79" i="19"/>
  <c r="J82" i="19" l="1"/>
  <c r="J76" i="19"/>
  <c r="J141" i="18"/>
  <c r="V63" i="4" l="1"/>
  <c r="AD63" i="4" s="1"/>
  <c r="V59" i="4"/>
  <c r="AD18" i="4"/>
  <c r="V62" i="4" l="1"/>
  <c r="AD59" i="4"/>
  <c r="AB28" i="4"/>
  <c r="AB27" i="4"/>
  <c r="AB26" i="4"/>
  <c r="AB16" i="4"/>
  <c r="F23" i="4"/>
  <c r="F32" i="4" s="1"/>
  <c r="T23" i="4"/>
  <c r="T32" i="4" s="1"/>
  <c r="R23" i="4"/>
  <c r="R32" i="4" s="1"/>
  <c r="P23" i="4"/>
  <c r="P32" i="4" s="1"/>
  <c r="N23" i="4"/>
  <c r="N32" i="4" s="1"/>
  <c r="L23" i="4"/>
  <c r="L32" i="4" s="1"/>
  <c r="J23" i="4"/>
  <c r="J32" i="4" s="1"/>
  <c r="H23" i="4"/>
  <c r="H32" i="4" s="1"/>
  <c r="AB20" i="4"/>
  <c r="V20" i="4"/>
  <c r="V16" i="4"/>
  <c r="V66" i="4" l="1"/>
  <c r="V76" i="4" s="1"/>
  <c r="AD62" i="4"/>
  <c r="AD16" i="4"/>
  <c r="AD20" i="4"/>
  <c r="V23" i="4"/>
  <c r="AB23" i="4"/>
  <c r="AD66" i="4" l="1"/>
  <c r="AD76" i="4" s="1"/>
  <c r="J144" i="18"/>
  <c r="J146" i="18" s="1"/>
  <c r="AB76" i="4"/>
  <c r="AD23" i="4"/>
  <c r="N28" i="10"/>
  <c r="N26" i="10"/>
  <c r="K76" i="4"/>
  <c r="V26" i="4"/>
  <c r="V27" i="4"/>
  <c r="AD27" i="4" s="1"/>
  <c r="V28" i="4"/>
  <c r="AD28" i="4" s="1"/>
  <c r="V32" i="4" l="1"/>
  <c r="AD26" i="4"/>
  <c r="AD32" i="4" s="1"/>
  <c r="L17" i="10"/>
  <c r="L19" i="10" s="1"/>
  <c r="L22" i="10" s="1"/>
  <c r="L30" i="10" s="1"/>
  <c r="F17" i="10"/>
  <c r="F19" i="10" s="1"/>
  <c r="F22" i="10" s="1"/>
  <c r="F30" i="10" s="1"/>
  <c r="N14" i="10"/>
  <c r="K32" i="4"/>
  <c r="A41" i="4"/>
  <c r="N15" i="10"/>
  <c r="A43" i="4" l="1"/>
  <c r="J17" i="10"/>
  <c r="J19" i="10" s="1"/>
  <c r="J22" i="10" s="1"/>
  <c r="J30" i="10" s="1"/>
  <c r="N11" i="10"/>
  <c r="N17" i="10" s="1"/>
  <c r="P141" i="18" l="1"/>
  <c r="P144" i="18" s="1"/>
  <c r="P146" i="18" s="1"/>
  <c r="N19" i="10"/>
  <c r="N22" i="10" s="1"/>
  <c r="N30" i="10" s="1"/>
  <c r="Z32" i="4"/>
  <c r="AB32" i="4" l="1"/>
</calcChain>
</file>

<file path=xl/sharedStrings.xml><?xml version="1.0" encoding="utf-8"?>
<sst xmlns="http://schemas.openxmlformats.org/spreadsheetml/2006/main" count="565" uniqueCount="304">
  <si>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</si>
  <si>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</si>
  <si>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</si>
  <si>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</si>
  <si>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</si>
  <si>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</si>
  <si>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</si>
  <si>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</si>
  <si>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</si>
  <si>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</si>
  <si>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</si>
  <si>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</si>
  <si>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</si>
  <si>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</si>
  <si>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</si>
  <si>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</si>
  <si>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</si>
  <si>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</si>
  <si>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</si>
  <si>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</si>
  <si>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</si>
  <si>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</si>
  <si>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</si>
  <si>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</si>
  <si>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</si>
  <si>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</si>
  <si>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</si>
  <si>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สินทรัพย์ไม่หมุนเวียนอื่น</t>
  </si>
  <si>
    <t>ภาษีเงินได้ค้างจ่าย</t>
  </si>
  <si>
    <t>ภาระผูกพันผลประโยชน์พนักงาน</t>
  </si>
  <si>
    <t>รวมรายได้</t>
  </si>
  <si>
    <t>รายได้</t>
  </si>
  <si>
    <t>ต้นทุน</t>
  </si>
  <si>
    <t>รวมต้นทุน</t>
  </si>
  <si>
    <t>อำนาจควบคุม</t>
  </si>
  <si>
    <t>เจ้าหนี้การค้าและเจ้าหนี้อื่น</t>
  </si>
  <si>
    <t>ชำระแล้ว</t>
  </si>
  <si>
    <t>งบการเงินรวม</t>
  </si>
  <si>
    <t>จัดสรรแล้ว - สำรองตามกฎหมาย</t>
  </si>
  <si>
    <t>ยังไม่ได้จัดสรร</t>
  </si>
  <si>
    <t>รายได้จากการให้บริการ</t>
  </si>
  <si>
    <t>ตามกฎหมาย</t>
  </si>
  <si>
    <t>เงินปันผลจ่าย</t>
  </si>
  <si>
    <t>ส่วนที่เป็นของส่วนได้เสียที่ไม่มีอำนาจควบคุม</t>
  </si>
  <si>
    <t>ทุนสำรอง</t>
  </si>
  <si>
    <t>ลูกหนี้การค้าและลูกหนี้อื่น</t>
  </si>
  <si>
    <t>เงินลงทุนในบริษัทย่อย</t>
  </si>
  <si>
    <t>สินทรัพย์ภาษีเงินได้รอการตัดบัญชี</t>
  </si>
  <si>
    <t>หนี้สินไม่หมุนเวียนอื่น</t>
  </si>
  <si>
    <t>ส่วนได้เสียที่ไม่มีอำนาจควบคุม</t>
  </si>
  <si>
    <t>ต้นทุนจากการให้บริการ</t>
  </si>
  <si>
    <t>ต้นทุนขาย</t>
  </si>
  <si>
    <t>สินค้าคงเหลือ</t>
  </si>
  <si>
    <t>สินทรัพย์ไม่มีตัวตน</t>
  </si>
  <si>
    <t>รายได้จากการให้บริการโครงข่ายเคเบิลใยแก้วนำแสง</t>
  </si>
  <si>
    <t>โครงข่ายเคเบิลใยแก้วนำแสง</t>
  </si>
  <si>
    <t>เงินลงทุนในบริษัทร่วม</t>
  </si>
  <si>
    <t xml:space="preserve">             กรรมการ    ____________________________________       กรรมการ    ____________________________________</t>
  </si>
  <si>
    <t>ที่ดิน อาคารและอุปกรณ์</t>
  </si>
  <si>
    <t>มูลค่าที่ตราไว้หุ้นละ 0.50 บาท</t>
  </si>
  <si>
    <t>มูลค่าที่ชำระแล้วหุ้นละ 0.50 บาท</t>
  </si>
  <si>
    <t>การควบคุมเดียวกัน</t>
  </si>
  <si>
    <t>ส่วนเกินทุนจากการจ่ายโดยใช้หุ้นเป็นเกณฑ์</t>
  </si>
  <si>
    <t>ส่วนเกินทุน</t>
  </si>
  <si>
    <t>จากการรวม</t>
  </si>
  <si>
    <t>ธุรกิจภายใต้การ</t>
  </si>
  <si>
    <t>ควบคุมเดียวกัน</t>
  </si>
  <si>
    <t>จากการ</t>
  </si>
  <si>
    <t>จ่ายโดยใช้</t>
  </si>
  <si>
    <t>หุ้นเป็นเกณฑ์</t>
  </si>
  <si>
    <t>ค่าเช่าจ่ายล่วงหน้าที่ถึงกำหนดภายในหนึ่งปี</t>
  </si>
  <si>
    <t xml:space="preserve">ต้นทุนการให้บริการโครงข่ายเคเบิลใยแก้วนำแสง </t>
  </si>
  <si>
    <t>งบการเงินเฉพาะกิจการ</t>
  </si>
  <si>
    <t>เงินลงทุนระยะสั้น</t>
  </si>
  <si>
    <t>ลูกหนี้การค้าระยะยาว</t>
  </si>
  <si>
    <t>ประมาณการค่ารื้อถอน</t>
  </si>
  <si>
    <t>มูลค่าที่ชำระแล้วหุ้นละ 0.50 บาท)</t>
  </si>
  <si>
    <t>ส่วนเกินมูลค่าหุ้นสามัญ</t>
  </si>
  <si>
    <t>ส่วนแบ่งขาดทุนจากเงินลงทุนในบริษัทร่วม</t>
  </si>
  <si>
    <t>ส่วนเกินมูลค่า</t>
  </si>
  <si>
    <t>หุ้นสามัญ</t>
  </si>
  <si>
    <t>เบ็ดเสร็จอื่น</t>
  </si>
  <si>
    <t>สัดส่วน</t>
  </si>
  <si>
    <t>ในบริษัทย่อย</t>
  </si>
  <si>
    <t>ของส่วนของ</t>
  </si>
  <si>
    <t>ส่วนได้เสีย</t>
  </si>
  <si>
    <t>ที่ไม่มี</t>
  </si>
  <si>
    <t>บริษัท เอแอลที เทเลคอม จำกัด (มหาชน)</t>
  </si>
  <si>
    <t>เงินให้กู้ยืมระยะสั้นแก่กิจการที่เกี่ยวข้องกัน</t>
  </si>
  <si>
    <t>ลูกหนี้การค้าระยะยาวส่วนที่ถึงกำหนดชำระ</t>
  </si>
  <si>
    <t>ภายในหนึ่งปี</t>
  </si>
  <si>
    <t>เงินกู้ยืมระยะยาวจากธนาคาร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</si>
  <si>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</si>
  <si>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</si>
  <si>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</si>
  <si>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</si>
  <si>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</si>
  <si>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</si>
  <si>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</si>
  <si>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</si>
  <si>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เจ้าของ</t>
  </si>
  <si>
    <t>ของบริษัทใหญ่</t>
  </si>
  <si>
    <t xml:space="preserve">งบแสดงฐานะการเงิน </t>
  </si>
  <si>
    <t xml:space="preserve">งบกำไรขาดทุนเบ็ดเสร็จ </t>
  </si>
  <si>
    <t>งบแสดงการเปลี่ยนแปลงส่วนของเจ้าของ</t>
  </si>
  <si>
    <t>ผู้เป็นเจ้าของ</t>
  </si>
  <si>
    <t>ค่าเช่าจ่ายล่วงหน้าระยะยาว</t>
  </si>
  <si>
    <t xml:space="preserve">หุ้นสามัญจำนวน 1,250,000,000 หุ้น </t>
  </si>
  <si>
    <t>ส่วนที่ถึงกำหนดชำระภายในหนึ่งปี</t>
  </si>
  <si>
    <t>กำไร(ขาดทุน)เบ็ดเสร็จอื่น</t>
  </si>
  <si>
    <t>กำไร(ขาดทุน)ขั้นต้น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</si>
  <si>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</si>
  <si>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เงินกู้ยืมระยะสั้นจากกิจการที่เกี่ยวข้องกัน</t>
  </si>
  <si>
    <t>การเปลี่ยนแปลงสัดส่วนในบริษัทย่อย</t>
  </si>
  <si>
    <t>องค์ประกอบอื่น</t>
  </si>
  <si>
    <t>ภาษีเงินได้</t>
  </si>
  <si>
    <t>เงินลงทุนในการร่วมค้า</t>
  </si>
  <si>
    <t>ส่วนแบ่งกำไร</t>
  </si>
  <si>
    <t>ในบริษัทร่วม</t>
  </si>
  <si>
    <t>เงินให้กู้ยืมระยะยาวแก่กิจการที่เกี่ยวข้องกัน</t>
  </si>
  <si>
    <t>พ.ศ. 2562</t>
  </si>
  <si>
    <t>ยอดยกมาต้นปี วันที่ 1 มกราคม พ.ศ. 2562</t>
  </si>
  <si>
    <t>ยอดคงเหลือสิ้นปี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</si>
  <si>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</si>
  <si>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</si>
  <si>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</t>
  </si>
  <si>
    <t>การสูญเสียการควบคุมในบริษัทย่อย</t>
  </si>
  <si>
    <t>การเพิ่มทุน</t>
  </si>
  <si>
    <t xml:space="preserve">หุ้นสามัญจำนวน 1,019,004,200 หุ้น </t>
  </si>
  <si>
    <t>จากสถาบันการเงิน</t>
  </si>
  <si>
    <t>เงินเบิกเกินบัญชีธนาคารและเงินกู้ยืมระยะสั้น</t>
  </si>
  <si>
    <t>ส่วนแบ่งกำไรเบ็ดเสร็จอื่นของบริษัทร่วมตามวิธีส่วนได้เสีย</t>
  </si>
  <si>
    <t>กรรมการ    ____________________________________                      กรรมการ    ____________________________________</t>
  </si>
  <si>
    <t>ส่วนแบ่งขาดทุนเบ็ดเสร็จอื่นของการร่วมค้าตามวิธีส่วนได้เสีย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</si>
  <si>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</si>
  <si>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</si>
  <si>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</si>
  <si>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กรรมการ    ____________________________________          กรรมการ    ____________________________________</t>
  </si>
  <si>
    <t>กำไร(ขาดทุน)จากอัตราแลกเปลี่ยน</t>
  </si>
  <si>
    <t>(ขาดทุน)กำไรเบ็ดเสร็จรวมสำหรับปี</t>
  </si>
  <si>
    <t>กำไรเบ็ดเสร็จรวมสำหรับปี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</si>
  <si>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</si>
  <si>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</si>
  <si>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</si>
  <si>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</si>
  <si>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</si>
  <si>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เงินปันผลจ่ายจากบริษัทย่อย</t>
  </si>
  <si>
    <t>สินทรัพย์ที่เกิดจากสัญญา</t>
  </si>
  <si>
    <t>ยอดยกมาต้นปี วันที่ 1 มกราคม พ.ศ. 2563</t>
  </si>
  <si>
    <t>ยอดคงเหลือสิ้นปี วันที่ 31 ธันวาคม พ.ศ. 2563</t>
  </si>
  <si>
    <t>ณ วันที่ 31 ธันวาคม พ.ศ. 2563</t>
  </si>
  <si>
    <t>พ.ศ. 2563</t>
  </si>
  <si>
    <t xml:space="preserve">(31 ธันวาคม พ.ศ. 2562 : </t>
  </si>
  <si>
    <t>สำหรับปีสิ้นสุดวันที่ 31 ธันวาคม พ.ศ. 2563</t>
  </si>
  <si>
    <t>สินทรัพย์ทางการเงินที่วัดมูลค่าด้วย</t>
  </si>
  <si>
    <t>วิธีราคาทุนตัดจำหน่าย</t>
  </si>
  <si>
    <t>สินทรัพย์สิทธิการใช้</t>
  </si>
  <si>
    <t>เจ้าหนี้การค้าระยะยาวส่วนที่ถึงกำหนดชำระ</t>
  </si>
  <si>
    <t>เงินรับล่วงหน้าจากลูกค้า</t>
  </si>
  <si>
    <t>เจ้าหนี้การค้าระยะยาว</t>
  </si>
  <si>
    <t>- ตามที่รายงานไว้เดิม</t>
  </si>
  <si>
    <t>- ตามที่ปรับใหม่</t>
  </si>
  <si>
    <t>ผลกระทบของการเปลี่ยนนโยบายการบัญชี</t>
  </si>
  <si>
    <t>จัดสรรสำรองตามกฎหมาย</t>
  </si>
  <si>
    <t>การรวมธุรกิจภายใต้การควบคุมเดียวกัน</t>
  </si>
  <si>
    <t>ส่วนเกิน</t>
  </si>
  <si>
    <t>(ต่ำกว่า)ทุน</t>
  </si>
  <si>
    <t>จัดสรรแล้ว -</t>
  </si>
  <si>
    <t>ส่วนของผู้ถือหุ้น</t>
  </si>
  <si>
    <t>ของบริษัทย่อย</t>
  </si>
  <si>
    <t>ก่อนการรวมธุรกิจ</t>
  </si>
  <si>
    <t>ภายใต้การ</t>
  </si>
  <si>
    <t>รวมส่วนได้เสีย</t>
  </si>
  <si>
    <t>รวมส่วนของ</t>
  </si>
  <si>
    <t xml:space="preserve"> กรรมการ    ____________________________________                              กรรมการ    ____________________________________            </t>
  </si>
  <si>
    <t>หนี้สินภายใต้สัญญาเช่า</t>
  </si>
  <si>
    <t>ตามที่ปรับใหม่</t>
  </si>
  <si>
    <t>หนี้สินภายใต้สัญญาเช่าทางการเงิน</t>
  </si>
  <si>
    <t>หนี้สินภายใต้สัญญาเช่าส่วนที่ถึงกำหนดชำระ</t>
  </si>
  <si>
    <t>หลังออกจากงาน - สุทธิจากภาษี</t>
  </si>
  <si>
    <t>จัดสรรแล้ว - ทุนสำรอง</t>
  </si>
  <si>
    <t>หนี้สินภาษีเงินได้รอการตัดบัญชี</t>
  </si>
  <si>
    <t>ควบคุม</t>
  </si>
  <si>
    <t>ที่ไม่มีอำนาจ</t>
  </si>
  <si>
    <t xml:space="preserve">ยอดคงเหลือสิ้นปี </t>
  </si>
  <si>
    <t>วันที่ 31 ธันวาคม พ.ศ. 2562</t>
  </si>
  <si>
    <t>วันที่ 31 ธันวาคม พ.ศ. 2561</t>
  </si>
  <si>
    <t>ผลกระทบจากการรวมธุรกิจภายใต้</t>
  </si>
  <si>
    <t>31 ธันวาคม</t>
  </si>
  <si>
    <t>1 มกราคม</t>
  </si>
  <si>
    <t xml:space="preserve">หุ้นสามัญจำนวน 1,132,227,419 หุ้น </t>
  </si>
  <si>
    <t>ส่วนแบ่งกำไร(ขาดทุน)จากเงินลงทุนในการร่วมค้า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</si>
  <si>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</si>
  <si>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</si>
  <si>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</si>
  <si>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</si>
  <si>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กำไร(ขาดทุน)ก่อนภาษีเงินได้</t>
  </si>
  <si>
    <t>กำไร(ขาดทุน)สำหรับปี</t>
  </si>
  <si>
    <t>ส่วนแบ่งกำไร(ขาดทุน)เบ็ดเสร็จอื่นของบริษัทร่วมตามวิธีส่วนได้เสีย</t>
  </si>
  <si>
    <t>กำไร(ขาดทุน)เบ็ดเสร็จรวมสำหรับปี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</si>
  <si>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</si>
  <si>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</si>
  <si>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</si>
  <si>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</si>
  <si>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</si>
  <si>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ค่าตัดจำหน่ายสินทรัพย์ไม่มีตัวตน</t>
  </si>
  <si>
    <t>ขาดทุนจากการจำหน่ายสินทรัพย์ไม่มีตัวตน</t>
  </si>
  <si>
    <t>กำไรจากการจำหน่ายโครงข่ายเคเบิลใยแก้วนำแสง</t>
  </si>
  <si>
    <t>ขาดทุนจากการตัดจำหน่ายอุปกรณ์</t>
  </si>
  <si>
    <t>ขาดทุนจากการตัดจำหน่ายโครงข่ายเคเบิลใยแก้วนำแสง</t>
  </si>
  <si>
    <t>ขาดทุนจากการด้อยค่าของเงินลงทุนในบริษัทร่วม</t>
  </si>
  <si>
    <t>ขาดทุนจากการจำหน่ายเงินลงทุนในบริษัทย่อย</t>
  </si>
  <si>
    <t>ดอกเบี้ยรับ</t>
  </si>
  <si>
    <t>ดอกเบี้ยจ่าย</t>
  </si>
  <si>
    <t>ตัดจำหน่ายภาษีเงินได้หัก ณ ที่จ่าย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</si>
  <si>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</si>
  <si>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</si>
  <si>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ลูกหนี้การค้าระยะยาว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</si>
  <si>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</si>
  <si>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</si>
  <si>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</si>
  <si>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ค่าเช่าจ่ายล่วงหน้า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</si>
  <si>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</si>
  <si>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</si>
  <si>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</si>
  <si>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หนี้สินไม่หมุนเวียนอื่น</t>
  </si>
  <si>
    <t>-  ภาระผูกพันผลประโยชน์พนักงาน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</si>
  <si>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</si>
  <si>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</si>
  <si>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</si>
  <si>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</si>
  <si>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</si>
  <si>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</si>
  <si>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เงินสดจ่ายเพื่อการลงทุนในบริษัทร่วมค้า</t>
  </si>
  <si>
    <t>เงินสดจ่ายให้กู้ยืมแก่บุคคลและกิจการที่เกี่ยวข้องกัน</t>
  </si>
  <si>
    <t>เงินสดรับจากเงินให้กู้ยืมแก่บุคคลและกิจการที่เกี่ยวข้องกัน</t>
  </si>
  <si>
    <t>เงินสดรับจากการขายอุปกรณ์</t>
  </si>
  <si>
    <t>เงินสดรับจากการขายโครงข่ายเคเบิลใยแก้วนำแสง</t>
  </si>
  <si>
    <t>เงินสดรับจากการขายสินทรัพย์ไม่มีตัวตน</t>
  </si>
  <si>
    <t>เงินสดรับจากการขายเงินลงทุนในบริษัทย่อย</t>
  </si>
  <si>
    <t>เงินสดลดลงจากการสูญเสียการควบคุม - สุทธิ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</si>
  <si>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</si>
  <si>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</si>
  <si>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</si>
  <si>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</si>
  <si>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เงินสดรับจากการเพิ่มทุนในบริษัทย่อยจากผู้ถือหุ้นส่วนน้อย</t>
  </si>
  <si>
    <t>เงินสดรับจากการเพิ่มทุนหุ้นสามัญ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</si>
  <si>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</si>
  <si>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</si>
  <si>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</si>
  <si>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ค่าตัดจำหน่ายสินทรัพย์สิทธิการใช้</t>
  </si>
  <si>
    <t>กลับรายการด้อยค่าจากเงินให้กู้ยืมแก่กิจการที่เกี่ยวข้องกัน</t>
  </si>
  <si>
    <t>เงินปันผลรับ</t>
  </si>
  <si>
    <t>ข้อมูลทางการเงินรวม</t>
  </si>
  <si>
    <t>ยอดคงเหลือสิ้นปี</t>
  </si>
  <si>
    <t>งบแสดงการเปลี่ยนแปลงส่วนของเจ้าของ (ต่อ)</t>
  </si>
  <si>
    <t>การเปลี่ยนแปลงในส่วนของ</t>
  </si>
  <si>
    <t>เจ้าของสำหรับปี</t>
  </si>
  <si>
    <t>การเปลี่ยนแปลงในส่วนของเจ้าของสำหรับปี</t>
  </si>
  <si>
    <t>-  เจ้าหนี้การค้าระยะยาว</t>
  </si>
  <si>
    <t>ขาดทุนจากการตัดจำหน่ายสินทรัพย์ไม่มีตัวตน</t>
  </si>
  <si>
    <t>เงินสด(จ่ายเพื่อ)รับจากเงินฝากสถาบันการเงินที่ติดภาระค้ำประกัน</t>
  </si>
  <si>
    <t>เงินสดจ่ายคืนเงินกู้ยืมระยะสั้นจากสถาบันการเงิน</t>
  </si>
  <si>
    <t>เงินสดจ่ายคืนเงินต้นตามสัญญาเช่า</t>
  </si>
  <si>
    <t>ยอดยกมาต้นปี วันที่ 1 มกราคม พ.ศ. 2563 - ตามที่ปรับใหม่</t>
  </si>
  <si>
    <t>เงินสดจ่ายเพื่อซื้อโครงข่ายเคเบิลใยแก้วนำแสง</t>
  </si>
  <si>
    <t>เงินสดจ่ายสำหรับสินทรัพย์สิทธิการใช้</t>
  </si>
  <si>
    <t>เงินสดสุทธิใช้ไปในกิจกรรมจัดหาเงิน</t>
  </si>
  <si>
    <t>เงินสดสุทธิได้มาจากกิจกรรมลงทุน</t>
  </si>
  <si>
    <t>การลงทุนเพิ่มในบริษัทย่อย</t>
  </si>
  <si>
    <t>กำไรเบ็ดเสร็จอื่นสำหรับปี - สุทธิจากภาษี</t>
  </si>
  <si>
    <t>เงินสดรับจากเงินปันผลรับ</t>
  </si>
  <si>
    <t>เงินสดและรายการเทียบเท่าเงินสดเพิ่มขึ้น(ลดลง)สุทธิ</t>
  </si>
  <si>
    <t>เงินสดจ่ายคืนเงินกู้ยืมระยะยาวจากธนาคาร</t>
  </si>
  <si>
    <t>กลับรายการผลขาดทุนที่คาดว่าจะเกิดขึ้นของสินทรัพย์ที่เกิดจากสัญญา</t>
  </si>
  <si>
    <t>เงินสดรับจากการลงทุนในเงินลงทุนระยะสั้น</t>
  </si>
  <si>
    <t>เงินสดจ่ายเพื่อสินทรัพย์ทางการเงินที่วัดมูลค่าด้วยวิธีราคาทุนตัดจำหน่าย</t>
  </si>
  <si>
    <t>เงินสดจ่ายเพื่อการลงทุนเพิ่มในบริษัทย่อย</t>
  </si>
  <si>
    <t>เงินสดจ่ายเพื่อการลงทุนในบริษัทย่อยจากการรวมธุรกิจภายใต้</t>
  </si>
  <si>
    <t>(กลับรายการ)ขาดทุนจากการลดมูลค่าสินค้าคงเหลือ</t>
  </si>
  <si>
    <t>กำไรจากการจำหน่ายอุปกรณ์</t>
  </si>
  <si>
    <t>เงินสดได้มาจากการดำเนินงาน</t>
  </si>
  <si>
    <t>ผลกระทบจากการเปลี่ยนนโยบายการบัญชี</t>
  </si>
  <si>
    <t xml:space="preserve">    ภาษีเงินได้ได้รับคืน</t>
  </si>
  <si>
    <t>-  เงินรับล่วงหน้าจากลูกค้า</t>
  </si>
  <si>
    <t xml:space="preserve">ยอดคงเหลือสิ้นปีวันที่ 31 ธันวาคม พ.ศ. 2562 </t>
  </si>
  <si>
    <t>ยอดยกมาต้นปีวันที่ 1 มกราคม พ.ศ. 2563</t>
  </si>
  <si>
    <t>ยอดคงเหลือสิ้นปีวันที่ 31 ธันวาคม พ.ศ. 2563</t>
  </si>
  <si>
    <t xml:space="preserve">                                                               นายปยุต ภูวกุลวงศ์                                                       นางสาว ปรียาพรรณ ภูวกุล</t>
  </si>
  <si>
    <t>เงินสดสุทธิได้มาจาก(ใช้ไปใน)กิจกรรมดำเนินงาน</t>
  </si>
  <si>
    <t>รายการที่ไม่ใช่เงินสดที่มีสาระสำคัญ</t>
  </si>
  <si>
    <t>เงินปันผลค้างรับ</t>
  </si>
  <si>
    <t>ค่าเผื่อผลขาดทุนคาดว่าจะเกิดขึ้น</t>
  </si>
  <si>
    <t>หนี้สงสัยจะสูญ</t>
  </si>
  <si>
    <t xml:space="preserve">                                     นายปยุต ภูวกุลวงศ์                                                      นางสาว ปรียาพรรณ ภูวกุล</t>
  </si>
  <si>
    <t xml:space="preserve">           นางสาวปรียาพรรณ ภูวกุล</t>
  </si>
  <si>
    <t xml:space="preserve">                                                                          นายปยุต ภูวกุลวงศ์</t>
  </si>
  <si>
    <t xml:space="preserve">                                                                             นายปยุต ภูวกุลวงศ์                                                                   นางสาว ปรียาพรรณ ภูวกุล</t>
  </si>
  <si>
    <t xml:space="preserve">                                               นายปยุต ภูวกุลวงศ์                                                         นางสาว ปรียาพรรณ ภูวกุล</t>
  </si>
  <si>
    <t>กำไรสะสม (ขาดทุนสะสม)</t>
  </si>
  <si>
    <t>ส่วน(ต่ำกว่า)เกินทุนจากการรวมธุรกิจภายใต้</t>
  </si>
  <si>
    <t>ส่วนแบ่ง(กำไร)ขาดทุนจากเงินลงทุนในการร่วมค้า</t>
  </si>
  <si>
    <t>เงินสดจ่ายคืนเงินต้นตามสัญญาเช่าทางการเงิน</t>
  </si>
  <si>
    <t>สินทรัพย์สิทธิการใช้จากหนี้สินสัญญาเช่า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</si>
</sst>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#,##0.0;\(#,##0.0\);&quot;-&quot;;@"/>
    <numFmt numFmtId="181" formatCode="#,##0.000;\(#,##0.000\);&quot;-&quot;;@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#,##0.00\ ;\-#,##0.00\ ;&quot; -&quot;#\ ;@\ "/>
    <numFmt numFmtId="185" formatCode="#,##0.00_);[Red]\(#,##0.00\);&quot;-     &quot;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&quot;$&quot;#,##0;\-&quot;$&quot;#,##0"/>
    <numFmt numFmtId="189" formatCode="_(* #,##0.0_);_(* \(#,##0.0\);_(* &quot;-&quot;?_);@_)"/>
    <numFmt numFmtId="190" formatCode="0.0%"/>
    <numFmt numFmtId="191" formatCode="&quot;$&quot;#,##0.00"/>
    <numFmt numFmtId="192" formatCode="0.00_)"/>
    <numFmt numFmtId="193" formatCode="#,##0\ &quot;F&quot;;[Red]\-#,##0\ &quot;F&quot;"/>
    <numFmt numFmtId="194" formatCode="ddd\ m/d/yy"/>
    <numFmt numFmtId="195" formatCode="_(* #,##0.00_);_(* \(#,##0.00\);_(* &quot;-&quot;_);_(@_)"/>
    <numFmt numFmtId="196" formatCode="#,##0.0"/>
    <numFmt numFmtId="197" formatCode="_-* #,##0.00_-;\-* #,##0.00_-;_-* \-??_-;_-@_-"/>
    <numFmt numFmtId="198" formatCode="#,##0;\(#,##0\);\-"/>
  </numFmts>
  <fonts count="1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u/>
      <sz val="11"/>
      <color theme="10"/>
      <name val="Calibri"/>
      <family val="2"/>
      <scheme val="minor"/>
    </font>
    <font>
      <b/>
      <sz val="12"/>
      <name val="Browallia New"/>
      <family val="2"/>
    </font>
    <font>
      <b/>
      <sz val="12"/>
      <color rgb="FF000000"/>
      <name val="Browallia New"/>
      <family val="2"/>
    </font>
    <font>
      <sz val="12"/>
      <name val="Browallia New"/>
      <family val="2"/>
    </font>
    <font>
      <sz val="12"/>
      <color rgb="FF000000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rgb="FFFF00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  <charset val="222"/>
    </font>
    <font>
      <sz val="9"/>
      <name val="Arial"/>
      <family val="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ahoma"/>
      <family val="2"/>
    </font>
    <font>
      <sz val="14"/>
      <color rgb="FF000000"/>
      <name val="Cordia New"/>
      <family val="2"/>
    </font>
    <font>
      <u/>
      <sz val="10"/>
      <color rgb="FF0563C1"/>
      <name val="Georgia"/>
      <family val="1"/>
    </font>
    <font>
      <sz val="10"/>
      <color theme="1"/>
      <name val="Leelawadee"/>
      <family val="2"/>
    </font>
    <font>
      <u/>
      <sz val="11"/>
      <color theme="10"/>
      <name val="Calibri"/>
      <family val="2"/>
      <charset val="22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1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04">
    <xf numFmtId="0" fontId="0" fillId="0" borderId="0"/>
    <xf numFmtId="170" fontId="6" fillId="0" borderId="0"/>
    <xf numFmtId="170" fontId="6" fillId="0" borderId="0"/>
    <xf numFmtId="170" fontId="6" fillId="0" borderId="0"/>
    <xf numFmtId="0" fontId="1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8" fillId="0" borderId="0"/>
    <xf numFmtId="0" fontId="9" fillId="0" borderId="0" applyNumberFormat="0" applyFill="0" applyBorder="0" applyAlignment="0" applyProtection="0"/>
    <xf numFmtId="164" fontId="10" fillId="0" borderId="1" applyAlignment="0" applyProtection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171" fontId="11" fillId="0" borderId="0" applyFill="0" applyBorder="0" applyAlignment="0"/>
    <xf numFmtId="43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/>
    <xf numFmtId="0" fontId="13" fillId="0" borderId="0" applyNumberFormat="0" applyAlignment="0">
      <alignment horizontal="left"/>
    </xf>
    <xf numFmtId="0" fontId="9" fillId="0" borderId="2"/>
    <xf numFmtId="171" fontId="11" fillId="0" borderId="0" applyFont="0" applyFill="0" applyBorder="0" applyAlignment="0" applyProtection="0"/>
    <xf numFmtId="175" fontId="12" fillId="0" borderId="0"/>
    <xf numFmtId="14" fontId="7" fillId="0" borderId="0" applyFill="0" applyBorder="0" applyAlignment="0"/>
    <xf numFmtId="38" fontId="14" fillId="0" borderId="3">
      <alignment vertical="center"/>
    </xf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2" fillId="0" borderId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171" fontId="11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6" fontId="11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3" borderId="2" applyNumberFormat="0" applyBorder="0" applyAlignment="0" applyProtection="0"/>
    <xf numFmtId="0" fontId="20" fillId="0" borderId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171" fontId="11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11" fillId="0" borderId="0"/>
    <xf numFmtId="0" fontId="5" fillId="0" borderId="0"/>
    <xf numFmtId="0" fontId="3" fillId="0" borderId="0"/>
    <xf numFmtId="0" fontId="4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27" fillId="4" borderId="0">
      <alignment horizontal="right"/>
    </xf>
    <xf numFmtId="0" fontId="28" fillId="4" borderId="6"/>
    <xf numFmtId="17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7" applyNumberFormat="0" applyBorder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171" fontId="11" fillId="0" borderId="0" applyFill="0" applyBorder="0" applyAlignment="0"/>
    <xf numFmtId="0" fontId="11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9" fillId="0" borderId="0"/>
    <xf numFmtId="1" fontId="11" fillId="0" borderId="9" applyNumberFormat="0" applyFill="0" applyAlignment="0" applyProtection="0">
      <alignment horizontal="center" vertical="center"/>
    </xf>
    <xf numFmtId="177" fontId="30" fillId="0" borderId="0" applyNumberFormat="0" applyFill="0" applyBorder="0" applyAlignment="0" applyProtection="0">
      <alignment horizontal="left"/>
    </xf>
    <xf numFmtId="0" fontId="11" fillId="0" borderId="2" applyNumberFormat="0"/>
    <xf numFmtId="0" fontId="31" fillId="0" borderId="10"/>
    <xf numFmtId="0" fontId="11" fillId="6" borderId="0"/>
    <xf numFmtId="0" fontId="11" fillId="0" borderId="0" applyNumberFormat="0" applyFill="0" applyBorder="0" applyAlignment="0" applyProtection="0"/>
    <xf numFmtId="170" fontId="6" fillId="0" borderId="0"/>
    <xf numFmtId="0" fontId="32" fillId="0" borderId="11"/>
    <xf numFmtId="40" fontId="33" fillId="0" borderId="0" applyBorder="0">
      <alignment horizontal="right"/>
    </xf>
    <xf numFmtId="49" fontId="7" fillId="0" borderId="0" applyFill="0" applyBorder="0" applyAlignment="0"/>
    <xf numFmtId="178" fontId="11" fillId="0" borderId="0" applyFill="0" applyBorder="0" applyAlignment="0"/>
    <xf numFmtId="0" fontId="11" fillId="0" borderId="0" applyFill="0" applyBorder="0" applyAlignment="0"/>
    <xf numFmtId="0" fontId="34" fillId="7" borderId="2"/>
    <xf numFmtId="179" fontId="18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1" fillId="0" borderId="0"/>
    <xf numFmtId="0" fontId="2" fillId="0" borderId="0"/>
    <xf numFmtId="0" fontId="4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3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57" fillId="9" borderId="0" applyNumberFormat="0" applyBorder="0" applyAlignment="0" applyProtection="0"/>
    <xf numFmtId="0" fontId="58" fillId="10" borderId="0" applyNumberFormat="0" applyBorder="0" applyAlignment="0" applyProtection="0"/>
    <xf numFmtId="0" fontId="59" fillId="11" borderId="0" applyNumberFormat="0" applyBorder="0" applyAlignment="0" applyProtection="0"/>
    <xf numFmtId="0" fontId="60" fillId="12" borderId="18" applyNumberFormat="0" applyAlignment="0" applyProtection="0"/>
    <xf numFmtId="0" fontId="61" fillId="13" borderId="19" applyNumberFormat="0" applyAlignment="0" applyProtection="0"/>
    <xf numFmtId="0" fontId="62" fillId="13" borderId="18" applyNumberFormat="0" applyAlignment="0" applyProtection="0"/>
    <xf numFmtId="0" fontId="63" fillId="0" borderId="20" applyNumberFormat="0" applyFill="0" applyAlignment="0" applyProtection="0"/>
    <xf numFmtId="0" fontId="64" fillId="14" borderId="21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3" applyNumberFormat="0" applyFill="0" applyAlignment="0" applyProtection="0"/>
    <xf numFmtId="0" fontId="6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7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0" fontId="73" fillId="0" borderId="0"/>
    <xf numFmtId="0" fontId="74" fillId="0" borderId="24" applyNumberFormat="0" applyFill="0" applyAlignment="0">
      <protection locked="0"/>
    </xf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6" fillId="0" borderId="2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75" fillId="0" borderId="0"/>
    <xf numFmtId="0" fontId="128" fillId="58" borderId="49" applyNumberFormat="0" applyAlignment="0" applyProtection="0"/>
    <xf numFmtId="0" fontId="43" fillId="0" borderId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24" applyNumberFormat="0" applyFill="0" applyAlignment="0">
      <protection locked="0"/>
    </xf>
    <xf numFmtId="0" fontId="3" fillId="0" borderId="0"/>
    <xf numFmtId="0" fontId="72" fillId="0" borderId="0"/>
    <xf numFmtId="43" fontId="3" fillId="0" borderId="0" applyFont="0" applyFill="0" applyBorder="0" applyAlignment="0" applyProtection="0"/>
    <xf numFmtId="184" fontId="3" fillId="0" borderId="0" applyFill="0" applyBorder="0" applyAlignment="0" applyProtection="0"/>
    <xf numFmtId="43" fontId="72" fillId="0" borderId="0" applyFont="0" applyFill="0" applyBorder="0" applyAlignment="0" applyProtection="0"/>
    <xf numFmtId="0" fontId="3" fillId="0" borderId="0"/>
    <xf numFmtId="0" fontId="72" fillId="0" borderId="0"/>
    <xf numFmtId="43" fontId="1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" fillId="0" borderId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4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0" fontId="160" fillId="0" borderId="125" applyNumberFormat="0" applyFill="0" applyAlignment="0" applyProtection="0"/>
    <xf numFmtId="195" fontId="108" fillId="0" borderId="136" applyFill="0"/>
    <xf numFmtId="195" fontId="108" fillId="0" borderId="96" applyFill="0"/>
    <xf numFmtId="43" fontId="1" fillId="0" borderId="0" applyFont="0" applyFill="0" applyBorder="0" applyAlignment="0" applyProtection="0"/>
    <xf numFmtId="0" fontId="1" fillId="0" borderId="0"/>
    <xf numFmtId="0" fontId="1" fillId="15" borderId="22" applyNumberFormat="0" applyFont="0" applyAlignment="0" applyProtection="0"/>
    <xf numFmtId="188" fontId="106" fillId="0" borderId="112" applyAlignment="0" applyProtection="0"/>
    <xf numFmtId="10" fontId="18" fillId="3" borderId="46" applyNumberFormat="0" applyBorder="0" applyAlignment="0" applyProtection="0"/>
    <xf numFmtId="0" fontId="141" fillId="58" borderId="75" applyNumberFormat="0" applyAlignment="0" applyProtection="0"/>
    <xf numFmtId="191" fontId="19" fillId="0" borderId="72" applyFill="0"/>
    <xf numFmtId="0" fontId="155" fillId="69" borderId="140" applyNumberFormat="0" applyProtection="0">
      <alignment horizontal="left" vertical="top" indent="1"/>
    </xf>
    <xf numFmtId="0" fontId="136" fillId="45" borderId="121" applyNumberFormat="0" applyAlignment="0" applyProtection="0"/>
    <xf numFmtId="188" fontId="106" fillId="0" borderId="72" applyAlignment="0" applyProtection="0"/>
    <xf numFmtId="0" fontId="136" fillId="45" borderId="89" applyNumberFormat="0" applyAlignment="0" applyProtection="0"/>
    <xf numFmtId="0" fontId="102" fillId="61" borderId="74" applyNumberFormat="0" applyFont="0" applyAlignment="0" applyProtection="0"/>
    <xf numFmtId="0" fontId="128" fillId="58" borderId="121" applyNumberFormat="0" applyAlignment="0" applyProtection="0"/>
    <xf numFmtId="43" fontId="1" fillId="0" borderId="0" applyFont="0" applyFill="0" applyBorder="0" applyAlignment="0" applyProtection="0"/>
    <xf numFmtId="0" fontId="102" fillId="61" borderId="106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72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73" fillId="0" borderId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5" applyNumberFormat="0" applyFill="0" applyAlignment="0" applyProtection="0"/>
    <xf numFmtId="0" fontId="81" fillId="0" borderId="16" applyNumberFormat="0" applyFill="0" applyAlignment="0" applyProtection="0"/>
    <xf numFmtId="0" fontId="82" fillId="0" borderId="17" applyNumberFormat="0" applyFill="0" applyAlignment="0" applyProtection="0"/>
    <xf numFmtId="0" fontId="82" fillId="0" borderId="0" applyNumberFormat="0" applyFill="0" applyBorder="0" applyAlignment="0" applyProtection="0"/>
    <xf numFmtId="0" fontId="83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1" borderId="0" applyNumberFormat="0" applyBorder="0" applyAlignment="0" applyProtection="0"/>
    <xf numFmtId="0" fontId="86" fillId="12" borderId="18" applyNumberFormat="0" applyAlignment="0" applyProtection="0"/>
    <xf numFmtId="0" fontId="87" fillId="13" borderId="19" applyNumberFormat="0" applyAlignment="0" applyProtection="0"/>
    <xf numFmtId="0" fontId="88" fillId="13" borderId="18" applyNumberFormat="0" applyAlignment="0" applyProtection="0"/>
    <xf numFmtId="0" fontId="89" fillId="0" borderId="20" applyNumberFormat="0" applyFill="0" applyAlignment="0" applyProtection="0"/>
    <xf numFmtId="0" fontId="90" fillId="14" borderId="21" applyNumberFormat="0" applyAlignment="0" applyProtection="0"/>
    <xf numFmtId="0" fontId="91" fillId="0" borderId="0" applyNumberFormat="0" applyFill="0" applyBorder="0" applyAlignment="0" applyProtection="0"/>
    <xf numFmtId="0" fontId="72" fillId="15" borderId="22" applyNumberFormat="0" applyFont="0" applyAlignment="0" applyProtection="0"/>
    <xf numFmtId="0" fontId="92" fillId="0" borderId="0" applyNumberFormat="0" applyFill="0" applyBorder="0" applyAlignment="0" applyProtection="0"/>
    <xf numFmtId="0" fontId="93" fillId="0" borderId="23" applyNumberFormat="0" applyFill="0" applyAlignment="0" applyProtection="0"/>
    <xf numFmtId="0" fontId="94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6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72" fillId="29" borderId="0" applyNumberFormat="0" applyBorder="0" applyAlignment="0" applyProtection="0"/>
    <xf numFmtId="0" fontId="72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94" fillId="35" borderId="0" applyNumberFormat="0" applyBorder="0" applyAlignment="0" applyProtection="0"/>
    <xf numFmtId="0" fontId="94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94" fillId="39" borderId="0" applyNumberFormat="0" applyBorder="0" applyAlignment="0" applyProtection="0"/>
    <xf numFmtId="43" fontId="72" fillId="0" borderId="0" applyFont="0" applyFill="0" applyBorder="0" applyAlignment="0" applyProtection="0"/>
    <xf numFmtId="0" fontId="75" fillId="0" borderId="0"/>
    <xf numFmtId="0" fontId="98" fillId="0" borderId="0"/>
    <xf numFmtId="43" fontId="99" fillId="0" borderId="0" applyFont="0" applyFill="0" applyBorder="0" applyAlignment="0" applyProtection="0"/>
    <xf numFmtId="0" fontId="98" fillId="0" borderId="0"/>
    <xf numFmtId="37" fontId="100" fillId="0" borderId="0"/>
    <xf numFmtId="0" fontId="1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" fillId="0" borderId="0"/>
    <xf numFmtId="0" fontId="111" fillId="0" borderId="0"/>
    <xf numFmtId="0" fontId="111" fillId="0" borderId="0"/>
    <xf numFmtId="0" fontId="111" fillId="0" borderId="0"/>
    <xf numFmtId="0" fontId="11" fillId="0" borderId="0"/>
    <xf numFmtId="0" fontId="11" fillId="0" borderId="0"/>
    <xf numFmtId="0" fontId="111" fillId="0" borderId="0"/>
    <xf numFmtId="0" fontId="111" fillId="0" borderId="0"/>
    <xf numFmtId="0" fontId="7" fillId="0" borderId="0">
      <alignment vertical="top"/>
    </xf>
    <xf numFmtId="0" fontId="7" fillId="0" borderId="0">
      <alignment vertical="top"/>
    </xf>
    <xf numFmtId="0" fontId="112" fillId="0" borderId="0"/>
    <xf numFmtId="0" fontId="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02" fillId="40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102" fillId="4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102" fillId="42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102" fillId="43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102" fillId="44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02" fillId="4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02" fillId="46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102" fillId="47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102" fillId="48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102" fillId="43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02" fillId="4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102" fillId="49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13" fillId="50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0" fontId="113" fillId="47" borderId="0" applyNumberFormat="0" applyBorder="0" applyAlignment="0" applyProtection="0"/>
    <xf numFmtId="0" fontId="163" fillId="23" borderId="0" applyNumberFormat="0" applyBorder="0" applyAlignment="0" applyProtection="0"/>
    <xf numFmtId="0" fontId="163" fillId="23" borderId="0" applyNumberFormat="0" applyBorder="0" applyAlignment="0" applyProtection="0"/>
    <xf numFmtId="0" fontId="113" fillId="48" borderId="0" applyNumberFormat="0" applyBorder="0" applyAlignment="0" applyProtection="0"/>
    <xf numFmtId="0" fontId="163" fillId="27" borderId="0" applyNumberFormat="0" applyBorder="0" applyAlignment="0" applyProtection="0"/>
    <xf numFmtId="0" fontId="163" fillId="27" borderId="0" applyNumberFormat="0" applyBorder="0" applyAlignment="0" applyProtection="0"/>
    <xf numFmtId="0" fontId="113" fillId="51" borderId="0" applyNumberFormat="0" applyBorder="0" applyAlignment="0" applyProtection="0"/>
    <xf numFmtId="0" fontId="163" fillId="31" borderId="0" applyNumberFormat="0" applyBorder="0" applyAlignment="0" applyProtection="0"/>
    <xf numFmtId="0" fontId="163" fillId="31" borderId="0" applyNumberFormat="0" applyBorder="0" applyAlignment="0" applyProtection="0"/>
    <xf numFmtId="0" fontId="113" fillId="52" borderId="0" applyNumberFormat="0" applyBorder="0" applyAlignment="0" applyProtection="0"/>
    <xf numFmtId="0" fontId="163" fillId="35" borderId="0" applyNumberFormat="0" applyBorder="0" applyAlignment="0" applyProtection="0"/>
    <xf numFmtId="0" fontId="163" fillId="35" borderId="0" applyNumberFormat="0" applyBorder="0" applyAlignment="0" applyProtection="0"/>
    <xf numFmtId="0" fontId="113" fillId="53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13" fillId="54" borderId="0" applyNumberFormat="0" applyBorder="0" applyAlignment="0" applyProtection="0"/>
    <xf numFmtId="0" fontId="163" fillId="16" borderId="0" applyNumberFormat="0" applyBorder="0" applyAlignment="0" applyProtection="0"/>
    <xf numFmtId="0" fontId="163" fillId="16" borderId="0" applyNumberFormat="0" applyBorder="0" applyAlignment="0" applyProtection="0"/>
    <xf numFmtId="0" fontId="113" fillId="55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0" fontId="113" fillId="56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13" fillId="51" borderId="0" applyNumberFormat="0" applyBorder="0" applyAlignment="0" applyProtection="0"/>
    <xf numFmtId="0" fontId="163" fillId="28" borderId="0" applyNumberFormat="0" applyBorder="0" applyAlignment="0" applyProtection="0"/>
    <xf numFmtId="0" fontId="163" fillId="28" borderId="0" applyNumberFormat="0" applyBorder="0" applyAlignment="0" applyProtection="0"/>
    <xf numFmtId="0" fontId="113" fillId="52" borderId="0" applyNumberFormat="0" applyBorder="0" applyAlignment="0" applyProtection="0"/>
    <xf numFmtId="0" fontId="163" fillId="32" borderId="0" applyNumberFormat="0" applyBorder="0" applyAlignment="0" applyProtection="0"/>
    <xf numFmtId="0" fontId="163" fillId="32" borderId="0" applyNumberFormat="0" applyBorder="0" applyAlignment="0" applyProtection="0"/>
    <xf numFmtId="0" fontId="113" fillId="57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14" fillId="41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188" fontId="106" fillId="0" borderId="1" applyAlignment="0" applyProtection="0"/>
    <xf numFmtId="49" fontId="115" fillId="0" borderId="0" applyFont="0" applyFill="0" applyBorder="0" applyAlignment="0" applyProtection="0">
      <alignment horizontal="left"/>
    </xf>
    <xf numFmtId="189" fontId="101" fillId="0" borderId="0" applyAlignment="0" applyProtection="0"/>
    <xf numFmtId="190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16" fillId="0" borderId="2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191" fontId="18" fillId="0" borderId="0" applyFill="0"/>
    <xf numFmtId="191" fontId="18" fillId="0" borderId="0">
      <alignment horizontal="center"/>
    </xf>
    <xf numFmtId="0" fontId="18" fillId="0" borderId="0" applyFill="0">
      <alignment horizontal="center"/>
    </xf>
    <xf numFmtId="191" fontId="118" fillId="0" borderId="26" applyFill="0"/>
    <xf numFmtId="0" fontId="11" fillId="0" borderId="0" applyFont="0" applyAlignment="0"/>
    <xf numFmtId="0" fontId="119" fillId="0" borderId="0" applyFill="0">
      <alignment vertical="top"/>
    </xf>
    <xf numFmtId="0" fontId="118" fillId="0" borderId="0" applyFill="0">
      <alignment horizontal="left" vertical="top"/>
    </xf>
    <xf numFmtId="191" fontId="19" fillId="0" borderId="1" applyFill="0"/>
    <xf numFmtId="0" fontId="11" fillId="0" borderId="0" applyNumberFormat="0" applyFont="0" applyAlignment="0"/>
    <xf numFmtId="0" fontId="119" fillId="0" borderId="0" applyFill="0">
      <alignment wrapText="1"/>
    </xf>
    <xf numFmtId="0" fontId="118" fillId="0" borderId="0" applyFill="0">
      <alignment horizontal="left" vertical="top" wrapText="1"/>
    </xf>
    <xf numFmtId="191" fontId="120" fillId="0" borderId="0" applyFill="0"/>
    <xf numFmtId="0" fontId="121" fillId="0" borderId="0" applyNumberFormat="0" applyFont="0" applyAlignment="0">
      <alignment horizontal="center"/>
    </xf>
    <xf numFmtId="0" fontId="97" fillId="0" borderId="0" applyFill="0">
      <alignment vertical="top" wrapText="1"/>
    </xf>
    <xf numFmtId="0" fontId="19" fillId="0" borderId="0" applyFill="0">
      <alignment horizontal="left" vertical="top" wrapText="1"/>
    </xf>
    <xf numFmtId="191" fontId="11" fillId="0" borderId="0" applyFill="0"/>
    <xf numFmtId="0" fontId="121" fillId="0" borderId="0" applyNumberFormat="0" applyFont="0" applyAlignment="0">
      <alignment horizontal="center"/>
    </xf>
    <xf numFmtId="0" fontId="96" fillId="0" borderId="0" applyFill="0">
      <alignment vertical="center" wrapText="1"/>
    </xf>
    <xf numFmtId="0" fontId="95" fillId="0" borderId="0">
      <alignment horizontal="left" vertical="center" wrapText="1"/>
    </xf>
    <xf numFmtId="191" fontId="101" fillId="0" borderId="0" applyFill="0"/>
    <xf numFmtId="0" fontId="121" fillId="0" borderId="0" applyNumberFormat="0" applyFont="0" applyAlignment="0">
      <alignment horizontal="center"/>
    </xf>
    <xf numFmtId="0" fontId="12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91" fontId="123" fillId="0" borderId="0" applyFill="0"/>
    <xf numFmtId="0" fontId="121" fillId="0" borderId="0" applyNumberFormat="0" applyFont="0" applyAlignment="0">
      <alignment horizontal="center"/>
    </xf>
    <xf numFmtId="0" fontId="124" fillId="0" borderId="0" applyFill="0">
      <alignment horizontal="center" vertical="center" wrapText="1"/>
    </xf>
    <xf numFmtId="0" fontId="125" fillId="0" borderId="0" applyFill="0">
      <alignment horizontal="center" vertical="center" wrapText="1"/>
    </xf>
    <xf numFmtId="191" fontId="126" fillId="0" borderId="0" applyFill="0"/>
    <xf numFmtId="0" fontId="121" fillId="0" borderId="0" applyNumberFormat="0" applyFont="0" applyAlignment="0">
      <alignment horizontal="center"/>
    </xf>
    <xf numFmtId="0" fontId="127" fillId="0" borderId="0">
      <alignment horizontal="center" wrapText="1"/>
    </xf>
    <xf numFmtId="0" fontId="123" fillId="0" borderId="0" applyFill="0">
      <alignment horizontal="center" wrapText="1"/>
    </xf>
    <xf numFmtId="0" fontId="128" fillId="58" borderId="27" applyNumberFormat="0" applyAlignment="0" applyProtection="0"/>
    <xf numFmtId="0" fontId="165" fillId="13" borderId="18" applyNumberFormat="0" applyAlignment="0" applyProtection="0"/>
    <xf numFmtId="0" fontId="165" fillId="13" borderId="18" applyNumberFormat="0" applyAlignment="0" applyProtection="0"/>
    <xf numFmtId="0" fontId="129" fillId="59" borderId="28" applyNumberFormat="0" applyAlignment="0" applyProtection="0"/>
    <xf numFmtId="0" fontId="71" fillId="14" borderId="21" applyNumberFormat="0" applyAlignment="0" applyProtection="0"/>
    <xf numFmtId="0" fontId="71" fillId="14" borderId="21" applyNumberFormat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2" fillId="0" borderId="144"/>
    <xf numFmtId="192" fontId="8" fillId="0" borderId="0"/>
    <xf numFmtId="193" fontId="8" fillId="0" borderId="0"/>
    <xf numFmtId="0" fontId="130" fillId="0" borderId="0"/>
    <xf numFmtId="0" fontId="19" fillId="0" borderId="63">
      <alignment horizontal="left" vertical="center"/>
    </xf>
    <xf numFmtId="176" fontId="1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32" fillId="42" borderId="0" applyNumberFormat="0" applyBorder="0" applyAlignment="0" applyProtection="0"/>
    <xf numFmtId="0" fontId="167" fillId="9" borderId="0" applyNumberFormat="0" applyBorder="0" applyAlignment="0" applyProtection="0"/>
    <xf numFmtId="0" fontId="167" fillId="9" borderId="0" applyNumberFormat="0" applyBorder="0" applyAlignment="0" applyProtection="0"/>
    <xf numFmtId="0" fontId="160" fillId="0" borderId="141" applyNumberFormat="0" applyFill="0" applyAlignment="0" applyProtection="0"/>
    <xf numFmtId="191" fontId="19" fillId="0" borderId="48" applyFill="0"/>
    <xf numFmtId="0" fontId="133" fillId="0" borderId="29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134" fillId="0" borderId="30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35" fillId="0" borderId="31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1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" fontId="157" fillId="65" borderId="100" applyNumberFormat="0" applyProtection="0">
      <alignment horizontal="right" vertical="center"/>
    </xf>
    <xf numFmtId="0" fontId="136" fillId="45" borderId="27" applyNumberFormat="0" applyAlignment="0" applyProtection="0"/>
    <xf numFmtId="0" fontId="136" fillId="45" borderId="27" applyNumberFormat="0" applyAlignment="0" applyProtection="0"/>
    <xf numFmtId="0" fontId="168" fillId="12" borderId="18" applyNumberFormat="0" applyAlignment="0" applyProtection="0"/>
    <xf numFmtId="0" fontId="168" fillId="12" borderId="18" applyNumberFormat="0" applyAlignment="0" applyProtection="0"/>
    <xf numFmtId="0" fontId="168" fillId="12" borderId="18" applyNumberFormat="0" applyAlignment="0" applyProtection="0"/>
    <xf numFmtId="0" fontId="168" fillId="12" borderId="18" applyNumberFormat="0" applyAlignment="0" applyProtection="0"/>
    <xf numFmtId="0" fontId="137" fillId="0" borderId="32" applyNumberFormat="0" applyFill="0" applyAlignment="0" applyProtection="0"/>
    <xf numFmtId="0" fontId="169" fillId="0" borderId="20" applyNumberFormat="0" applyFill="0" applyAlignment="0" applyProtection="0"/>
    <xf numFmtId="0" fontId="169" fillId="0" borderId="20" applyNumberFormat="0" applyFill="0" applyAlignment="0" applyProtection="0"/>
    <xf numFmtId="38" fontId="12" fillId="0" borderId="0"/>
    <xf numFmtId="38" fontId="109" fillId="1" borderId="12"/>
    <xf numFmtId="182" fontId="11" fillId="0" borderId="0" applyFont="0" applyFill="0" applyBorder="0" applyAlignment="0" applyProtection="0"/>
    <xf numFmtId="0" fontId="138" fillId="60" borderId="0" applyNumberFormat="0" applyBorder="0" applyAlignment="0" applyProtection="0"/>
    <xf numFmtId="0" fontId="170" fillId="11" borderId="0" applyNumberFormat="0" applyBorder="0" applyAlignment="0" applyProtection="0"/>
    <xf numFmtId="0" fontId="170" fillId="11" borderId="0" applyNumberFormat="0" applyBorder="0" applyAlignment="0" applyProtection="0"/>
    <xf numFmtId="37" fontId="139" fillId="0" borderId="2"/>
    <xf numFmtId="194" fontId="140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1" fillId="0" borderId="0"/>
    <xf numFmtId="0" fontId="3" fillId="0" borderId="0"/>
    <xf numFmtId="0" fontId="70" fillId="0" borderId="0"/>
    <xf numFmtId="0" fontId="11" fillId="0" borderId="0"/>
    <xf numFmtId="0" fontId="43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3" fillId="0" borderId="0"/>
    <xf numFmtId="0" fontId="3" fillId="0" borderId="0"/>
    <xf numFmtId="0" fontId="10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11" fillId="0" borderId="0"/>
    <xf numFmtId="0" fontId="102" fillId="0" borderId="0"/>
    <xf numFmtId="0" fontId="11" fillId="0" borderId="0"/>
    <xf numFmtId="0" fontId="9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2" fillId="61" borderId="33" applyNumberFormat="0" applyFont="0" applyAlignment="0" applyProtection="0"/>
    <xf numFmtId="0" fontId="141" fillId="58" borderId="34" applyNumberFormat="0" applyAlignment="0" applyProtection="0"/>
    <xf numFmtId="0" fontId="172" fillId="13" borderId="19" applyNumberFormat="0" applyAlignment="0" applyProtection="0"/>
    <xf numFmtId="0" fontId="172" fillId="13" borderId="19" applyNumberFormat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4" fillId="0" borderId="0" applyFont="0" applyFill="0" applyBorder="0" applyAlignment="0" applyProtection="0"/>
    <xf numFmtId="0" fontId="19" fillId="0" borderId="127">
      <alignment horizontal="left" vertical="center"/>
    </xf>
    <xf numFmtId="195" fontId="108" fillId="4" borderId="0"/>
    <xf numFmtId="0" fontId="142" fillId="4" borderId="0">
      <alignment horizontal="left" indent="7"/>
    </xf>
    <xf numFmtId="0" fontId="108" fillId="4" borderId="0">
      <alignment horizontal="left"/>
    </xf>
    <xf numFmtId="195" fontId="108" fillId="0" borderId="26" applyFill="0"/>
    <xf numFmtId="0" fontId="108" fillId="0" borderId="0" applyNumberFormat="0" applyAlignment="0">
      <alignment horizontal="right"/>
    </xf>
    <xf numFmtId="0" fontId="143" fillId="62" borderId="0"/>
    <xf numFmtId="0" fontId="108" fillId="0" borderId="0" applyFill="0"/>
    <xf numFmtId="195" fontId="108" fillId="0" borderId="1" applyFill="0"/>
    <xf numFmtId="0" fontId="11" fillId="63" borderId="0" applyNumberFormat="0" applyFont="0" applyBorder="0" applyAlignment="0"/>
    <xf numFmtId="0" fontId="144" fillId="64" borderId="0">
      <alignment horizontal="left" indent="2"/>
    </xf>
    <xf numFmtId="0" fontId="145" fillId="0" borderId="0" applyFill="0">
      <alignment horizontal="left" indent="2"/>
    </xf>
    <xf numFmtId="195" fontId="108" fillId="0" borderId="0" applyFill="0"/>
    <xf numFmtId="0" fontId="11" fillId="65" borderId="0" applyNumberFormat="0" applyFont="0" applyBorder="0" applyAlignment="0"/>
    <xf numFmtId="0" fontId="146" fillId="65" borderId="0">
      <alignment horizontal="left" indent="4"/>
    </xf>
    <xf numFmtId="0" fontId="147" fillId="65" borderId="0">
      <alignment horizontal="left" indent="4"/>
    </xf>
    <xf numFmtId="195" fontId="122" fillId="0" borderId="0" applyFill="0"/>
    <xf numFmtId="0" fontId="11" fillId="4" borderId="0" applyNumberFormat="0" applyFont="0" applyBorder="0" applyAlignment="0"/>
    <xf numFmtId="0" fontId="148" fillId="0" borderId="0">
      <alignment horizontal="left" indent="6"/>
    </xf>
    <xf numFmtId="0" fontId="149" fillId="0" borderId="0" applyFill="0">
      <alignment horizontal="left" indent="6"/>
    </xf>
    <xf numFmtId="195" fontId="11" fillId="0" borderId="0" applyFill="0"/>
    <xf numFmtId="0" fontId="11" fillId="4" borderId="0" applyNumberFormat="0" applyFont="0" applyBorder="0" applyAlignment="0"/>
    <xf numFmtId="0" fontId="148" fillId="4" borderId="0">
      <alignment horizontal="left" indent="7"/>
    </xf>
    <xf numFmtId="196" fontId="150" fillId="0" borderId="0" applyFill="0">
      <alignment horizontal="left" indent="7"/>
    </xf>
    <xf numFmtId="195" fontId="125" fillId="0" borderId="0" applyFill="0"/>
    <xf numFmtId="0" fontId="11" fillId="4" borderId="0" applyNumberFormat="0" applyFont="0" applyBorder="0" applyAlignment="0"/>
    <xf numFmtId="0" fontId="151" fillId="0" borderId="0">
      <alignment horizontal="left" indent="8"/>
    </xf>
    <xf numFmtId="0" fontId="125" fillId="0" borderId="0" applyFill="0">
      <alignment horizontal="left" indent="8"/>
    </xf>
    <xf numFmtId="195" fontId="125" fillId="4" borderId="0"/>
    <xf numFmtId="0" fontId="11" fillId="4" borderId="0" applyNumberFormat="0" applyFont="0" applyBorder="0" applyAlignment="0"/>
    <xf numFmtId="0" fontId="151" fillId="0" borderId="0" applyFill="0">
      <alignment horizontal="left" indent="9"/>
    </xf>
    <xf numFmtId="0" fontId="125" fillId="0" borderId="0" applyFill="0">
      <alignment horizontal="left" indent="9"/>
    </xf>
    <xf numFmtId="4" fontId="152" fillId="66" borderId="0" applyNumberFormat="0" applyProtection="0">
      <alignment horizontal="left" vertical="center" wrapText="1" indent="1"/>
    </xf>
    <xf numFmtId="4" fontId="110" fillId="67" borderId="35" applyNumberFormat="0" applyProtection="0">
      <alignment horizontal="left" vertical="center" indent="1"/>
    </xf>
    <xf numFmtId="4" fontId="7" fillId="68" borderId="0" applyNumberFormat="0" applyProtection="0">
      <alignment horizontal="left" vertical="center" indent="1"/>
    </xf>
    <xf numFmtId="4" fontId="7" fillId="69" borderId="0" applyNumberFormat="0" applyProtection="0">
      <alignment horizontal="left" vertical="center" indent="1"/>
    </xf>
    <xf numFmtId="4" fontId="153" fillId="65" borderId="36" applyNumberFormat="0" applyProtection="0">
      <alignment horizontal="right" vertical="center"/>
    </xf>
    <xf numFmtId="4" fontId="154" fillId="65" borderId="36" applyNumberFormat="0" applyProtection="0">
      <alignment horizontal="right" vertical="center"/>
    </xf>
    <xf numFmtId="4" fontId="152" fillId="46" borderId="36" applyNumberFormat="0" applyProtection="0">
      <alignment horizontal="left" vertical="center" wrapText="1" indent="1"/>
    </xf>
    <xf numFmtId="0" fontId="155" fillId="69" borderId="36" applyNumberFormat="0" applyProtection="0">
      <alignment horizontal="left" vertical="top" indent="1"/>
    </xf>
    <xf numFmtId="4" fontId="156" fillId="0" borderId="0" applyNumberFormat="0" applyProtection="0">
      <alignment horizontal="left" vertical="center" indent="1"/>
    </xf>
    <xf numFmtId="4" fontId="157" fillId="65" borderId="36" applyNumberFormat="0" applyProtection="0">
      <alignment horizontal="right" vertical="center"/>
    </xf>
    <xf numFmtId="0" fontId="111" fillId="0" borderId="0"/>
    <xf numFmtId="38" fontId="12" fillId="0" borderId="1"/>
    <xf numFmtId="0" fontId="158" fillId="0" borderId="0"/>
    <xf numFmtId="0" fontId="159" fillId="0" borderId="0" applyNumberFormat="0" applyFill="0" applyBorder="0" applyAlignment="0" applyProtection="0"/>
    <xf numFmtId="0" fontId="160" fillId="0" borderId="37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6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0" fontId="16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3" fillId="0" borderId="0"/>
    <xf numFmtId="0" fontId="3" fillId="0" borderId="0"/>
    <xf numFmtId="0" fontId="3" fillId="0" borderId="0"/>
    <xf numFmtId="0" fontId="3" fillId="0" borderId="0"/>
    <xf numFmtId="43" fontId="174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6" fillId="12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5" fillId="0" borderId="0"/>
    <xf numFmtId="0" fontId="1" fillId="0" borderId="0"/>
    <xf numFmtId="0" fontId="4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72" fillId="0" borderId="0"/>
    <xf numFmtId="43" fontId="1" fillId="0" borderId="0" applyFont="0" applyFill="0" applyBorder="0" applyAlignment="0" applyProtection="0"/>
    <xf numFmtId="0" fontId="1" fillId="0" borderId="0"/>
    <xf numFmtId="9" fontId="72" fillId="0" borderId="0" applyFont="0" applyFill="0" applyBorder="0" applyAlignment="0" applyProtection="0"/>
    <xf numFmtId="0" fontId="176" fillId="0" borderId="24" applyNumberFormat="0" applyFill="0" applyBorder="0" applyAlignment="0">
      <protection locked="0"/>
    </xf>
    <xf numFmtId="197" fontId="102" fillId="0" borderId="0" applyFill="0" applyBorder="0" applyAlignment="0" applyProtection="0"/>
    <xf numFmtId="0" fontId="75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76" fillId="0" borderId="24" applyNumberFormat="0" applyFill="0" applyBorder="0" applyAlignment="0">
      <alignment wrapText="1"/>
      <protection locked="0"/>
    </xf>
    <xf numFmtId="0" fontId="1" fillId="0" borderId="0"/>
    <xf numFmtId="43" fontId="11" fillId="0" borderId="0" applyFont="0" applyFill="0" applyBorder="0" applyAlignment="0" applyProtection="0"/>
    <xf numFmtId="0" fontId="175" fillId="0" borderId="0"/>
    <xf numFmtId="0" fontId="72" fillId="0" borderId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72" fillId="0" borderId="0"/>
    <xf numFmtId="197" fontId="3" fillId="0" borderId="0" applyFill="0" applyBorder="0" applyAlignment="0" applyProtection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15" borderId="22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4" fontId="152" fillId="46" borderId="140" applyNumberFormat="0" applyProtection="0">
      <alignment horizontal="left" vertical="center" wrapText="1" indent="1"/>
    </xf>
    <xf numFmtId="0" fontId="160" fillId="0" borderId="149" applyNumberFormat="0" applyFill="0" applyAlignment="0" applyProtection="0"/>
    <xf numFmtId="188" fontId="106" fillId="0" borderId="136" applyAlignment="0" applyProtection="0"/>
    <xf numFmtId="0" fontId="128" fillId="58" borderId="73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111">
      <alignment horizontal="left" vertical="center"/>
    </xf>
    <xf numFmtId="0" fontId="136" fillId="45" borderId="113" applyNumberFormat="0" applyAlignment="0" applyProtection="0"/>
    <xf numFmtId="0" fontId="136" fillId="45" borderId="81" applyNumberFormat="0" applyAlignment="0" applyProtection="0"/>
    <xf numFmtId="38" fontId="12" fillId="0" borderId="104"/>
    <xf numFmtId="4" fontId="157" fillId="65" borderId="108" applyNumberFormat="0" applyProtection="0">
      <alignment horizontal="right" vertical="center"/>
    </xf>
    <xf numFmtId="0" fontId="102" fillId="61" borderId="98" applyNumberFormat="0" applyFont="0" applyAlignment="0" applyProtection="0"/>
    <xf numFmtId="0" fontId="160" fillId="0" borderId="133" applyNumberFormat="0" applyFill="0" applyAlignment="0" applyProtection="0"/>
    <xf numFmtId="37" fontId="139" fillId="0" borderId="118"/>
    <xf numFmtId="0" fontId="102" fillId="61" borderId="50" applyNumberFormat="0" applyFont="0" applyAlignment="0" applyProtection="0"/>
    <xf numFmtId="0" fontId="136" fillId="45" borderId="105" applyNumberFormat="0" applyAlignment="0" applyProtection="0"/>
    <xf numFmtId="0" fontId="1" fillId="0" borderId="0"/>
    <xf numFmtId="4" fontId="152" fillId="46" borderId="76" applyNumberFormat="0" applyProtection="0">
      <alignment horizontal="left" vertical="center" wrapText="1" indent="1"/>
    </xf>
    <xf numFmtId="188" fontId="106" fillId="0" borderId="88" applyAlignment="0" applyProtection="0"/>
    <xf numFmtId="0" fontId="19" fillId="0" borderId="79">
      <alignment horizontal="left" vertical="center"/>
    </xf>
    <xf numFmtId="0" fontId="1" fillId="0" borderId="0"/>
    <xf numFmtId="0" fontId="19" fillId="0" borderId="119">
      <alignment horizontal="left" vertical="center"/>
    </xf>
    <xf numFmtId="0" fontId="160" fillId="0" borderId="117" applyNumberFormat="0" applyFill="0" applyAlignment="0" applyProtection="0"/>
    <xf numFmtId="9" fontId="1" fillId="0" borderId="0" applyFont="0" applyFill="0" applyBorder="0" applyAlignment="0" applyProtection="0"/>
    <xf numFmtId="191" fontId="19" fillId="0" borderId="104" applyFill="0"/>
    <xf numFmtId="191" fontId="19" fillId="0" borderId="144" applyFill="0"/>
    <xf numFmtId="4" fontId="152" fillId="46" borderId="100" applyNumberFormat="0" applyProtection="0">
      <alignment horizontal="left" vertical="center" wrapText="1" indent="1"/>
    </xf>
    <xf numFmtId="0" fontId="19" fillId="0" borderId="47">
      <alignment horizontal="left" vertical="center"/>
    </xf>
    <xf numFmtId="4" fontId="153" fillId="65" borderId="68" applyNumberFormat="0" applyProtection="0">
      <alignment horizontal="right" vertical="center"/>
    </xf>
    <xf numFmtId="191" fontId="19" fillId="0" borderId="56" applyFill="0"/>
    <xf numFmtId="38" fontId="12" fillId="0" borderId="56"/>
    <xf numFmtId="4" fontId="153" fillId="65" borderId="116" applyNumberFormat="0" applyProtection="0">
      <alignment horizontal="right" vertical="center"/>
    </xf>
    <xf numFmtId="0" fontId="155" fillId="69" borderId="92" applyNumberFormat="0" applyProtection="0">
      <alignment horizontal="left" vertical="top" indent="1"/>
    </xf>
    <xf numFmtId="4" fontId="152" fillId="46" borderId="84" applyNumberFormat="0" applyProtection="0">
      <alignment horizontal="left" vertical="center" wrapText="1" indent="1"/>
    </xf>
    <xf numFmtId="4" fontId="157" fillId="65" borderId="124" applyNumberFormat="0" applyProtection="0">
      <alignment horizontal="right" vertical="center"/>
    </xf>
    <xf numFmtId="9" fontId="1" fillId="0" borderId="0" applyFont="0" applyFill="0" applyBorder="0" applyAlignment="0" applyProtection="0"/>
    <xf numFmtId="188" fontId="106" fillId="0" borderId="104" applyAlignment="0" applyProtection="0"/>
    <xf numFmtId="0" fontId="160" fillId="0" borderId="77" applyNumberFormat="0" applyFill="0" applyAlignment="0" applyProtection="0"/>
    <xf numFmtId="0" fontId="19" fillId="0" borderId="95">
      <alignment horizontal="left" vertical="center"/>
    </xf>
    <xf numFmtId="0" fontId="155" fillId="69" borderId="52" applyNumberFormat="0" applyProtection="0">
      <alignment horizontal="left" vertical="top" indent="1"/>
    </xf>
    <xf numFmtId="0" fontId="136" fillId="45" borderId="137" applyNumberFormat="0" applyAlignment="0" applyProtection="0"/>
    <xf numFmtId="188" fontId="106" fillId="0" borderId="64" applyAlignment="0" applyProtection="0"/>
    <xf numFmtId="191" fontId="19" fillId="0" borderId="64" applyFill="0"/>
    <xf numFmtId="191" fontId="19" fillId="0" borderId="112" applyFill="0"/>
    <xf numFmtId="0" fontId="155" fillId="69" borderId="132" applyNumberFormat="0" applyProtection="0">
      <alignment horizontal="left" vertical="top" indent="1"/>
    </xf>
    <xf numFmtId="0" fontId="19" fillId="0" borderId="55">
      <alignment horizontal="left" vertical="center"/>
    </xf>
    <xf numFmtId="191" fontId="19" fillId="0" borderId="120" applyFill="0"/>
    <xf numFmtId="37" fontId="139" fillId="0" borderId="70"/>
    <xf numFmtId="4" fontId="152" fillId="46" borderId="116" applyNumberFormat="0" applyProtection="0">
      <alignment horizontal="left" vertical="center" wrapText="1" indent="1"/>
    </xf>
    <xf numFmtId="4" fontId="157" fillId="65" borderId="76" applyNumberFormat="0" applyProtection="0">
      <alignment horizontal="right" vertical="center"/>
    </xf>
    <xf numFmtId="38" fontId="12" fillId="0" borderId="120"/>
    <xf numFmtId="37" fontId="139" fillId="0" borderId="86"/>
    <xf numFmtId="4" fontId="157" fillId="65" borderId="140" applyNumberFormat="0" applyProtection="0">
      <alignment horizontal="right" vertical="center"/>
    </xf>
    <xf numFmtId="0" fontId="128" fillId="58" borderId="89" applyNumberFormat="0" applyAlignment="0" applyProtection="0"/>
    <xf numFmtId="4" fontId="153" fillId="65" borderId="108" applyNumberFormat="0" applyProtection="0">
      <alignment horizontal="right" vertical="center"/>
    </xf>
    <xf numFmtId="0" fontId="160" fillId="0" borderId="93" applyNumberFormat="0" applyFill="0" applyAlignment="0" applyProtection="0"/>
    <xf numFmtId="4" fontId="153" fillId="65" borderId="132" applyNumberFormat="0" applyProtection="0">
      <alignment horizontal="right" vertical="center"/>
    </xf>
    <xf numFmtId="0" fontId="155" fillId="69" borderId="108" applyNumberFormat="0" applyProtection="0">
      <alignment horizontal="left" vertical="top" indent="1"/>
    </xf>
    <xf numFmtId="0" fontId="136" fillId="45" borderId="65" applyNumberFormat="0" applyAlignment="0" applyProtection="0"/>
    <xf numFmtId="38" fontId="12" fillId="0" borderId="88"/>
    <xf numFmtId="0" fontId="155" fillId="69" borderId="84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08" fillId="0" borderId="80" applyFill="0"/>
    <xf numFmtId="0" fontId="1" fillId="0" borderId="0"/>
    <xf numFmtId="9" fontId="1" fillId="0" borderId="0" applyFont="0" applyFill="0" applyBorder="0" applyAlignment="0" applyProtection="0"/>
    <xf numFmtId="0" fontId="19" fillId="0" borderId="143">
      <alignment horizontal="left" vertical="center"/>
    </xf>
    <xf numFmtId="9" fontId="1" fillId="0" borderId="0" applyFont="0" applyFill="0" applyBorder="0" applyAlignment="0" applyProtection="0"/>
    <xf numFmtId="0" fontId="128" fillId="58" borderId="65" applyNumberFormat="0" applyAlignment="0" applyProtection="0"/>
    <xf numFmtId="195" fontId="108" fillId="0" borderId="112" applyFill="0"/>
    <xf numFmtId="0" fontId="160" fillId="0" borderId="53" applyNumberFormat="0" applyFill="0" applyAlignment="0" applyProtection="0"/>
    <xf numFmtId="38" fontId="12" fillId="0" borderId="48"/>
    <xf numFmtId="188" fontId="106" fillId="0" borderId="128" applyAlignment="0" applyProtection="0"/>
    <xf numFmtId="4" fontId="157" fillId="65" borderId="52" applyNumberFormat="0" applyProtection="0">
      <alignment horizontal="right" vertical="center"/>
    </xf>
    <xf numFmtId="4" fontId="152" fillId="46" borderId="52" applyNumberFormat="0" applyProtection="0">
      <alignment horizontal="left" vertical="center" wrapText="1" indent="1"/>
    </xf>
    <xf numFmtId="4" fontId="153" fillId="65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02" fillId="61" borderId="90" applyNumberFormat="0" applyFont="0" applyAlignment="0" applyProtection="0"/>
    <xf numFmtId="191" fontId="19" fillId="0" borderId="88" applyFill="0"/>
    <xf numFmtId="0" fontId="128" fillId="58" borderId="137" applyNumberFormat="0" applyAlignment="0" applyProtection="0"/>
    <xf numFmtId="195" fontId="108" fillId="0" borderId="48" applyFill="0"/>
    <xf numFmtId="43" fontId="1" fillId="0" borderId="0" applyFont="0" applyFill="0" applyBorder="0" applyAlignment="0" applyProtection="0"/>
    <xf numFmtId="37" fontId="139" fillId="0" borderId="134"/>
    <xf numFmtId="0" fontId="102" fillId="61" borderId="66" applyNumberFormat="0" applyFont="0" applyAlignment="0" applyProtection="0"/>
    <xf numFmtId="0" fontId="141" fillId="58" borderId="51" applyNumberFormat="0" applyAlignment="0" applyProtection="0"/>
    <xf numFmtId="4" fontId="153" fillId="65" borderId="84" applyNumberFormat="0" applyProtection="0">
      <alignment horizontal="right" vertical="center"/>
    </xf>
    <xf numFmtId="38" fontId="12" fillId="0" borderId="72"/>
    <xf numFmtId="188" fontId="106" fillId="0" borderId="40" applyAlignment="0" applyProtection="0"/>
    <xf numFmtId="0" fontId="155" fillId="69" borderId="68" applyNumberFormat="0" applyProtection="0">
      <alignment horizontal="left" vertical="top" indent="1"/>
    </xf>
    <xf numFmtId="191" fontId="19" fillId="0" borderId="136" applyFill="0"/>
    <xf numFmtId="191" fontId="19" fillId="0" borderId="40" applyFill="0"/>
    <xf numFmtId="4" fontId="152" fillId="46" borderId="132" applyNumberFormat="0" applyProtection="0">
      <alignment horizontal="left" vertical="center" wrapText="1" indent="1"/>
    </xf>
    <xf numFmtId="4" fontId="157" fillId="65" borderId="92" applyNumberFormat="0" applyProtection="0">
      <alignment horizontal="right" vertical="center"/>
    </xf>
    <xf numFmtId="38" fontId="12" fillId="0" borderId="136"/>
    <xf numFmtId="37" fontId="139" fillId="0" borderId="102"/>
    <xf numFmtId="37" fontId="139" fillId="0" borderId="46"/>
    <xf numFmtId="0" fontId="128" fillId="58" borderId="105" applyNumberFormat="0" applyAlignment="0" applyProtection="0"/>
    <xf numFmtId="0" fontId="160" fillId="0" borderId="109" applyNumberFormat="0" applyFill="0" applyAlignment="0" applyProtection="0"/>
    <xf numFmtId="4" fontId="153" fillId="65" borderId="148" applyNumberFormat="0" applyProtection="0">
      <alignment horizontal="right" vertical="center"/>
    </xf>
    <xf numFmtId="0" fontId="155" fillId="69" borderId="124" applyNumberFormat="0" applyProtection="0">
      <alignment horizontal="left" vertical="top" indent="1"/>
    </xf>
    <xf numFmtId="0" fontId="128" fillId="58" borderId="41" applyNumberFormat="0" applyAlignment="0" applyProtection="0"/>
    <xf numFmtId="0" fontId="136" fillId="45" borderId="49" applyNumberFormat="0" applyAlignment="0" applyProtection="0"/>
    <xf numFmtId="0" fontId="136" fillId="45" borderId="49" applyNumberFormat="0" applyAlignment="0" applyProtection="0"/>
    <xf numFmtId="0" fontId="1" fillId="0" borderId="0"/>
    <xf numFmtId="195" fontId="108" fillId="0" borderId="128" applyFill="0"/>
    <xf numFmtId="195" fontId="108" fillId="0" borderId="64" applyFill="0"/>
    <xf numFmtId="0" fontId="141" fillId="58" borderId="67" applyNumberFormat="0" applyAlignment="0" applyProtection="0"/>
    <xf numFmtId="4" fontId="152" fillId="46" borderId="92" applyNumberFormat="0" applyProtection="0">
      <alignment horizontal="left" vertical="center" wrapText="1" indent="1"/>
    </xf>
    <xf numFmtId="0" fontId="128" fillId="58" borderId="113" applyNumberFormat="0" applyAlignment="0" applyProtection="0"/>
    <xf numFmtId="37" fontId="139" fillId="0" borderId="54"/>
    <xf numFmtId="188" fontId="106" fillId="0" borderId="48" applyAlignment="0" applyProtection="0"/>
    <xf numFmtId="4" fontId="153" fillId="65" borderId="92" applyNumberFormat="0" applyProtection="0">
      <alignment horizontal="right" vertical="center"/>
    </xf>
    <xf numFmtId="0" fontId="141" fillId="58" borderId="59" applyNumberFormat="0" applyAlignment="0" applyProtection="0"/>
    <xf numFmtId="37" fontId="139" fillId="0" borderId="142"/>
    <xf numFmtId="43" fontId="1" fillId="0" borderId="0" applyFont="0" applyFill="0" applyBorder="0" applyAlignment="0" applyProtection="0"/>
    <xf numFmtId="195" fontId="108" fillId="0" borderId="56" applyFill="0"/>
    <xf numFmtId="0" fontId="128" fillId="58" borderId="145" applyNumberFormat="0" applyAlignment="0" applyProtection="0"/>
    <xf numFmtId="191" fontId="19" fillId="0" borderId="96" applyFill="0"/>
    <xf numFmtId="4" fontId="153" fillId="65" borderId="60" applyNumberFormat="0" applyProtection="0">
      <alignment horizontal="right" vertical="center"/>
    </xf>
    <xf numFmtId="4" fontId="152" fillId="46" borderId="60" applyNumberFormat="0" applyProtection="0">
      <alignment horizontal="left" vertical="center" wrapText="1" indent="1"/>
    </xf>
    <xf numFmtId="4" fontId="157" fillId="65" borderId="60" applyNumberFormat="0" applyProtection="0">
      <alignment horizontal="right" vertical="center"/>
    </xf>
    <xf numFmtId="0" fontId="19" fillId="0" borderId="39">
      <alignment horizontal="left" vertical="center"/>
    </xf>
    <xf numFmtId="0" fontId="160" fillId="0" borderId="61" applyNumberFormat="0" applyFill="0" applyAlignment="0" applyProtection="0"/>
    <xf numFmtId="195" fontId="108" fillId="0" borderId="120" applyFill="0"/>
    <xf numFmtId="9" fontId="1" fillId="0" borderId="0" applyFont="0" applyFill="0" applyBorder="0" applyAlignment="0" applyProtection="0"/>
    <xf numFmtId="0" fontId="1" fillId="0" borderId="0"/>
    <xf numFmtId="195" fontId="108" fillId="0" borderId="88" applyFill="0"/>
    <xf numFmtId="10" fontId="18" fillId="3" borderId="38" applyNumberFormat="0" applyBorder="0" applyAlignment="0" applyProtection="0"/>
    <xf numFmtId="0" fontId="136" fillId="45" borderId="41" applyNumberFormat="0" applyAlignment="0" applyProtection="0"/>
    <xf numFmtId="0" fontId="136" fillId="45" borderId="41" applyNumberFormat="0" applyAlignment="0" applyProtection="0"/>
    <xf numFmtId="38" fontId="12" fillId="0" borderId="96"/>
    <xf numFmtId="0" fontId="136" fillId="45" borderId="73" applyNumberFormat="0" applyAlignment="0" applyProtection="0"/>
    <xf numFmtId="0" fontId="155" fillId="69" borderId="116" applyNumberFormat="0" applyProtection="0">
      <alignment horizontal="left" vertical="top" indent="1"/>
    </xf>
    <xf numFmtId="4" fontId="153" fillId="65" borderId="140" applyNumberFormat="0" applyProtection="0">
      <alignment horizontal="right" vertical="center"/>
    </xf>
    <xf numFmtId="0" fontId="160" fillId="0" borderId="101" applyNumberFormat="0" applyFill="0" applyAlignment="0" applyProtection="0"/>
    <xf numFmtId="0" fontId="128" fillId="58" borderId="97" applyNumberFormat="0" applyAlignment="0" applyProtection="0"/>
    <xf numFmtId="37" fontId="139" fillId="0" borderId="38"/>
    <xf numFmtId="4" fontId="157" fillId="65" borderId="148" applyNumberFormat="0" applyProtection="0">
      <alignment horizontal="right" vertical="center"/>
    </xf>
    <xf numFmtId="37" fontId="139" fillId="0" borderId="94"/>
    <xf numFmtId="38" fontId="12" fillId="0" borderId="128"/>
    <xf numFmtId="4" fontId="157" fillId="65" borderId="84" applyNumberFormat="0" applyProtection="0">
      <alignment horizontal="right" vertical="center"/>
    </xf>
    <xf numFmtId="4" fontId="152" fillId="46" borderId="124" applyNumberFormat="0" applyProtection="0">
      <alignment horizontal="left" vertical="center" wrapText="1" indent="1"/>
    </xf>
    <xf numFmtId="191" fontId="19" fillId="0" borderId="128" applyFill="0"/>
    <xf numFmtId="0" fontId="136" fillId="45" borderId="145" applyNumberFormat="0" applyAlignment="0" applyProtection="0"/>
    <xf numFmtId="0" fontId="155" fillId="69" borderId="60" applyNumberFormat="0" applyProtection="0">
      <alignment horizontal="left" vertical="top" indent="1"/>
    </xf>
    <xf numFmtId="0" fontId="19" fillId="0" borderId="103">
      <alignment horizontal="left" vertical="center"/>
    </xf>
    <xf numFmtId="38" fontId="12" fillId="0" borderId="64"/>
    <xf numFmtId="4" fontId="153" fillId="65" borderId="76" applyNumberFormat="0" applyProtection="0">
      <alignment horizontal="right" vertical="center"/>
    </xf>
    <xf numFmtId="0" fontId="19" fillId="0" borderId="87">
      <alignment horizontal="left" vertical="center"/>
    </xf>
    <xf numFmtId="0" fontId="1" fillId="0" borderId="0"/>
    <xf numFmtId="188" fontId="106" fillId="0" borderId="96" applyAlignment="0" applyProtection="0"/>
    <xf numFmtId="0" fontId="102" fillId="61" borderId="42" applyNumberFormat="0" applyFont="0" applyAlignment="0" applyProtection="0"/>
    <xf numFmtId="0" fontId="141" fillId="58" borderId="43" applyNumberFormat="0" applyAlignment="0" applyProtection="0"/>
    <xf numFmtId="0" fontId="102" fillId="61" borderId="58" applyNumberFormat="0" applyFont="0" applyAlignment="0" applyProtection="0"/>
    <xf numFmtId="37" fontId="139" fillId="0" borderId="126"/>
    <xf numFmtId="4" fontId="157" fillId="65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52" fillId="46" borderId="148" applyNumberFormat="0" applyProtection="0">
      <alignment horizontal="left" vertical="center" wrapText="1" indent="1"/>
    </xf>
    <xf numFmtId="0" fontId="136" fillId="45" borderId="129" applyNumberFormat="0" applyAlignment="0" applyProtection="0"/>
    <xf numFmtId="43" fontId="1" fillId="0" borderId="0" applyFont="0" applyFill="0" applyBorder="0" applyAlignment="0" applyProtection="0"/>
    <xf numFmtId="0" fontId="141" fillId="58" borderId="83" applyNumberFormat="0" applyAlignment="0" applyProtection="0"/>
    <xf numFmtId="195" fontId="108" fillId="0" borderId="40" applyFill="0"/>
    <xf numFmtId="188" fontId="106" fillId="0" borderId="80" applyAlignment="0" applyProtection="0"/>
    <xf numFmtId="0" fontId="128" fillId="58" borderId="129" applyNumberFormat="0" applyAlignment="0" applyProtection="0"/>
    <xf numFmtId="0" fontId="102" fillId="61" borderId="114" applyNumberFormat="0" applyFont="0" applyAlignment="0" applyProtection="0"/>
    <xf numFmtId="191" fontId="19" fillId="0" borderId="80" applyFill="0"/>
    <xf numFmtId="0" fontId="136" fillId="45" borderId="97" applyNumberFormat="0" applyAlignment="0" applyProtection="0"/>
    <xf numFmtId="0" fontId="102" fillId="61" borderId="82" applyNumberFormat="0" applyFont="0" applyAlignment="0" applyProtection="0"/>
    <xf numFmtId="0" fontId="155" fillId="69" borderId="14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153" fillId="65" borderId="44" applyNumberFormat="0" applyProtection="0">
      <alignment horizontal="right" vertical="center"/>
    </xf>
    <xf numFmtId="4" fontId="154" fillId="65" borderId="44" applyNumberFormat="0" applyProtection="0">
      <alignment horizontal="right" vertical="center"/>
    </xf>
    <xf numFmtId="4" fontId="152" fillId="46" borderId="44" applyNumberFormat="0" applyProtection="0">
      <alignment horizontal="left" vertical="center" wrapText="1" indent="1"/>
    </xf>
    <xf numFmtId="0" fontId="155" fillId="69" borderId="44" applyNumberFormat="0" applyProtection="0">
      <alignment horizontal="left" vertical="top" indent="1"/>
    </xf>
    <xf numFmtId="0" fontId="19" fillId="0" borderId="71">
      <alignment horizontal="left" vertical="center"/>
    </xf>
    <xf numFmtId="4" fontId="157" fillId="65" borderId="44" applyNumberFormat="0" applyProtection="0">
      <alignment horizontal="right" vertical="center"/>
    </xf>
    <xf numFmtId="188" fontId="106" fillId="0" borderId="120" applyAlignment="0" applyProtection="0"/>
    <xf numFmtId="38" fontId="12" fillId="0" borderId="40"/>
    <xf numFmtId="0" fontId="160" fillId="0" borderId="45" applyNumberFormat="0" applyFill="0" applyAlignment="0" applyProtection="0"/>
    <xf numFmtId="195" fontId="108" fillId="0" borderId="144" applyFill="0"/>
    <xf numFmtId="195" fontId="108" fillId="0" borderId="104" applyFill="0"/>
    <xf numFmtId="0" fontId="128" fillId="58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35">
      <alignment horizontal="left" vertical="center"/>
    </xf>
    <xf numFmtId="9" fontId="1" fillId="0" borderId="0" applyFont="0" applyFill="0" applyBorder="0" applyAlignment="0" applyProtection="0"/>
    <xf numFmtId="10" fontId="18" fillId="3" borderId="54" applyNumberFormat="0" applyBorder="0" applyAlignment="0" applyProtection="0"/>
    <xf numFmtId="0" fontId="1" fillId="0" borderId="0"/>
    <xf numFmtId="188" fontId="106" fillId="0" borderId="56" applyAlignment="0" applyProtection="0"/>
    <xf numFmtId="0" fontId="1" fillId="0" borderId="0"/>
    <xf numFmtId="195" fontId="108" fillId="0" borderId="72" applyFill="0"/>
    <xf numFmtId="4" fontId="152" fillId="46" borderId="68" applyNumberFormat="0" applyProtection="0">
      <alignment horizontal="left" vertical="center" wrapText="1" indent="1"/>
    </xf>
    <xf numFmtId="0" fontId="136" fillId="45" borderId="57" applyNumberFormat="0" applyAlignment="0" applyProtection="0"/>
    <xf numFmtId="9" fontId="1" fillId="0" borderId="0" applyFont="0" applyFill="0" applyBorder="0" applyAlignment="0" applyProtection="0"/>
    <xf numFmtId="0" fontId="160" fillId="0" borderId="69" applyNumberFormat="0" applyFill="0" applyAlignment="0" applyProtection="0"/>
    <xf numFmtId="43" fontId="1" fillId="0" borderId="0" applyFont="0" applyFill="0" applyBorder="0" applyAlignment="0" applyProtection="0"/>
    <xf numFmtId="37" fontId="139" fillId="0" borderId="110"/>
    <xf numFmtId="0" fontId="155" fillId="69" borderId="76" applyNumberFormat="0" applyProtection="0">
      <alignment horizontal="left" vertical="top" indent="1"/>
    </xf>
    <xf numFmtId="38" fontId="12" fillId="0" borderId="80"/>
    <xf numFmtId="0" fontId="136" fillId="45" borderId="57" applyNumberFormat="0" applyAlignment="0" applyProtection="0"/>
    <xf numFmtId="0" fontId="155" fillId="69" borderId="100" applyNumberFormat="0" applyProtection="0">
      <alignment horizontal="left" vertical="top" indent="1"/>
    </xf>
    <xf numFmtId="4" fontId="153" fillId="65" borderId="124" applyNumberFormat="0" applyProtection="0">
      <alignment horizontal="right" vertical="center"/>
    </xf>
    <xf numFmtId="0" fontId="160" fillId="0" borderId="85" applyNumberFormat="0" applyFill="0" applyAlignment="0" applyProtection="0"/>
    <xf numFmtId="4" fontId="153" fillId="65" borderId="100" applyNumberFormat="0" applyProtection="0">
      <alignment horizontal="right" vertical="center"/>
    </xf>
    <xf numFmtId="0" fontId="128" fillId="58" borderId="81" applyNumberFormat="0" applyAlignment="0" applyProtection="0"/>
    <xf numFmtId="4" fontId="157" fillId="65" borderId="132" applyNumberFormat="0" applyProtection="0">
      <alignment horizontal="right" vertical="center"/>
    </xf>
    <xf numFmtId="37" fontId="139" fillId="0" borderId="78"/>
    <xf numFmtId="38" fontId="12" fillId="0" borderId="112"/>
    <xf numFmtId="188" fontId="106" fillId="0" borderId="144" applyAlignment="0" applyProtection="0"/>
    <xf numFmtId="4" fontId="157" fillId="65" borderId="68" applyNumberFormat="0" applyProtection="0">
      <alignment horizontal="right" vertical="center"/>
    </xf>
    <xf numFmtId="4" fontId="152" fillId="46" borderId="108" applyNumberFormat="0" applyProtection="0">
      <alignment horizontal="left" vertical="center" wrapText="1" indent="1"/>
    </xf>
    <xf numFmtId="37" fontId="139" fillId="0" borderId="62"/>
    <xf numFmtId="0" fontId="1" fillId="0" borderId="0"/>
    <xf numFmtId="0" fontId="136" fillId="45" borderId="65" applyNumberFormat="0" applyAlignment="0" applyProtection="0"/>
    <xf numFmtId="0" fontId="102" fillId="61" borderId="122" applyNumberFormat="0" applyFont="0" applyAlignment="0" applyProtection="0"/>
    <xf numFmtId="0" fontId="141" fillId="58" borderId="91" applyNumberFormat="0" applyAlignment="0" applyProtection="0"/>
    <xf numFmtId="4" fontId="154" fillId="65" borderId="52" applyNumberFormat="0" applyProtection="0">
      <alignment horizontal="right" vertical="center"/>
    </xf>
    <xf numFmtId="10" fontId="18" fillId="3" borderId="62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6" fillId="45" borderId="73" applyNumberFormat="0" applyAlignment="0" applyProtection="0"/>
    <xf numFmtId="0" fontId="102" fillId="61" borderId="130" applyNumberFormat="0" applyFont="0" applyAlignment="0" applyProtection="0"/>
    <xf numFmtId="0" fontId="141" fillId="58" borderId="99" applyNumberFormat="0" applyAlignment="0" applyProtection="0"/>
    <xf numFmtId="4" fontId="154" fillId="65" borderId="60" applyNumberFormat="0" applyProtection="0">
      <alignment horizontal="right" vertical="center"/>
    </xf>
    <xf numFmtId="10" fontId="18" fillId="3" borderId="7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6" fillId="45" borderId="81" applyNumberFormat="0" applyAlignment="0" applyProtection="0"/>
    <xf numFmtId="0" fontId="102" fillId="61" borderId="138" applyNumberFormat="0" applyFont="0" applyAlignment="0" applyProtection="0"/>
    <xf numFmtId="0" fontId="141" fillId="58" borderId="107" applyNumberFormat="0" applyAlignment="0" applyProtection="0"/>
    <xf numFmtId="4" fontId="154" fillId="65" borderId="68" applyNumberFormat="0" applyProtection="0">
      <alignment horizontal="right" vertical="center"/>
    </xf>
    <xf numFmtId="10" fontId="18" fillId="3" borderId="78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6" fillId="45" borderId="89" applyNumberFormat="0" applyAlignment="0" applyProtection="0"/>
    <xf numFmtId="0" fontId="102" fillId="61" borderId="146" applyNumberFormat="0" applyFont="0" applyAlignment="0" applyProtection="0"/>
    <xf numFmtId="0" fontId="141" fillId="58" borderId="115" applyNumberFormat="0" applyAlignment="0" applyProtection="0"/>
    <xf numFmtId="4" fontId="154" fillId="65" borderId="76" applyNumberFormat="0" applyProtection="0">
      <alignment horizontal="right" vertical="center"/>
    </xf>
    <xf numFmtId="10" fontId="18" fillId="3" borderId="86" applyNumberFormat="0" applyBorder="0" applyAlignment="0" applyProtection="0"/>
    <xf numFmtId="0" fontId="1" fillId="0" borderId="0"/>
    <xf numFmtId="0" fontId="136" fillId="45" borderId="97" applyNumberFormat="0" applyAlignment="0" applyProtection="0"/>
    <xf numFmtId="0" fontId="141" fillId="58" borderId="123" applyNumberFormat="0" applyAlignment="0" applyProtection="0"/>
    <xf numFmtId="4" fontId="154" fillId="65" borderId="84" applyNumberFormat="0" applyProtection="0">
      <alignment horizontal="right" vertical="center"/>
    </xf>
    <xf numFmtId="10" fontId="18" fillId="3" borderId="94" applyNumberFormat="0" applyBorder="0" applyAlignment="0" applyProtection="0"/>
    <xf numFmtId="0" fontId="136" fillId="45" borderId="105" applyNumberFormat="0" applyAlignment="0" applyProtection="0"/>
    <xf numFmtId="0" fontId="141" fillId="58" borderId="131" applyNumberFormat="0" applyAlignment="0" applyProtection="0"/>
    <xf numFmtId="4" fontId="154" fillId="65" borderId="92" applyNumberFormat="0" applyProtection="0">
      <alignment horizontal="right" vertical="center"/>
    </xf>
    <xf numFmtId="10" fontId="18" fillId="3" borderId="102" applyNumberFormat="0" applyBorder="0" applyAlignment="0" applyProtection="0"/>
    <xf numFmtId="0" fontId="136" fillId="45" borderId="113" applyNumberFormat="0" applyAlignment="0" applyProtection="0"/>
    <xf numFmtId="0" fontId="141" fillId="58" borderId="139" applyNumberFormat="0" applyAlignment="0" applyProtection="0"/>
    <xf numFmtId="4" fontId="154" fillId="65" borderId="100" applyNumberFormat="0" applyProtection="0">
      <alignment horizontal="right" vertical="center"/>
    </xf>
    <xf numFmtId="10" fontId="18" fillId="3" borderId="110" applyNumberFormat="0" applyBorder="0" applyAlignment="0" applyProtection="0"/>
    <xf numFmtId="0" fontId="136" fillId="45" borderId="121" applyNumberFormat="0" applyAlignment="0" applyProtection="0"/>
    <xf numFmtId="0" fontId="141" fillId="58" borderId="147" applyNumberFormat="0" applyAlignment="0" applyProtection="0"/>
    <xf numFmtId="4" fontId="154" fillId="65" borderId="108" applyNumberFormat="0" applyProtection="0">
      <alignment horizontal="right" vertical="center"/>
    </xf>
    <xf numFmtId="10" fontId="18" fillId="3" borderId="118" applyNumberFormat="0" applyBorder="0" applyAlignment="0" applyProtection="0"/>
    <xf numFmtId="0" fontId="136" fillId="45" borderId="129" applyNumberFormat="0" applyAlignment="0" applyProtection="0"/>
    <xf numFmtId="4" fontId="154" fillId="65" borderId="116" applyNumberFormat="0" applyProtection="0">
      <alignment horizontal="right" vertical="center"/>
    </xf>
    <xf numFmtId="10" fontId="18" fillId="3" borderId="126" applyNumberFormat="0" applyBorder="0" applyAlignment="0" applyProtection="0"/>
    <xf numFmtId="0" fontId="136" fillId="45" borderId="137" applyNumberFormat="0" applyAlignment="0" applyProtection="0"/>
    <xf numFmtId="4" fontId="154" fillId="65" borderId="124" applyNumberFormat="0" applyProtection="0">
      <alignment horizontal="right" vertical="center"/>
    </xf>
    <xf numFmtId="10" fontId="18" fillId="3" borderId="134" applyNumberFormat="0" applyBorder="0" applyAlignment="0" applyProtection="0"/>
    <xf numFmtId="0" fontId="136" fillId="45" borderId="145" applyNumberFormat="0" applyAlignment="0" applyProtection="0"/>
    <xf numFmtId="4" fontId="154" fillId="65" borderId="132" applyNumberFormat="0" applyProtection="0">
      <alignment horizontal="right" vertical="center"/>
    </xf>
    <xf numFmtId="10" fontId="18" fillId="3" borderId="142" applyNumberFormat="0" applyBorder="0" applyAlignment="0" applyProtection="0"/>
    <xf numFmtId="4" fontId="154" fillId="65" borderId="140" applyNumberFormat="0" applyProtection="0">
      <alignment horizontal="right" vertical="center"/>
    </xf>
    <xf numFmtId="4" fontId="154" fillId="65" borderId="148" applyNumberFormat="0" applyProtection="0">
      <alignment horizontal="right" vertical="center"/>
    </xf>
  </cellStyleXfs>
  <cellXfs count="333">
    <xf numFmtId="0" fontId="0" fillId="0" borderId="0" xfId="0"/>
    <xf numFmtId="0" fontId="39" fillId="0" borderId="0" xfId="88" applyFont="1" applyFill="1" applyAlignment="1">
      <alignment vertical="center"/>
    </xf>
    <xf numFmtId="168" fontId="39" fillId="0" borderId="0" xfId="88" applyNumberFormat="1" applyFont="1" applyFill="1" applyAlignment="1">
      <alignment horizontal="right" vertical="center"/>
    </xf>
    <xf numFmtId="168" fontId="39" fillId="0" borderId="12" xfId="88" applyNumberFormat="1" applyFont="1" applyFill="1" applyBorder="1" applyAlignment="1">
      <alignment horizontal="center" vertical="center"/>
    </xf>
    <xf numFmtId="168" fontId="39" fillId="0" borderId="12" xfId="88" applyNumberFormat="1" applyFont="1" applyFill="1" applyBorder="1" applyAlignment="1">
      <alignment horizontal="right" vertical="center"/>
    </xf>
    <xf numFmtId="168" fontId="39" fillId="0" borderId="0" xfId="88" applyNumberFormat="1" applyFont="1" applyFill="1" applyBorder="1" applyAlignment="1">
      <alignment horizontal="right" vertical="center"/>
    </xf>
    <xf numFmtId="0" fontId="40" fillId="0" borderId="0" xfId="88" applyFont="1" applyFill="1" applyBorder="1" applyAlignment="1">
      <alignment vertical="center"/>
    </xf>
    <xf numFmtId="168" fontId="40" fillId="0" borderId="0" xfId="88" applyNumberFormat="1" applyFont="1" applyFill="1" applyBorder="1" applyAlignment="1">
      <alignment horizontal="right" vertical="center"/>
    </xf>
    <xf numFmtId="168" fontId="40" fillId="0" borderId="0" xfId="88" applyNumberFormat="1" applyFont="1" applyFill="1" applyBorder="1" applyAlignment="1">
      <alignment horizontal="center" vertical="center"/>
    </xf>
    <xf numFmtId="168" fontId="40" fillId="0" borderId="12" xfId="88" applyNumberFormat="1" applyFont="1" applyFill="1" applyBorder="1" applyAlignment="1">
      <alignment horizontal="right" vertical="center"/>
    </xf>
    <xf numFmtId="168" fontId="40" fillId="0" borderId="0" xfId="88" applyNumberFormat="1" applyFont="1" applyFill="1" applyAlignment="1">
      <alignment horizontal="right" vertical="center"/>
    </xf>
    <xf numFmtId="168" fontId="40" fillId="0" borderId="13" xfId="88" applyNumberFormat="1" applyFont="1" applyFill="1" applyBorder="1" applyAlignment="1">
      <alignment horizontal="right" vertical="center"/>
    </xf>
    <xf numFmtId="0" fontId="39" fillId="0" borderId="0" xfId="88" applyFont="1" applyFill="1" applyBorder="1" applyAlignment="1">
      <alignment vertical="center"/>
    </xf>
    <xf numFmtId="168" fontId="40" fillId="0" borderId="0" xfId="92" applyNumberFormat="1" applyFont="1" applyFill="1" applyBorder="1" applyAlignment="1">
      <alignment horizontal="right" vertical="center"/>
    </xf>
    <xf numFmtId="168" fontId="40" fillId="0" borderId="0" xfId="88" applyNumberFormat="1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168" fontId="39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12" xfId="0" applyFont="1" applyFill="1" applyBorder="1" applyAlignment="1">
      <alignment vertical="center"/>
    </xf>
    <xf numFmtId="168" fontId="39" fillId="0" borderId="12" xfId="0" applyNumberFormat="1" applyFont="1" applyFill="1" applyBorder="1" applyAlignment="1">
      <alignment horizontal="right" vertical="center"/>
    </xf>
    <xf numFmtId="168" fontId="39" fillId="0" borderId="0" xfId="0" applyNumberFormat="1" applyFont="1" applyFill="1" applyBorder="1" applyAlignment="1">
      <alignment horizontal="right" vertical="center"/>
    </xf>
    <xf numFmtId="167" fontId="39" fillId="0" borderId="0" xfId="0" applyNumberFormat="1" applyFont="1" applyFill="1" applyAlignment="1">
      <alignment horizontal="right" vertical="center"/>
    </xf>
    <xf numFmtId="0" fontId="40" fillId="0" borderId="0" xfId="0" applyFont="1" applyFill="1" applyBorder="1" applyAlignment="1">
      <alignment vertical="center"/>
    </xf>
    <xf numFmtId="168" fontId="40" fillId="0" borderId="12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horizontal="right" vertical="center"/>
    </xf>
    <xf numFmtId="168" fontId="40" fillId="0" borderId="0" xfId="0" applyNumberFormat="1" applyFont="1" applyFill="1" applyAlignment="1">
      <alignment vertical="center"/>
    </xf>
    <xf numFmtId="168" fontId="40" fillId="0" borderId="0" xfId="0" applyNumberFormat="1" applyFont="1" applyFill="1" applyAlignment="1">
      <alignment horizontal="right" vertical="center"/>
    </xf>
    <xf numFmtId="167" fontId="40" fillId="0" borderId="0" xfId="0" applyNumberFormat="1" applyFont="1" applyFill="1" applyAlignment="1">
      <alignment vertical="center"/>
    </xf>
    <xf numFmtId="0" fontId="40" fillId="0" borderId="12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68" fontId="39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39" fillId="0" borderId="12" xfId="0" applyNumberFormat="1" applyFont="1" applyFill="1" applyBorder="1" applyAlignment="1">
      <alignment horizontal="right" vertical="center"/>
    </xf>
    <xf numFmtId="168" fontId="39" fillId="0" borderId="12" xfId="0" applyNumberFormat="1" applyFont="1" applyFill="1" applyBorder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Border="1" applyAlignment="1">
      <alignment horizontal="right" vertical="center"/>
    </xf>
    <xf numFmtId="168" fontId="39" fillId="0" borderId="0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Border="1" applyAlignment="1">
      <alignment horizontal="center" vertical="center"/>
    </xf>
    <xf numFmtId="167" fontId="40" fillId="0" borderId="0" xfId="88" applyNumberFormat="1" applyFont="1" applyFill="1" applyBorder="1" applyAlignment="1">
      <alignment horizontal="right" vertical="center"/>
    </xf>
    <xf numFmtId="168" fontId="40" fillId="0" borderId="0" xfId="89" applyNumberFormat="1" applyFont="1" applyFill="1" applyBorder="1" applyAlignment="1">
      <alignment horizontal="right" vertical="center"/>
    </xf>
    <xf numFmtId="168" fontId="39" fillId="0" borderId="0" xfId="89" applyNumberFormat="1" applyFont="1" applyFill="1" applyBorder="1" applyAlignment="1">
      <alignment horizontal="center" vertical="center"/>
    </xf>
    <xf numFmtId="168" fontId="39" fillId="0" borderId="0" xfId="89" applyNumberFormat="1" applyFont="1" applyFill="1" applyBorder="1" applyAlignment="1">
      <alignment horizontal="right" vertical="center"/>
    </xf>
    <xf numFmtId="167" fontId="39" fillId="0" borderId="0" xfId="88" applyNumberFormat="1" applyFont="1" applyFill="1" applyBorder="1" applyAlignment="1">
      <alignment horizontal="center" vertical="center"/>
    </xf>
    <xf numFmtId="167" fontId="39" fillId="0" borderId="0" xfId="88" applyNumberFormat="1" applyFont="1" applyFill="1" applyBorder="1" applyAlignment="1">
      <alignment horizontal="right" vertical="center"/>
    </xf>
    <xf numFmtId="168" fontId="39" fillId="0" borderId="0" xfId="89" quotePrefix="1" applyNumberFormat="1" applyFont="1" applyFill="1" applyBorder="1" applyAlignment="1">
      <alignment horizontal="right" vertical="center"/>
    </xf>
    <xf numFmtId="168" fontId="39" fillId="0" borderId="12" xfId="89" applyNumberFormat="1" applyFont="1" applyFill="1" applyBorder="1" applyAlignment="1">
      <alignment horizontal="right" vertical="center"/>
    </xf>
    <xf numFmtId="168" fontId="40" fillId="0" borderId="0" xfId="20" applyNumberFormat="1" applyFont="1" applyFill="1" applyBorder="1" applyAlignment="1">
      <alignment horizontal="right" vertical="center"/>
    </xf>
    <xf numFmtId="168" fontId="40" fillId="0" borderId="13" xfId="20" applyNumberFormat="1" applyFont="1" applyFill="1" applyBorder="1" applyAlignment="1">
      <alignment horizontal="right" vertical="center"/>
    </xf>
    <xf numFmtId="167" fontId="40" fillId="0" borderId="12" xfId="0" applyNumberFormat="1" applyFont="1" applyFill="1" applyBorder="1" applyAlignment="1">
      <alignment horizontal="right" vertical="center"/>
    </xf>
    <xf numFmtId="168" fontId="40" fillId="0" borderId="12" xfId="0" applyNumberFormat="1" applyFont="1" applyFill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168" fontId="40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0" fillId="0" borderId="0" xfId="88" applyFont="1" applyFill="1" applyBorder="1" applyAlignment="1">
      <alignment horizontal="left" vertical="center"/>
    </xf>
    <xf numFmtId="168" fontId="40" fillId="8" borderId="0" xfId="88" applyNumberFormat="1" applyFont="1" applyFill="1" applyBorder="1" applyAlignment="1">
      <alignment horizontal="right" vertical="center"/>
    </xf>
    <xf numFmtId="168" fontId="40" fillId="8" borderId="12" xfId="88" applyNumberFormat="1" applyFont="1" applyFill="1" applyBorder="1" applyAlignment="1">
      <alignment horizontal="right" vertical="center"/>
    </xf>
    <xf numFmtId="168" fontId="40" fillId="8" borderId="0" xfId="88" applyNumberFormat="1" applyFont="1" applyFill="1" applyAlignment="1">
      <alignment horizontal="right" vertical="center"/>
    </xf>
    <xf numFmtId="168" fontId="40" fillId="8" borderId="13" xfId="88" applyNumberFormat="1" applyFont="1" applyFill="1" applyBorder="1" applyAlignment="1">
      <alignment horizontal="right" vertical="center"/>
    </xf>
    <xf numFmtId="168" fontId="40" fillId="8" borderId="0" xfId="92" applyNumberFormat="1" applyFont="1" applyFill="1" applyBorder="1" applyAlignment="1">
      <alignment horizontal="right" vertical="center"/>
    </xf>
    <xf numFmtId="168" fontId="40" fillId="8" borderId="13" xfId="92" applyNumberFormat="1" applyFont="1" applyFill="1" applyBorder="1" applyAlignment="1">
      <alignment horizontal="right" vertical="center"/>
    </xf>
    <xf numFmtId="168" fontId="40" fillId="8" borderId="12" xfId="92" applyNumberFormat="1" applyFont="1" applyFill="1" applyBorder="1" applyAlignment="1">
      <alignment horizontal="right" vertical="center"/>
    </xf>
    <xf numFmtId="168" fontId="40" fillId="8" borderId="0" xfId="92" applyNumberFormat="1" applyFont="1" applyFill="1" applyAlignment="1">
      <alignment horizontal="right" vertical="center"/>
    </xf>
    <xf numFmtId="0" fontId="39" fillId="8" borderId="0" xfId="0" applyFont="1" applyFill="1" applyAlignment="1">
      <alignment horizontal="center" vertical="center"/>
    </xf>
    <xf numFmtId="168" fontId="40" fillId="8" borderId="0" xfId="20" applyNumberFormat="1" applyFont="1" applyFill="1" applyBorder="1" applyAlignment="1">
      <alignment horizontal="right" vertical="center"/>
    </xf>
    <xf numFmtId="168" fontId="40" fillId="8" borderId="13" xfId="20" applyNumberFormat="1" applyFont="1" applyFill="1" applyBorder="1" applyAlignment="1">
      <alignment horizontal="right" vertical="center"/>
    </xf>
    <xf numFmtId="168" fontId="40" fillId="8" borderId="12" xfId="0" applyNumberFormat="1" applyFont="1" applyFill="1" applyBorder="1" applyAlignment="1">
      <alignment horizontal="right" vertical="center"/>
    </xf>
    <xf numFmtId="168" fontId="40" fillId="8" borderId="0" xfId="0" applyNumberFormat="1" applyFont="1" applyFill="1" applyAlignment="1">
      <alignment horizontal="right" vertical="center"/>
    </xf>
    <xf numFmtId="168" fontId="40" fillId="8" borderId="12" xfId="92" applyNumberFormat="1" applyFont="1" applyFill="1" applyBorder="1" applyAlignment="1">
      <alignment vertical="center"/>
    </xf>
    <xf numFmtId="168" fontId="40" fillId="8" borderId="13" xfId="0" applyNumberFormat="1" applyFont="1" applyFill="1" applyBorder="1" applyAlignment="1">
      <alignment horizontal="right" vertical="center"/>
    </xf>
    <xf numFmtId="168" fontId="40" fillId="8" borderId="13" xfId="92" applyNumberFormat="1" applyFont="1" applyFill="1" applyBorder="1" applyAlignment="1">
      <alignment vertical="center"/>
    </xf>
    <xf numFmtId="169" fontId="40" fillId="8" borderId="13" xfId="92" applyNumberFormat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168" fontId="45" fillId="0" borderId="0" xfId="0" applyNumberFormat="1" applyFont="1" applyAlignment="1">
      <alignment horizontal="right" vertical="center"/>
    </xf>
    <xf numFmtId="168" fontId="45" fillId="0" borderId="14" xfId="0" applyNumberFormat="1" applyFont="1" applyBorder="1" applyAlignment="1">
      <alignment horizontal="right" vertical="center"/>
    </xf>
    <xf numFmtId="168" fontId="44" fillId="0" borderId="0" xfId="0" applyNumberFormat="1" applyFont="1" applyAlignment="1">
      <alignment horizontal="right" vertical="center"/>
    </xf>
    <xf numFmtId="167" fontId="44" fillId="0" borderId="0" xfId="0" applyNumberFormat="1" applyFont="1" applyAlignment="1">
      <alignment horizontal="right" vertical="center"/>
    </xf>
    <xf numFmtId="168" fontId="44" fillId="0" borderId="0" xfId="0" applyNumberFormat="1" applyFont="1" applyAlignment="1">
      <alignment horizontal="center" vertical="center"/>
    </xf>
    <xf numFmtId="168" fontId="44" fillId="8" borderId="0" xfId="0" applyNumberFormat="1" applyFont="1" applyFill="1" applyAlignment="1">
      <alignment horizontal="right" vertical="center"/>
    </xf>
    <xf numFmtId="0" fontId="39" fillId="0" borderId="0" xfId="88" applyFont="1" applyAlignment="1">
      <alignment vertical="center"/>
    </xf>
    <xf numFmtId="0" fontId="39" fillId="0" borderId="0" xfId="88" applyFont="1" applyAlignment="1">
      <alignment horizontal="center" vertical="center"/>
    </xf>
    <xf numFmtId="168" fontId="39" fillId="0" borderId="0" xfId="88" applyNumberFormat="1" applyFont="1" applyAlignment="1">
      <alignment horizontal="center" vertical="center"/>
    </xf>
    <xf numFmtId="168" fontId="39" fillId="0" borderId="0" xfId="88" applyNumberFormat="1" applyFont="1" applyAlignment="1">
      <alignment horizontal="right" vertical="center"/>
    </xf>
    <xf numFmtId="167" fontId="39" fillId="0" borderId="12" xfId="88" applyNumberFormat="1" applyFont="1" applyBorder="1" applyAlignment="1">
      <alignment vertical="center"/>
    </xf>
    <xf numFmtId="0" fontId="39" fillId="0" borderId="12" xfId="88" applyFont="1" applyBorder="1" applyAlignment="1">
      <alignment vertical="center"/>
    </xf>
    <xf numFmtId="0" fontId="39" fillId="0" borderId="12" xfId="88" applyFont="1" applyBorder="1" applyAlignment="1">
      <alignment horizontal="center" vertical="center"/>
    </xf>
    <xf numFmtId="168" fontId="39" fillId="0" borderId="12" xfId="88" applyNumberFormat="1" applyFont="1" applyBorder="1" applyAlignment="1">
      <alignment horizontal="center" vertical="center"/>
    </xf>
    <xf numFmtId="168" fontId="39" fillId="0" borderId="12" xfId="88" applyNumberFormat="1" applyFont="1" applyBorder="1" applyAlignment="1">
      <alignment horizontal="right" vertical="center"/>
    </xf>
    <xf numFmtId="168" fontId="39" fillId="0" borderId="12" xfId="88" applyNumberFormat="1" applyFont="1" applyBorder="1" applyAlignment="1">
      <alignment horizontal="center" vertical="center"/>
    </xf>
    <xf numFmtId="0" fontId="40" fillId="0" borderId="0" xfId="88" applyFont="1" applyAlignment="1">
      <alignment vertical="center"/>
    </xf>
    <xf numFmtId="0" fontId="40" fillId="0" borderId="0" xfId="88" applyFont="1" applyAlignment="1">
      <alignment horizontal="center" vertical="center"/>
    </xf>
    <xf numFmtId="168" fontId="40" fillId="0" borderId="0" xfId="88" applyNumberFormat="1" applyFont="1" applyAlignment="1">
      <alignment horizontal="right" vertical="center"/>
    </xf>
    <xf numFmtId="168" fontId="40" fillId="0" borderId="0" xfId="88" applyNumberFormat="1" applyFont="1" applyAlignment="1">
      <alignment horizontal="center" vertical="center"/>
    </xf>
    <xf numFmtId="0" fontId="40" fillId="0" borderId="0" xfId="88" quotePrefix="1" applyFont="1" applyAlignment="1">
      <alignment vertical="center"/>
    </xf>
    <xf numFmtId="0" fontId="40" fillId="8" borderId="0" xfId="88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79" fontId="44" fillId="0" borderId="0" xfId="0" applyNumberFormat="1" applyFont="1" applyAlignment="1">
      <alignment horizontal="center" vertical="center"/>
    </xf>
    <xf numFmtId="168" fontId="44" fillId="0" borderId="0" xfId="0" applyNumberFormat="1" applyFont="1" applyAlignment="1">
      <alignment vertical="center"/>
    </xf>
    <xf numFmtId="179" fontId="44" fillId="0" borderId="0" xfId="0" applyNumberFormat="1" applyFont="1" applyAlignment="1">
      <alignment horizontal="right" vertical="center"/>
    </xf>
    <xf numFmtId="168" fontId="40" fillId="0" borderId="12" xfId="88" applyNumberFormat="1" applyFont="1" applyBorder="1" applyAlignment="1">
      <alignment horizontal="right" vertical="center"/>
    </xf>
    <xf numFmtId="168" fontId="40" fillId="0" borderId="0" xfId="88" applyNumberFormat="1" applyFont="1" applyAlignment="1">
      <alignment vertical="center"/>
    </xf>
    <xf numFmtId="0" fontId="40" fillId="0" borderId="0" xfId="89" applyFont="1" applyAlignment="1">
      <alignment vertical="center"/>
    </xf>
    <xf numFmtId="168" fontId="40" fillId="8" borderId="0" xfId="88" applyNumberFormat="1" applyFont="1" applyFill="1" applyAlignment="1">
      <alignment vertical="center"/>
    </xf>
    <xf numFmtId="168" fontId="40" fillId="0" borderId="13" xfId="88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left"/>
    </xf>
    <xf numFmtId="0" fontId="40" fillId="0" borderId="12" xfId="88" applyFont="1" applyBorder="1" applyAlignment="1">
      <alignment vertical="center"/>
    </xf>
    <xf numFmtId="168" fontId="40" fillId="0" borderId="12" xfId="88" applyNumberFormat="1" applyFont="1" applyBorder="1" applyAlignment="1">
      <alignment vertical="center"/>
    </xf>
    <xf numFmtId="0" fontId="40" fillId="8" borderId="0" xfId="88" applyFont="1" applyFill="1" applyAlignment="1">
      <alignment horizontal="center" vertical="center"/>
    </xf>
    <xf numFmtId="168" fontId="40" fillId="8" borderId="0" xfId="88" applyNumberFormat="1" applyFont="1" applyFill="1" applyAlignment="1">
      <alignment horizontal="center" vertical="center"/>
    </xf>
    <xf numFmtId="0" fontId="40" fillId="0" borderId="12" xfId="88" applyFont="1" applyBorder="1" applyAlignment="1">
      <alignment horizontal="center" vertical="center"/>
    </xf>
    <xf numFmtId="168" fontId="40" fillId="0" borderId="12" xfId="88" applyNumberFormat="1" applyFont="1" applyBorder="1" applyAlignment="1">
      <alignment horizontal="center" vertical="center"/>
    </xf>
    <xf numFmtId="168" fontId="40" fillId="0" borderId="0" xfId="92" applyNumberFormat="1" applyFont="1" applyAlignment="1">
      <alignment horizontal="right" vertical="center"/>
    </xf>
    <xf numFmtId="168" fontId="40" fillId="0" borderId="13" xfId="92" applyNumberFormat="1" applyFont="1" applyBorder="1" applyAlignment="1">
      <alignment horizontal="right" vertical="center"/>
    </xf>
    <xf numFmtId="0" fontId="40" fillId="0" borderId="0" xfId="83" applyFont="1" applyAlignment="1">
      <alignment vertical="center"/>
    </xf>
    <xf numFmtId="168" fontId="40" fillId="0" borderId="12" xfId="92" applyNumberFormat="1" applyFont="1" applyBorder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65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167" fontId="39" fillId="0" borderId="12" xfId="0" applyNumberFormat="1" applyFont="1" applyBorder="1" applyAlignment="1">
      <alignment vertical="center"/>
    </xf>
    <xf numFmtId="0" fontId="39" fillId="0" borderId="12" xfId="0" applyFont="1" applyBorder="1" applyAlignment="1">
      <alignment vertical="center"/>
    </xf>
    <xf numFmtId="0" fontId="39" fillId="0" borderId="12" xfId="0" applyFont="1" applyBorder="1" applyAlignment="1">
      <alignment horizontal="center" vertical="center"/>
    </xf>
    <xf numFmtId="168" fontId="39" fillId="0" borderId="12" xfId="0" applyNumberFormat="1" applyFont="1" applyBorder="1" applyAlignment="1">
      <alignment horizontal="right" vertical="center"/>
    </xf>
    <xf numFmtId="165" fontId="39" fillId="0" borderId="1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8" borderId="0" xfId="0" applyNumberFormat="1" applyFont="1" applyFill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center" vertical="center"/>
    </xf>
    <xf numFmtId="168" fontId="40" fillId="0" borderId="0" xfId="0" applyNumberFormat="1" applyFont="1" applyAlignment="1">
      <alignment horizontal="right" vertical="center"/>
    </xf>
    <xf numFmtId="168" fontId="40" fillId="0" borderId="12" xfId="0" applyNumberFormat="1" applyFont="1" applyBorder="1" applyAlignment="1">
      <alignment horizontal="right" vertical="center"/>
    </xf>
    <xf numFmtId="169" fontId="40" fillId="8" borderId="0" xfId="92" applyNumberFormat="1" applyFont="1" applyFill="1" applyAlignment="1">
      <alignment vertical="center"/>
    </xf>
    <xf numFmtId="169" fontId="40" fillId="0" borderId="0" xfId="92" applyNumberFormat="1" applyFont="1" applyAlignment="1">
      <alignment vertical="center"/>
    </xf>
    <xf numFmtId="0" fontId="40" fillId="0" borderId="0" xfId="0" quotePrefix="1" applyFont="1" applyAlignment="1">
      <alignment vertical="center"/>
    </xf>
    <xf numFmtId="0" fontId="40" fillId="0" borderId="0" xfId="92" applyFont="1" applyAlignment="1">
      <alignment vertical="center"/>
    </xf>
    <xf numFmtId="168" fontId="40" fillId="8" borderId="0" xfId="92" applyNumberFormat="1" applyFont="1" applyFill="1" applyAlignment="1">
      <alignment vertical="center"/>
    </xf>
    <xf numFmtId="168" fontId="40" fillId="0" borderId="0" xfId="92" applyNumberFormat="1" applyFont="1" applyAlignment="1">
      <alignment vertical="center"/>
    </xf>
    <xf numFmtId="0" fontId="40" fillId="0" borderId="0" xfId="94" applyFont="1" applyAlignment="1">
      <alignment vertical="center"/>
    </xf>
    <xf numFmtId="0" fontId="39" fillId="0" borderId="0" xfId="94" applyFont="1" applyAlignment="1">
      <alignment vertical="center"/>
    </xf>
    <xf numFmtId="168" fontId="40" fillId="0" borderId="12" xfId="92" applyNumberFormat="1" applyFont="1" applyBorder="1" applyAlignment="1">
      <alignment vertical="center"/>
    </xf>
    <xf numFmtId="0" fontId="40" fillId="0" borderId="0" xfId="0" applyFont="1" applyAlignment="1">
      <alignment horizontal="right" vertical="center"/>
    </xf>
    <xf numFmtId="168" fontId="40" fillId="0" borderId="13" xfId="0" applyNumberFormat="1" applyFont="1" applyBorder="1" applyAlignment="1">
      <alignment horizontal="right" vertical="center"/>
    </xf>
    <xf numFmtId="169" fontId="40" fillId="0" borderId="0" xfId="92" applyNumberFormat="1" applyFont="1" applyAlignment="1">
      <alignment horizontal="right" vertical="center"/>
    </xf>
    <xf numFmtId="0" fontId="40" fillId="0" borderId="12" xfId="0" applyFont="1" applyBorder="1" applyAlignment="1">
      <alignment vertical="center"/>
    </xf>
    <xf numFmtId="0" fontId="40" fillId="0" borderId="12" xfId="0" applyFont="1" applyBorder="1" applyAlignment="1">
      <alignment horizontal="center" vertical="center"/>
    </xf>
    <xf numFmtId="169" fontId="40" fillId="0" borderId="12" xfId="92" applyNumberFormat="1" applyFont="1" applyBorder="1" applyAlignment="1">
      <alignment vertical="center"/>
    </xf>
    <xf numFmtId="169" fontId="40" fillId="0" borderId="12" xfId="92" applyNumberFormat="1" applyFont="1" applyBorder="1" applyAlignment="1">
      <alignment horizontal="right" vertical="center"/>
    </xf>
    <xf numFmtId="165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8" fontId="40" fillId="0" borderId="13" xfId="92" applyNumberFormat="1" applyFont="1" applyBorder="1" applyAlignment="1">
      <alignment vertical="center"/>
    </xf>
    <xf numFmtId="169" fontId="40" fillId="0" borderId="13" xfId="92" applyNumberFormat="1" applyFont="1" applyBorder="1" applyAlignment="1">
      <alignment vertical="center"/>
    </xf>
    <xf numFmtId="167" fontId="40" fillId="0" borderId="0" xfId="0" applyNumberFormat="1" applyFont="1" applyAlignment="1">
      <alignment horizontal="left" vertical="center"/>
    </xf>
    <xf numFmtId="43" fontId="40" fillId="0" borderId="0" xfId="24" applyFont="1" applyFill="1" applyAlignment="1">
      <alignment horizontal="center" vertical="center"/>
    </xf>
    <xf numFmtId="43" fontId="40" fillId="0" borderId="0" xfId="24" applyFont="1" applyFill="1" applyAlignment="1">
      <alignment horizontal="right" vertical="center"/>
    </xf>
    <xf numFmtId="0" fontId="45" fillId="0" borderId="0" xfId="0" applyFont="1" applyAlignment="1">
      <alignment vertical="center"/>
    </xf>
    <xf numFmtId="168" fontId="44" fillId="8" borderId="14" xfId="0" applyNumberFormat="1" applyFont="1" applyFill="1" applyBorder="1" applyAlignment="1">
      <alignment horizontal="right" vertical="center"/>
    </xf>
    <xf numFmtId="168" fontId="40" fillId="0" borderId="0" xfId="0" applyNumberFormat="1" applyFont="1" applyAlignment="1">
      <alignment vertical="center"/>
    </xf>
    <xf numFmtId="168" fontId="40" fillId="0" borderId="0" xfId="0" applyNumberFormat="1" applyFont="1" applyAlignment="1">
      <alignment horizontal="left"/>
    </xf>
    <xf numFmtId="167" fontId="40" fillId="0" borderId="0" xfId="0" applyNumberFormat="1" applyFont="1" applyAlignment="1">
      <alignment horizontal="left" vertical="center"/>
    </xf>
    <xf numFmtId="0" fontId="47" fillId="0" borderId="0" xfId="0" applyFont="1" applyFill="1" applyAlignment="1">
      <alignment vertical="center"/>
    </xf>
    <xf numFmtId="168" fontId="47" fillId="0" borderId="0" xfId="0" applyNumberFormat="1" applyFont="1" applyFill="1" applyAlignment="1">
      <alignment horizontal="center" vertical="center"/>
    </xf>
    <xf numFmtId="167" fontId="47" fillId="0" borderId="0" xfId="0" applyNumberFormat="1" applyFont="1" applyFill="1" applyAlignment="1">
      <alignment horizontal="center" vertical="center"/>
    </xf>
    <xf numFmtId="168" fontId="47" fillId="0" borderId="0" xfId="0" applyNumberFormat="1" applyFont="1" applyFill="1" applyAlignment="1">
      <alignment horizontal="right" vertical="center"/>
    </xf>
    <xf numFmtId="167" fontId="47" fillId="0" borderId="0" xfId="0" applyNumberFormat="1" applyFont="1" applyFill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0" fontId="47" fillId="0" borderId="12" xfId="0" applyFont="1" applyFill="1" applyBorder="1" applyAlignment="1">
      <alignment vertical="center"/>
    </xf>
    <xf numFmtId="168" fontId="47" fillId="0" borderId="12" xfId="0" applyNumberFormat="1" applyFont="1" applyFill="1" applyBorder="1" applyAlignment="1">
      <alignment horizontal="center" vertical="center"/>
    </xf>
    <xf numFmtId="167" fontId="47" fillId="0" borderId="12" xfId="0" applyNumberFormat="1" applyFont="1" applyFill="1" applyBorder="1" applyAlignment="1">
      <alignment horizontal="center" vertical="center"/>
    </xf>
    <xf numFmtId="168" fontId="47" fillId="0" borderId="12" xfId="0" applyNumberFormat="1" applyFont="1" applyFill="1" applyBorder="1" applyAlignment="1">
      <alignment horizontal="right" vertical="center"/>
    </xf>
    <xf numFmtId="167" fontId="47" fillId="0" borderId="12" xfId="0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horizontal="center" vertical="center"/>
    </xf>
    <xf numFmtId="167" fontId="47" fillId="0" borderId="0" xfId="0" applyNumberFormat="1" applyFont="1" applyFill="1" applyBorder="1" applyAlignment="1">
      <alignment horizontal="center" vertical="center"/>
    </xf>
    <xf numFmtId="168" fontId="47" fillId="0" borderId="0" xfId="0" applyNumberFormat="1" applyFont="1" applyFill="1" applyBorder="1" applyAlignment="1">
      <alignment horizontal="right" vertical="center"/>
    </xf>
    <xf numFmtId="167" fontId="47" fillId="0" borderId="0" xfId="0" applyNumberFormat="1" applyFont="1" applyFill="1" applyBorder="1" applyAlignment="1">
      <alignment horizontal="right" vertical="center"/>
    </xf>
    <xf numFmtId="0" fontId="47" fillId="0" borderId="0" xfId="88" applyFont="1" applyFill="1" applyAlignment="1">
      <alignment vertical="center"/>
    </xf>
    <xf numFmtId="167" fontId="48" fillId="0" borderId="0" xfId="0" applyNumberFormat="1" applyFont="1" applyAlignment="1">
      <alignment horizontal="center" vertical="center"/>
    </xf>
    <xf numFmtId="168" fontId="47" fillId="0" borderId="0" xfId="88" applyNumberFormat="1" applyFont="1" applyFill="1" applyBorder="1" applyAlignment="1">
      <alignment horizontal="right" vertical="center"/>
    </xf>
    <xf numFmtId="168" fontId="47" fillId="0" borderId="0" xfId="88" applyNumberFormat="1" applyFont="1" applyFill="1" applyBorder="1" applyAlignment="1">
      <alignment horizontal="center" vertical="center"/>
    </xf>
    <xf numFmtId="168" fontId="47" fillId="0" borderId="0" xfId="89" applyNumberFormat="1" applyFont="1" applyFill="1" applyBorder="1" applyAlignment="1">
      <alignment horizontal="right" vertical="center"/>
    </xf>
    <xf numFmtId="168" fontId="47" fillId="0" borderId="0" xfId="89" applyNumberFormat="1" applyFont="1" applyFill="1" applyBorder="1" applyAlignment="1">
      <alignment vertical="center"/>
    </xf>
    <xf numFmtId="167" fontId="47" fillId="0" borderId="0" xfId="88" applyNumberFormat="1" applyFont="1" applyFill="1" applyBorder="1" applyAlignment="1">
      <alignment horizontal="center" vertical="center"/>
    </xf>
    <xf numFmtId="168" fontId="47" fillId="0" borderId="0" xfId="88" applyNumberFormat="1" applyFont="1" applyFill="1" applyAlignment="1">
      <alignment horizontal="right" vertical="center"/>
    </xf>
    <xf numFmtId="167" fontId="47" fillId="0" borderId="0" xfId="88" applyNumberFormat="1" applyFont="1" applyFill="1" applyBorder="1" applyAlignment="1">
      <alignment horizontal="right" vertical="center"/>
    </xf>
    <xf numFmtId="0" fontId="49" fillId="0" borderId="0" xfId="88" applyFont="1" applyFill="1" applyBorder="1" applyAlignment="1">
      <alignment vertical="center"/>
    </xf>
    <xf numFmtId="168" fontId="49" fillId="0" borderId="0" xfId="88" applyNumberFormat="1" applyFont="1" applyFill="1" applyBorder="1" applyAlignment="1">
      <alignment horizontal="right" vertical="center"/>
    </xf>
    <xf numFmtId="168" fontId="48" fillId="0" borderId="0" xfId="0" applyNumberFormat="1" applyFont="1" applyAlignment="1">
      <alignment horizontal="right" vertical="center"/>
    </xf>
    <xf numFmtId="167" fontId="49" fillId="0" borderId="0" xfId="88" applyNumberFormat="1" applyFont="1" applyFill="1" applyBorder="1" applyAlignment="1">
      <alignment horizontal="right" vertical="center"/>
    </xf>
    <xf numFmtId="168" fontId="47" fillId="0" borderId="12" xfId="89" applyNumberFormat="1" applyFont="1" applyFill="1" applyBorder="1" applyAlignment="1">
      <alignment horizontal="right" vertical="center"/>
    </xf>
    <xf numFmtId="168" fontId="47" fillId="0" borderId="1" xfId="88" applyNumberFormat="1" applyFont="1" applyFill="1" applyBorder="1" applyAlignment="1">
      <alignment horizontal="right" vertical="center"/>
    </xf>
    <xf numFmtId="168" fontId="47" fillId="0" borderId="0" xfId="89" applyNumberFormat="1" applyFont="1" applyFill="1" applyAlignment="1">
      <alignment horizontal="right" vertical="center"/>
    </xf>
    <xf numFmtId="168" fontId="48" fillId="0" borderId="0" xfId="0" applyNumberFormat="1" applyFont="1" applyAlignment="1">
      <alignment horizontal="right" vertical="center" wrapText="1"/>
    </xf>
    <xf numFmtId="0" fontId="47" fillId="0" borderId="0" xfId="0" applyFont="1" applyFill="1" applyBorder="1" applyAlignment="1">
      <alignment horizontal="right" vertical="center"/>
    </xf>
    <xf numFmtId="0" fontId="49" fillId="0" borderId="0" xfId="0" applyFont="1" applyFill="1" applyBorder="1" applyAlignment="1">
      <alignment vertical="center"/>
    </xf>
    <xf numFmtId="168" fontId="47" fillId="0" borderId="12" xfId="88" applyNumberFormat="1" applyFont="1" applyFill="1" applyBorder="1" applyAlignment="1">
      <alignment horizontal="center" vertical="center"/>
    </xf>
    <xf numFmtId="168" fontId="47" fillId="0" borderId="12" xfId="88" applyNumberFormat="1" applyFont="1" applyFill="1" applyBorder="1" applyAlignment="1">
      <alignment horizontal="right" vertical="center"/>
    </xf>
    <xf numFmtId="168" fontId="48" fillId="0" borderId="14" xfId="0" applyNumberFormat="1" applyFont="1" applyBorder="1" applyAlignment="1">
      <alignment horizontal="right" vertical="center"/>
    </xf>
    <xf numFmtId="168" fontId="48" fillId="0" borderId="12" xfId="0" applyNumberFormat="1" applyFont="1" applyBorder="1" applyAlignment="1">
      <alignment horizontal="right" vertical="center"/>
    </xf>
    <xf numFmtId="0" fontId="47" fillId="0" borderId="0" xfId="88" applyFont="1" applyFill="1" applyBorder="1" applyAlignment="1">
      <alignment horizontal="center" vertical="center"/>
    </xf>
    <xf numFmtId="0" fontId="47" fillId="0" borderId="0" xfId="88" applyFont="1" applyFill="1" applyBorder="1" applyAlignment="1">
      <alignment vertical="center"/>
    </xf>
    <xf numFmtId="168" fontId="50" fillId="0" borderId="0" xfId="0" applyNumberFormat="1" applyFont="1" applyAlignment="1">
      <alignment horizontal="right" vertical="center"/>
    </xf>
    <xf numFmtId="167" fontId="50" fillId="0" borderId="0" xfId="0" applyNumberFormat="1" applyFont="1" applyAlignment="1">
      <alignment horizontal="right" vertical="center"/>
    </xf>
    <xf numFmtId="168" fontId="49" fillId="0" borderId="0" xfId="20" applyNumberFormat="1" applyFont="1" applyFill="1" applyBorder="1" applyAlignment="1">
      <alignment horizontal="right" vertical="center"/>
    </xf>
    <xf numFmtId="168" fontId="50" fillId="0" borderId="0" xfId="0" applyNumberFormat="1" applyFont="1" applyAlignment="1">
      <alignment horizontal="center" vertical="center"/>
    </xf>
    <xf numFmtId="168" fontId="50" fillId="0" borderId="12" xfId="0" applyNumberFormat="1" applyFont="1" applyBorder="1" applyAlignment="1">
      <alignment horizontal="right" vertical="center"/>
    </xf>
    <xf numFmtId="167" fontId="50" fillId="0" borderId="0" xfId="0" applyNumberFormat="1" applyFont="1" applyAlignment="1">
      <alignment horizontal="center" vertical="center"/>
    </xf>
    <xf numFmtId="0" fontId="50" fillId="0" borderId="0" xfId="0" applyFont="1" applyAlignment="1">
      <alignment vertical="center"/>
    </xf>
    <xf numFmtId="168" fontId="49" fillId="0" borderId="0" xfId="92" applyNumberFormat="1" applyFont="1" applyFill="1" applyBorder="1" applyAlignment="1">
      <alignment horizontal="right" vertical="center"/>
    </xf>
    <xf numFmtId="0" fontId="49" fillId="0" borderId="0" xfId="88" applyFont="1" applyFill="1" applyAlignment="1">
      <alignment vertical="center"/>
    </xf>
    <xf numFmtId="0" fontId="49" fillId="0" borderId="0" xfId="88" applyFont="1" applyFill="1" applyBorder="1" applyAlignment="1">
      <alignment horizontal="center" vertical="center"/>
    </xf>
    <xf numFmtId="168" fontId="49" fillId="0" borderId="0" xfId="0" applyNumberFormat="1" applyFont="1" applyFill="1" applyBorder="1" applyAlignment="1">
      <alignment horizontal="right" vertical="center"/>
    </xf>
    <xf numFmtId="168" fontId="49" fillId="0" borderId="12" xfId="88" applyNumberFormat="1" applyFont="1" applyFill="1" applyBorder="1" applyAlignment="1">
      <alignment horizontal="right" vertical="center"/>
    </xf>
    <xf numFmtId="168" fontId="49" fillId="0" borderId="12" xfId="92" applyNumberFormat="1" applyFont="1" applyFill="1" applyBorder="1" applyAlignment="1">
      <alignment vertical="center"/>
    </xf>
    <xf numFmtId="168" fontId="50" fillId="0" borderId="12" xfId="0" applyNumberFormat="1" applyFont="1" applyFill="1" applyBorder="1" applyAlignment="1">
      <alignment horizontal="right" vertical="center"/>
    </xf>
    <xf numFmtId="168" fontId="49" fillId="0" borderId="0" xfId="0" applyNumberFormat="1" applyFont="1" applyFill="1" applyBorder="1" applyAlignment="1">
      <alignment vertical="center"/>
    </xf>
    <xf numFmtId="168" fontId="49" fillId="0" borderId="13" xfId="88" applyNumberFormat="1" applyFont="1" applyFill="1" applyBorder="1" applyAlignment="1">
      <alignment horizontal="right" vertical="center"/>
    </xf>
    <xf numFmtId="167" fontId="50" fillId="0" borderId="0" xfId="0" applyNumberFormat="1" applyFont="1" applyAlignment="1">
      <alignment vertical="center"/>
    </xf>
    <xf numFmtId="0" fontId="49" fillId="0" borderId="12" xfId="0" applyFont="1" applyFill="1" applyBorder="1" applyAlignment="1">
      <alignment vertical="center"/>
    </xf>
    <xf numFmtId="168" fontId="49" fillId="0" borderId="12" xfId="0" applyNumberFormat="1" applyFont="1" applyFill="1" applyBorder="1" applyAlignment="1">
      <alignment horizontal="center" vertical="center"/>
    </xf>
    <xf numFmtId="167" fontId="49" fillId="0" borderId="12" xfId="0" applyNumberFormat="1" applyFont="1" applyFill="1" applyBorder="1" applyAlignment="1">
      <alignment horizontal="center" vertical="center"/>
    </xf>
    <xf numFmtId="168" fontId="49" fillId="0" borderId="12" xfId="0" applyNumberFormat="1" applyFont="1" applyFill="1" applyBorder="1" applyAlignment="1">
      <alignment horizontal="right" vertical="center"/>
    </xf>
    <xf numFmtId="167" fontId="49" fillId="0" borderId="12" xfId="0" applyNumberFormat="1" applyFont="1" applyFill="1" applyBorder="1" applyAlignment="1">
      <alignment horizontal="right" vertical="center"/>
    </xf>
    <xf numFmtId="0" fontId="49" fillId="0" borderId="0" xfId="0" applyFont="1" applyFill="1" applyAlignment="1">
      <alignment vertical="center"/>
    </xf>
    <xf numFmtId="0" fontId="49" fillId="0" borderId="12" xfId="88" applyFont="1" applyFill="1" applyBorder="1" applyAlignment="1">
      <alignment vertical="center"/>
    </xf>
    <xf numFmtId="168" fontId="49" fillId="0" borderId="12" xfId="20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vertical="center"/>
    </xf>
    <xf numFmtId="0" fontId="50" fillId="0" borderId="0" xfId="0" applyFont="1" applyFill="1" applyAlignment="1">
      <alignment vertical="center"/>
    </xf>
    <xf numFmtId="0" fontId="48" fillId="0" borderId="0" xfId="0" quotePrefix="1" applyFont="1" applyFill="1" applyAlignment="1">
      <alignment vertical="center"/>
    </xf>
    <xf numFmtId="168" fontId="49" fillId="0" borderId="0" xfId="0" applyNumberFormat="1" applyFont="1" applyFill="1" applyAlignment="1">
      <alignment horizontal="center" vertical="center"/>
    </xf>
    <xf numFmtId="167" fontId="49" fillId="0" borderId="0" xfId="0" applyNumberFormat="1" applyFont="1" applyFill="1" applyAlignment="1">
      <alignment horizontal="center" vertical="center"/>
    </xf>
    <xf numFmtId="168" fontId="49" fillId="0" borderId="0" xfId="0" applyNumberFormat="1" applyFont="1" applyFill="1" applyAlignment="1">
      <alignment horizontal="right" vertical="center"/>
    </xf>
    <xf numFmtId="167" fontId="49" fillId="0" borderId="0" xfId="0" applyNumberFormat="1" applyFont="1" applyFill="1" applyAlignment="1">
      <alignment horizontal="right" vertical="center"/>
    </xf>
    <xf numFmtId="167" fontId="40" fillId="0" borderId="0" xfId="0" applyNumberFormat="1" applyFont="1" applyAlignment="1">
      <alignment horizontal="left" vertical="center"/>
    </xf>
    <xf numFmtId="167" fontId="40" fillId="0" borderId="0" xfId="0" applyNumberFormat="1" applyFont="1" applyAlignment="1">
      <alignment horizontal="left"/>
    </xf>
    <xf numFmtId="168" fontId="40" fillId="0" borderId="0" xfId="88" applyNumberFormat="1" applyFont="1" applyBorder="1" applyAlignment="1">
      <alignment horizontal="right" vertical="center"/>
    </xf>
    <xf numFmtId="168" fontId="39" fillId="0" borderId="0" xfId="88" applyNumberFormat="1" applyFont="1" applyBorder="1" applyAlignment="1">
      <alignment horizontal="center" vertical="center"/>
    </xf>
    <xf numFmtId="168" fontId="39" fillId="0" borderId="0" xfId="88" applyNumberFormat="1" applyFont="1" applyBorder="1" applyAlignment="1">
      <alignment horizontal="right" vertical="center"/>
    </xf>
    <xf numFmtId="168" fontId="40" fillId="0" borderId="0" xfId="92" applyNumberFormat="1" applyFont="1" applyBorder="1" applyAlignment="1">
      <alignment horizontal="right" vertical="center"/>
    </xf>
    <xf numFmtId="0" fontId="40" fillId="0" borderId="0" xfId="88" applyFont="1" applyFill="1" applyAlignment="1">
      <alignment vertical="center"/>
    </xf>
    <xf numFmtId="0" fontId="40" fillId="0" borderId="0" xfId="88" applyFont="1" applyFill="1" applyAlignment="1">
      <alignment horizontal="center" vertical="center"/>
    </xf>
    <xf numFmtId="167" fontId="50" fillId="0" borderId="0" xfId="0" applyNumberFormat="1" applyFont="1" applyAlignment="1">
      <alignment horizontal="center" vertical="center"/>
    </xf>
    <xf numFmtId="167" fontId="39" fillId="0" borderId="0" xfId="92" applyNumberFormat="1" applyFont="1" applyAlignment="1">
      <alignment vertical="center"/>
    </xf>
    <xf numFmtId="168" fontId="39" fillId="0" borderId="0" xfId="23" applyNumberFormat="1" applyFont="1" applyFill="1" applyAlignment="1">
      <alignment horizontal="right" vertical="center"/>
    </xf>
    <xf numFmtId="167" fontId="39" fillId="0" borderId="0" xfId="92" quotePrefix="1" applyNumberFormat="1" applyFont="1" applyAlignment="1">
      <alignment horizontal="left" vertical="center"/>
    </xf>
    <xf numFmtId="168" fontId="40" fillId="0" borderId="0" xfId="23" applyNumberFormat="1" applyFont="1" applyFill="1" applyAlignment="1">
      <alignment horizontal="centerContinuous" vertical="center"/>
    </xf>
    <xf numFmtId="167" fontId="39" fillId="0" borderId="12" xfId="92" applyNumberFormat="1" applyFont="1" applyBorder="1" applyAlignment="1">
      <alignment horizontal="left" vertical="center"/>
    </xf>
    <xf numFmtId="0" fontId="40" fillId="0" borderId="12" xfId="92" applyFont="1" applyBorder="1" applyAlignment="1">
      <alignment vertical="center"/>
    </xf>
    <xf numFmtId="168" fontId="40" fillId="0" borderId="12" xfId="23" applyNumberFormat="1" applyFont="1" applyFill="1" applyBorder="1" applyAlignment="1">
      <alignment horizontal="centerContinuous" vertical="center"/>
    </xf>
    <xf numFmtId="167" fontId="39" fillId="0" borderId="0" xfId="92" applyNumberFormat="1" applyFont="1" applyAlignment="1">
      <alignment horizontal="left" vertical="center"/>
    </xf>
    <xf numFmtId="168" fontId="40" fillId="0" borderId="0" xfId="23" applyNumberFormat="1" applyFont="1" applyFill="1" applyBorder="1" applyAlignment="1">
      <alignment horizontal="centerContinuous" vertical="center"/>
    </xf>
    <xf numFmtId="167" fontId="40" fillId="0" borderId="0" xfId="92" applyNumberFormat="1" applyFont="1" applyAlignment="1">
      <alignment vertical="center"/>
    </xf>
    <xf numFmtId="168" fontId="39" fillId="0" borderId="0" xfId="92" applyNumberFormat="1" applyFont="1" applyAlignment="1">
      <alignment horizontal="right" vertical="center"/>
    </xf>
    <xf numFmtId="167" fontId="39" fillId="0" borderId="0" xfId="92" applyNumberFormat="1" applyFont="1" applyAlignment="1">
      <alignment horizontal="right" vertical="center"/>
    </xf>
    <xf numFmtId="0" fontId="39" fillId="0" borderId="0" xfId="92" applyFont="1" applyAlignment="1">
      <alignment horizontal="center" vertical="center"/>
    </xf>
    <xf numFmtId="0" fontId="39" fillId="0" borderId="12" xfId="92" applyFont="1" applyBorder="1" applyAlignment="1">
      <alignment horizontal="center" vertical="center"/>
    </xf>
    <xf numFmtId="168" fontId="39" fillId="0" borderId="12" xfId="92" applyNumberFormat="1" applyFont="1" applyBorder="1" applyAlignment="1">
      <alignment horizontal="right" vertical="center"/>
    </xf>
    <xf numFmtId="168" fontId="40" fillId="8" borderId="0" xfId="23" applyNumberFormat="1" applyFont="1" applyFill="1" applyBorder="1" applyAlignment="1">
      <alignment horizontal="right" vertical="center"/>
    </xf>
    <xf numFmtId="168" fontId="40" fillId="0" borderId="0" xfId="23" applyNumberFormat="1" applyFont="1" applyFill="1" applyBorder="1" applyAlignment="1">
      <alignment horizontal="right" vertical="center"/>
    </xf>
    <xf numFmtId="168" fontId="40" fillId="0" borderId="0" xfId="92" applyNumberFormat="1" applyFont="1" applyAlignment="1">
      <alignment horizontal="right" vertical="center" wrapText="1"/>
    </xf>
    <xf numFmtId="168" fontId="40" fillId="8" borderId="0" xfId="92" applyNumberFormat="1" applyFont="1" applyFill="1" applyAlignment="1">
      <alignment horizontal="right" vertical="center" wrapText="1"/>
    </xf>
    <xf numFmtId="168" fontId="40" fillId="8" borderId="0" xfId="23" quotePrefix="1" applyNumberFormat="1" applyFont="1" applyFill="1" applyBorder="1" applyAlignment="1">
      <alignment horizontal="right" vertical="center"/>
    </xf>
    <xf numFmtId="168" fontId="40" fillId="0" borderId="0" xfId="23" quotePrefix="1" applyNumberFormat="1" applyFont="1" applyFill="1" applyBorder="1" applyAlignment="1">
      <alignment horizontal="right" vertical="center"/>
    </xf>
    <xf numFmtId="168" fontId="40" fillId="8" borderId="12" xfId="23" applyNumberFormat="1" applyFont="1" applyFill="1" applyBorder="1" applyAlignment="1">
      <alignment horizontal="right" vertical="center"/>
    </xf>
    <xf numFmtId="168" fontId="40" fillId="0" borderId="12" xfId="23" applyNumberFormat="1" applyFont="1" applyFill="1" applyBorder="1" applyAlignment="1">
      <alignment horizontal="right" vertical="center"/>
    </xf>
    <xf numFmtId="167" fontId="40" fillId="0" borderId="12" xfId="92" applyNumberFormat="1" applyFont="1" applyBorder="1" applyAlignment="1">
      <alignment horizontal="left" vertical="center"/>
    </xf>
    <xf numFmtId="167" fontId="40" fillId="0" borderId="0" xfId="92" quotePrefix="1" applyNumberFormat="1" applyFont="1" applyAlignment="1">
      <alignment horizontal="left" vertical="center"/>
    </xf>
    <xf numFmtId="168" fontId="40" fillId="8" borderId="13" xfId="23" applyNumberFormat="1" applyFont="1" applyFill="1" applyBorder="1" applyAlignment="1">
      <alignment horizontal="right" vertical="center"/>
    </xf>
    <xf numFmtId="168" fontId="40" fillId="0" borderId="13" xfId="23" applyNumberFormat="1" applyFont="1" applyFill="1" applyBorder="1" applyAlignment="1">
      <alignment horizontal="right" vertical="center"/>
    </xf>
    <xf numFmtId="180" fontId="40" fillId="0" borderId="0" xfId="23" applyNumberFormat="1" applyFont="1" applyFill="1" applyBorder="1" applyAlignment="1">
      <alignment horizontal="right" vertical="center"/>
    </xf>
    <xf numFmtId="181" fontId="40" fillId="0" borderId="0" xfId="92" applyNumberFormat="1" applyFont="1" applyAlignment="1">
      <alignment vertical="center"/>
    </xf>
    <xf numFmtId="0" fontId="40" fillId="0" borderId="0" xfId="92" applyFont="1" applyAlignment="1">
      <alignment horizontal="center" vertical="center"/>
    </xf>
    <xf numFmtId="168" fontId="40" fillId="0" borderId="12" xfId="23" applyNumberFormat="1" applyFont="1" applyFill="1" applyBorder="1" applyAlignment="1">
      <alignment vertical="center"/>
    </xf>
    <xf numFmtId="168" fontId="40" fillId="0" borderId="0" xfId="23" applyNumberFormat="1" applyFont="1" applyFill="1" applyAlignment="1">
      <alignment vertical="center"/>
    </xf>
    <xf numFmtId="0" fontId="52" fillId="0" borderId="0" xfId="0" applyFont="1" applyAlignment="1">
      <alignment vertical="center"/>
    </xf>
    <xf numFmtId="0" fontId="40" fillId="8" borderId="0" xfId="92" applyFont="1" applyFill="1" applyAlignment="1">
      <alignment vertical="center"/>
    </xf>
    <xf numFmtId="168" fontId="40" fillId="0" borderId="12" xfId="92" applyNumberFormat="1" applyFont="1" applyBorder="1" applyAlignment="1">
      <alignment horizontal="right" vertical="center" wrapText="1"/>
    </xf>
    <xf numFmtId="0" fontId="40" fillId="0" borderId="0" xfId="92" applyFont="1" applyAlignment="1">
      <alignment horizontal="left" vertical="center"/>
    </xf>
    <xf numFmtId="0" fontId="40" fillId="0" borderId="0" xfId="0" applyFont="1" applyBorder="1" applyAlignment="1">
      <alignment vertical="center"/>
    </xf>
    <xf numFmtId="0" fontId="40" fillId="0" borderId="0" xfId="0" applyFont="1" applyBorder="1" applyAlignment="1">
      <alignment horizontal="center" vertical="center"/>
    </xf>
    <xf numFmtId="169" fontId="40" fillId="0" borderId="0" xfId="92" applyNumberFormat="1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169" fontId="40" fillId="0" borderId="0" xfId="92" applyNumberFormat="1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92" applyFont="1" applyAlignment="1">
      <alignment vertical="center"/>
    </xf>
    <xf numFmtId="168" fontId="47" fillId="0" borderId="12" xfId="88" applyNumberFormat="1" applyFont="1" applyFill="1" applyBorder="1" applyAlignment="1">
      <alignment horizontal="center" vertical="center"/>
    </xf>
    <xf numFmtId="168" fontId="50" fillId="0" borderId="0" xfId="0" applyNumberFormat="1" applyFont="1" applyFill="1" applyAlignment="1">
      <alignment horizontal="center" vertical="center"/>
    </xf>
    <xf numFmtId="198" fontId="47" fillId="0" borderId="12" xfId="88" applyNumberFormat="1" applyFont="1" applyFill="1" applyBorder="1" applyAlignment="1">
      <alignment horizontal="right" vertical="center"/>
    </xf>
    <xf numFmtId="198" fontId="47" fillId="0" borderId="0" xfId="88" applyNumberFormat="1" applyFont="1" applyFill="1" applyBorder="1" applyAlignment="1">
      <alignment horizontal="right" vertical="center"/>
    </xf>
    <xf numFmtId="198" fontId="47" fillId="0" borderId="12" xfId="89" applyNumberFormat="1" applyFont="1" applyFill="1" applyBorder="1" applyAlignment="1">
      <alignment horizontal="right" vertical="center"/>
    </xf>
    <xf numFmtId="198" fontId="47" fillId="0" borderId="0" xfId="89" applyNumberFormat="1" applyFont="1" applyFill="1" applyBorder="1" applyAlignment="1">
      <alignment horizontal="right" vertical="center"/>
    </xf>
    <xf numFmtId="198" fontId="48" fillId="0" borderId="14" xfId="0" applyNumberFormat="1" applyFont="1" applyFill="1" applyBorder="1" applyAlignment="1">
      <alignment horizontal="right" vertical="center"/>
    </xf>
    <xf numFmtId="198" fontId="48" fillId="0" borderId="12" xfId="0" applyNumberFormat="1" applyFont="1" applyFill="1" applyBorder="1" applyAlignment="1">
      <alignment horizontal="right" vertical="center"/>
    </xf>
    <xf numFmtId="198" fontId="49" fillId="0" borderId="0" xfId="88" applyNumberFormat="1" applyFont="1" applyFill="1" applyBorder="1" applyAlignment="1">
      <alignment horizontal="right" vertical="center"/>
    </xf>
    <xf numFmtId="198" fontId="49" fillId="0" borderId="0" xfId="0" applyNumberFormat="1" applyFont="1" applyFill="1" applyBorder="1" applyAlignment="1">
      <alignment horizontal="right" vertical="center"/>
    </xf>
    <xf numFmtId="198" fontId="49" fillId="0" borderId="0" xfId="20" applyNumberFormat="1" applyFont="1" applyFill="1" applyBorder="1" applyAlignment="1">
      <alignment horizontal="right" vertical="center"/>
    </xf>
    <xf numFmtId="198" fontId="50" fillId="0" borderId="0" xfId="20" applyNumberFormat="1" applyFont="1" applyFill="1" applyAlignment="1">
      <alignment horizontal="right" vertical="center"/>
    </xf>
    <xf numFmtId="198" fontId="49" fillId="0" borderId="12" xfId="20" applyNumberFormat="1" applyFont="1" applyFill="1" applyBorder="1" applyAlignment="1">
      <alignment horizontal="right" vertical="center"/>
    </xf>
    <xf numFmtId="198" fontId="50" fillId="0" borderId="12" xfId="20" applyNumberFormat="1" applyFont="1" applyFill="1" applyBorder="1" applyAlignment="1">
      <alignment horizontal="right" vertical="center"/>
    </xf>
    <xf numFmtId="198" fontId="49" fillId="8" borderId="0" xfId="20" applyNumberFormat="1" applyFont="1" applyFill="1" applyBorder="1" applyAlignment="1">
      <alignment horizontal="right" vertical="center"/>
    </xf>
    <xf numFmtId="198" fontId="50" fillId="8" borderId="0" xfId="20" applyNumberFormat="1" applyFont="1" applyFill="1" applyAlignment="1">
      <alignment horizontal="right" vertical="center"/>
    </xf>
    <xf numFmtId="198" fontId="49" fillId="8" borderId="12" xfId="20" applyNumberFormat="1" applyFont="1" applyFill="1" applyBorder="1" applyAlignment="1">
      <alignment horizontal="right" vertical="center"/>
    </xf>
    <xf numFmtId="198" fontId="49" fillId="8" borderId="12" xfId="20" applyNumberFormat="1" applyFont="1" applyFill="1" applyBorder="1" applyAlignment="1">
      <alignment vertical="center"/>
    </xf>
    <xf numFmtId="198" fontId="49" fillId="8" borderId="13" xfId="20" applyNumberFormat="1" applyFont="1" applyFill="1" applyBorder="1" applyAlignment="1">
      <alignment horizontal="right" vertical="center"/>
    </xf>
    <xf numFmtId="167" fontId="50" fillId="0" borderId="0" xfId="0" applyNumberFormat="1" applyFont="1" applyFill="1" applyAlignment="1">
      <alignment vertical="center"/>
    </xf>
    <xf numFmtId="167" fontId="50" fillId="0" borderId="0" xfId="0" applyNumberFormat="1" applyFont="1" applyFill="1" applyAlignment="1">
      <alignment horizontal="center" vertical="center"/>
    </xf>
    <xf numFmtId="198" fontId="48" fillId="0" borderId="0" xfId="0" applyNumberFormat="1" applyFont="1" applyFill="1" applyBorder="1" applyAlignment="1">
      <alignment horizontal="right" vertical="center"/>
    </xf>
    <xf numFmtId="180" fontId="40" fillId="8" borderId="0" xfId="23" applyNumberFormat="1" applyFont="1" applyFill="1" applyBorder="1" applyAlignment="1">
      <alignment horizontal="right" vertical="center"/>
    </xf>
    <xf numFmtId="167" fontId="40" fillId="0" borderId="0" xfId="92" applyNumberFormat="1" applyFont="1" applyAlignment="1">
      <alignment horizontal="left" vertical="center"/>
    </xf>
    <xf numFmtId="167" fontId="40" fillId="0" borderId="0" xfId="92" applyNumberFormat="1" applyFont="1" applyAlignment="1">
      <alignment horizontal="center" vertical="center"/>
    </xf>
    <xf numFmtId="0" fontId="47" fillId="0" borderId="12" xfId="604" applyFont="1" applyBorder="1" applyAlignment="1">
      <alignment vertical="center"/>
    </xf>
    <xf numFmtId="0" fontId="39" fillId="0" borderId="0" xfId="604" applyFont="1" applyAlignment="1">
      <alignment vertical="center"/>
    </xf>
    <xf numFmtId="0" fontId="40" fillId="0" borderId="0" xfId="604" applyFont="1" applyAlignment="1">
      <alignment vertical="center"/>
    </xf>
    <xf numFmtId="0" fontId="39" fillId="0" borderId="0" xfId="604" applyFont="1" applyAlignment="1">
      <alignment horizontal="center" vertical="center"/>
    </xf>
    <xf numFmtId="0" fontId="40" fillId="0" borderId="0" xfId="92" quotePrefix="1" applyFont="1" applyAlignment="1">
      <alignment vertical="center"/>
    </xf>
    <xf numFmtId="167" fontId="51" fillId="0" borderId="0" xfId="92" applyNumberFormat="1" applyFont="1" applyAlignment="1">
      <alignment horizontal="left" vertical="center"/>
    </xf>
    <xf numFmtId="168" fontId="40" fillId="8" borderId="144" xfId="23" applyNumberFormat="1" applyFont="1" applyFill="1" applyBorder="1" applyAlignment="1">
      <alignment horizontal="right" vertical="center"/>
    </xf>
    <xf numFmtId="168" fontId="40" fillId="0" borderId="144" xfId="23" applyNumberFormat="1" applyFont="1" applyFill="1" applyBorder="1" applyAlignment="1">
      <alignment horizontal="right" vertical="center"/>
    </xf>
    <xf numFmtId="167" fontId="40" fillId="0" borderId="0" xfId="92" quotePrefix="1" applyNumberFormat="1" applyFont="1" applyAlignment="1">
      <alignment vertical="center"/>
    </xf>
    <xf numFmtId="180" fontId="40" fillId="0" borderId="0" xfId="92" applyNumberFormat="1" applyFont="1" applyAlignment="1">
      <alignment vertical="center"/>
    </xf>
    <xf numFmtId="0" fontId="39" fillId="0" borderId="0" xfId="92" applyFont="1" applyAlignment="1">
      <alignment vertical="center"/>
    </xf>
    <xf numFmtId="167" fontId="40" fillId="0" borderId="0" xfId="0" applyNumberFormat="1" applyFont="1" applyAlignment="1">
      <alignment horizontal="left"/>
    </xf>
    <xf numFmtId="168" fontId="39" fillId="0" borderId="12" xfId="88" applyNumberFormat="1" applyFont="1" applyBorder="1" applyAlignment="1">
      <alignment horizontal="center" vertical="center"/>
    </xf>
    <xf numFmtId="167" fontId="40" fillId="0" borderId="0" xfId="0" applyNumberFormat="1" applyFont="1" applyAlignment="1">
      <alignment horizontal="center" vertical="top"/>
    </xf>
    <xf numFmtId="167" fontId="40" fillId="0" borderId="0" xfId="0" applyNumberFormat="1" applyFont="1" applyAlignment="1">
      <alignment horizontal="center" vertical="center"/>
    </xf>
    <xf numFmtId="167" fontId="40" fillId="0" borderId="0" xfId="0" applyNumberFormat="1" applyFont="1" applyAlignment="1">
      <alignment horizontal="left" vertical="center"/>
    </xf>
    <xf numFmtId="168" fontId="48" fillId="0" borderId="12" xfId="0" applyNumberFormat="1" applyFont="1" applyBorder="1" applyAlignment="1">
      <alignment horizontal="center" vertical="center"/>
    </xf>
    <xf numFmtId="168" fontId="48" fillId="0" borderId="14" xfId="0" applyNumberFormat="1" applyFont="1" applyBorder="1" applyAlignment="1">
      <alignment horizontal="center" vertical="center"/>
    </xf>
    <xf numFmtId="168" fontId="47" fillId="0" borderId="12" xfId="88" applyNumberFormat="1" applyFont="1" applyFill="1" applyBorder="1" applyAlignment="1">
      <alignment horizontal="center" vertical="center"/>
    </xf>
    <xf numFmtId="167" fontId="50" fillId="0" borderId="0" xfId="0" applyNumberFormat="1" applyFont="1" applyAlignment="1">
      <alignment horizontal="center" vertical="center"/>
    </xf>
    <xf numFmtId="168" fontId="39" fillId="0" borderId="12" xfId="88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left" vertical="center"/>
    </xf>
    <xf numFmtId="167" fontId="40" fillId="0" borderId="0" xfId="92" applyNumberFormat="1" applyFont="1" applyAlignment="1">
      <alignment horizontal="left" vertical="center"/>
    </xf>
    <xf numFmtId="167" fontId="40" fillId="0" borderId="0" xfId="92" applyNumberFormat="1" applyFont="1" applyAlignment="1">
      <alignment horizontal="center" vertical="center"/>
    </xf>
  </cellXfs>
  <cellStyles count="1104">
    <cellStyle name=" 3]_x000d__x000a_Zoomed=1_x000d__x000a_Row=104_x000d__x000a_Column=107_x000d__x000a_Height=302_x000d__x000a_Width=300_x000d__x000a_FontName=MS Sans Serif_x000d__x000a_FontStyle=0_x000d__x000a_FontSize=8_x000d__x000a_Prt" xfId="346" xr:uid="{2E5D9F22-6B03-43E4-AD2B-20DA28F57EC5}"/>
    <cellStyle name="_Acap Asset 12-51" xfId="347" xr:uid="{420656C9-E375-4B36-A73A-3E059FBB92DB}"/>
    <cellStyle name="_Acap Asset 6-51" xfId="348" xr:uid="{1522FE9E-167A-4683-BFE7-B5A3DB1C5F19}"/>
    <cellStyle name="_ACAP CF 09. 2008_client" xfId="349" xr:uid="{0AC55189-75EA-44A1-8E3E-C6D94700066C}"/>
    <cellStyle name="_Acap conso  Q2  2008" xfId="350" xr:uid="{89527340-BA08-4BC4-BC0D-27C543E62631}"/>
    <cellStyle name="_Acap conso  Q3  2008_29-10-08" xfId="351" xr:uid="{4596E9E6-1455-482E-9482-E78C61CF6C57}"/>
    <cellStyle name="_Acap conso  Q3  2008_30-10-08" xfId="352" xr:uid="{73C63EE3-7274-4C38-870C-A7400A5AF008}"/>
    <cellStyle name="_Acap conso  Q3  2008_30-10-08_15.55" xfId="353" xr:uid="{B68B6F65-766C-4DE4-9BC8-589ED1490576}"/>
    <cellStyle name="_Acap conso  Q3  2008_31-10-08" xfId="354" xr:uid="{2A979D71-770B-428F-81B3-B9ADD697CDEC}"/>
    <cellStyle name="_Acap conso  Q4  2008" xfId="355" xr:uid="{6E12A744-E728-4A8D-A381-F922D285AD9A}"/>
    <cellStyle name="_Acap conso  Q4  2008 30-1-08" xfId="356" xr:uid="{16553B51-B4B8-44F4-BD17-A01691AA0F0C}"/>
    <cellStyle name="_Acap conso  Q4  2008_040209_18.00" xfId="357" xr:uid="{1C54D364-35A1-4DCC-910E-BFAAE89974A9}"/>
    <cellStyle name="_Acap conso  Q4  2008_210209" xfId="358" xr:uid="{9122DB07-BB35-492A-8C2E-3CF10CD0A269}"/>
    <cellStyle name="_ACAP.CF.09. 2008" xfId="359" xr:uid="{EE5F6B03-AF88-4E48-9C6D-0E2B1439D592}"/>
    <cellStyle name="_Acap-npl. bspl. 12. 51" xfId="360" xr:uid="{E7151C64-3F09-48B6-8D48-04EE9B480CA7}"/>
    <cellStyle name="_Acap-npl. bspl. 6. 51" xfId="361" xr:uid="{DBDF46A1-0FC1-4D17-A995-C522B9F71105}"/>
    <cellStyle name="_Acap-npl. bspl. 9. 51" xfId="362" xr:uid="{313EBB5F-4719-49EF-9851-AB2BC5DBBA4E}"/>
    <cellStyle name="_Acon. bspl. 12.51" xfId="363" xr:uid="{452CE3C7-46B0-4085-879F-198992E1CA44}"/>
    <cellStyle name="_Acon. bspl. 6.51" xfId="364" xr:uid="{5CC4720D-2ECC-424E-9A9B-4F60AA58407F}"/>
    <cellStyle name="_Addition and Disposal Q3 08" xfId="365" xr:uid="{9F93290C-99B8-499F-A038-12285B618B6C}"/>
    <cellStyle name="_AIP. bspl. 12. 2551" xfId="366" xr:uid="{A9DA8F49-C7AB-4260-B406-1CA4AD12051A}"/>
    <cellStyle name="_Book3" xfId="367" xr:uid="{B83E3F63-4866-4C4B-85F0-4F5B798A28F5}"/>
    <cellStyle name="_CapitalOK_fmv36Mths-IRRTable (2)" xfId="368" xr:uid="{BEED1F68-B4D0-4B22-9A0C-AB886F890A19}"/>
    <cellStyle name="_Cap-Pay-Pro S4- IRR Table" xfId="369" xr:uid="{287F8C95-91AA-4443-A10F-A92ECF3625F2}"/>
    <cellStyle name="_Cap-Pay-Pro S4- IRR Table (3)" xfId="370" xr:uid="{7B01286B-CDB8-4D58-AA9F-34037BC3C3AF}"/>
    <cellStyle name="_CF support (2)" xfId="371" xr:uid="{004BB6DF-B0DC-4FB3-8043-F6ABEB4252F4}"/>
    <cellStyle name="_Conso Q4'08_14-2-09_update" xfId="372" xr:uid="{A12ADF0E-D4AC-44E2-8C31-F5A53CA90846}"/>
    <cellStyle name="_conso0809_After Adjust Provision (Final)_COK" xfId="373" xr:uid="{48128647-B3F1-4B75-BBA5-B3D61A33FAD6}"/>
    <cellStyle name="_conso0812 non deferred tax" xfId="374" xr:uid="{C95680E3-26A0-417C-9E48-D346D3806050}"/>
    <cellStyle name="_detail 092008" xfId="375" xr:uid="{327338F6-4858-43D8-BCE2-7F52A0E4E488}"/>
    <cellStyle name="_detail 122008" xfId="376" xr:uid="{8EE27040-8DCD-48D9-B1CA-BB2BAAEAB942}"/>
    <cellStyle name="_Dream_Q1_Sit_1" xfId="1" xr:uid="{00000000-0005-0000-0000-000000000000}"/>
    <cellStyle name="_EVR-leasing" xfId="377" xr:uid="{ABECBDBC-3317-46B6-816D-F39278EC9D51}"/>
    <cellStyle name="_IS" xfId="378" xr:uid="{7C3380BA-F826-4432-9F47-5227AB2E9A11}"/>
    <cellStyle name="_Lead - AMC - FINAL updated on 13.2.09" xfId="379" xr:uid="{BA5C6F15-4E8D-43A5-8411-9A2554F03538}"/>
    <cellStyle name="_lead ACAP final 2008_04-2-09" xfId="380" xr:uid="{C892E7EC-9C3F-4BD5-BEEC-7261CADA84B8}"/>
    <cellStyle name="_lead ACAP Q3 2008_27-10-08" xfId="381" xr:uid="{CE9BC1C9-D421-43AC-8D5D-34BE3BEDCAFD}"/>
    <cellStyle name="_Lead PPE_PCOL 12-2008" xfId="382" xr:uid="{0B79D588-2585-4B3A-A51B-DD85877614B6}"/>
    <cellStyle name="_Lead Services - Final 08 - 12.02.09" xfId="383" xr:uid="{38DCBB18-D2EF-4CD5-981F-22015FB36577}"/>
    <cellStyle name="_Lead TRAF 31.03.08 brief" xfId="2" xr:uid="{00000000-0005-0000-0000-000001000000}"/>
    <cellStyle name="_LEAD_TRAF_Q1'50 Update" xfId="3" xr:uid="{00000000-0005-0000-0000-000002000000}"/>
    <cellStyle name="_Leasing PC  Server" xfId="384" xr:uid="{674FD6FA-68CC-41E2-B4FE-5F393A1C397F}"/>
    <cellStyle name="_Payment 20 Unit install report - S2 (2)" xfId="385" xr:uid="{4B0A6325-A356-4DE7-B170-89898567C300}"/>
    <cellStyle name="_Pmt Solution_36mth_May17-05_final" xfId="386" xr:uid="{AB9F26FD-4EBE-4563-802F-8B29AB9D456F}"/>
    <cellStyle name="_PPE Q3 08" xfId="387" xr:uid="{E24B054B-A958-4C0E-9B85-AAA1B5B801D3}"/>
    <cellStyle name="_Rentle Branch" xfId="388" xr:uid="{78582B30-DEC0-4995-9BBE-121C292F27E6}"/>
    <cellStyle name="_Services. bspl. 12. 2008.new" xfId="389" xr:uid="{4183488C-539C-47F8-A96A-CBD1501EF79C}"/>
    <cellStyle name="_Services.cashflow.6.2551" xfId="390" xr:uid="{872A5EAD-66A6-4954-9886-60D420644A80}"/>
    <cellStyle name="_Star.bspl.6,2008  P1+2,3,4(PWC)" xfId="391" xr:uid="{E0D8998A-23E3-46C8-A26A-79B781DB9F48}"/>
    <cellStyle name="_Star.bspl.9,2008  P1+2,3,4(PWC)" xfId="392" xr:uid="{E3506CB2-BBA7-49F8-A6D4-E18D0BA43338}"/>
    <cellStyle name="_Tax calculation 1208 Advisory" xfId="393" xr:uid="{81F2C524-6422-4DB1-A8ED-0196810BEB9E}"/>
    <cellStyle name="_TB Acap NPL-Acon" xfId="394" xr:uid="{2C6DBE2E-B273-4A4C-9B74-04024EA01A37}"/>
    <cellStyle name="_งบทดลอง Q3" xfId="395" xr:uid="{1CFEDA24-B1E7-4B89-8E93-BC1B009EDEFC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0,0_x000d__x000a_NA_x000d__x000a_" xfId="396" xr:uid="{7AC33CDA-D5C8-4857-A889-63618CA0130E}"/>
    <cellStyle name="0,0_x000d__x000a_NA_x000d__x000a_ 2" xfId="397" xr:uid="{D81B504D-27F6-469C-AF14-771B31B3AFC4}"/>
    <cellStyle name="0,0_x000d__x000a_NA_x000d__x000a_ 3" xfId="398" xr:uid="{CEB484D0-5F30-4477-8B66-83CA81FD548F}"/>
    <cellStyle name="20% - Accent1" xfId="169" builtinId="30" customBuiltin="1"/>
    <cellStyle name="20% - Accent1 2" xfId="311" xr:uid="{C43856DF-871B-4C5A-9A4F-4B404C88C5BB}"/>
    <cellStyle name="20% - Accent1 2 2" xfId="399" xr:uid="{CAECA375-2DC4-4031-A292-52B62E1AD940}"/>
    <cellStyle name="20% - Accent1 2 3" xfId="819" xr:uid="{E4A15709-1468-46F9-BA6C-B8C32A1CBF86}"/>
    <cellStyle name="20% - Accent1 3" xfId="400" xr:uid="{ECCAB0AF-73C3-46F1-ABED-5D54D3D4C884}"/>
    <cellStyle name="20% - Accent1 4" xfId="401" xr:uid="{D826E846-B7C8-41E4-A4F7-9185644B9E36}"/>
    <cellStyle name="20% - Accent2" xfId="173" builtinId="34" customBuiltin="1"/>
    <cellStyle name="20% - Accent2 2" xfId="315" xr:uid="{56EBA845-BC52-453C-B5A6-CF39DD4BAC2B}"/>
    <cellStyle name="20% - Accent2 2 2" xfId="402" xr:uid="{D4531F79-B052-4925-A866-611037CB2521}"/>
    <cellStyle name="20% - Accent2 2 3" xfId="822" xr:uid="{67F17FC7-CA14-4E62-B360-BC5EBA3580EC}"/>
    <cellStyle name="20% - Accent2 3" xfId="403" xr:uid="{C131199E-DC0A-4B14-8EDF-AE747A6B0D1B}"/>
    <cellStyle name="20% - Accent2 4" xfId="404" xr:uid="{31983A6F-44B6-420C-9A3B-D1E3C8FEC9FC}"/>
    <cellStyle name="20% - Accent3" xfId="177" builtinId="38" customBuiltin="1"/>
    <cellStyle name="20% - Accent3 2" xfId="319" xr:uid="{262A45E9-1B36-4976-B653-12712F700F9E}"/>
    <cellStyle name="20% - Accent3 2 2" xfId="405" xr:uid="{8A12E25D-BC9E-4C42-AA5A-28CA70B9FE8A}"/>
    <cellStyle name="20% - Accent3 2 3" xfId="825" xr:uid="{30CCBF51-3194-4550-BA2E-BBB62C885378}"/>
    <cellStyle name="20% - Accent3 3" xfId="406" xr:uid="{7CD70DD4-CA1C-4A0A-9984-DB24BB8AF590}"/>
    <cellStyle name="20% - Accent3 4" xfId="407" xr:uid="{CA84B7B4-68B5-4D2F-847F-23383190C2FB}"/>
    <cellStyle name="20% - Accent4" xfId="181" builtinId="42" customBuiltin="1"/>
    <cellStyle name="20% - Accent4 2" xfId="323" xr:uid="{53185E78-6F9E-4BD2-8C7F-A55C3A31DFFF}"/>
    <cellStyle name="20% - Accent4 2 2" xfId="408" xr:uid="{11406543-BA0F-4556-9613-BD7AA5295C7D}"/>
    <cellStyle name="20% - Accent4 2 3" xfId="828" xr:uid="{2A909E86-9AEC-4668-A1A6-D5AAB44AF968}"/>
    <cellStyle name="20% - Accent4 3" xfId="409" xr:uid="{9AFE1ACA-A133-4291-94EE-B67C4F39E1A6}"/>
    <cellStyle name="20% - Accent4 4" xfId="410" xr:uid="{35F6AE47-81C1-4389-85A5-D4F02F624C8E}"/>
    <cellStyle name="20% - Accent5" xfId="185" builtinId="46" customBuiltin="1"/>
    <cellStyle name="20% - Accent5 2" xfId="327" xr:uid="{8D60BC29-F6BA-48DF-A8EE-86CBFE437761}"/>
    <cellStyle name="20% - Accent5 2 2" xfId="411" xr:uid="{DF6605D6-C1EB-47CF-9711-737530502ABE}"/>
    <cellStyle name="20% - Accent5 2 3" xfId="831" xr:uid="{95CADC39-88E6-4634-83A6-90BE7ED5E33C}"/>
    <cellStyle name="20% - Accent5 3" xfId="412" xr:uid="{2032671A-0826-4D22-82F5-EE505559992E}"/>
    <cellStyle name="20% - Accent5 4" xfId="413" xr:uid="{3458A3CC-5A6B-43BD-B866-8FDEDB267DBE}"/>
    <cellStyle name="20% - Accent6" xfId="189" builtinId="50" customBuiltin="1"/>
    <cellStyle name="20% - Accent6 2" xfId="331" xr:uid="{78E46348-4614-4F65-A87F-B8266CD67141}"/>
    <cellStyle name="20% - Accent6 2 2" xfId="414" xr:uid="{1FC9478A-8C87-46EC-9C9E-3F12D4688610}"/>
    <cellStyle name="20% - Accent6 2 3" xfId="834" xr:uid="{8208037A-96C3-4D46-818D-78F80B6982CE}"/>
    <cellStyle name="20% - Accent6 3" xfId="415" xr:uid="{957F1BBA-2E55-473B-A6FF-3004AB41EFB9}"/>
    <cellStyle name="20% - Accent6 4" xfId="416" xr:uid="{E48F2EFC-9470-4FCC-86CF-5D16E001100F}"/>
    <cellStyle name="40% - Accent1" xfId="170" builtinId="31" customBuiltin="1"/>
    <cellStyle name="40% - Accent1 2" xfId="312" xr:uid="{57FB45A7-DFBE-44CC-BCA1-745BD164D022}"/>
    <cellStyle name="40% - Accent1 2 2" xfId="417" xr:uid="{3ECC36D8-AF99-4F26-9313-8F0F549CF549}"/>
    <cellStyle name="40% - Accent1 2 3" xfId="820" xr:uid="{494209E3-843F-48D5-A081-F0370396CA76}"/>
    <cellStyle name="40% - Accent1 3" xfId="418" xr:uid="{848BAD29-DBC4-4B44-8DF2-8192A505355A}"/>
    <cellStyle name="40% - Accent1 4" xfId="419" xr:uid="{BB4666A7-12CC-4DC2-B445-A10C7AD7A551}"/>
    <cellStyle name="40% - Accent2" xfId="174" builtinId="35" customBuiltin="1"/>
    <cellStyle name="40% - Accent2 2" xfId="316" xr:uid="{A4BA100A-ACA7-4803-857B-685BE83BF00C}"/>
    <cellStyle name="40% - Accent2 2 2" xfId="420" xr:uid="{B11692C8-B4D8-47CE-8647-6E83EFCE5D67}"/>
    <cellStyle name="40% - Accent2 2 3" xfId="823" xr:uid="{4D469E76-6555-4585-B495-F7619D25837B}"/>
    <cellStyle name="40% - Accent2 3" xfId="421" xr:uid="{8C5AF7B8-7665-42C5-A26E-9D1263BB3DAE}"/>
    <cellStyle name="40% - Accent2 4" xfId="422" xr:uid="{0A313186-516D-4116-BD61-800DEB8105A2}"/>
    <cellStyle name="40% - Accent3" xfId="178" builtinId="39" customBuiltin="1"/>
    <cellStyle name="40% - Accent3 2" xfId="320" xr:uid="{2E354EE5-69B4-4896-A969-6622C0B2960C}"/>
    <cellStyle name="40% - Accent3 2 2" xfId="423" xr:uid="{14D53D43-0F1A-4AC8-A43A-E51E929636BA}"/>
    <cellStyle name="40% - Accent3 2 3" xfId="826" xr:uid="{1EBE3CF6-D4D7-4425-9142-6456F16F8AAB}"/>
    <cellStyle name="40% - Accent3 3" xfId="424" xr:uid="{70F44BA9-3182-4E00-B063-4DBB00728919}"/>
    <cellStyle name="40% - Accent3 4" xfId="425" xr:uid="{9132373D-9B6C-4DC5-B7A0-4BE6D0B7D406}"/>
    <cellStyle name="40% - Accent4" xfId="182" builtinId="43" customBuiltin="1"/>
    <cellStyle name="40% - Accent4 2" xfId="324" xr:uid="{CD389F1B-2122-4885-A933-796C641E1D97}"/>
    <cellStyle name="40% - Accent4 2 2" xfId="426" xr:uid="{3E243F01-B0F0-4539-BA34-E23F0859E915}"/>
    <cellStyle name="40% - Accent4 2 3" xfId="829" xr:uid="{3180451F-9E0B-4A75-828F-58693F1087BF}"/>
    <cellStyle name="40% - Accent4 3" xfId="427" xr:uid="{4AB783DE-55E6-4C2F-9E11-0E5ED7A9F0C6}"/>
    <cellStyle name="40% - Accent4 4" xfId="428" xr:uid="{D2420C9F-8344-4E88-A73F-368CE48E96AD}"/>
    <cellStyle name="40% - Accent5" xfId="186" builtinId="47" customBuiltin="1"/>
    <cellStyle name="40% - Accent5 2" xfId="328" xr:uid="{2C9DDEA5-395F-4D79-9C22-35F905562A14}"/>
    <cellStyle name="40% - Accent5 2 2" xfId="429" xr:uid="{460EAB1F-46EE-4923-9EDF-3C4E5ABF7E7B}"/>
    <cellStyle name="40% - Accent5 2 3" xfId="832" xr:uid="{E18C764F-1072-467D-A262-EDDE5EFF0394}"/>
    <cellStyle name="40% - Accent5 3" xfId="430" xr:uid="{0A0E93D0-60F0-417D-A4A0-F2F5CBE79F62}"/>
    <cellStyle name="40% - Accent5 4" xfId="431" xr:uid="{9A504B24-A7E0-46C2-99FE-E29B5C1A6AD8}"/>
    <cellStyle name="40% - Accent6" xfId="190" builtinId="51" customBuiltin="1"/>
    <cellStyle name="40% - Accent6 2" xfId="332" xr:uid="{78762246-D2CA-437F-880D-47B6F9600C75}"/>
    <cellStyle name="40% - Accent6 2 2" xfId="432" xr:uid="{1976392E-6FDD-4B26-ADA6-4A3D23A83418}"/>
    <cellStyle name="40% - Accent6 2 3" xfId="835" xr:uid="{5B488241-3C09-4BD3-B6CC-5FCC0A0417BE}"/>
    <cellStyle name="40% - Accent6 3" xfId="433" xr:uid="{7B185D57-F0B5-4FB8-9CC0-D78F10837D17}"/>
    <cellStyle name="40% - Accent6 4" xfId="434" xr:uid="{091DCB5B-08D8-4011-A2FD-E4A58A454C02}"/>
    <cellStyle name="60% - Accent1" xfId="171" builtinId="32" customBuiltin="1"/>
    <cellStyle name="60% - Accent1 2" xfId="313" xr:uid="{54789E4B-5C63-468D-97CD-DC1D10069081}"/>
    <cellStyle name="60% - Accent1 2 2" xfId="435" xr:uid="{8FAA0ABA-513B-4E6D-B059-17D603BF99DB}"/>
    <cellStyle name="60% - Accent1 2 3" xfId="821" xr:uid="{7115A961-7A48-40E1-BF6D-A831945C33F1}"/>
    <cellStyle name="60% - Accent1 3" xfId="436" xr:uid="{070260D6-1A00-4A6A-8B24-0A475BE7521A}"/>
    <cellStyle name="60% - Accent1 4" xfId="437" xr:uid="{2E6CB3FF-645C-46DE-A343-7B3FD6CCCFE6}"/>
    <cellStyle name="60% - Accent2" xfId="175" builtinId="36" customBuiltin="1"/>
    <cellStyle name="60% - Accent2 2" xfId="317" xr:uid="{F2F19F59-9A47-4DB8-91B2-D5ECFB6FA0DC}"/>
    <cellStyle name="60% - Accent2 2 2" xfId="438" xr:uid="{57B1FFCC-7258-48C9-8233-29C62974E16A}"/>
    <cellStyle name="60% - Accent2 2 3" xfId="824" xr:uid="{EEB1646D-EE28-4431-86A6-14B884B09C37}"/>
    <cellStyle name="60% - Accent2 3" xfId="439" xr:uid="{4FC8303A-9AC9-4FC8-A96B-BFC499A416EC}"/>
    <cellStyle name="60% - Accent2 4" xfId="440" xr:uid="{029F637A-5966-4DC9-86E4-038183A82ECD}"/>
    <cellStyle name="60% - Accent3" xfId="179" builtinId="40" customBuiltin="1"/>
    <cellStyle name="60% - Accent3 2" xfId="321" xr:uid="{3942DC23-68B1-47DC-A43B-F0D422529B57}"/>
    <cellStyle name="60% - Accent3 2 2" xfId="441" xr:uid="{406A64FE-F07A-4B13-BECA-F925415C83D2}"/>
    <cellStyle name="60% - Accent3 2 3" xfId="827" xr:uid="{48793012-D31A-413F-BB86-5E8F4253D114}"/>
    <cellStyle name="60% - Accent3 3" xfId="442" xr:uid="{E297CEBB-0BAC-494A-A8A6-C56D39B25807}"/>
    <cellStyle name="60% - Accent3 4" xfId="443" xr:uid="{0ECD1A41-72FB-4B23-884A-8C597054F834}"/>
    <cellStyle name="60% - Accent4" xfId="183" builtinId="44" customBuiltin="1"/>
    <cellStyle name="60% - Accent4 2" xfId="325" xr:uid="{B5E4ABE7-9783-49C7-96A9-A5743AC9556F}"/>
    <cellStyle name="60% - Accent4 2 2" xfId="444" xr:uid="{066D925E-ED16-49E3-9912-C7350B01D65A}"/>
    <cellStyle name="60% - Accent4 2 3" xfId="830" xr:uid="{3CA297CB-CE3F-4937-9413-D325710BD9BD}"/>
    <cellStyle name="60% - Accent4 3" xfId="445" xr:uid="{12FD1486-98CD-42A0-B544-0B9F980AE328}"/>
    <cellStyle name="60% - Accent4 4" xfId="446" xr:uid="{5DF2A8A2-27F3-4E4E-A627-C82CE811209A}"/>
    <cellStyle name="60% - Accent5" xfId="187" builtinId="48" customBuiltin="1"/>
    <cellStyle name="60% - Accent5 2" xfId="329" xr:uid="{744D8BE7-3E03-4F4F-8D86-3000CDA5519F}"/>
    <cellStyle name="60% - Accent5 2 2" xfId="447" xr:uid="{0E782112-BE0A-4AAC-B5F9-9A1BAB3BAD6F}"/>
    <cellStyle name="60% - Accent5 2 3" xfId="833" xr:uid="{BA7C5996-BF3D-46F0-80EA-443DFE5022F2}"/>
    <cellStyle name="60% - Accent5 3" xfId="448" xr:uid="{9743E781-7AEE-4964-8B6B-B8522B4AF3E8}"/>
    <cellStyle name="60% - Accent5 4" xfId="449" xr:uid="{6F8CB58D-FD79-4300-A047-A671FB182197}"/>
    <cellStyle name="60% - Accent6" xfId="191" builtinId="52" customBuiltin="1"/>
    <cellStyle name="60% - Accent6 2" xfId="333" xr:uid="{565A9881-AACC-4ADD-A1D4-5F8EF4986DE4}"/>
    <cellStyle name="60% - Accent6 2 2" xfId="450" xr:uid="{8A66A412-8D93-40DD-88BB-48B34346D205}"/>
    <cellStyle name="60% - Accent6 2 3" xfId="836" xr:uid="{666642B1-0FD1-49D8-BF84-93825FAAC1FB}"/>
    <cellStyle name="60% - Accent6 3" xfId="451" xr:uid="{DDD0A85A-C9E0-422B-9BF3-8FEF63FBAEF4}"/>
    <cellStyle name="60% - Accent6 4" xfId="452" xr:uid="{21987D07-A4C2-42E7-BB07-E75DD579404C}"/>
    <cellStyle name="75" xfId="9" xr:uid="{00000000-0005-0000-0000-000008000000}"/>
    <cellStyle name="Accent1" xfId="168" builtinId="29" customBuiltin="1"/>
    <cellStyle name="Accent1 2" xfId="310" xr:uid="{4379317C-EBCF-4683-8FC0-4EAB8095E792}"/>
    <cellStyle name="Accent1 2 2" xfId="453" xr:uid="{2184DE5F-B6A4-470E-AEDD-853A326C16AD}"/>
    <cellStyle name="Accent1 3" xfId="454" xr:uid="{79205B8C-5674-4F03-9028-25693530A7C4}"/>
    <cellStyle name="Accent1 4" xfId="455" xr:uid="{FFF33096-19EE-4BDD-8BB6-9B21E227EB37}"/>
    <cellStyle name="Accent2" xfId="172" builtinId="33" customBuiltin="1"/>
    <cellStyle name="Accent2 2" xfId="314" xr:uid="{6CAEA01D-9631-421E-B464-2C951D0E8D17}"/>
    <cellStyle name="Accent2 2 2" xfId="456" xr:uid="{5209BACA-8CFA-4BC4-8D59-CEAC762B5D75}"/>
    <cellStyle name="Accent2 3" xfId="457" xr:uid="{57877DAA-93EF-4112-BC77-B08CF9A3883B}"/>
    <cellStyle name="Accent2 4" xfId="458" xr:uid="{561287F8-2A8B-42DC-9C65-F86488C8C4AF}"/>
    <cellStyle name="Accent3" xfId="176" builtinId="37" customBuiltin="1"/>
    <cellStyle name="Accent3 2" xfId="318" xr:uid="{5889E71D-4FC7-46EF-990B-9FD593B9B101}"/>
    <cellStyle name="Accent3 2 2" xfId="459" xr:uid="{D1A6B4A2-9E78-4316-8EB4-FD12E191F86D}"/>
    <cellStyle name="Accent3 3" xfId="460" xr:uid="{04C9D778-94B7-499F-8030-3438A948597C}"/>
    <cellStyle name="Accent3 4" xfId="461" xr:uid="{A47CC4FF-8283-400C-9372-9646DB55E73D}"/>
    <cellStyle name="Accent4" xfId="180" builtinId="41" customBuiltin="1"/>
    <cellStyle name="Accent4 2" xfId="322" xr:uid="{C0E8FE35-89A9-4DF7-A0A4-9A568BE6DA08}"/>
    <cellStyle name="Accent4 2 2" xfId="462" xr:uid="{756F097B-5359-4393-AB7C-DAFA5D213C4E}"/>
    <cellStyle name="Accent4 3" xfId="463" xr:uid="{F38BDF26-FCA9-45C5-9C15-82692219D255}"/>
    <cellStyle name="Accent4 4" xfId="464" xr:uid="{DFEED711-E848-42F0-ADDF-CDF23709EDBE}"/>
    <cellStyle name="Accent5" xfId="184" builtinId="45" customBuiltin="1"/>
    <cellStyle name="Accent5 2" xfId="326" xr:uid="{E5C1DFC6-93C0-4C95-9C41-05786716AA77}"/>
    <cellStyle name="Accent5 2 2" xfId="465" xr:uid="{21FDCA3C-D9C6-4DAD-8087-108E0B8B15FE}"/>
    <cellStyle name="Accent5 3" xfId="466" xr:uid="{AC7BDE1D-C92C-4F47-8ECE-6A0F406EE8C5}"/>
    <cellStyle name="Accent5 4" xfId="467" xr:uid="{5FC82913-6CC2-46D5-9A63-F1CF9EE7CC9C}"/>
    <cellStyle name="Accent6" xfId="188" builtinId="49" customBuiltin="1"/>
    <cellStyle name="Accent6 2" xfId="330" xr:uid="{DAB99B37-94E0-4732-A554-D2DA55B6424C}"/>
    <cellStyle name="Accent6 2 2" xfId="468" xr:uid="{7DB4FA70-2EFE-4F53-8ECE-C252A3242977}"/>
    <cellStyle name="Accent6 3" xfId="469" xr:uid="{284686AB-7DAF-40BD-8D58-137013264A37}"/>
    <cellStyle name="Accent6 4" xfId="470" xr:uid="{9F022832-83B6-41ED-858F-F2F2B7489EAF}"/>
    <cellStyle name="Bad" xfId="158" builtinId="27" customBuiltin="1"/>
    <cellStyle name="Bad 2" xfId="299" xr:uid="{CE580F50-8837-4D4E-872B-B96952AB9206}"/>
    <cellStyle name="Bad 2 2" xfId="471" xr:uid="{D6ACCE22-322E-4C50-97AB-47102FEC22C7}"/>
    <cellStyle name="Bad 3" xfId="472" xr:uid="{376BE557-DAD0-4342-B4C6-58ABD19A2EC3}"/>
    <cellStyle name="Bad 4" xfId="473" xr:uid="{3F7114DB-A6B3-4CD0-94E9-D0BB71FFED41}"/>
    <cellStyle name="Body" xfId="10" xr:uid="{00000000-0005-0000-0000-000009000000}"/>
    <cellStyle name="Border" xfId="11" xr:uid="{00000000-0005-0000-0000-00000A000000}"/>
    <cellStyle name="Border 10" xfId="987" xr:uid="{CDB6374F-6CFE-41AD-BDC5-77DECEB0CA83}"/>
    <cellStyle name="Border 11" xfId="873" xr:uid="{56DDC326-ACB5-49C9-A6AC-E7CB2C6594AD}"/>
    <cellStyle name="Border 12" xfId="263" xr:uid="{7E9B430B-9C28-4548-BDAA-1DFEA2783810}"/>
    <cellStyle name="Border 13" xfId="1013" xr:uid="{0005CC5C-168D-4033-BA41-C1B0128F6C33}"/>
    <cellStyle name="Border 14" xfId="909" xr:uid="{E29F0A86-0BE0-4747-A8AD-FC8FBE75D20F}"/>
    <cellStyle name="Border 15" xfId="839" xr:uid="{1E63E93C-1D13-49E6-B593-5960A21E85EE}"/>
    <cellStyle name="Border 16" xfId="1045" xr:uid="{0983AAC3-D535-4DFB-85CA-1C6493718364}"/>
    <cellStyle name="Border 2" xfId="474" xr:uid="{4620E9FF-6F17-4430-AF74-765F7A6649CC}"/>
    <cellStyle name="Border 3" xfId="924" xr:uid="{74D6AB1C-C6DF-431D-B34E-E3E924B4A74F}"/>
    <cellStyle name="Border 4" xfId="947" xr:uid="{62B29608-C7C8-4E05-AF85-5AF010175CB3}"/>
    <cellStyle name="Border 5" xfId="1025" xr:uid="{56240632-4AF7-4DCD-ACA0-F55E3DEF5B9F}"/>
    <cellStyle name="Border 6" xfId="878" xr:uid="{7B200F5F-770D-4F0F-9FA0-E6C18A8FF3F7}"/>
    <cellStyle name="Border 7" xfId="269" xr:uid="{08D19E96-B809-4BF5-AD31-872029098565}"/>
    <cellStyle name="Border 8" xfId="999" xr:uid="{4381581D-CE02-4AF1-B5A6-78297E267A6E}"/>
    <cellStyle name="Border 9" xfId="855" xr:uid="{9E448B1C-FA8E-4FFC-AC73-08E595FC27B9}"/>
    <cellStyle name="Brand Align Left Text" xfId="475" xr:uid="{7907F588-0457-43BE-BD7F-90B3F7D96B28}"/>
    <cellStyle name="Brand Default" xfId="476" xr:uid="{E9257326-7F19-455C-9525-4BAD43A928ED}"/>
    <cellStyle name="Brand Percent" xfId="477" xr:uid="{384F52F1-B449-4D23-9D88-33CED7CC9215}"/>
    <cellStyle name="Brand Source" xfId="478" xr:uid="{1A53518D-EFD6-4F99-A0A8-72F3806644EB}"/>
    <cellStyle name="Brand Subtitle with Underline" xfId="479" xr:uid="{8D81CBC5-1305-4556-8F99-02E7A6554541}"/>
    <cellStyle name="Brand Subtitle without Underline" xfId="480" xr:uid="{9A38D24C-BBE8-4879-9B01-22EA0BDD3E2D}"/>
    <cellStyle name="Brand Title" xfId="481" xr:uid="{FFF9C876-A74E-41AE-A4A4-A3DD372ED755}"/>
    <cellStyle name="C00A" xfId="482" xr:uid="{4293C669-C94A-4D43-9972-FDD5014E2EA9}"/>
    <cellStyle name="C00B" xfId="483" xr:uid="{13013709-2C19-4A32-90DF-A221171A1210}"/>
    <cellStyle name="C00L" xfId="484" xr:uid="{98241261-0CC5-4903-8544-769E5A908B16}"/>
    <cellStyle name="C01A" xfId="485" xr:uid="{32C37D0B-B5A1-491D-8CB0-277C83BFAABF}"/>
    <cellStyle name="C01B" xfId="486" xr:uid="{851E2E63-9A71-40A0-90B2-C6352C2AE16E}"/>
    <cellStyle name="C01H" xfId="487" xr:uid="{5CB48C02-6C5E-4DF4-B5B1-A29FAE6CE716}"/>
    <cellStyle name="C01L" xfId="488" xr:uid="{B89AC800-C939-42A9-84B2-CFC7EA674427}"/>
    <cellStyle name="C02A" xfId="489" xr:uid="{EA3A3EA1-E734-4C4F-BF8A-EE54D4122FD3}"/>
    <cellStyle name="C02A 10" xfId="861" xr:uid="{679007B7-9B07-4367-91EE-BF373567B5C5}"/>
    <cellStyle name="C02A 11" xfId="880" xr:uid="{868B4B15-3015-4140-A35A-E982EC5E6502}"/>
    <cellStyle name="C02A 12" xfId="883" xr:uid="{85FBFD9D-D858-4BCD-BA7A-D7747F8ADD44}"/>
    <cellStyle name="C02A 13" xfId="979" xr:uid="{811492D0-F1D0-462E-8502-292BE4446FA0}"/>
    <cellStyle name="C02A 14" xfId="926" xr:uid="{2766D157-CBAD-4C71-BE38-9D673EA83ADF}"/>
    <cellStyle name="C02A 15" xfId="862" xr:uid="{20596C4C-4D1C-414C-9B8C-88659BF15FC3}"/>
    <cellStyle name="C02A 2" xfId="927" xr:uid="{76F6C606-CED9-4613-9EB5-8B16F985E564}"/>
    <cellStyle name="C02A 3" xfId="572" xr:uid="{9E49DD20-1623-438F-BB03-CF645E5EB003}"/>
    <cellStyle name="C02A 4" xfId="866" xr:uid="{6E762D42-0B4C-4F33-90B4-76DDF8D00FBA}"/>
    <cellStyle name="C02A 5" xfId="879" xr:uid="{620E4B45-FFC9-4D0D-933D-C12078BDE353}"/>
    <cellStyle name="C02A 6" xfId="266" xr:uid="{739E19BB-C6C2-4A7D-99A0-B68FE25CCD2F}"/>
    <cellStyle name="C02A 7" xfId="1002" xr:uid="{E1F57034-20F4-48A0-92D8-B67F195CF130}"/>
    <cellStyle name="C02A 8" xfId="915" xr:uid="{7593B718-8D74-4460-ACF4-F00EC7978488}"/>
    <cellStyle name="C02A 9" xfId="954" xr:uid="{60EBEE43-61CA-47DA-A921-8FC061F78D74}"/>
    <cellStyle name="C02B" xfId="490" xr:uid="{C0650623-D533-4033-99FB-5D93F2E53A28}"/>
    <cellStyle name="C02H" xfId="491" xr:uid="{E319547D-9765-48E7-86BD-51DD4DA030BC}"/>
    <cellStyle name="C02L" xfId="492" xr:uid="{A9BA1E34-C322-49D3-B127-CC9723B41413}"/>
    <cellStyle name="C03A" xfId="493" xr:uid="{16BC95ED-7C8C-4C52-B593-2E3F08BE3193}"/>
    <cellStyle name="C03B" xfId="494" xr:uid="{847B3106-4277-405C-8FB5-F4854CEA29B3}"/>
    <cellStyle name="C03H" xfId="495" xr:uid="{A04A034B-797B-47C2-866D-F649CF66BCCB}"/>
    <cellStyle name="C03L" xfId="496" xr:uid="{43F0B654-0F2C-4300-8513-3883B1409400}"/>
    <cellStyle name="C04A" xfId="497" xr:uid="{2942A06D-E29D-4580-B0F2-AC6BA6CFD8DE}"/>
    <cellStyle name="C04B" xfId="498" xr:uid="{71BDBD00-D19E-439E-AA3F-7F8F6AE3B2CF}"/>
    <cellStyle name="C04H" xfId="499" xr:uid="{B0F03CC5-D795-48F8-AEF3-5E7C0019B727}"/>
    <cellStyle name="C04L" xfId="500" xr:uid="{8683D960-6259-4534-8D16-4A0AE2752CFF}"/>
    <cellStyle name="C05A" xfId="501" xr:uid="{23059E4D-20F9-48C5-8288-B71505DBA367}"/>
    <cellStyle name="C05B" xfId="502" xr:uid="{D3A5AC7C-1B16-466D-A8A3-F058130849C5}"/>
    <cellStyle name="C05H" xfId="503" xr:uid="{86C92613-6C21-4552-ADBE-27E683547366}"/>
    <cellStyle name="C05L" xfId="504" xr:uid="{2324D127-0721-4372-9678-718035B01A09}"/>
    <cellStyle name="C06A" xfId="505" xr:uid="{A871F8D6-6E89-4513-AE76-41681C539BE8}"/>
    <cellStyle name="C06B" xfId="506" xr:uid="{9A58C5C2-1DBD-4550-80C3-849F76DD56B1}"/>
    <cellStyle name="C06H" xfId="507" xr:uid="{8773D5B7-28ED-40E3-99FB-0DAD9B6F87C3}"/>
    <cellStyle name="C06L" xfId="508" xr:uid="{A8BCFFDC-84CE-4CC8-A32B-96539AA26625}"/>
    <cellStyle name="C07A" xfId="509" xr:uid="{14C786F6-CB67-4B1C-88B5-390F49AAB265}"/>
    <cellStyle name="C07B" xfId="510" xr:uid="{56C4AA66-7653-4B45-91B4-34D2D24E5158}"/>
    <cellStyle name="C07H" xfId="511" xr:uid="{8A160250-DFB4-4B3F-B6D1-0362BB51E28D}"/>
    <cellStyle name="C07L" xfId="512" xr:uid="{0E05A8F5-0A71-4B8A-844A-FA271C847EB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" xfId="162" builtinId="22" customBuiltin="1"/>
    <cellStyle name="Calculation 2" xfId="303" xr:uid="{AADFE78C-F0FD-4A38-869C-F401835CF827}"/>
    <cellStyle name="Calculation 2 2" xfId="513" xr:uid="{3DE9DC22-167A-4E21-B42C-A848E46D2882}"/>
    <cellStyle name="Calculation 2 2 10" xfId="933" xr:uid="{64DD1C25-7442-4D73-8B52-87D45FAEFEFB}"/>
    <cellStyle name="Calculation 2 2 11" xfId="945" xr:uid="{019F16B5-E318-40E3-91E4-3C2E128A01B8}"/>
    <cellStyle name="Calculation 2 2 12" xfId="272" xr:uid="{84CA91C8-6EB9-4198-9764-28E819CAF7B5}"/>
    <cellStyle name="Calculation 2 2 13" xfId="1000" xr:uid="{4626345D-DB5C-4490-88F4-7A06427F92C7}"/>
    <cellStyle name="Calculation 2 2 14" xfId="916" xr:uid="{20DD49E5-FB34-47E3-9A8B-7B85E5F8F77B}"/>
    <cellStyle name="Calculation 2 2 15" xfId="953" xr:uid="{CD9713E5-AAD1-46CD-8F74-91B73896B16F}"/>
    <cellStyle name="Calculation 2 2 2" xfId="937" xr:uid="{CC396609-FBD2-4829-83B2-3CF5A9E8E0DF}"/>
    <cellStyle name="Calculation 2 2 3" xfId="218" xr:uid="{3921CF31-36E2-44EC-8280-0AD0396E886B}"/>
    <cellStyle name="Calculation 2 2 4" xfId="1018" xr:uid="{8A2BA539-6C74-4B0E-8932-0D62264F3EBC}"/>
    <cellStyle name="Calculation 2 2 5" xfId="905" xr:uid="{CB0AA45C-7036-4952-A46D-E7C5A545D3D2}"/>
    <cellStyle name="Calculation 2 2 6" xfId="840" xr:uid="{4AB9CB8F-273F-4B49-AC86-6ED2AAEEACB6}"/>
    <cellStyle name="Calculation 2 2 7" xfId="1041" xr:uid="{6476870C-5C6C-4E22-AA40-30E4612FE321}"/>
    <cellStyle name="Calculation 2 2 8" xfId="890" xr:uid="{485D78B4-1FBB-4243-8E2B-98CB1058CD87}"/>
    <cellStyle name="Calculation 2 2 9" xfId="972" xr:uid="{F785B228-1574-4757-8D59-033A340CF44C}"/>
    <cellStyle name="Calculation 3" xfId="514" xr:uid="{E4E287BD-D3EB-48D5-9FBE-7F0CF1535B37}"/>
    <cellStyle name="Calculation 4" xfId="515" xr:uid="{0F825FCA-F892-4ECA-B42E-E89D8A92BD1D}"/>
    <cellStyle name="Check Cell" xfId="164" builtinId="23" customBuiltin="1"/>
    <cellStyle name="Check Cell 2" xfId="305" xr:uid="{095F391A-019B-4E77-9213-35CD7785C8BA}"/>
    <cellStyle name="Check Cell 2 2" xfId="516" xr:uid="{F7CE1C62-7558-47F2-8ECA-609B3A6DAAE5}"/>
    <cellStyle name="Check Cell 3" xfId="517" xr:uid="{81AA07AF-FEA7-4397-822E-839D470F137E}"/>
    <cellStyle name="Check Cell 4" xfId="518" xr:uid="{016CDFB8-40D5-4C3D-BD43-AD25A75D2224}"/>
    <cellStyle name="Comma" xfId="20" builtinId="3"/>
    <cellStyle name="Comma [0] 2" xfId="203" xr:uid="{030B5C85-A4D9-4555-98B4-371AB9DAA450}"/>
    <cellStyle name="Comma [0] 3" xfId="195" xr:uid="{D223E458-6470-4582-91F7-0EB207622CDA}"/>
    <cellStyle name="Comma [0] 3 2" xfId="205" xr:uid="{6B90A303-317A-4B43-9B6C-6AD845CF6E88}"/>
    <cellStyle name="Comma [0] 4" xfId="204" xr:uid="{3C2422D0-693A-4F4D-9721-D090EF95C007}"/>
    <cellStyle name="Comma [0] 5" xfId="342" xr:uid="{139E42AA-666E-40F2-BFDC-E96BD5DD0BBD}"/>
    <cellStyle name="Comma [0] 6" xfId="520" xr:uid="{78AE7D70-2745-4D71-99CF-B7F1A98066E0}"/>
    <cellStyle name="Comma [0] 7" xfId="748" xr:uid="{0FC41C00-7FDF-4E9C-B22A-436CDE90650D}"/>
    <cellStyle name="Comma [0] 8" xfId="193" xr:uid="{A6E41440-DDD3-4E41-A5DD-BA479097B43A}"/>
    <cellStyle name="Comma [00]" xfId="21" xr:uid="{00000000-0005-0000-0000-000014000000}"/>
    <cellStyle name="Comma 10" xfId="284" xr:uid="{6CD73727-DE42-4849-B151-A874C652E3FE}"/>
    <cellStyle name="Comma 10 2" xfId="522" xr:uid="{8CB34418-C560-49CD-B7F1-2D1EA4E704E6}"/>
    <cellStyle name="Comma 10 2 2" xfId="750" xr:uid="{99B356AD-4CD3-43B3-A5A7-27EEC8F5AAA6}"/>
    <cellStyle name="Comma 10 3" xfId="521" xr:uid="{11D71C6F-F632-44B0-8B73-7D423ABBD2B8}"/>
    <cellStyle name="Comma 10 3 2" xfId="808" xr:uid="{E8FAD027-D8F8-46F3-8748-3E007E76C939}"/>
    <cellStyle name="Comma 10 4" xfId="749" xr:uid="{C77CD5DA-1B52-46FA-A046-3DFEFF4FDE11}"/>
    <cellStyle name="Comma 10 6" xfId="291" xr:uid="{62DBEC21-2229-441D-94B3-FD30533C45E8}"/>
    <cellStyle name="Comma 10 6 2" xfId="801" xr:uid="{02FBF32F-BC8B-4F99-910D-36ACEC88262E}"/>
    <cellStyle name="Comma 10 7 2" xfId="744" xr:uid="{50B84A9B-EDC0-44F4-AD67-9F335CA2E2B0}"/>
    <cellStyle name="Comma 11" xfId="292" xr:uid="{582B984B-9D2D-4474-9608-9D933AA7E4A1}"/>
    <cellStyle name="Comma 11 2" xfId="524" xr:uid="{56960174-8864-41A8-B087-291056CE46A2}"/>
    <cellStyle name="Comma 11 2 2" xfId="752" xr:uid="{F389CD67-DD65-4A2C-8237-EE7D86213498}"/>
    <cellStyle name="Comma 11 3" xfId="523" xr:uid="{8127CC43-B3E5-412F-87FF-FA9E0EF72D9E}"/>
    <cellStyle name="Comma 11 4" xfId="751" xr:uid="{697990E1-1FF7-435E-B7C5-5C6B3EA7151C}"/>
    <cellStyle name="Comma 11 7" xfId="805" xr:uid="{9885ED6A-E61B-48B1-8E84-25690B7EB286}"/>
    <cellStyle name="Comma 118" xfId="281" xr:uid="{4F7099E0-4DF8-4F0C-AC73-73E83C77AA6F}"/>
    <cellStyle name="Comma 12" xfId="334" xr:uid="{749F281E-2F5B-4C91-B08B-3016152EC1C1}"/>
    <cellStyle name="Comma 12 2" xfId="341" xr:uid="{6A702242-CC21-489B-8118-71A22A3AE1F1}"/>
    <cellStyle name="Comma 12 2 2" xfId="526" xr:uid="{AB3AE47E-5E15-4941-8B4D-84D2575C506E}"/>
    <cellStyle name="Comma 12 2 3" xfId="754" xr:uid="{F5B8A89A-178B-4677-92E4-26A8231966B3}"/>
    <cellStyle name="Comma 12 3" xfId="525" xr:uid="{E83B7929-4665-4E78-B9D5-79362EAEC071}"/>
    <cellStyle name="Comma 12 4" xfId="753" xr:uid="{4CEB44FF-AFAA-40AA-9FDD-6627C8B8B841}"/>
    <cellStyle name="Comma 12 7" xfId="280" xr:uid="{E1BD2F59-AC3D-4C3D-B75B-F9576B0D8832}"/>
    <cellStyle name="Comma 129" xfId="251" xr:uid="{2D6D4050-525B-4ABC-B175-3B023A9CE244}"/>
    <cellStyle name="Comma 13" xfId="228" xr:uid="{07E27E15-DA4D-40D3-ADB3-6CE67BDBA987}"/>
    <cellStyle name="Comma 13 2" xfId="527" xr:uid="{9A81BD23-D4FD-4397-AA87-DB712B622F77}"/>
    <cellStyle name="Comma 13 3" xfId="755" xr:uid="{7731268A-934D-4D20-A997-4E3B04DD7D32}"/>
    <cellStyle name="Comma 14" xfId="528" xr:uid="{A15C1263-5800-480A-848E-BEF0E2DC4B73}"/>
    <cellStyle name="Comma 14 2" xfId="756" xr:uid="{34C56976-5E22-4F53-942E-53ECED941920}"/>
    <cellStyle name="Comma 15" xfId="529" xr:uid="{C3DEE4B1-701F-403A-A0DA-DAE685E542F1}"/>
    <cellStyle name="Comma 15 2" xfId="790" xr:uid="{75F34FEB-A869-44E2-9024-41B626621B94}"/>
    <cellStyle name="Comma 16" xfId="519" xr:uid="{DBFCBF91-D7A3-4635-A65F-6B08F7E651F7}"/>
    <cellStyle name="Comma 16 2" xfId="780" xr:uid="{E26E7DD9-28EB-449F-81A9-FADD126AA86C}"/>
    <cellStyle name="Comma 17" xfId="731" xr:uid="{F649FE26-A93E-47ED-8F4F-B25B64F237D0}"/>
    <cellStyle name="Comma 18" xfId="734" xr:uid="{C4F0D024-7B0F-4B2A-9550-3CBC35502B14}"/>
    <cellStyle name="Comma 19" xfId="733" xr:uid="{48A9F9D1-E4BF-4F2D-A60F-113ADB3BBA82}"/>
    <cellStyle name="Comma 2" xfId="22" xr:uid="{00000000-0005-0000-0000-000015000000}"/>
    <cellStyle name="Comma 2 2" xfId="23" xr:uid="{00000000-0005-0000-0000-000016000000}"/>
    <cellStyle name="Comma 2 2 2" xfId="24" xr:uid="{00000000-0005-0000-0000-000017000000}"/>
    <cellStyle name="Comma 2 2 2 2" xfId="531" xr:uid="{DC8327C7-E4EC-429D-A30C-D346C18012D5}"/>
    <cellStyle name="Comma 2 2 2 3" xfId="757" xr:uid="{DE372526-109E-4554-8436-57DE5687C43B}"/>
    <cellStyle name="Comma 2 2 2 4" xfId="201" xr:uid="{7CC74761-854C-499F-8746-FD70EF0E1D2A}"/>
    <cellStyle name="Comma 2 2 2 5" xfId="815" xr:uid="{980B2E1D-647D-4708-93D4-E958B2E9BEDC}"/>
    <cellStyle name="Comma 2 2 3" xfId="242" xr:uid="{55ED91ED-69AA-485E-8B3C-4F38A4B044DA}"/>
    <cellStyle name="Comma 2 2 4" xfId="289" xr:uid="{D8B07248-4454-4EB5-87CB-B89E2B7BF206}"/>
    <cellStyle name="Comma 2 2 5" xfId="530" xr:uid="{86481E3D-642C-484C-A163-8E18E701479C}"/>
    <cellStyle name="Comma 2 3" xfId="221" xr:uid="{4B60CC7C-0F59-4F26-AFEB-C9D4183C63BA}"/>
    <cellStyle name="Comma 2 3 2" xfId="533" xr:uid="{A5A7F31C-EB1E-480A-A3B3-B3C6DC3C5A6B}"/>
    <cellStyle name="Comma 2 3 2 2" xfId="758" xr:uid="{A7BB9764-DFB7-41B4-BD72-3D62A72E33CB}"/>
    <cellStyle name="Comma 2 3 3" xfId="532" xr:uid="{D4B24755-C0A7-46F4-ACD5-A662AA46BEDF}"/>
    <cellStyle name="Comma 2 4" xfId="25" xr:uid="{00000000-0005-0000-0000-000018000000}"/>
    <cellStyle name="Comma 2 4 2" xfId="26" xr:uid="{00000000-0005-0000-0000-000019000000}"/>
    <cellStyle name="Comma 2 4 3" xfId="534" xr:uid="{4809A1C3-43F0-4C2D-B0D3-E99B1BB5C3B9}"/>
    <cellStyle name="Comma 2 4 4" xfId="759" xr:uid="{CDED4865-85A8-4A8A-98DE-5E2F8C03B6DC}"/>
    <cellStyle name="Comma 2 4 5" xfId="206" xr:uid="{A9A3F2E1-A6D9-420D-8B67-AB2C8A205874}"/>
    <cellStyle name="Comma 2 5" xfId="27" xr:uid="{00000000-0005-0000-0000-00001A000000}"/>
    <cellStyle name="Comma 2 5 2" xfId="28" xr:uid="{00000000-0005-0000-0000-00001B000000}"/>
    <cellStyle name="Comma 2 5 2 2" xfId="535" xr:uid="{7F1C0957-CC5F-4476-93AC-D4AB7F833CAB}"/>
    <cellStyle name="Comma 2 5 3" xfId="246" xr:uid="{641C926A-C15B-4019-A946-CA2FE7CE234F}"/>
    <cellStyle name="Comma 2 6" xfId="740" xr:uid="{6AB9A257-D491-48A8-9000-08AE13C0D601}"/>
    <cellStyle name="Comma 2 7" xfId="784" xr:uid="{ED254FAE-DEAA-47EF-86E2-D8C7FCF14902}"/>
    <cellStyle name="Comma 2 8" xfId="197" xr:uid="{051091E3-4266-49E6-B14A-0EAC2CE53081}"/>
    <cellStyle name="Comma 2_50-09_AP_OP_CHQ-1" xfId="536" xr:uid="{BA9FE077-B0C4-4EF9-8E22-6D0A4AEB776F}"/>
    <cellStyle name="Comma 20" xfId="735" xr:uid="{828BAD5F-A8BC-4F53-8C37-B707F6684F09}"/>
    <cellStyle name="Comma 205" xfId="216" xr:uid="{B180CE64-A012-4104-8288-4F8ABB065F6A}"/>
    <cellStyle name="Comma 206" xfId="209" xr:uid="{386FB8AE-158F-4E0D-B0B6-C95DE0052430}"/>
    <cellStyle name="Comma 21" xfId="732" xr:uid="{41B49160-74CE-4632-BC34-A64E1BF77020}"/>
    <cellStyle name="Comma 22" xfId="742" xr:uid="{6B3ABFCA-B671-4D3C-B263-EF15C0167FCE}"/>
    <cellStyle name="Comma 23" xfId="747" xr:uid="{516D2AD2-376D-46FB-86C3-F3BED17C3EC5}"/>
    <cellStyle name="Comma 24" xfId="775" xr:uid="{A7251E2A-8611-4113-8B0C-A7A6183FDBCD}"/>
    <cellStyle name="Comma 25" xfId="782" xr:uid="{D2BAA39A-D7A6-4B74-8A9F-17B7DF89DC8A}"/>
    <cellStyle name="Comma 26" xfId="797" xr:uid="{1DBA248C-6CC1-445B-954B-2670A25F1AD7}"/>
    <cellStyle name="Comma 27" xfId="817" xr:uid="{E46A3B4A-4515-4D47-8BBA-CCDFBB2A9B51}"/>
    <cellStyle name="Comma 28" xfId="247" xr:uid="{F104B5A4-506D-44A5-8CF4-A429047AB626}"/>
    <cellStyle name="Comma 29" xfId="273" xr:uid="{F50DE3C5-D46A-4E8E-9313-BFA038DE7F3C}"/>
    <cellStyle name="Comma 3" xfId="29" xr:uid="{00000000-0005-0000-0000-00001C000000}"/>
    <cellStyle name="Comma 3 13" xfId="337" xr:uid="{A5CAC8E5-E10A-4699-BC87-B76822FD8321}"/>
    <cellStyle name="Comma 3 2" xfId="30" xr:uid="{00000000-0005-0000-0000-00001D000000}"/>
    <cellStyle name="Comma 3 2 2" xfId="31" xr:uid="{00000000-0005-0000-0000-00001E000000}"/>
    <cellStyle name="Comma 3 2 2 2" xfId="539" xr:uid="{AF2A3A37-F1A5-4D89-9B00-572CEA61ADB9}"/>
    <cellStyle name="Comma 3 2 2 3" xfId="760" xr:uid="{7B29B2D0-6823-4BF8-B26B-118937F9FE0F}"/>
    <cellStyle name="Comma 3 2 2 4" xfId="278" xr:uid="{449E2F4D-F3DD-48E6-9E88-605E7EA189BD}"/>
    <cellStyle name="Comma 3 2 3" xfId="343" xr:uid="{359ED762-58F1-4765-9E02-67254417327E}"/>
    <cellStyle name="Comma 3 2 4" xfId="229" xr:uid="{A4483B36-F91F-4AE3-9A32-D7CD9D5B783F}"/>
    <cellStyle name="Comma 3 3" xfId="32" xr:uid="{00000000-0005-0000-0000-00001F000000}"/>
    <cellStyle name="Comma 3 3 2" xfId="540" xr:uid="{FA579990-903D-449E-BBF7-D7C2EF155334}"/>
    <cellStyle name="Comma 3 3 3" xfId="761" xr:uid="{04653743-D0C0-4BA9-B0D2-0333A0D06005}"/>
    <cellStyle name="Comma 3 3 4" xfId="786" xr:uid="{4BE5F88D-46D3-4CC5-889A-3980238EBD21}"/>
    <cellStyle name="Comma 3 3 5" xfId="234" xr:uid="{8BBF2DA5-B441-4E8D-A1A9-6624495A1192}"/>
    <cellStyle name="Comma 3 4" xfId="236" xr:uid="{FC39C535-C4E9-42FB-9544-759FE07C5D04}"/>
    <cellStyle name="Comma 3 4 2" xfId="541" xr:uid="{31DD0FD1-0AAB-4697-945C-A66F9F272D56}"/>
    <cellStyle name="Comma 3 4 3" xfId="762" xr:uid="{977F2EE5-D2A0-404C-9CB1-C4873CF98092}"/>
    <cellStyle name="Comma 3 5" xfId="220" xr:uid="{8EFD7A68-F2F6-40D7-95E2-209EA0200D13}"/>
    <cellStyle name="Comma 3 5 2" xfId="277" xr:uid="{B9131FA7-CCFF-4366-8678-AB734DFF2A00}"/>
    <cellStyle name="Comma 3 6" xfId="537" xr:uid="{FC027ACC-0081-4D16-AB77-E53106CA327E}"/>
    <cellStyle name="Comma 3 7" xfId="745" xr:uid="{173B1D87-6452-4C44-9BC1-85F50D0162C0}"/>
    <cellStyle name="Comma 3 8" xfId="787" xr:uid="{E02BB5BC-D011-48F2-AA91-F71B30B5551F}"/>
    <cellStyle name="Comma 3 9" xfId="202" xr:uid="{BD9CC02D-0317-4843-8468-BB46CDCE81DA}"/>
    <cellStyle name="Comma 30" xfId="996" xr:uid="{5E7A9BF3-03DE-479A-9D46-13F7C759D47F}"/>
    <cellStyle name="Comma 31" xfId="918" xr:uid="{89FDDAEE-E780-4056-9788-4A26AE2F1F81}"/>
    <cellStyle name="Comma 31 2 2" xfId="804" xr:uid="{83E9851C-5ECC-47F7-8999-655B53E07592}"/>
    <cellStyle name="Comma 31 5" xfId="199" xr:uid="{F067C925-CDEC-4473-98AF-91252C83ED9F}"/>
    <cellStyle name="Comma 31 5 2" xfId="207" xr:uid="{B3D75905-310C-43D5-84BC-1AC22063749F}"/>
    <cellStyle name="Comma 31 5 3" xfId="253" xr:uid="{1FFA98D0-ED8C-4DF6-AA73-FD2D76CDE124}"/>
    <cellStyle name="Comma 32" xfId="951" xr:uid="{D1F86EF0-2DCA-4C9D-9124-E83635797850}"/>
    <cellStyle name="Comma 33" xfId="1032" xr:uid="{144236E7-6CC4-4E6B-BE03-E0D982232958}"/>
    <cellStyle name="Comma 34" xfId="898" xr:uid="{D405AD80-4939-4764-8C27-912E3B20D45B}"/>
    <cellStyle name="Comma 35" xfId="260" xr:uid="{BCA20405-3110-459D-ABDC-B9F7EAE961C8}"/>
    <cellStyle name="Comma 36" xfId="1006" xr:uid="{94B4B545-7D4B-463C-9BA2-3F4DA620A503}"/>
    <cellStyle name="Comma 37" xfId="913" xr:uid="{13D1716A-5AE7-413B-A9B4-2EC8C685FDE7}"/>
    <cellStyle name="Comma 38" xfId="842" xr:uid="{4A2B0EA3-5865-44BA-A35C-0126CE3CD8C9}"/>
    <cellStyle name="Comma 39" xfId="993" xr:uid="{83E09E78-FB4C-43BB-8780-2FDA4E45A7E4}"/>
    <cellStyle name="Comma 4" xfId="33" xr:uid="{00000000-0005-0000-0000-000020000000}"/>
    <cellStyle name="Comma 4 2" xfId="34" xr:uid="{00000000-0005-0000-0000-000021000000}"/>
    <cellStyle name="Comma 4 2 2" xfId="544" xr:uid="{8ADFF10C-955D-41EE-BC98-21107C8EC34C}"/>
    <cellStyle name="Comma 4 2 2 2" xfId="763" xr:uid="{5F743AB2-1ACB-419F-897A-2A2D9B721706}"/>
    <cellStyle name="Comma 4 2 3" xfId="543" xr:uid="{EA28BDC1-7C34-4AA1-99A8-B6F1003BC70B}"/>
    <cellStyle name="Comma 4 2 4" xfId="213" xr:uid="{9A69639B-92B3-4A08-93E8-F91E5872DD3B}"/>
    <cellStyle name="Comma 4 3" xfId="230" xr:uid="{1F19CEF0-A760-445A-80EF-53DB4E93F7ED}"/>
    <cellStyle name="Comma 4 3 2" xfId="545" xr:uid="{739E318C-2ED9-4F79-BB13-843BB5D750F6}"/>
    <cellStyle name="Comma 4 3 3" xfId="764" xr:uid="{CD70897A-7CD2-445B-BF4C-0C2FBB58670A}"/>
    <cellStyle name="Comma 4 4" xfId="248" xr:uid="{22C7F983-AEEA-441F-8D04-78797E9F39A5}"/>
    <cellStyle name="Comma 4 4 2" xfId="288" xr:uid="{4AAB39E2-25D3-4BAB-A308-55D33DD568F2}"/>
    <cellStyle name="Comma 4 5" xfId="286" xr:uid="{8A6AA237-DB2B-46D1-94C9-825A05306B33}"/>
    <cellStyle name="Comma 4 6" xfId="542" xr:uid="{66157965-FF8C-4E66-9000-C28D6D58DB2F}"/>
    <cellStyle name="Comma 4 7" xfId="208" xr:uid="{6A6D570E-2FB3-439C-95F4-8E18C6C786D3}"/>
    <cellStyle name="Comma 40" xfId="1055" xr:uid="{8C476E9E-028F-491E-B180-735A4A62672B}"/>
    <cellStyle name="Comma 41" xfId="1062" xr:uid="{C774A939-0986-4886-9375-A88585AF9D97}"/>
    <cellStyle name="Comma 42" xfId="149" xr:uid="{A3F10C67-62C9-4766-B707-DE537A7AB49B}"/>
    <cellStyle name="Comma 43" xfId="1069" xr:uid="{D4AD940A-57FC-411B-A425-70A6210CA6E6}"/>
    <cellStyle name="Comma 5" xfId="35" xr:uid="{00000000-0005-0000-0000-000022000000}"/>
    <cellStyle name="Comma 5 2" xfId="36" xr:uid="{00000000-0005-0000-0000-000023000000}"/>
    <cellStyle name="Comma 5 2 2" xfId="37" xr:uid="{00000000-0005-0000-0000-000024000000}"/>
    <cellStyle name="Comma 5 2 2 2" xfId="547" xr:uid="{ABC0FC00-3327-410E-8E82-74A0C9CBDEAC}"/>
    <cellStyle name="Comma 5 2 3" xfId="765" xr:uid="{D0EF2FDA-B04D-4534-8FC0-5735398BE825}"/>
    <cellStyle name="Comma 5 2 4" xfId="249" xr:uid="{CF44B4DC-BA2A-45D7-BC84-2F10FB536A75}"/>
    <cellStyle name="Comma 5 3" xfId="38" xr:uid="{00000000-0005-0000-0000-000025000000}"/>
    <cellStyle name="Comma 5 3 2" xfId="766" xr:uid="{2516B71D-02FF-4F6E-B4FA-114430062A76}"/>
    <cellStyle name="Comma 5 3 3" xfId="548" xr:uid="{146A7D8F-0046-40DE-A2C5-C6176A0EC89E}"/>
    <cellStyle name="Comma 5 4" xfId="546" xr:uid="{83A09FB6-C3DC-4AE5-AB5A-7B052EC96040}"/>
    <cellStyle name="Comma 5 5" xfId="233" xr:uid="{909DD0A5-4C54-44AE-A1C7-EBBDA8B6929C}"/>
    <cellStyle name="Comma 6" xfId="39" xr:uid="{00000000-0005-0000-0000-000026000000}"/>
    <cellStyle name="Comma 6 16" xfId="809" xr:uid="{0D66D357-AB82-45E7-86F4-CFFA43CAFA27}"/>
    <cellStyle name="Comma 6 2" xfId="40" xr:uid="{00000000-0005-0000-0000-000027000000}"/>
    <cellStyle name="Comma 6 2 2" xfId="767" xr:uid="{8364B11D-98AF-4D36-AF8C-B762E82FB469}"/>
    <cellStyle name="Comma 6 2 3" xfId="550" xr:uid="{97FC9E54-7427-4022-851F-6438C158BF86}"/>
    <cellStyle name="Comma 6 3" xfId="551" xr:uid="{1C61DF87-88CA-4188-BFA6-AD382B7F78DF}"/>
    <cellStyle name="Comma 6 3 2" xfId="768" xr:uid="{C6D5085A-C156-4FCB-851E-5F6797A971D2}"/>
    <cellStyle name="Comma 6 4" xfId="549" xr:uid="{2B164EC9-BF18-40EB-AE7C-77C0F1EE17B0}"/>
    <cellStyle name="Comma 6 5" xfId="239" xr:uid="{8302577C-746D-4545-BCDF-FD7A37E8A5EE}"/>
    <cellStyle name="Comma 6 6" xfId="794" xr:uid="{0044E457-0575-4BB1-A43D-4C40FC6B1E1A}"/>
    <cellStyle name="Comma 7" xfId="41" xr:uid="{00000000-0005-0000-0000-000028000000}"/>
    <cellStyle name="Comma 7 2" xfId="553" xr:uid="{4D327A44-9C4C-4F21-AD28-B561C1DC8236}"/>
    <cellStyle name="Comma 7 2 2" xfId="770" xr:uid="{898F74B8-2EAB-4969-A16E-F59C8BB5895B}"/>
    <cellStyle name="Comma 7 3" xfId="552" xr:uid="{89F749C6-DAA5-4D12-BD61-9DDD8B6AB609}"/>
    <cellStyle name="Comma 7 4" xfId="769" xr:uid="{9F3C7164-E88A-40AD-AB5F-A8A74C8E2EE2}"/>
    <cellStyle name="Comma 7 5" xfId="252" xr:uid="{B8E48B2C-0DDF-429D-8870-D0F8DE17031C}"/>
    <cellStyle name="Comma 8" xfId="146" xr:uid="{E3F54162-E137-44BD-B025-ED2730DA55F6}"/>
    <cellStyle name="Comma 8 2" xfId="554" xr:uid="{E7773193-9CC4-40A9-9B29-4480CBBE4B97}"/>
    <cellStyle name="Comma 8 3" xfId="771" xr:uid="{434AB758-43EE-4127-A6CE-CB3D6CAA390A}"/>
    <cellStyle name="Comma 8 4" xfId="290" xr:uid="{6A55524C-8A84-4D7F-9E90-1834E89E4194}"/>
    <cellStyle name="Comma 9" xfId="237" xr:uid="{459D0B47-869D-4A7F-9415-56CF259A0BD2}"/>
    <cellStyle name="Comma 9 2" xfId="556" xr:uid="{E66429B5-F702-46D6-A28F-CBA9B76054A8}"/>
    <cellStyle name="Comma 9 2 2" xfId="773" xr:uid="{C75EC883-FEBE-45DE-9A71-EFDE246DAD51}"/>
    <cellStyle name="Comma 9 3" xfId="557" xr:uid="{EB5BCAB5-9AB2-444B-BFC5-BAF59623B9D9}"/>
    <cellStyle name="Comma 9 3 2" xfId="774" xr:uid="{767121C0-1077-433A-A4A4-575A0FFF673F}"/>
    <cellStyle name="Comma 9 4" xfId="555" xr:uid="{86B64617-E8CF-4945-B4D9-CF1953E712B2}"/>
    <cellStyle name="Comma 9 5" xfId="772" xr:uid="{73B05175-8EB2-4D58-83B6-E1B3A6313A93}"/>
    <cellStyle name="comma zerodec" xfId="42" xr:uid="{00000000-0005-0000-0000-000029000000}"/>
    <cellStyle name="Copied" xfId="43" xr:uid="{00000000-0005-0000-0000-00002A000000}"/>
    <cellStyle name="Currency (0.00)" xfId="44" xr:uid="{00000000-0005-0000-0000-00002B000000}"/>
    <cellStyle name="Currency [00]" xfId="45" xr:uid="{00000000-0005-0000-0000-00002C000000}"/>
    <cellStyle name="Currency 2" xfId="222" xr:uid="{F2E55F31-B071-42A9-AC19-10C7868F78AA}"/>
    <cellStyle name="Currency 2 2" xfId="558" xr:uid="{B223C930-7D6B-4BC6-BAD3-B3183500E932}"/>
    <cellStyle name="Currency1" xfId="46" xr:uid="{00000000-0005-0000-0000-00002D000000}"/>
    <cellStyle name="Currency1 2" xfId="560" xr:uid="{C990AEAB-9901-42E9-8B9B-EC1CD2A02965}"/>
    <cellStyle name="Date Short" xfId="47" xr:uid="{00000000-0005-0000-0000-00002E000000}"/>
    <cellStyle name="DELTA" xfId="48" xr:uid="{00000000-0005-0000-0000-00002F000000}"/>
    <cellStyle name="Dezimal [0]_Compiling Utility Macros" xfId="49" xr:uid="{00000000-0005-0000-0000-000030000000}"/>
    <cellStyle name="Dezimal_Compiling Utility Macros" xfId="50" xr:uid="{00000000-0005-0000-0000-000031000000}"/>
    <cellStyle name="Dollar (zero dec)" xfId="51" xr:uid="{00000000-0005-0000-0000-000032000000}"/>
    <cellStyle name="Dollar (zero dec) 2" xfId="561" xr:uid="{608A82AA-D89A-470C-841D-3843C17A87C8}"/>
    <cellStyle name="earc_x0015_l_Interᕃ" xfId="562" xr:uid="{501B78B0-6699-4FCC-A318-4A4F262CF2E4}"/>
    <cellStyle name="Enter Currency (0)" xfId="52" xr:uid="{00000000-0005-0000-0000-000033000000}"/>
    <cellStyle name="Enter Currency (2)" xfId="53" xr:uid="{00000000-0005-0000-0000-000034000000}"/>
    <cellStyle name="Enter Units (0)" xfId="54" xr:uid="{00000000-0005-0000-0000-000035000000}"/>
    <cellStyle name="Enter Units (1)" xfId="55" xr:uid="{00000000-0005-0000-0000-000036000000}"/>
    <cellStyle name="Enter Units (2)" xfId="56" xr:uid="{00000000-0005-0000-0000-000037000000}"/>
    <cellStyle name="Entered" xfId="57" xr:uid="{00000000-0005-0000-0000-000038000000}"/>
    <cellStyle name="Entry" xfId="58" xr:uid="{00000000-0005-0000-0000-000039000000}"/>
    <cellStyle name="Euro" xfId="59" xr:uid="{00000000-0005-0000-0000-00003A000000}"/>
    <cellStyle name="Euro 2" xfId="564" xr:uid="{EF7612B9-540E-43AA-896A-8273876C5E02}"/>
    <cellStyle name="Explanatory Text" xfId="166" builtinId="53" customBuiltin="1"/>
    <cellStyle name="Explanatory Text 2" xfId="308" xr:uid="{43327892-DCB7-4667-9FAA-94138EC47C81}"/>
    <cellStyle name="Explanatory Text 2 2" xfId="565" xr:uid="{6E351F1A-E8D6-470F-9356-933779A6C15A}"/>
    <cellStyle name="Explanatory Text 3" xfId="566" xr:uid="{46CB9D28-83EC-49EF-86C8-A528F58E4C68}"/>
    <cellStyle name="Explanatory Text 4" xfId="567" xr:uid="{0A7DC68A-1638-4B09-8E46-28EAA8528C6F}"/>
    <cellStyle name="Followed Hyperlink 2" xfId="224" xr:uid="{460D49D0-B629-4F93-BBCF-A47B06766641}"/>
    <cellStyle name="Good" xfId="157" builtinId="26" customBuiltin="1"/>
    <cellStyle name="Good 2" xfId="298" xr:uid="{545FDC7B-DCC2-4A93-B647-BB75A453ED61}"/>
    <cellStyle name="Good 2 2" xfId="568" xr:uid="{9B5808DA-EAB1-4CD1-A234-E7C64285BC52}"/>
    <cellStyle name="Good 3" xfId="569" xr:uid="{8B03B625-EF9B-4E80-9F5C-8C99093C25B2}"/>
    <cellStyle name="Good 4" xfId="570" xr:uid="{0BFAA7C0-6ED9-4690-B3CE-25A90CAE6D06}"/>
    <cellStyle name="Grey" xfId="60" xr:uid="{00000000-0005-0000-0000-00003B000000}"/>
    <cellStyle name="Header1" xfId="61" xr:uid="{00000000-0005-0000-0000-00003C000000}"/>
    <cellStyle name="Header2" xfId="62" xr:uid="{00000000-0005-0000-0000-00003D000000}"/>
    <cellStyle name="Header2 10" xfId="982" xr:uid="{E0E0C125-04D1-4CAC-A08A-B2948B90E11A}"/>
    <cellStyle name="Header2 11" xfId="843" xr:uid="{7C6B6C90-63C0-4EC6-9C15-33EA074DEB2D}"/>
    <cellStyle name="Header2 12" xfId="858" xr:uid="{8DD02A4E-B518-411F-BE11-95DD4D68B8AC}"/>
    <cellStyle name="Header2 13" xfId="671" xr:uid="{55C980DE-C2FC-4781-974A-8D2963C60E76}"/>
    <cellStyle name="Header2 14" xfId="1021" xr:uid="{9A7D7B35-55F4-4C44-BF0D-68203FAE6AD9}"/>
    <cellStyle name="Header2 15" xfId="903" xr:uid="{A84ECCA3-C4AD-43F0-A7BF-F74B766F2038}"/>
    <cellStyle name="Header2 2" xfId="958" xr:uid="{1B34CA68-9358-4D01-A808-96875890182D}"/>
    <cellStyle name="Header2 3" xfId="864" xr:uid="{028D4F8B-E82C-4F41-90E7-2ACA450DB133}"/>
    <cellStyle name="Header2 4" xfId="882" xr:uid="{45E87D72-AE5E-4347-8620-CC9B6E6BDBD4}"/>
    <cellStyle name="Header2 5" xfId="563" xr:uid="{0A2BA56E-EA5F-47FA-97B2-1785D076DB2A}"/>
    <cellStyle name="Header2 6" xfId="1011" xr:uid="{6274E23A-E815-4BEE-832B-93376F12DCDA}"/>
    <cellStyle name="Header2 7" xfId="856" xr:uid="{00FAF465-6F83-4184-94D5-6FF09902B9F7}"/>
    <cellStyle name="Header2 8" xfId="985" xr:uid="{41084A7E-7A27-41FB-B9C9-EAF77D1FF26F}"/>
    <cellStyle name="Header2 9" xfId="875" xr:uid="{92DF8E82-72E6-4B63-838C-1501FF735602}"/>
    <cellStyle name="Heading 1" xfId="153" builtinId="16" customBuiltin="1"/>
    <cellStyle name="Heading 1 2" xfId="294" xr:uid="{DFACABE3-AB5B-43FD-9AC7-3D33C51132B8}"/>
    <cellStyle name="Heading 1 2 2" xfId="573" xr:uid="{950A1F16-0943-4AAB-B74A-C1F18853C690}"/>
    <cellStyle name="Heading 1 3" xfId="574" xr:uid="{5CAC8C9F-E493-4444-980E-6484BA3BD064}"/>
    <cellStyle name="Heading 1 4" xfId="575" xr:uid="{C14C8CC9-C635-471E-B13B-DDA597847A67}"/>
    <cellStyle name="Heading 2" xfId="154" builtinId="17" customBuiltin="1"/>
    <cellStyle name="Heading 2 2" xfId="295" xr:uid="{BE5B3150-4CA0-41AC-87E9-811F957394BE}"/>
    <cellStyle name="Heading 2 2 2" xfId="576" xr:uid="{2744E412-F391-4000-86D5-F38FACFADC07}"/>
    <cellStyle name="Heading 2 3" xfId="577" xr:uid="{084387BE-10D1-48B0-B71A-777AE44DFBE7}"/>
    <cellStyle name="Heading 2 4" xfId="578" xr:uid="{4F3BBA8E-4C02-47EC-BCFC-89262FDB5E61}"/>
    <cellStyle name="Heading 3" xfId="155" builtinId="18" customBuiltin="1"/>
    <cellStyle name="Heading 3 2" xfId="296" xr:uid="{14BA9F93-0CBB-45BB-84CC-4E693810A03B}"/>
    <cellStyle name="Heading 3 2 2" xfId="579" xr:uid="{22D6A70B-B81E-48CA-8229-BDF98A5122D9}"/>
    <cellStyle name="Heading 3 3" xfId="580" xr:uid="{964A52E9-1E00-4668-BAD8-2068FAA5E871}"/>
    <cellStyle name="Heading 3 4" xfId="581" xr:uid="{7C2DE8E4-62B9-4856-B7FC-92CEFD33DBF2}"/>
    <cellStyle name="Heading 4" xfId="156" builtinId="19" customBuiltin="1"/>
    <cellStyle name="Heading 4 2" xfId="297" xr:uid="{BC33587C-0CE5-406C-A7FA-C1510567C13B}"/>
    <cellStyle name="Heading 4 2 2" xfId="582" xr:uid="{A215922D-D37F-429F-AD1D-517A674B22A3}"/>
    <cellStyle name="Heading 4 3" xfId="583" xr:uid="{3A69DE3D-41B0-4209-8C54-F2DCD0493021}"/>
    <cellStyle name="Heading 4 4" xfId="584" xr:uid="{D227C3F5-DD28-47DA-927E-A8E53F3D776B}"/>
    <cellStyle name="Hyperlink 2" xfId="145" xr:uid="{5A5E6E46-2E76-442A-A289-0FD64682849C}"/>
    <cellStyle name="Hyperlink 2 2" xfId="279" xr:uid="{B3011A79-5391-41E4-9498-66EFDE7C631B}"/>
    <cellStyle name="Hyperlink 2 2 2" xfId="793" xr:uid="{AF745A57-1A6C-4870-A66F-17E45C125FD6}"/>
    <cellStyle name="Hyperlink 2 3" xfId="585" xr:uid="{B422A644-71A5-435A-91C0-77CD5AD499D1}"/>
    <cellStyle name="Hyperlink 2 4" xfId="215" xr:uid="{626750E5-1E95-4B93-9F3B-BBF5A7AE6E12}"/>
    <cellStyle name="Hyperlink 3" xfId="225" xr:uid="{E699EEB8-B4A7-48EE-AC15-32974FA91B10}"/>
    <cellStyle name="Hyperlink 3 2" xfId="212" xr:uid="{6B6F5C18-5DF7-4C16-8740-BFEB0726C25C}"/>
    <cellStyle name="Hyperlink 3 3" xfId="779" xr:uid="{6428876B-C07C-4F33-ABF3-126CBC49C38F}"/>
    <cellStyle name="Hyperlink 3 4" xfId="806" xr:uid="{755A312F-E5E4-48C5-A737-9992827A7811}"/>
    <cellStyle name="Hyperlink 4" xfId="799" xr:uid="{0B6978C8-24FA-490A-97A3-6163D0183351}"/>
    <cellStyle name="Input" xfId="160" builtinId="20" customBuiltin="1"/>
    <cellStyle name="Input [yellow]" xfId="63" xr:uid="{00000000-0005-0000-0000-00003E000000}"/>
    <cellStyle name="Input [yellow] 10" xfId="1084" xr:uid="{E945C725-EB35-4D19-8AF4-08C1E29F3986}"/>
    <cellStyle name="Input [yellow] 11" xfId="1088" xr:uid="{335E7B85-4EF1-4409-88FE-0EE5868BE0B2}"/>
    <cellStyle name="Input [yellow] 12" xfId="1092" xr:uid="{CF76F9F7-3D42-4C0E-9D2C-D3784E7982AB}"/>
    <cellStyle name="Input [yellow] 13" xfId="1095" xr:uid="{279D5372-1D2C-41ED-87F5-D7ECD3529ECE}"/>
    <cellStyle name="Input [yellow] 14" xfId="1098" xr:uid="{EB936971-7078-4ED4-917C-07CDFDAB2561}"/>
    <cellStyle name="Input [yellow] 15" xfId="1101" xr:uid="{3AC124C2-7A13-4DC2-96FF-91DA2D092872}"/>
    <cellStyle name="Input [yellow] 2" xfId="964" xr:uid="{493A1DFB-8DF8-4CA9-B04B-4536F610AE63}"/>
    <cellStyle name="Input [yellow] 3" xfId="264" xr:uid="{1F77594B-843E-41EE-B670-EF8221CD299A}"/>
    <cellStyle name="Input [yellow] 4" xfId="1023" xr:uid="{254FA632-D155-4FCC-889E-E213B81A9717}"/>
    <cellStyle name="Input [yellow] 5" xfId="1054" xr:uid="{BF8A5B75-7A3B-4BF7-9338-D04348D675CE}"/>
    <cellStyle name="Input [yellow] 6" xfId="1061" xr:uid="{5F056BB1-FC8B-4312-9333-5258AF2B6143}"/>
    <cellStyle name="Input [yellow] 7" xfId="1068" xr:uid="{E38A137D-2B66-4BEC-9C3A-D1AB3686592D}"/>
    <cellStyle name="Input [yellow] 8" xfId="1075" xr:uid="{A4FB6C2C-FA63-4A4F-AAAF-F302B4A02C38}"/>
    <cellStyle name="Input [yellow] 9" xfId="1080" xr:uid="{259A4F92-8CAE-46D5-BD2F-A14C3C2867AD}"/>
    <cellStyle name="Input 2" xfId="301" xr:uid="{894BC0F7-F7C9-4A0E-9440-5B85EEAF2AF9}"/>
    <cellStyle name="Input 2 2" xfId="587" xr:uid="{47EB0F92-C98B-4835-9EDD-D3857E8A1262}"/>
    <cellStyle name="Input 2 2 10" xfId="1081" xr:uid="{C0BEDB9F-5BE2-435C-89F4-B315459E5399}"/>
    <cellStyle name="Input 2 2 11" xfId="1085" xr:uid="{1F9E12FA-3234-4C45-87A0-109413218F77}"/>
    <cellStyle name="Input 2 2 12" xfId="1089" xr:uid="{A7B9235C-3BC4-4EED-8511-6506B1EB5C5F}"/>
    <cellStyle name="Input 2 2 13" xfId="1093" xr:uid="{954CC740-4ADF-4520-9B56-00EF7EAA5C71}"/>
    <cellStyle name="Input 2 2 14" xfId="1096" xr:uid="{493D4B1D-F476-4B4A-999C-C41F5B8043FA}"/>
    <cellStyle name="Input 2 2 15" xfId="1099" xr:uid="{3A381B59-E8F9-4F77-B752-83CEBC42209D}"/>
    <cellStyle name="Input 2 2 2" xfId="965" xr:uid="{5B10BD1A-F8DA-4324-AD74-B21A5AC5B148}"/>
    <cellStyle name="Input 2 2 3" xfId="939" xr:uid="{AED423B6-1455-45F3-97AE-1FAB1BE78F6D}"/>
    <cellStyle name="Input 2 2 4" xfId="1029" xr:uid="{EB488B82-7F78-4CDC-8E05-758DA40DCE31}"/>
    <cellStyle name="Input 2 2 5" xfId="1050" xr:uid="{79F82296-920A-46E9-B635-CC6560E2B422}"/>
    <cellStyle name="Input 2 2 6" xfId="1057" xr:uid="{2024E59D-70AA-4BE9-A45C-A7E5502C745B}"/>
    <cellStyle name="Input 2 2 7" xfId="1064" xr:uid="{8D04AE6A-AD1B-45C2-A206-B7AC1564C393}"/>
    <cellStyle name="Input 2 2 8" xfId="1071" xr:uid="{36203E9E-6992-403A-BC01-5F436890F843}"/>
    <cellStyle name="Input 2 2 9" xfId="1077" xr:uid="{B6AECDAF-A6F3-4D5A-A8FF-67DA6F070C20}"/>
    <cellStyle name="Input 3" xfId="588" xr:uid="{F3C759C9-9E88-4006-8694-F9F25417A9F5}"/>
    <cellStyle name="Input 3 10" xfId="852" xr:uid="{2900EBEA-92C3-424F-957C-B73C4F582A4B}"/>
    <cellStyle name="Input 3 11" xfId="844" xr:uid="{DF08D249-D78F-4C82-B905-03B839D90AFE}"/>
    <cellStyle name="Input 3 12" xfId="268" xr:uid="{EC3B4BEA-AD76-4132-BC14-E29AE907109C}"/>
    <cellStyle name="Input 3 13" xfId="995" xr:uid="{17E45AFC-1832-42C5-AB23-C5DFE5D71D41}"/>
    <cellStyle name="Input 3 14" xfId="877" xr:uid="{3FC5F7D0-360C-4864-B6AF-20AC42F9D211}"/>
    <cellStyle name="Input 3 15" xfId="980" xr:uid="{D3B7513B-950C-4F2E-9458-EED20C23BF86}"/>
    <cellStyle name="Input 3 2" xfId="966" xr:uid="{044434D0-D198-421E-96E0-69B25D00068B}"/>
    <cellStyle name="Input 3 3" xfId="938" xr:uid="{168433A7-C4A6-4E84-BDB8-9DB8585F7421}"/>
    <cellStyle name="Input 3 4" xfId="1036" xr:uid="{B187AE96-8252-4AC6-8D22-E69BC8C5FAEF}"/>
    <cellStyle name="Input 3 5" xfId="895" xr:uid="{E1A126B3-C81F-45C1-889D-2FAFDBD5D75E}"/>
    <cellStyle name="Input 3 6" xfId="968" xr:uid="{7DA6B125-1E62-4AB7-9FCB-34E3A12B2204}"/>
    <cellStyle name="Input 3 7" xfId="845" xr:uid="{184F1F91-9A1B-4583-B6FF-F5E556249D61}"/>
    <cellStyle name="Input 3 8" xfId="270" xr:uid="{E6B7C093-B8A6-44ED-B199-EF147DCFCBC5}"/>
    <cellStyle name="Input 3 9" xfId="1003" xr:uid="{118E2805-F6D2-4F35-B873-D0ABAFF72F67}"/>
    <cellStyle name="Input 4" xfId="589" xr:uid="{72AD4CBF-46BB-4624-BAB9-5376F8683358}"/>
    <cellStyle name="Input 5" xfId="590" xr:uid="{3FA3CF62-59E6-4A1A-AB91-9AD82E1C0496}"/>
    <cellStyle name="Input 6" xfId="591" xr:uid="{376E0706-D7AD-4829-9E49-76AADD7659DF}"/>
    <cellStyle name="Input 7" xfId="592" xr:uid="{EB171B03-495F-4215-8621-A345EFD75601}"/>
    <cellStyle name="Input 8" xfId="743" xr:uid="{2492D3A7-2868-41D3-B7BC-8A67BC8BD0D0}"/>
    <cellStyle name="lines" xfId="64" xr:uid="{00000000-0005-0000-0000-00003F000000}"/>
    <cellStyle name="Link Currency (0)" xfId="65" xr:uid="{00000000-0005-0000-0000-000040000000}"/>
    <cellStyle name="Link Currency (2)" xfId="66" xr:uid="{00000000-0005-0000-0000-000041000000}"/>
    <cellStyle name="Link Units (0)" xfId="67" xr:uid="{00000000-0005-0000-0000-000042000000}"/>
    <cellStyle name="Link Units (1)" xfId="68" xr:uid="{00000000-0005-0000-0000-000043000000}"/>
    <cellStyle name="Link Units (2)" xfId="69" xr:uid="{00000000-0005-0000-0000-000044000000}"/>
    <cellStyle name="Linked Cell" xfId="163" builtinId="24" customBuiltin="1"/>
    <cellStyle name="Linked Cell 2" xfId="304" xr:uid="{CD6D4537-B9A4-4FF1-9908-C07DADE3A633}"/>
    <cellStyle name="Linked Cell 2 2" xfId="593" xr:uid="{8A2067F9-19EF-4824-855F-5F00A73440DD}"/>
    <cellStyle name="Linked Cell 3" xfId="594" xr:uid="{3FCB0280-97C4-43EC-B132-E53BA2E232FC}"/>
    <cellStyle name="Linked Cell 4" xfId="595" xr:uid="{CAE0AD30-A54A-4A7F-8059-283E6E2F4520}"/>
    <cellStyle name="MainData" xfId="596" xr:uid="{2C9637DA-4DA5-474E-A65A-8CC3BF2FC078}"/>
    <cellStyle name="MajorTotal" xfId="597" xr:uid="{68C9D039-69D9-4F2C-B360-6D2D291EE2DC}"/>
    <cellStyle name="Miglia - Stile1" xfId="70" xr:uid="{00000000-0005-0000-0000-000045000000}"/>
    <cellStyle name="Miglia - Stile2" xfId="71" xr:uid="{00000000-0005-0000-0000-000046000000}"/>
    <cellStyle name="Miglia - Stile3" xfId="72" xr:uid="{00000000-0005-0000-0000-000047000000}"/>
    <cellStyle name="Miglia - Stile4" xfId="73" xr:uid="{00000000-0005-0000-0000-000048000000}"/>
    <cellStyle name="Miglia - Stile5" xfId="74" xr:uid="{00000000-0005-0000-0000-000049000000}"/>
    <cellStyle name="Milliers [0]_AR1194" xfId="75" xr:uid="{00000000-0005-0000-0000-00004A000000}"/>
    <cellStyle name="Milliers_annexe7b_EN_final" xfId="598" xr:uid="{0AF20E7E-E285-4DA2-93B3-B8695633E9E1}"/>
    <cellStyle name="Monétaire [0]_AR1194" xfId="76" xr:uid="{00000000-0005-0000-0000-00004C000000}"/>
    <cellStyle name="Monétaire_AR1194" xfId="77" xr:uid="{00000000-0005-0000-0000-00004D000000}"/>
    <cellStyle name="Neutral" xfId="159" builtinId="28" customBuiltin="1"/>
    <cellStyle name="Neutral 2" xfId="300" xr:uid="{0F1AC6BA-39CE-4745-81C3-D96E82E7B528}"/>
    <cellStyle name="Neutral 2 2" xfId="599" xr:uid="{E602EB94-2DDE-4220-9036-361122A9B4FA}"/>
    <cellStyle name="Neutral 3" xfId="600" xr:uid="{B428AF16-D87F-4CD6-83F7-4D3E2E271FC9}"/>
    <cellStyle name="Neutral 4" xfId="601" xr:uid="{CB90EE84-6DD7-4AAC-853C-15C48B88652D}"/>
    <cellStyle name="no dec" xfId="78" xr:uid="{00000000-0005-0000-0000-00004E000000}"/>
    <cellStyle name="norma" xfId="602" xr:uid="{B815910A-5F28-4E23-B202-2F6F5F96279F}"/>
    <cellStyle name="norma 10" xfId="931" xr:uid="{F4E7CD48-F736-4EC6-8548-415DD22C309D}"/>
    <cellStyle name="norma 11" xfId="1033" xr:uid="{C714B0B8-C3E2-46BD-8B63-CDD919D7C393}"/>
    <cellStyle name="norma 12" xfId="850" xr:uid="{4C762D58-67FC-486A-A76B-7E3F55CFAF03}"/>
    <cellStyle name="norma 13" xfId="991" xr:uid="{3DFA853D-1EDC-440D-9FE3-7ECE5972FA99}"/>
    <cellStyle name="norma 14" xfId="919" xr:uid="{E9B193A1-9E8F-4B13-A4FB-687A375C8D60}"/>
    <cellStyle name="norma 15" xfId="950" xr:uid="{985012BD-D56F-4E9E-A6B4-60494DEABE2E}"/>
    <cellStyle name="norma 2" xfId="973" xr:uid="{89F1F722-FFD1-41B2-BD2F-418149803E30}"/>
    <cellStyle name="norma 3" xfId="932" xr:uid="{7B546890-BC75-445B-A718-BB20CA45612A}"/>
    <cellStyle name="norma 4" xfId="946" xr:uid="{8707F930-90FA-429A-BD03-97C7271B8E0E}"/>
    <cellStyle name="norma 5" xfId="1048" xr:uid="{8F16FC39-5E8B-4DE8-A09C-8C54B98C662F}"/>
    <cellStyle name="norma 6" xfId="884" xr:uid="{F84763A6-28B0-42AE-A51F-B2E2C153AEBB}"/>
    <cellStyle name="norma 7" xfId="1043" xr:uid="{3D7E5CE9-609F-4964-8BFB-B37B96AB46CB}"/>
    <cellStyle name="norma 8" xfId="888" xr:uid="{51AC1002-CF2A-4164-9A8D-DD97CADBCA66}"/>
    <cellStyle name="norma 9" xfId="975" xr:uid="{41E646BB-7679-4EDC-9B25-E4C333D03E67}"/>
    <cellStyle name="Normal" xfId="0" builtinId="0"/>
    <cellStyle name="Normal - Stile6" xfId="79" xr:uid="{00000000-0005-0000-0000-000050000000}"/>
    <cellStyle name="Normal - Stile7" xfId="80" xr:uid="{00000000-0005-0000-0000-000051000000}"/>
    <cellStyle name="Normal - Stile8" xfId="81" xr:uid="{00000000-0005-0000-0000-000052000000}"/>
    <cellStyle name="Normal - Style1" xfId="82" xr:uid="{00000000-0005-0000-0000-000053000000}"/>
    <cellStyle name="Normal - Style1 2" xfId="603" xr:uid="{42614242-3DBD-4A5B-804B-1349F9111F32}"/>
    <cellStyle name="Normal 10" xfId="144" xr:uid="{9AC3A4D8-018F-4EF1-81E7-51529EF92A58}"/>
    <cellStyle name="Normal 10 2" xfId="235" xr:uid="{2D46DBA4-D432-4762-80C2-42FC2F1DFF1B}"/>
    <cellStyle name="Normal 10 3" xfId="605" xr:uid="{E31DBFEA-09BC-42EE-A08A-56551F92C0B3}"/>
    <cellStyle name="Normal 10 4" xfId="604" xr:uid="{3C2EFB6D-0F94-49FC-A590-009D91620BCD}"/>
    <cellStyle name="Normal 10 5" xfId="232" xr:uid="{F4D71B0E-B78F-40EE-BE84-5E46778F2049}"/>
    <cellStyle name="Normal 11" xfId="606" xr:uid="{9762AA33-8D62-474C-978B-36F1F5769C92}"/>
    <cellStyle name="Normal 11 2" xfId="607" xr:uid="{6D7160EB-22CF-4240-B155-2F849A0F0B41}"/>
    <cellStyle name="Normal 11 3" xfId="608" xr:uid="{C4D6E5CD-CFA6-434D-B406-0E2ABD4AA843}"/>
    <cellStyle name="Normal 11 4 3" xfId="807" xr:uid="{00C6C6BA-E3BA-453D-BF6B-1D5EBCDFE519}"/>
    <cellStyle name="Normal 1125" xfId="243" xr:uid="{61D28A8B-C736-4776-AFE0-2B217A8ED405}"/>
    <cellStyle name="Normal 12" xfId="609" xr:uid="{BF46C288-B3BD-4262-B552-F54CF234C6E2}"/>
    <cellStyle name="Normal 12 2" xfId="610" xr:uid="{D72037CE-F724-4BEA-8866-B23BDF638C86}"/>
    <cellStyle name="Normal 12 3" xfId="611" xr:uid="{A061556D-3E4F-4731-A9DC-C3C1FCE7B46C}"/>
    <cellStyle name="Normal 13" xfId="612" xr:uid="{F33E7067-0107-4351-818A-EE801D2AD1F0}"/>
    <cellStyle name="Normal 13 2" xfId="613" xr:uid="{0F1A3893-B9E1-4B55-9D71-7AC203D339CC}"/>
    <cellStyle name="Normal 14" xfId="614" xr:uid="{6A0CC037-B1E4-4F11-A475-4329B5D75CC1}"/>
    <cellStyle name="Normal 14 2" xfId="615" xr:uid="{9FE40D80-BE82-4790-A1BF-E997CCFDCCDB}"/>
    <cellStyle name="Normal 141" xfId="200" xr:uid="{A68C4CD0-0DE2-418E-90C7-82DBA634637B}"/>
    <cellStyle name="Normal 146" xfId="788" xr:uid="{DD2873D9-7D21-4001-A542-71C5DDA488C6}"/>
    <cellStyle name="Normal 15" xfId="616" xr:uid="{EF4DF99E-979F-413C-AAFB-DFC0B49A178A}"/>
    <cellStyle name="Normal 15 2" xfId="617" xr:uid="{DB929CB2-CC68-4E06-9562-2C4A661044AB}"/>
    <cellStyle name="Normal 151" xfId="800" xr:uid="{F22FA7D8-F009-4D04-A7D2-8C8FB86C9354}"/>
    <cellStyle name="Normal 152" xfId="803" xr:uid="{899A5B1E-74CF-47C2-BEE5-EFADE6566FCE}"/>
    <cellStyle name="Normal 16" xfId="618" xr:uid="{04BC16E6-C0C7-4F12-B5FD-225993DEADFF}"/>
    <cellStyle name="Normal 16 2" xfId="619" xr:uid="{B5E72D5A-A030-4F82-A2FA-594838EBC6FA}"/>
    <cellStyle name="Normal 1662" xfId="254" xr:uid="{D02ADE01-5BC7-45A7-BC96-A1415BFCA0EE}"/>
    <cellStyle name="Normal 17" xfId="620" xr:uid="{0BB7F901-1ADA-4FEF-B325-682A90C8F377}"/>
    <cellStyle name="Normal 17 2" xfId="621" xr:uid="{C00AB4AA-FC7C-4B07-9928-9961EFAC0B4C}"/>
    <cellStyle name="Normal 170" xfId="283" xr:uid="{269D4B46-F466-4FC1-9A1D-BF314277CD90}"/>
    <cellStyle name="Normal 170 2" xfId="791" xr:uid="{3AC9A15B-D1A0-4C8F-B856-58BA2C4E5F34}"/>
    <cellStyle name="Normal 18" xfId="622" xr:uid="{A5738347-B732-4F6E-90E5-C6C751FAB2F0}"/>
    <cellStyle name="Normal 18 2" xfId="623" xr:uid="{EEC1A574-63F5-4C94-99B2-A59D42A6B98C}"/>
    <cellStyle name="Normal 1866" xfId="255" xr:uid="{E2C1B64A-C447-412C-A076-A75EC6A9B656}"/>
    <cellStyle name="Normal 1878" xfId="813" xr:uid="{FB633335-E091-4D95-A0E9-834FEE84F9A2}"/>
    <cellStyle name="Normal 19" xfId="624" xr:uid="{BBB01D08-F98B-46F7-8CAC-7CD2E0262FCB}"/>
    <cellStyle name="Normal 19 2" xfId="625" xr:uid="{473D9D65-5705-478D-BC19-348C2F4556AC}"/>
    <cellStyle name="Normal 2" xfId="83" xr:uid="{00000000-0005-0000-0000-000054000000}"/>
    <cellStyle name="Normal 2 2" xfId="198" xr:uid="{006061F6-835A-4CBC-A230-6C6EA34D469F}"/>
    <cellStyle name="Normal 2 2 2" xfId="151" xr:uid="{4DDC4BEC-3264-4CDD-89DF-53258FCE372F}"/>
    <cellStyle name="Normal 2 2 2 2" xfId="340" xr:uid="{F5083940-B730-461B-B899-45878A3A9CF3}"/>
    <cellStyle name="Normal 2 2 2 3" xfId="231" xr:uid="{EA4157D2-E88E-4346-8539-B440933BB7B9}"/>
    <cellStyle name="Normal 2 3" xfId="240" xr:uid="{8333D687-8923-4AB7-9A39-B047F1F5A3A2}"/>
    <cellStyle name="Normal 2 3 2" xfId="626" xr:uid="{B42408C4-7EAC-426F-AEF5-97C7FBB1CB91}"/>
    <cellStyle name="Normal 2 4" xfId="627" xr:uid="{E5C37A72-6B1F-43D1-8E06-3DF90D723E26}"/>
    <cellStyle name="Normal 2 5" xfId="783" xr:uid="{1D83FD50-7B00-457B-A121-BE2D43235A6F}"/>
    <cellStyle name="Normal 2 6 4" xfId="244" xr:uid="{73A55FA9-5B11-4F00-BA66-E97DDCEB371B}"/>
    <cellStyle name="Normal 2_50-09_AP_OP_CHQ-1" xfId="628" xr:uid="{37BA9078-66CC-4D1F-B545-E7C95C02C902}"/>
    <cellStyle name="Normal 20" xfId="629" xr:uid="{E69CF61D-2B42-4AC0-A266-FC916C1A7EBE}"/>
    <cellStyle name="Normal 21" xfId="630" xr:uid="{6D29A673-C298-4C36-AAC3-FA7098E1FD43}"/>
    <cellStyle name="Normal 22" xfId="631" xr:uid="{17265295-D2E8-4E38-A0FD-FDEB69DA85AF}"/>
    <cellStyle name="Normal 23" xfId="632" xr:uid="{7ABBC2F6-1A4B-4E7E-AD64-EA013331F7E7}"/>
    <cellStyle name="Normal 24" xfId="633" xr:uid="{36B6A265-AF14-4775-849B-F25D3912103D}"/>
    <cellStyle name="Normal 25" xfId="634" xr:uid="{7CFE507D-6C11-4B7E-8D34-EC622051483C}"/>
    <cellStyle name="Normal 26" xfId="635" xr:uid="{F6D80FCF-1C71-4A58-B561-E0948B5BE783}"/>
    <cellStyle name="Normal 27" xfId="636" xr:uid="{0950B908-73B5-4238-BAFA-7BD041F02972}"/>
    <cellStyle name="Normal 28" xfId="637" xr:uid="{B03BC077-9E7A-4C76-9363-7963FC1B6EBA}"/>
    <cellStyle name="Normal 29" xfId="345" xr:uid="{14B77269-3859-470C-B85A-EE07F822682D}"/>
    <cellStyle name="Normal 29 2" xfId="778" xr:uid="{861EE78B-9343-4389-A076-14F00D5DDC21}"/>
    <cellStyle name="Normal 3" xfId="84" xr:uid="{00000000-0005-0000-0000-000055000000}"/>
    <cellStyle name="Normal 3 2" xfId="85" xr:uid="{00000000-0005-0000-0000-000056000000}"/>
    <cellStyle name="Normal 3 2 2" xfId="639" xr:uid="{964D4371-D127-4707-A2D8-0B8320B70EDD}"/>
    <cellStyle name="Normal 3 2 2 2" xfId="245" xr:uid="{1AD942EB-AF9A-4269-9207-78EE1CAA785C}"/>
    <cellStyle name="Normal 3 2 3" xfId="219" xr:uid="{54394F71-D956-4901-A829-6BEA20F573C7}"/>
    <cellStyle name="Normal 3 3" xfId="640" xr:uid="{7DEC7161-5107-4864-B24C-51E53668C8D0}"/>
    <cellStyle name="Normal 3 4" xfId="287" xr:uid="{C2C27A0C-769B-437E-8E51-0A54A5AF6C28}"/>
    <cellStyle name="Normal 3 5" xfId="86" xr:uid="{00000000-0005-0000-0000-000057000000}"/>
    <cellStyle name="Normal 3 6" xfId="638" xr:uid="{4DBB9E94-26D0-4A72-93E9-085FBA00CCF7}"/>
    <cellStyle name="Normal 3 7" xfId="789" xr:uid="{FAED6943-A25F-4126-ACE4-0B5C32AAAF39}"/>
    <cellStyle name="Normal 3 8" xfId="217" xr:uid="{4BA2925D-D7FE-4C60-A65C-24671535A8D1}"/>
    <cellStyle name="Normal 3_CF MNR Q1 10" xfId="87" xr:uid="{00000000-0005-0000-0000-000058000000}"/>
    <cellStyle name="Normal 30" xfId="737" xr:uid="{AB3D025E-5AE9-4C02-B09D-83D00363EECD}"/>
    <cellStyle name="Normal 31" xfId="538" xr:uid="{F1003949-F2E7-4F8D-A826-3657D5E99F9C}"/>
    <cellStyle name="Normal 32" xfId="738" xr:uid="{55687DFD-2D6B-4766-8318-A36AC96A4D49}"/>
    <cellStyle name="Normal 33" xfId="739" xr:uid="{9CA3E3BB-E559-43A2-ABB6-C1B4B5AE8B51}"/>
    <cellStyle name="Normal 34" xfId="736" xr:uid="{85052300-09DE-437D-8A2E-AA43F562A41D}"/>
    <cellStyle name="Normal 35" xfId="741" xr:uid="{FAC17849-0AA6-4226-974A-B7D9726F4214}"/>
    <cellStyle name="Normal 36" xfId="746" xr:uid="{BAB6D360-CA7A-4DE7-ACC8-93C89E780C14}"/>
    <cellStyle name="Normal 37" xfId="776" xr:uid="{24729605-4177-4111-81F7-3FC74F2D9850}"/>
    <cellStyle name="Normal 38" xfId="777" xr:uid="{4D0E7C96-60BA-4C07-B571-801B653125E9}"/>
    <cellStyle name="Normal 39" xfId="796" xr:uid="{AAB71287-342A-43DC-8F10-582268F2D14F}"/>
    <cellStyle name="Normal 4" xfId="88" xr:uid="{00000000-0005-0000-0000-00005A000000}"/>
    <cellStyle name="Normal 4 2" xfId="210" xr:uid="{44B87842-EE00-49D1-980D-B02B45702174}"/>
    <cellStyle name="Normal 4 2 2" xfId="89" xr:uid="{00000000-0005-0000-0000-00005B000000}"/>
    <cellStyle name="Normal 4 2 2 2" xfId="148" xr:uid="{4871B173-8484-411D-9A46-8E3060467D25}"/>
    <cellStyle name="Normal 4 2 3" xfId="285" xr:uid="{EBA93F72-2B31-419A-92BF-4EF6FE3722FE}"/>
    <cellStyle name="Normal 4 2 4" xfId="641" xr:uid="{06150DD4-85D7-4D44-993E-209226AEF730}"/>
    <cellStyle name="Normal 4 3" xfId="335" xr:uid="{AC60932D-3E9F-45E2-BE62-0445D537831F}"/>
    <cellStyle name="Normal 4 3 2" xfId="642" xr:uid="{4172D80F-6636-4775-9F2F-F927F8A0B404}"/>
    <cellStyle name="Normal 4 4" xfId="339" xr:uid="{DAD80E32-2D9E-4B54-8904-743B772B5FE1}"/>
    <cellStyle name="Normal 4 4 2" xfId="643" xr:uid="{E921D6D6-A578-4989-9F91-45766BF0C36F}"/>
    <cellStyle name="Normal 4 5" xfId="227" xr:uid="{F56E0B02-236E-444B-A405-CA6B43FA73E5}"/>
    <cellStyle name="Normal 40" xfId="802" xr:uid="{65DBE575-03E2-4DDE-BB17-E135BD2280FD}"/>
    <cellStyle name="Normal 41" xfId="816" xr:uid="{10B9DA4E-5DF6-4588-ACB4-D0C8F8318678}"/>
    <cellStyle name="Normal 42" xfId="192" xr:uid="{D6F26E63-45A1-47C5-9E78-F2BC7438CD49}"/>
    <cellStyle name="Normal 43" xfId="261" xr:uid="{B218D386-5684-4F20-A07C-B4C9E386FB9D}"/>
    <cellStyle name="Normal 44" xfId="1024" xr:uid="{8FC8B97A-2D89-40A5-92DA-F68510487564}"/>
    <cellStyle name="Normal 45" xfId="901" xr:uid="{1E6A4A19-931C-41A0-9AFD-81E95AED9975}"/>
    <cellStyle name="Normal 46" xfId="962" xr:uid="{6B66B5CA-8A5E-44B0-8C8B-392A49952F2C}"/>
    <cellStyle name="Normal 47" xfId="940" xr:uid="{9DFE8822-6767-4246-9C40-80A4B3292E65}"/>
    <cellStyle name="Normal 48" xfId="1026" xr:uid="{2D6E8311-F871-46D6-BD90-1752EA985160}"/>
    <cellStyle name="Normal 49" xfId="857" xr:uid="{514C2D6D-AD70-4A54-928C-157B71A89BBF}"/>
    <cellStyle name="Normal 5" xfId="90" xr:uid="{00000000-0005-0000-0000-00005C000000}"/>
    <cellStyle name="Normal 5 2" xfId="645" xr:uid="{5513F013-13BF-4F0A-BDDD-F4122AB1DACB}"/>
    <cellStyle name="Normal 5 2 5" xfId="338" xr:uid="{38740E28-DA51-45CC-BECC-8636D4F01D5D}"/>
    <cellStyle name="Normal 5 3" xfId="646" xr:uid="{E6EA72DA-4CCF-4FED-A395-EAD42BCEB7B9}"/>
    <cellStyle name="Normal 5 4" xfId="644" xr:uid="{DE2EE116-40B9-443C-BF66-CD9B2B0826C3}"/>
    <cellStyle name="Normal 5 5" xfId="275" xr:uid="{AE927F1C-E69C-4615-8B3F-23EFBD54F55C}"/>
    <cellStyle name="Normal 5 6" xfId="812" xr:uid="{43C0B14A-4DBB-43FE-A819-C925CEE91794}"/>
    <cellStyle name="Normal 5 9" xfId="336" xr:uid="{4E69D8C6-A33E-413B-AFD8-5E9A84863B13}"/>
    <cellStyle name="Normal 50" xfId="986" xr:uid="{F8BB2F15-3385-4AB7-8ABA-9B23AA712D45}"/>
    <cellStyle name="Normal 51" xfId="853" xr:uid="{B7C316CF-8F8F-469A-AF1F-BA2F474DB300}"/>
    <cellStyle name="Normal 52" xfId="1049" xr:uid="{3F53E315-F8FD-477B-A57A-0B0C87778B77}"/>
    <cellStyle name="Normal 53" xfId="1056" xr:uid="{25EA402A-D6CF-4A98-B14B-7C66C451F515}"/>
    <cellStyle name="Normal 54" xfId="1063" xr:uid="{7DC47229-F7E8-4EF2-AD01-876AC81370D6}"/>
    <cellStyle name="Normal 55" xfId="1070" xr:uid="{70F8DA0F-DF29-4F47-864F-37F44DFF79A9}"/>
    <cellStyle name="Normal 56" xfId="1076" xr:uid="{B9B185C8-22AA-406A-BD50-BD5494D47E29}"/>
    <cellStyle name="Normal 6" xfId="91" xr:uid="{00000000-0005-0000-0000-00005D000000}"/>
    <cellStyle name="Normal 6 2" xfId="92" xr:uid="{00000000-0005-0000-0000-00005E000000}"/>
    <cellStyle name="Normal 6 2 2" xfId="150" xr:uid="{E8391742-EBD9-444C-B552-A7902C5326CA}"/>
    <cellStyle name="Normal 6 2 2 2" xfId="211" xr:uid="{8B1C8EBF-E617-4891-9624-5BCB2863C2CE}"/>
    <cellStyle name="Normal 6 3" xfId="795" xr:uid="{4FCB86A3-A7AC-4C1C-ACD0-E77B8475DE2D}"/>
    <cellStyle name="Normal 6 4" xfId="344" xr:uid="{61560B9E-A097-425A-8C50-06643324F56D}"/>
    <cellStyle name="Normal 7" xfId="93" xr:uid="{00000000-0005-0000-0000-00005F000000}"/>
    <cellStyle name="Normal 7 2" xfId="648" xr:uid="{50A4737F-61EC-4449-9619-0A336F5A697E}"/>
    <cellStyle name="Normal 7 2 2" xfId="194" xr:uid="{DF7CCC0D-3FAC-44B0-9A9E-2CA2996CCD34}"/>
    <cellStyle name="Normal 7 2 2 2" xfId="226" xr:uid="{168057EA-364A-46BE-86C6-F6FA0D8478FC}"/>
    <cellStyle name="Normal 7 3" xfId="647" xr:uid="{804C6F8E-ED03-4969-A2AA-FAF0B121AE01}"/>
    <cellStyle name="Normal 7 4" xfId="282" xr:uid="{92F6B85F-1AF1-4835-B321-4F29C88ADDEB}"/>
    <cellStyle name="Normal 8" xfId="94" xr:uid="{00000000-0005-0000-0000-000060000000}"/>
    <cellStyle name="Normal 8 2" xfId="650" xr:uid="{AB946697-E81B-44A5-B918-3EB4FD00E9FC}"/>
    <cellStyle name="Normal 8 2 2" xfId="814" xr:uid="{E2A54E4C-D8BC-43B6-940A-89B77819ECC7}"/>
    <cellStyle name="Normal 8 3" xfId="651" xr:uid="{DFAB55BA-6911-4BAB-86C8-FD8752B92ACC}"/>
    <cellStyle name="Normal 8 4" xfId="649" xr:uid="{DD00EA81-CD3F-4DF1-AE53-FFC2EA7924AB}"/>
    <cellStyle name="Normal 9" xfId="95" xr:uid="{00000000-0005-0000-0000-000061000000}"/>
    <cellStyle name="Normal 9 2" xfId="653" xr:uid="{2ECF3D10-8C35-4C07-99A5-AF3CCA100882}"/>
    <cellStyle name="Normal 9 3" xfId="654" xr:uid="{5DB8C38C-B6B1-4F5E-BFC4-B24D4E61569D}"/>
    <cellStyle name="Normal 9 4" xfId="652" xr:uid="{F90D4E52-6BBE-4C79-8FD9-92BE23F966C3}"/>
    <cellStyle name="Note 2" xfId="307" xr:uid="{2B1D2357-028F-4ABF-B199-AE485FAC7CAA}"/>
    <cellStyle name="Note 2 2" xfId="655" xr:uid="{06DFBEDF-67BD-4C95-B6F6-99C08D749475}"/>
    <cellStyle name="Note 2 2 10" xfId="274" xr:uid="{4505DC0F-6EC7-47BA-AB62-912D941AC1ED}"/>
    <cellStyle name="Note 2 2 11" xfId="1001" xr:uid="{04C32273-BCB4-4DF4-8912-F35CA6DEEFD6}"/>
    <cellStyle name="Note 2 2 12" xfId="1051" xr:uid="{AAF36B88-0402-4A83-B777-13D062F0E33B}"/>
    <cellStyle name="Note 2 2 13" xfId="1058" xr:uid="{157BC6C0-A184-4BC3-A4C4-741FB520B5E7}"/>
    <cellStyle name="Note 2 2 14" xfId="1065" xr:uid="{796E781E-C3EF-4B5C-B2C6-6768F1F9945C}"/>
    <cellStyle name="Note 2 2 15" xfId="1072" xr:uid="{8188D975-DBC5-47D9-96D1-67C1831EBE45}"/>
    <cellStyle name="Note 2 2 2" xfId="988" xr:uid="{B743D889-5B86-4BA5-9B9B-9C353F01537E}"/>
    <cellStyle name="Note 2 2 3" xfId="851" xr:uid="{8AA571AB-B74E-4E05-8CB8-EF1E69F9C0AE}"/>
    <cellStyle name="Note 2 2 4" xfId="990" xr:uid="{28025911-D9BA-4D24-B234-152588A93D69}"/>
    <cellStyle name="Note 2 2 5" xfId="920" xr:uid="{4D1AD6E0-A157-4552-AA28-B51108A53205}"/>
    <cellStyle name="Note 2 2 6" xfId="271" xr:uid="{9B8168C0-5187-497B-8464-9986C125937E}"/>
    <cellStyle name="Note 2 2 7" xfId="1004" xr:uid="{628F07CA-2417-4E07-B889-2F89826BB8BC}"/>
    <cellStyle name="Note 2 2 8" xfId="914" xr:uid="{24A9BD0C-E01D-4591-91BE-8785CDCF3859}"/>
    <cellStyle name="Note 2 2 9" xfId="848" xr:uid="{FA0C0AAC-6D85-4478-9F27-FA9C5D709CD0}"/>
    <cellStyle name="Note 2 3" xfId="818" xr:uid="{1C102F24-EA08-4BA6-94B7-02C335F4AB3C}"/>
    <cellStyle name="Note 3" xfId="262" xr:uid="{0B7AF291-4367-49AC-91F3-CF342191C925}"/>
    <cellStyle name="Output" xfId="161" builtinId="21" customBuiltin="1"/>
    <cellStyle name="Output 2" xfId="302" xr:uid="{7B9CD524-FC24-4A66-B60B-EC1921990033}"/>
    <cellStyle name="Output 2 2" xfId="656" xr:uid="{8079ECC4-3B3B-4619-966F-B489A3867749}"/>
    <cellStyle name="Output 2 2 10" xfId="1066" xr:uid="{C93E1C85-2170-4EDB-B90E-84DAB8353E8B}"/>
    <cellStyle name="Output 2 2 11" xfId="1073" xr:uid="{04F48F9C-3B51-4282-A492-B3C6E69541DB}"/>
    <cellStyle name="Output 2 2 12" xfId="1078" xr:uid="{9B7AA592-4B67-4951-95AD-5D0D700DF984}"/>
    <cellStyle name="Output 2 2 13" xfId="1082" xr:uid="{92D97EB5-0909-41E5-87C0-507DADE388E9}"/>
    <cellStyle name="Output 2 2 14" xfId="1086" xr:uid="{41C3995F-16B3-4B7E-B8E8-5EF1EC232B0A}"/>
    <cellStyle name="Output 2 2 15" xfId="1090" xr:uid="{C0EA8DE7-0BDC-4215-B8F2-295E2AEDEED2}"/>
    <cellStyle name="Output 2 2 2" xfId="989" xr:uid="{6C8A7B2A-2656-47BD-AA91-5AF4395394BD}"/>
    <cellStyle name="Output 2 2 3" xfId="921" xr:uid="{D4427ED3-4122-43B4-8BA3-99DE749A0928}"/>
    <cellStyle name="Output 2 2 4" xfId="949" xr:uid="{DBFCD7DF-11F3-4E67-83F2-0A58697336EB}"/>
    <cellStyle name="Output 2 2 5" xfId="943" xr:uid="{63A25D17-D5C7-40D4-8FF0-9E72B9380F04}"/>
    <cellStyle name="Output 2 2 6" xfId="265" xr:uid="{CA0F6522-F80F-4F00-AD1F-77DDD832E752}"/>
    <cellStyle name="Output 2 2 7" xfId="997" xr:uid="{E86B2A7B-C313-48EA-894D-3209E8D6ED39}"/>
    <cellStyle name="Output 2 2 8" xfId="1052" xr:uid="{7D33AAD6-0CDF-4831-8E33-6099258149D1}"/>
    <cellStyle name="Output 2 2 9" xfId="1059" xr:uid="{BFD49BEF-6AC8-4E50-B3AD-E44CE9960FE0}"/>
    <cellStyle name="Output 3" xfId="657" xr:uid="{93E966DA-F091-42C5-AD12-F7F9C36A8F12}"/>
    <cellStyle name="Output 4" xfId="658" xr:uid="{19F346C9-A00F-4EDD-88D9-FEE870E34EDD}"/>
    <cellStyle name="Output Amounts" xfId="96" xr:uid="{00000000-0005-0000-0000-000062000000}"/>
    <cellStyle name="Output Line Items" xfId="97" xr:uid="{00000000-0005-0000-0000-000063000000}"/>
    <cellStyle name="Percent [0]" xfId="98" xr:uid="{00000000-0005-0000-0000-000064000000}"/>
    <cellStyle name="Percent [00]" xfId="99" xr:uid="{00000000-0005-0000-0000-000065000000}"/>
    <cellStyle name="Percent [2]" xfId="100" xr:uid="{00000000-0005-0000-0000-000066000000}"/>
    <cellStyle name="Percent 10" xfId="669" xr:uid="{A419FE24-3AEF-4DB1-BF7A-051D4AC26C52}"/>
    <cellStyle name="Percent 11" xfId="1020" xr:uid="{10CABA51-8D31-4A6C-90DA-8459078146EB}"/>
    <cellStyle name="Percent 12" xfId="872" xr:uid="{AC459B85-C2C3-48DE-BFB5-BEDA35228400}"/>
    <cellStyle name="Percent 13" xfId="256" xr:uid="{4679C395-4B91-4F3A-B142-403FA278A51E}"/>
    <cellStyle name="Percent 14" xfId="1022" xr:uid="{4306D1F0-E7A7-4A4A-ADAD-7370BC3B8161}"/>
    <cellStyle name="Percent 15" xfId="902" xr:uid="{C1EE1C6D-BF61-451E-8078-19D61D0DF0B1}"/>
    <cellStyle name="Percent 16" xfId="961" xr:uid="{E502C3D9-C558-4C00-B3E4-4AE8930A2EB6}"/>
    <cellStyle name="Percent 16 6" xfId="811" xr:uid="{95A4C8EA-3195-4AC3-A0E1-A295C597B762}"/>
    <cellStyle name="Percent 17" xfId="1030" xr:uid="{329A116C-B79B-4149-BBAA-FE0CA2E06A22}"/>
    <cellStyle name="Percent 18" xfId="899" xr:uid="{0F71352E-8F40-41E7-B992-B8C38CE1BFB7}"/>
    <cellStyle name="Percent 19" xfId="860" xr:uid="{EF78FEEB-8FC1-419F-A45A-80E327365221}"/>
    <cellStyle name="Percent 2" xfId="101" xr:uid="{00000000-0005-0000-0000-000067000000}"/>
    <cellStyle name="Percent 2 2" xfId="660" xr:uid="{D171330F-EA5E-4122-A8BB-C22CF09B222E}"/>
    <cellStyle name="Percent 2 3" xfId="661" xr:uid="{842AE4C9-40EA-40AF-822E-4B78CF6F827B}"/>
    <cellStyle name="Percent 2 4" xfId="659" xr:uid="{7593A387-1D9F-4324-BFCD-D08FF763004F}"/>
    <cellStyle name="Percent 2 5" xfId="785" xr:uid="{5252FD05-375C-4F29-9CF0-543F4BB99CBC}"/>
    <cellStyle name="Percent 20" xfId="223" xr:uid="{05BF2698-5A38-4924-9DCB-5FF88484A23D}"/>
    <cellStyle name="Percent 21" xfId="1019" xr:uid="{B31018E1-7B4D-4742-A39E-B592B07669F8}"/>
    <cellStyle name="Percent 22" xfId="904" xr:uid="{A9F79C03-F642-4C5D-8C3D-1A93C9E6B1A0}"/>
    <cellStyle name="Percent 23" xfId="841" xr:uid="{4700B260-3B2A-4234-B9BE-B00452D15FB1}"/>
    <cellStyle name="Percent 3" xfId="102" xr:uid="{00000000-0005-0000-0000-000068000000}"/>
    <cellStyle name="Percent 3 2" xfId="103" xr:uid="{00000000-0005-0000-0000-000069000000}"/>
    <cellStyle name="Percent 3 2 2" xfId="663" xr:uid="{F1D1E525-C65C-4332-915C-E907E0DC00BC}"/>
    <cellStyle name="Percent 3 2 3" xfId="241" xr:uid="{861FA8A0-15AD-4C44-99A8-BF2F18878D59}"/>
    <cellStyle name="Percent 3 3" xfId="662" xr:uid="{F8FC9BB3-E21B-44B3-A195-DC1151A0C633}"/>
    <cellStyle name="Percent 3 4" xfId="792" xr:uid="{B2A9E6FB-EFFD-4498-A289-990C7A7B9261}"/>
    <cellStyle name="Percent 3 5" xfId="214" xr:uid="{D759641C-2F75-4421-9EF2-ABFFC2EA0A05}"/>
    <cellStyle name="Percent 3 7" xfId="810" xr:uid="{22638A05-3B4A-4E67-A59F-9B5CB1BD6731}"/>
    <cellStyle name="Percent 4" xfId="104" xr:uid="{00000000-0005-0000-0000-00006A000000}"/>
    <cellStyle name="Percent 4 2" xfId="250" xr:uid="{EBDA13C8-8985-4124-BBED-F8479A975E1E}"/>
    <cellStyle name="Percent 4 2 2" xfId="665" xr:uid="{80E000D7-01B3-4E0B-A175-1C0A24C36C3C}"/>
    <cellStyle name="Percent 4 3" xfId="664" xr:uid="{BC176065-2C60-47AE-B5AC-B6055DEA39D1}"/>
    <cellStyle name="Percent 4 4" xfId="238" xr:uid="{BB44F098-5561-4699-919F-1FA264E59E84}"/>
    <cellStyle name="Percent 5" xfId="147" xr:uid="{65B20B60-4AF5-4153-860B-AB28FE8C1AFF}"/>
    <cellStyle name="Percent 5 2" xfId="667" xr:uid="{8492F3DA-FB7C-48C2-B5DD-9BD351ECE06A}"/>
    <cellStyle name="Percent 5 3" xfId="666" xr:uid="{9FC8F949-5DE7-4B41-AE3C-43E69E81A6A1}"/>
    <cellStyle name="Percent 5 4" xfId="276" xr:uid="{676EA0B2-DB57-4B2E-A1DA-B0A385626CCE}"/>
    <cellStyle name="Percent 6" xfId="668" xr:uid="{CA077198-EE7C-4CEE-A423-B17A55D3572C}"/>
    <cellStyle name="Percent 7" xfId="781" xr:uid="{AD52854B-7FD8-46B3-B667-6B6EB4EE9C14}"/>
    <cellStyle name="Percent 8" xfId="798" xr:uid="{3A1EBC57-CCAD-4951-8EA5-BF96F6CAC6B9}"/>
    <cellStyle name="Percent 9" xfId="196" xr:uid="{5C8338DA-1B41-42D3-8687-7AF1F2C19E19}"/>
    <cellStyle name="PERCENTAGE" xfId="105" xr:uid="{00000000-0005-0000-0000-00006B000000}"/>
    <cellStyle name="PrePop Currency (0)" xfId="106" xr:uid="{00000000-0005-0000-0000-00006C000000}"/>
    <cellStyle name="PrePop Currency (2)" xfId="107" xr:uid="{00000000-0005-0000-0000-00006D000000}"/>
    <cellStyle name="PrePop Units (0)" xfId="108" xr:uid="{00000000-0005-0000-0000-00006E000000}"/>
    <cellStyle name="PrePop Units (1)" xfId="109" xr:uid="{00000000-0005-0000-0000-00006F000000}"/>
    <cellStyle name="PrePop Units (2)" xfId="110" xr:uid="{00000000-0005-0000-0000-000070000000}"/>
    <cellStyle name="price" xfId="111" xr:uid="{00000000-0005-0000-0000-000071000000}"/>
    <cellStyle name="PSChar" xfId="112" xr:uid="{00000000-0005-0000-0000-000072000000}"/>
    <cellStyle name="PSDate" xfId="113" xr:uid="{00000000-0005-0000-0000-000073000000}"/>
    <cellStyle name="PSDec" xfId="114" xr:uid="{00000000-0005-0000-0000-000074000000}"/>
    <cellStyle name="PSHeading" xfId="115" xr:uid="{00000000-0005-0000-0000-000075000000}"/>
    <cellStyle name="PSInt" xfId="116" xr:uid="{00000000-0005-0000-0000-000076000000}"/>
    <cellStyle name="PSInt 2" xfId="670" xr:uid="{10D89C34-82E5-435E-A3BE-1B83B57103D1}"/>
    <cellStyle name="PSSpacer" xfId="117" xr:uid="{00000000-0005-0000-0000-000077000000}"/>
    <cellStyle name="pwstyle" xfId="118" xr:uid="{00000000-0005-0000-0000-000078000000}"/>
    <cellStyle name="Quantity" xfId="119" xr:uid="{00000000-0005-0000-0000-000079000000}"/>
    <cellStyle name="R00A" xfId="672" xr:uid="{0A8C4F73-8DA0-4C0E-9B89-AF48FDCE0FFE}"/>
    <cellStyle name="R00B" xfId="673" xr:uid="{E63772A1-015B-4EB4-936F-195687217200}"/>
    <cellStyle name="R00L" xfId="674" xr:uid="{FA564943-A7B5-4497-8471-B6BF1C8BB97C}"/>
    <cellStyle name="R01A" xfId="675" xr:uid="{FBC88C4C-8253-40A0-90F1-F8CD2172EE3D}"/>
    <cellStyle name="R01B" xfId="676" xr:uid="{EBC67286-9B9E-4BBB-A78F-63A30DBE0E7B}"/>
    <cellStyle name="R01H" xfId="677" xr:uid="{8B54A44D-E6DD-4AA0-A7A9-B1DF64EA17F7}"/>
    <cellStyle name="R01L" xfId="678" xr:uid="{FF4C7D1F-22A9-4B56-98FD-049FF31AE763}"/>
    <cellStyle name="R02A" xfId="679" xr:uid="{BF1684DC-2221-4A5C-B9A9-0EBFA0929C03}"/>
    <cellStyle name="R02A 10" xfId="1017" xr:uid="{F993BCCD-EAD1-4811-B7EA-F6FD382AC5D7}"/>
    <cellStyle name="R02A 11" xfId="906" xr:uid="{5329A386-83DB-463E-96AC-9320AE822470}"/>
    <cellStyle name="R02A 12" xfId="960" xr:uid="{C449B343-9A62-4A7D-A768-78AFE67C6F21}"/>
    <cellStyle name="R02A 13" xfId="941" xr:uid="{6C291A1F-297B-4C93-8528-5686C055CFB2}"/>
    <cellStyle name="R02A 14" xfId="258" xr:uid="{8DED760E-FA60-4C6B-9C42-E47CE902FD8A}"/>
    <cellStyle name="R02A 15" xfId="1016" xr:uid="{6C7F0E96-49B1-47F1-BCC2-012C44C81A9A}"/>
    <cellStyle name="R02A 2" xfId="998" xr:uid="{E847E983-433D-4FAA-AE08-5577276862C1}"/>
    <cellStyle name="R02A 3" xfId="917" xr:uid="{C3D310B6-74DD-4464-932D-020EBCDCBC2D}"/>
    <cellStyle name="R02A 4" xfId="952" xr:uid="{BC1C226D-685E-45C3-8836-E342BAE3EB2F}"/>
    <cellStyle name="R02A 5" xfId="942" xr:uid="{BEAA0926-EBDD-4467-8E9F-2D0A2B20FD38}"/>
    <cellStyle name="R02A 6" xfId="1027" xr:uid="{1BBB62EC-47C0-413E-912D-06462FF2F4D0}"/>
    <cellStyle name="R02A 7" xfId="900" xr:uid="{665F17BD-40D1-4E5D-93A0-00EBEB3CE756}"/>
    <cellStyle name="R02A 8" xfId="963" xr:uid="{22FE0216-2041-40CA-9CE2-825DD75DAF61}"/>
    <cellStyle name="R02A 9" xfId="259" xr:uid="{3BFF1BBE-6508-47CA-BB04-4ABBE5B959E2}"/>
    <cellStyle name="R02B" xfId="680" xr:uid="{FF6281BA-0B5A-424E-8D8D-0D9AEC076F54}"/>
    <cellStyle name="R02H" xfId="681" xr:uid="{00FDB627-8FE6-4CFA-805A-BC914D1A9F46}"/>
    <cellStyle name="R02L" xfId="682" xr:uid="{22B465B3-E4BC-4F75-BE93-777FA5076185}"/>
    <cellStyle name="R03A" xfId="683" xr:uid="{49D0FA4F-7DDF-4FC1-8469-AAD2DFDB5845}"/>
    <cellStyle name="R03B" xfId="684" xr:uid="{C771B57E-7E25-4925-B190-A8B64E547D6D}"/>
    <cellStyle name="R03H" xfId="685" xr:uid="{D3C3C740-AF28-4D49-91EF-5DAF5A666787}"/>
    <cellStyle name="R03L" xfId="686" xr:uid="{BC8BB8C3-C11E-4D73-8A1D-E4D1147CA5E3}"/>
    <cellStyle name="R04A" xfId="687" xr:uid="{ACA68DD9-8489-47E4-8C7C-A1D47CB646B3}"/>
    <cellStyle name="R04B" xfId="688" xr:uid="{68E9131E-8ECC-4DE1-93F8-57FFD093EF43}"/>
    <cellStyle name="R04H" xfId="689" xr:uid="{1F97B3E1-AFE8-4359-AC4F-EF1F7E1284DB}"/>
    <cellStyle name="R04L" xfId="690" xr:uid="{BBFC2D5E-FDB5-4C45-A5BC-5C209C4E2BBE}"/>
    <cellStyle name="R05A" xfId="691" xr:uid="{3B198CC1-30B3-4537-BB7D-ABC6A3A0CBF6}"/>
    <cellStyle name="R05B" xfId="692" xr:uid="{7834FCC7-D3DA-4FAE-93CD-8AD8342C465F}"/>
    <cellStyle name="R05H" xfId="693" xr:uid="{87EAF039-CCD4-48D8-AF8C-5E5C9EC625F1}"/>
    <cellStyle name="R05L" xfId="694" xr:uid="{ADB70633-105A-4468-99A8-D0DF6A01EAA2}"/>
    <cellStyle name="R06A" xfId="695" xr:uid="{27624B19-27DB-478C-99FF-1032A15379AC}"/>
    <cellStyle name="R06B" xfId="696" xr:uid="{6132935C-1F11-41EE-BBFD-99D391CCECB3}"/>
    <cellStyle name="R06H" xfId="697" xr:uid="{BC9DA8FC-F23C-4D48-BF49-77C9B11A4B40}"/>
    <cellStyle name="R06L" xfId="698" xr:uid="{39088BBE-7361-4715-B343-A6F25C470680}"/>
    <cellStyle name="R07A" xfId="699" xr:uid="{D2F63A56-0245-443C-96DC-A8AFBB9D9D0B}"/>
    <cellStyle name="R07B" xfId="700" xr:uid="{3F9151FE-3384-4B8C-8542-2935BDF20983}"/>
    <cellStyle name="R07H" xfId="701" xr:uid="{A645B17A-20D8-4DF4-AD0C-0221E8EF7575}"/>
    <cellStyle name="R07L" xfId="702" xr:uid="{74FCF8D3-F392-4FCE-9532-EA65C4AA4893}"/>
    <cellStyle name="RevList" xfId="120" xr:uid="{00000000-0005-0000-0000-00007A000000}"/>
    <cellStyle name="rob" xfId="121" xr:uid="{00000000-0005-0000-0000-00007B000000}"/>
    <cellStyle name="SAPBEXchaText" xfId="703" xr:uid="{AF42F3FA-FD0A-4A42-B25F-657A66F473DB}"/>
    <cellStyle name="SAPBEXfilterDrill" xfId="704" xr:uid="{5B90E236-203F-4996-8116-502747D4DF99}"/>
    <cellStyle name="SAPBEXheaderItem" xfId="705" xr:uid="{1448EDA8-7089-47FA-80C3-750821D65E11}"/>
    <cellStyle name="SAPBEXheaderText" xfId="706" xr:uid="{D3AA1DC5-8555-41A7-858D-6D0B6D1D015E}"/>
    <cellStyle name="SAPBEXstdData" xfId="707" xr:uid="{42DC9F58-563A-4B00-9771-94B89FC137BC}"/>
    <cellStyle name="SAPBEXstdData 10" xfId="891" xr:uid="{B50F8D55-9C1D-4D2A-AE7E-2582F5AEA632}"/>
    <cellStyle name="SAPBEXstdData 11" xfId="868" xr:uid="{09DF1C6D-BEBC-4B76-B321-B641A7DA273F}"/>
    <cellStyle name="SAPBEXstdData 12" xfId="1038" xr:uid="{F96DB9E8-D052-45C8-9E13-195475467804}"/>
    <cellStyle name="SAPBEXstdData 13" xfId="893" xr:uid="{EE1403FD-6C40-4AA1-B181-7DE96B5BF94E}"/>
    <cellStyle name="SAPBEXstdData 14" xfId="970" xr:uid="{2DEC5614-60CA-463D-8648-862998BBED10}"/>
    <cellStyle name="SAPBEXstdData 15" xfId="935" xr:uid="{65804AE0-8B5B-4125-A508-9FCA3C62C8B8}"/>
    <cellStyle name="SAPBEXstdData 2" xfId="1007" xr:uid="{B0C2075B-5338-4309-A67F-1F42274A1CCA}"/>
    <cellStyle name="SAPBEXstdData 3" xfId="912" xr:uid="{3E2FBE0E-598B-4338-9BC4-4E735F9A7954}"/>
    <cellStyle name="SAPBEXstdData 4" xfId="955" xr:uid="{4C4BBA35-A45A-426A-861A-1B5690B9D076}"/>
    <cellStyle name="SAPBEXstdData 5" xfId="865" xr:uid="{A43A5F61-7AE4-4C34-86A6-A76C983DD8CE}"/>
    <cellStyle name="SAPBEXstdData 6" xfId="984" xr:uid="{6B68E23C-185E-43EB-B18B-0B55C201C85A}"/>
    <cellStyle name="SAPBEXstdData 7" xfId="922" xr:uid="{EC352755-9D49-4027-B970-C028FDECD3B7}"/>
    <cellStyle name="SAPBEXstdData 8" xfId="948" xr:uid="{646C794F-9EF4-481A-A13B-6EE40162BB58}"/>
    <cellStyle name="SAPBEXstdData 9" xfId="1040" xr:uid="{06772C2C-B929-4AB4-886F-0034596F47B4}"/>
    <cellStyle name="SAPBEXstdDataEmph" xfId="708" xr:uid="{993424CA-54E1-4BD9-ACF9-AFC0A184DF3C}"/>
    <cellStyle name="SAPBEXstdDataEmph 10" xfId="1091" xr:uid="{C7ADA43A-11E3-4F26-BD38-896D6132C317}"/>
    <cellStyle name="SAPBEXstdDataEmph 11" xfId="1094" xr:uid="{4E0213E5-72DF-4A2C-A7AE-4F172512014F}"/>
    <cellStyle name="SAPBEXstdDataEmph 12" xfId="1097" xr:uid="{950C07FD-0099-4AE2-83DB-D8558E4523A1}"/>
    <cellStyle name="SAPBEXstdDataEmph 13" xfId="1100" xr:uid="{DA9E8A0B-6459-4F34-AF29-D617DE30BB53}"/>
    <cellStyle name="SAPBEXstdDataEmph 14" xfId="1102" xr:uid="{DE6B8C51-7503-4E37-83D3-64D12B0A5788}"/>
    <cellStyle name="SAPBEXstdDataEmph 15" xfId="1103" xr:uid="{E8F155E5-D612-43AE-8992-98F006ED35D0}"/>
    <cellStyle name="SAPBEXstdDataEmph 2" xfId="1008" xr:uid="{9382B304-3787-4916-8105-80C63C07A298}"/>
    <cellStyle name="SAPBEXstdDataEmph 3" xfId="1053" xr:uid="{20D822E7-00A6-47B1-AF84-C3146771E95E}"/>
    <cellStyle name="SAPBEXstdDataEmph 4" xfId="1060" xr:uid="{86FBAB9B-A988-4117-92C5-4436F445AD8B}"/>
    <cellStyle name="SAPBEXstdDataEmph 5" xfId="1067" xr:uid="{37BA1C73-1B53-410C-93CC-755CA142F564}"/>
    <cellStyle name="SAPBEXstdDataEmph 6" xfId="1074" xr:uid="{91C905FC-BE16-4D25-8FC5-611338483635}"/>
    <cellStyle name="SAPBEXstdDataEmph 7" xfId="1079" xr:uid="{34B2082C-C677-4C54-AED5-7CB5010B4F07}"/>
    <cellStyle name="SAPBEXstdDataEmph 8" xfId="1083" xr:uid="{43C6FE83-A30B-40B4-8AAD-22DD787079C6}"/>
    <cellStyle name="SAPBEXstdDataEmph 9" xfId="1087" xr:uid="{7D687F96-FAB8-480F-9D84-373B3452FC1F}"/>
    <cellStyle name="SAPBEXstdItem" xfId="709" xr:uid="{01F18096-B832-4CCB-89D6-42A61D328F52}"/>
    <cellStyle name="SAPBEXstdItem 10" xfId="1047" xr:uid="{460F07EF-51BA-4D4B-86AF-AED156421897}"/>
    <cellStyle name="SAPBEXstdItem 11" xfId="885" xr:uid="{2A9BBDAD-A6DD-47D9-B6F9-0B7EEFD6FC1C}"/>
    <cellStyle name="SAPBEXstdItem 12" xfId="978" xr:uid="{A80E5BF8-791D-4F89-965E-C4BAB5452794}"/>
    <cellStyle name="SAPBEXstdItem 13" xfId="928" xr:uid="{B509E738-9555-40FA-A21C-EA389B94EBF5}"/>
    <cellStyle name="SAPBEXstdItem 14" xfId="837" xr:uid="{EF0FCC24-943C-4A94-B0DA-E07FB981ADA6}"/>
    <cellStyle name="SAPBEXstdItem 15" xfId="994" xr:uid="{088B85BC-B4F1-499A-BE2B-AA5987287DF9}"/>
    <cellStyle name="SAPBEXstdItem 2" xfId="1009" xr:uid="{B95609CB-BBDA-4852-A2F7-DA36608ECF56}"/>
    <cellStyle name="SAPBEXstdItem 3" xfId="911" xr:uid="{44046367-EAC4-42CF-88FA-A9CE3005F13C}"/>
    <cellStyle name="SAPBEXstdItem 4" xfId="956" xr:uid="{93FCECBC-BED7-4F66-9F28-6D0B3412B0A9}"/>
    <cellStyle name="SAPBEXstdItem 5" xfId="1028" xr:uid="{15A9FCA0-E742-476A-8D36-DB292BA68E0C}"/>
    <cellStyle name="SAPBEXstdItem 6" xfId="854" xr:uid="{5446E278-58A4-46BA-87A4-1950BC52092A}"/>
    <cellStyle name="SAPBEXstdItem 7" xfId="870" xr:uid="{9BD3D642-FED8-48A4-AC5D-A6C1E87EAFFC}"/>
    <cellStyle name="SAPBEXstdItem 8" xfId="944" xr:uid="{3C1CF102-0DDF-4E77-9AD5-70D81873E631}"/>
    <cellStyle name="SAPBEXstdItem 9" xfId="863" xr:uid="{E18D69BA-9B0E-4BB6-9A44-47467B442691}"/>
    <cellStyle name="SAPBEXstdItemX" xfId="710" xr:uid="{9F96DE2B-1807-4DAD-B464-421F338FFABA}"/>
    <cellStyle name="SAPBEXstdItemX 10" xfId="894" xr:uid="{D75849EA-74E0-47ED-BCA5-D64BFEBA7287}"/>
    <cellStyle name="SAPBEXstdItemX 11" xfId="969" xr:uid="{EAA7294C-0866-4FD0-B0AE-007CA3E0AF50}"/>
    <cellStyle name="SAPBEXstdItemX 12" xfId="936" xr:uid="{FBADFD11-BFA1-4FD8-8E6E-9E4914511EFD}"/>
    <cellStyle name="SAPBEXstdItemX 13" xfId="881" xr:uid="{C9EF65DB-C367-4EAA-B1B0-BE6193685C42}"/>
    <cellStyle name="SAPBEXstdItemX 14" xfId="267" xr:uid="{DD7E3CAA-14A2-4C3E-A8FB-F6DE97A4388F}"/>
    <cellStyle name="SAPBEXstdItemX 15" xfId="1005" xr:uid="{2F661136-FF0F-4499-949C-87B02FEEB6D3}"/>
    <cellStyle name="SAPBEXstdItemX 2" xfId="1010" xr:uid="{4F900C97-7FB3-4DA0-975A-D3366FDD99FF}"/>
    <cellStyle name="SAPBEXstdItemX 3" xfId="876" xr:uid="{12186088-B0F3-48BB-99D3-4A14FB46DA8C}"/>
    <cellStyle name="SAPBEXstdItemX 4" xfId="981" xr:uid="{A98230E7-D252-4C5B-88A9-D1CED62DF4E4}"/>
    <cellStyle name="SAPBEXstdItemX 5" xfId="925" xr:uid="{B37EBB62-CEE1-4753-B3AF-9CDD8A1C37A4}"/>
    <cellStyle name="SAPBEXstdItemX 6" xfId="1034" xr:uid="{B79A68C3-C8AC-4A83-BAF4-A75734BDDB8C}"/>
    <cellStyle name="SAPBEXstdItemX 7" xfId="897" xr:uid="{EFB552C1-DFB8-4CC3-90A4-0217DE0556D9}"/>
    <cellStyle name="SAPBEXstdItemX 8" xfId="869" xr:uid="{7907E3F8-B040-44FD-A693-02505E0AFF28}"/>
    <cellStyle name="SAPBEXstdItemX 9" xfId="1037" xr:uid="{370560CC-E776-4618-85DB-1348045DF3B9}"/>
    <cellStyle name="SAPBEXtitle" xfId="711" xr:uid="{9FFAD620-7601-4DCA-84C1-B1D420767B51}"/>
    <cellStyle name="SAPBEXundefined" xfId="712" xr:uid="{96B93A19-F2B9-4872-95E8-F6F5BAA95EF8}"/>
    <cellStyle name="SAPBEXundefined 10" xfId="847" xr:uid="{F2B278A9-F5B5-4338-81BC-135BCD7ED9A8}"/>
    <cellStyle name="SAPBEXundefined 11" xfId="992" xr:uid="{F7239469-0AB7-4526-BCDA-0A1BBFF3FEAB}"/>
    <cellStyle name="SAPBEXundefined 12" xfId="871" xr:uid="{5681E50A-4A8E-47DA-BF9A-63D970C0F073}"/>
    <cellStyle name="SAPBEXundefined 13" xfId="1042" xr:uid="{B4ACDBAD-AC7D-4792-848A-AA013E83E1A0}"/>
    <cellStyle name="SAPBEXundefined 14" xfId="889" xr:uid="{083A8D6A-C139-44FA-AE05-A7E3D5A608DA}"/>
    <cellStyle name="SAPBEXundefined 15" xfId="974" xr:uid="{8F73F1D4-CCB7-42A1-A31B-A357B401BAF3}"/>
    <cellStyle name="SAPBEXundefined 2" xfId="1012" xr:uid="{06E4BA2D-9590-4F54-82FF-3B0A07865E27}"/>
    <cellStyle name="SAPBEXundefined 3" xfId="910" xr:uid="{E7E8CB00-3100-492E-B624-D8E61F0A67EA}"/>
    <cellStyle name="SAPBEXundefined 4" xfId="957" xr:uid="{64315701-D997-4E75-B095-314971863D88}"/>
    <cellStyle name="SAPBEXundefined 5" xfId="1046" xr:uid="{14A0E115-DFC8-456A-9EAD-9E401D530301}"/>
    <cellStyle name="SAPBEXundefined 6" xfId="886" xr:uid="{7F6498FA-747E-446B-B5EB-7231C29E7F51}"/>
    <cellStyle name="SAPBEXundefined 7" xfId="977" xr:uid="{324CACC6-39A9-4A52-934E-A046038AF3CD}"/>
    <cellStyle name="SAPBEXundefined 8" xfId="929" xr:uid="{1D270BBA-B94A-401B-88B9-B5D84FE60D88}"/>
    <cellStyle name="SAPBEXundefined 9" xfId="586" xr:uid="{6D47C773-1C78-4465-9633-086449953CE1}"/>
    <cellStyle name="sbt2" xfId="122" xr:uid="{00000000-0005-0000-0000-00007C000000}"/>
    <cellStyle name="Standard_Anpassen der Amortisation" xfId="123" xr:uid="{00000000-0005-0000-0000-00007D000000}"/>
    <cellStyle name="Style 1" xfId="124" xr:uid="{00000000-0005-0000-0000-00007E000000}"/>
    <cellStyle name="Style 1 2" xfId="713" xr:uid="{71441D8A-C646-4EB0-A7D4-A7A802CDF41F}"/>
    <cellStyle name="Style 2" xfId="125" xr:uid="{00000000-0005-0000-0000-00007F000000}"/>
    <cellStyle name="subt1" xfId="126" xr:uid="{00000000-0005-0000-0000-000080000000}"/>
    <cellStyle name="Subtotal" xfId="127" xr:uid="{00000000-0005-0000-0000-000081000000}"/>
    <cellStyle name="SubTotal 10" xfId="967" xr:uid="{6BDC351E-743A-484F-885F-85115B753C02}"/>
    <cellStyle name="SubTotal 11" xfId="846" xr:uid="{D55FF513-CC71-428C-B59A-BF04A1701B0B}"/>
    <cellStyle name="SubTotal 12" xfId="1044" xr:uid="{0E138B8F-8570-4BC7-A0FA-24C5D6941D72}"/>
    <cellStyle name="SubTotal 13" xfId="887" xr:uid="{F93DE008-56F3-4F82-9D17-ED0577C62C42}"/>
    <cellStyle name="SubTotal 14" xfId="976" xr:uid="{8580D602-A329-425B-81FB-1C5AEF6033E2}"/>
    <cellStyle name="SubTotal 15" xfId="930" xr:uid="{3B8387B5-A696-4CAA-9121-EB2BD890E538}"/>
    <cellStyle name="SubTotal 16" xfId="559" xr:uid="{17293D97-C7CA-4049-8642-B74D020A81A4}"/>
    <cellStyle name="SubTotal 2" xfId="714" xr:uid="{39B36B7B-6D54-4FB4-B658-87191D22A981}"/>
    <cellStyle name="SubTotal 3" xfId="1014" xr:uid="{33868E36-098A-4AE1-A69F-59D5AD920E09}"/>
    <cellStyle name="SubTotal 4" xfId="908" xr:uid="{1C7B679C-0D31-4E24-B5AB-C5AF0DA1EA97}"/>
    <cellStyle name="SubTotal 5" xfId="867" xr:uid="{C0D2A1F6-D540-406E-AFD7-116C521DFD58}"/>
    <cellStyle name="SubTotal 6" xfId="983" xr:uid="{EAC73751-BC01-4B42-8368-06D928E2D9B0}"/>
    <cellStyle name="SubTotal 7" xfId="923" xr:uid="{CB52D5DA-9CF9-4AC1-A7F3-7C93D54AAB56}"/>
    <cellStyle name="SubTotal 8" xfId="1035" xr:uid="{08FEE247-89EE-48A3-917A-B73402C9D8DD}"/>
    <cellStyle name="SubTotal 9" xfId="896" xr:uid="{7782AF81-8804-4711-9608-632D5AC59A82}"/>
    <cellStyle name="Text Indent A" xfId="128" xr:uid="{00000000-0005-0000-0000-000082000000}"/>
    <cellStyle name="Text Indent B" xfId="129" xr:uid="{00000000-0005-0000-0000-000083000000}"/>
    <cellStyle name="Text Indent C" xfId="130" xr:uid="{00000000-0005-0000-0000-000084000000}"/>
    <cellStyle name="thaif1" xfId="715" xr:uid="{654C9DFB-43E1-496D-8F03-8613CAC5AED6}"/>
    <cellStyle name="Timing Schedule" xfId="131" xr:uid="{00000000-0005-0000-0000-000085000000}"/>
    <cellStyle name="Title" xfId="152" builtinId="15" customBuiltin="1"/>
    <cellStyle name="Title 2" xfId="293" xr:uid="{A717FCBE-5C2F-42F6-8AAA-CCA73CD23DCF}"/>
    <cellStyle name="Title 2 2" xfId="716" xr:uid="{1524F2C2-6E2E-48EB-A8BA-11DE23E1117A}"/>
    <cellStyle name="Total" xfId="167" builtinId="25" customBuiltin="1"/>
    <cellStyle name="Total 2" xfId="309" xr:uid="{1EB7B6D4-7B38-4497-9D10-3A50F3FBC73F}"/>
    <cellStyle name="Total 2 2" xfId="717" xr:uid="{55D650C7-A5CF-47B8-A882-678473B941D5}"/>
    <cellStyle name="Total 2 2 10" xfId="934" xr:uid="{508E23AB-5D1C-4830-BC0C-02C2A15BA21F}"/>
    <cellStyle name="Total 2 2 11" xfId="859" xr:uid="{F2A3224C-DF27-48FC-8414-DE225C7A9801}"/>
    <cellStyle name="Total 2 2 12" xfId="257" xr:uid="{856BA70B-4A64-4B65-8C68-5B641D23EE70}"/>
    <cellStyle name="Total 2 2 13" xfId="849" xr:uid="{775C2B3B-20B7-4328-80EE-59BA52D739C8}"/>
    <cellStyle name="Total 2 2 14" xfId="571" xr:uid="{78272506-3A44-4EB3-8993-9EA486EA325B}"/>
    <cellStyle name="Total 2 2 15" xfId="838" xr:uid="{9C0421BD-FE65-4D6E-B0CF-1FBF988A8780}"/>
    <cellStyle name="Total 2 2 2" xfId="1015" xr:uid="{874C63A8-95FE-4E35-B6B8-C09492BA2A44}"/>
    <cellStyle name="Total 2 2 3" xfId="907" xr:uid="{693CCAEB-250A-4ECC-80F0-2A35557C6FD2}"/>
    <cellStyle name="Total 2 2 4" xfId="959" xr:uid="{05266F5F-25BA-4DF5-B98F-E7000BFEFD9B}"/>
    <cellStyle name="Total 2 2 5" xfId="1031" xr:uid="{4582BCB9-4A0E-42C0-80F1-6D8C1B08B5BC}"/>
    <cellStyle name="Total 2 2 6" xfId="874" xr:uid="{C65BC519-1D6E-4D46-A459-54285C1E14C5}"/>
    <cellStyle name="Total 2 2 7" xfId="1039" xr:uid="{63463194-5A07-4248-92EC-619F42B456EB}"/>
    <cellStyle name="Total 2 2 8" xfId="892" xr:uid="{3F705BCF-1066-4D75-B271-A311F966097E}"/>
    <cellStyle name="Total 2 2 9" xfId="971" xr:uid="{7258A088-4472-4DB0-8A2E-023C074D4D87}"/>
    <cellStyle name="Total 3" xfId="718" xr:uid="{17387CC3-5A3B-4B1E-BB17-0B3B4CEC6DB2}"/>
    <cellStyle name="Total 4" xfId="719" xr:uid="{A68EE6A4-50FA-4B7D-BC49-80C89D07A225}"/>
    <cellStyle name="v" xfId="132" xr:uid="{00000000-0005-0000-0000-000086000000}"/>
    <cellStyle name="Währung [0]_Compiling Utility Macros" xfId="133" xr:uid="{00000000-0005-0000-0000-000087000000}"/>
    <cellStyle name="Währung_Compiling Utility Macros" xfId="134" xr:uid="{00000000-0005-0000-0000-000088000000}"/>
    <cellStyle name="Warning Text" xfId="165" builtinId="11" customBuiltin="1"/>
    <cellStyle name="Warning Text 2" xfId="306" xr:uid="{9AFA2A34-5456-4132-8FAA-DE08E19DD05E}"/>
    <cellStyle name="Warning Text 2 2" xfId="720" xr:uid="{5EE61A43-BF08-496A-9153-2B3B79C8CD14}"/>
    <cellStyle name="Warning Text 3" xfId="721" xr:uid="{6FBD8067-05ED-4DCF-94B7-C0A176E24D31}"/>
    <cellStyle name="Warning Text 4" xfId="722" xr:uid="{1D797658-2AA2-48B0-89E3-BA194D5C0A9A}"/>
    <cellStyle name="เครื่องหมายจุลภาค [0]_Excel_MD97DL" xfId="723" xr:uid="{23BF7F5D-CE8A-4B55-BA21-F773752CBB7B}"/>
    <cellStyle name="เครื่องหมายจุลภาค_Action_Plan_UOBที่บ้าน" xfId="724" xr:uid="{89447F55-0F00-4262-AA61-1A83F9F6C51C}"/>
    <cellStyle name="เครื่องหมายสกุลเงิน [0]_Excel_MD97DL" xfId="725" xr:uid="{8C1896B9-1AAD-433D-B401-5417BC4ECB4F}"/>
    <cellStyle name="เครื่องหมายสกุลเงิน_Excel_MD97DL" xfId="726" xr:uid="{69A2E161-6AFB-4261-85A8-41E38C66B409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727" xr:uid="{BDA73249-70A4-491C-8977-74D8C2D16CC8}"/>
    <cellStyle name="ปกติ_219009-01-52" xfId="728" xr:uid="{9BD2D668-B25B-4D7E-BE85-DB83EC36A901}"/>
    <cellStyle name="ฤธถ [0]_95" xfId="138" xr:uid="{00000000-0005-0000-0000-00008C000000}"/>
    <cellStyle name="ฤธถ_95" xfId="139" xr:uid="{00000000-0005-0000-0000-00008D000000}"/>
    <cellStyle name="ล๋ศญ [0]_95" xfId="140" xr:uid="{00000000-0005-0000-0000-00008E000000}"/>
    <cellStyle name="ล๋ศญ_95" xfId="141" xr:uid="{00000000-0005-0000-0000-00008F000000}"/>
    <cellStyle name="วฅมุ_4ฟ๙ฝวภ๛" xfId="142" xr:uid="{00000000-0005-0000-0000-000090000000}"/>
    <cellStyle name="_x001d_๐'&amp;O—&amp;H_x000b__x0008_4_x0018__x0005__x0019__x000f__x0001__x0001_" xfId="729" xr:uid="{8AEF2A9F-6A77-4F59-8007-D475A729EBE7}"/>
    <cellStyle name="常规_Sheet1" xfId="143" xr:uid="{00000000-0005-0000-0000-000091000000}"/>
    <cellStyle name="標準_Book1 グラフ 1" xfId="730" xr:uid="{13DDADFD-CED7-47F8-BAC9-4BFA32443373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lertwongt001\Downloads\ALT%20Telecom_Dec256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9"/>
      <sheetName val="T 10-11"/>
      <sheetName val="12-13"/>
      <sheetName val="14"/>
      <sheetName val="15-17"/>
    </sheetNames>
    <sheetDataSet>
      <sheetData sheetId="0"/>
      <sheetData sheetId="1">
        <row r="65">
          <cell r="A65" t="str">
            <v>สำหรับปีสิ้นสุดวันที่ 31 ธันวาคม พ.ศ. 2563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B76D4-BC82-43A8-A812-C3F60B2F9F0E}">
  <dimension ref="A1:R153"/>
  <sheetViews>
    <sheetView showZeros="0" topLeftCell="A128" zoomScale="130" zoomScaleNormal="130" zoomScaleSheetLayoutView="100" workbookViewId="0">
      <selection activeCell="J130" sqref="J130"/>
    </sheetView>
  </sheetViews>
  <sheetFormatPr defaultColWidth="9.125" defaultRowHeight="18" customHeight="1"/>
  <cols>
    <col min="1" max="6" width="1.375" style="89" customWidth="1"/>
    <col min="7" max="7" width="28" style="89" customWidth="1"/>
    <col min="8" max="8" width="8.25" style="90" customWidth="1"/>
    <col min="9" max="9" width="0.75" style="90" customWidth="1"/>
    <col min="10" max="10" width="12.125" style="92" customWidth="1"/>
    <col min="11" max="11" width="0.75" style="90" customWidth="1"/>
    <col min="12" max="12" width="12.125" style="90" customWidth="1"/>
    <col min="13" max="13" width="0.625" style="90" customWidth="1"/>
    <col min="14" max="14" width="12.125" style="90" customWidth="1"/>
    <col min="15" max="15" width="0.75" style="92" customWidth="1"/>
    <col min="16" max="16" width="12.125" style="91" customWidth="1"/>
    <col min="17" max="17" width="0.75" style="91" customWidth="1"/>
    <col min="18" max="18" width="12.125" style="91" customWidth="1"/>
    <col min="19" max="194" width="9.125" style="89"/>
    <col min="195" max="197" width="2.125" style="89" customWidth="1"/>
    <col min="198" max="198" width="7.375" style="89" customWidth="1"/>
    <col min="199" max="199" width="2.125" style="89" customWidth="1"/>
    <col min="200" max="200" width="2.375" style="89" customWidth="1"/>
    <col min="201" max="201" width="28.875" style="89" customWidth="1"/>
    <col min="202" max="202" width="8.125" style="89" bestFit="1" customWidth="1"/>
    <col min="203" max="203" width="1.75" style="89" customWidth="1"/>
    <col min="204" max="204" width="14.75" style="89" customWidth="1"/>
    <col min="205" max="205" width="1.75" style="89" customWidth="1"/>
    <col min="206" max="206" width="14.75" style="89" customWidth="1"/>
    <col min="207" max="207" width="9.125" style="89"/>
    <col min="208" max="208" width="9.875" style="89" bestFit="1" customWidth="1"/>
    <col min="209" max="210" width="10.625" style="89" customWidth="1"/>
    <col min="211" max="16384" width="9.125" style="89"/>
  </cols>
  <sheetData>
    <row r="1" spans="1:18" s="79" customFormat="1" ht="20.100000000000001" customHeight="1">
      <c r="A1" s="79" t="s">
        <v>87</v>
      </c>
      <c r="H1" s="80"/>
      <c r="I1" s="80"/>
      <c r="J1" s="81"/>
      <c r="K1" s="80"/>
      <c r="L1" s="80"/>
      <c r="M1" s="80"/>
      <c r="N1" s="80"/>
      <c r="O1" s="81"/>
      <c r="P1" s="82"/>
      <c r="Q1" s="82"/>
      <c r="R1" s="82"/>
    </row>
    <row r="2" spans="1:18" s="79" customFormat="1" ht="20.100000000000001" customHeight="1">
      <c r="A2" s="79" t="s">
        <v>102</v>
      </c>
      <c r="H2" s="80"/>
      <c r="I2" s="80"/>
      <c r="J2" s="81"/>
      <c r="K2" s="80"/>
      <c r="L2" s="80"/>
      <c r="M2" s="80"/>
      <c r="N2" s="80"/>
      <c r="O2" s="81"/>
      <c r="P2" s="82"/>
      <c r="Q2" s="82"/>
      <c r="R2" s="82"/>
    </row>
    <row r="3" spans="1:18" s="79" customFormat="1" ht="20.100000000000001" customHeight="1">
      <c r="A3" s="83" t="s">
        <v>150</v>
      </c>
      <c r="B3" s="84"/>
      <c r="C3" s="84"/>
      <c r="D3" s="84"/>
      <c r="E3" s="84"/>
      <c r="F3" s="84"/>
      <c r="G3" s="84"/>
      <c r="H3" s="85"/>
      <c r="I3" s="85"/>
      <c r="J3" s="88"/>
      <c r="K3" s="85"/>
      <c r="L3" s="85"/>
      <c r="M3" s="85"/>
      <c r="N3" s="85"/>
      <c r="O3" s="86"/>
      <c r="P3" s="87"/>
      <c r="Q3" s="87"/>
      <c r="R3" s="87"/>
    </row>
    <row r="4" spans="1:18" s="79" customFormat="1" ht="20.100000000000001" customHeight="1">
      <c r="H4" s="80"/>
      <c r="I4" s="80"/>
      <c r="J4" s="81"/>
      <c r="K4" s="80"/>
      <c r="L4" s="80"/>
      <c r="M4" s="80"/>
      <c r="N4" s="80"/>
      <c r="O4" s="81"/>
      <c r="P4" s="82"/>
      <c r="Q4" s="82"/>
      <c r="R4" s="82"/>
    </row>
    <row r="5" spans="1:18" s="79" customFormat="1" ht="19.2" customHeight="1">
      <c r="H5" s="80"/>
      <c r="I5" s="80"/>
      <c r="J5" s="320" t="s">
        <v>37</v>
      </c>
      <c r="K5" s="320"/>
      <c r="L5" s="320"/>
      <c r="M5" s="320"/>
      <c r="N5" s="320"/>
      <c r="O5" s="81"/>
      <c r="P5" s="320" t="s">
        <v>72</v>
      </c>
      <c r="Q5" s="320"/>
      <c r="R5" s="320"/>
    </row>
    <row r="6" spans="1:18" s="79" customFormat="1" ht="19.2" customHeight="1">
      <c r="H6" s="80"/>
      <c r="I6" s="80"/>
      <c r="J6" s="82" t="s">
        <v>188</v>
      </c>
      <c r="K6" s="81"/>
      <c r="L6" s="82" t="s">
        <v>188</v>
      </c>
      <c r="M6" s="81"/>
      <c r="N6" s="82" t="s">
        <v>189</v>
      </c>
      <c r="O6" s="81"/>
      <c r="P6" s="235" t="s">
        <v>188</v>
      </c>
      <c r="Q6" s="235"/>
      <c r="R6" s="235" t="s">
        <v>188</v>
      </c>
    </row>
    <row r="7" spans="1:18" s="79" customFormat="1" ht="19.2" customHeight="1">
      <c r="H7" s="80"/>
      <c r="I7" s="80"/>
      <c r="J7" s="82" t="s">
        <v>151</v>
      </c>
      <c r="K7" s="80"/>
      <c r="L7" s="82" t="s">
        <v>120</v>
      </c>
      <c r="M7" s="82"/>
      <c r="N7" s="82" t="s">
        <v>120</v>
      </c>
      <c r="O7" s="82"/>
      <c r="P7" s="82" t="s">
        <v>151</v>
      </c>
      <c r="Q7" s="80"/>
      <c r="R7" s="82" t="s">
        <v>120</v>
      </c>
    </row>
    <row r="8" spans="1:18" s="79" customFormat="1" ht="19.2" customHeight="1">
      <c r="H8" s="80"/>
      <c r="I8" s="80"/>
      <c r="J8" s="82"/>
      <c r="K8" s="80"/>
      <c r="L8" s="82" t="s">
        <v>176</v>
      </c>
      <c r="M8" s="82"/>
      <c r="N8" s="82" t="s">
        <v>176</v>
      </c>
      <c r="O8" s="82"/>
      <c r="P8" s="82"/>
      <c r="Q8" s="80"/>
      <c r="R8" s="82"/>
    </row>
    <row r="9" spans="1:18" s="79" customFormat="1" ht="19.2" customHeight="1">
      <c r="H9" s="85" t="s">
        <v>1</v>
      </c>
      <c r="I9" s="80"/>
      <c r="J9" s="87" t="s">
        <v>2</v>
      </c>
      <c r="K9" s="80"/>
      <c r="L9" s="87" t="s">
        <v>2</v>
      </c>
      <c r="M9" s="235"/>
      <c r="N9" s="87" t="s">
        <v>2</v>
      </c>
      <c r="O9" s="82"/>
      <c r="P9" s="87" t="s">
        <v>2</v>
      </c>
      <c r="Q9" s="80"/>
      <c r="R9" s="87" t="s">
        <v>2</v>
      </c>
    </row>
    <row r="10" spans="1:18" ht="19.2" customHeight="1">
      <c r="A10" s="79" t="s">
        <v>0</v>
      </c>
      <c r="J10" s="57"/>
      <c r="L10" s="91"/>
      <c r="M10" s="91"/>
      <c r="N10" s="91"/>
      <c r="O10" s="90"/>
      <c r="P10" s="57"/>
      <c r="Q10" s="92"/>
    </row>
    <row r="11" spans="1:18" ht="4.2" customHeight="1">
      <c r="E11" s="93"/>
      <c r="J11" s="57"/>
      <c r="L11" s="91"/>
      <c r="M11" s="91"/>
      <c r="N11" s="91"/>
      <c r="O11" s="90"/>
      <c r="P11" s="57"/>
      <c r="Q11" s="92"/>
    </row>
    <row r="12" spans="1:18" ht="19.2" customHeight="1">
      <c r="A12" s="79" t="s">
        <v>23</v>
      </c>
      <c r="B12" s="93"/>
      <c r="E12" s="93"/>
      <c r="J12" s="57"/>
      <c r="L12" s="91"/>
      <c r="M12" s="91"/>
      <c r="N12" s="91"/>
      <c r="O12" s="90"/>
      <c r="P12" s="57"/>
      <c r="Q12" s="92"/>
    </row>
    <row r="13" spans="1:18" ht="4.2" customHeight="1">
      <c r="A13" s="79"/>
      <c r="B13" s="93"/>
      <c r="E13" s="93"/>
      <c r="J13" s="57"/>
      <c r="L13" s="91"/>
      <c r="M13" s="91"/>
      <c r="N13" s="91"/>
      <c r="O13" s="90"/>
      <c r="P13" s="57"/>
      <c r="Q13" s="92"/>
    </row>
    <row r="14" spans="1:18" ht="19.2" customHeight="1">
      <c r="A14" s="89" t="s">
        <v>24</v>
      </c>
      <c r="H14" s="90">
        <v>12</v>
      </c>
      <c r="J14" s="57">
        <v>497436779</v>
      </c>
      <c r="L14" s="91">
        <v>37478317</v>
      </c>
      <c r="M14" s="91"/>
      <c r="N14" s="91">
        <v>224773059</v>
      </c>
      <c r="O14" s="90"/>
      <c r="P14" s="57">
        <v>325626470</v>
      </c>
      <c r="R14" s="91">
        <v>15193700</v>
      </c>
    </row>
    <row r="15" spans="1:18" ht="19.2" customHeight="1">
      <c r="A15" s="89" t="s">
        <v>73</v>
      </c>
      <c r="J15" s="57">
        <v>0</v>
      </c>
      <c r="L15" s="91">
        <v>840974</v>
      </c>
      <c r="M15" s="91"/>
      <c r="N15" s="91">
        <v>648449</v>
      </c>
      <c r="O15" s="90"/>
      <c r="P15" s="57">
        <v>0</v>
      </c>
      <c r="R15" s="91">
        <v>840974</v>
      </c>
    </row>
    <row r="16" spans="1:18" ht="19.2" customHeight="1">
      <c r="A16" s="89" t="s">
        <v>45</v>
      </c>
      <c r="E16" s="93"/>
      <c r="H16" s="90">
        <v>13</v>
      </c>
      <c r="J16" s="57">
        <v>514573805</v>
      </c>
      <c r="L16" s="91">
        <v>225975591</v>
      </c>
      <c r="M16" s="91"/>
      <c r="N16" s="91">
        <v>454754230</v>
      </c>
      <c r="O16" s="90"/>
      <c r="P16" s="57">
        <v>208347787</v>
      </c>
      <c r="R16" s="91">
        <v>222359414</v>
      </c>
    </row>
    <row r="17" spans="1:18" ht="19.2" customHeight="1">
      <c r="A17" s="89" t="s">
        <v>89</v>
      </c>
      <c r="E17" s="93"/>
      <c r="J17" s="102"/>
      <c r="L17" s="89"/>
      <c r="M17" s="89"/>
      <c r="N17" s="89"/>
      <c r="O17" s="90"/>
      <c r="P17" s="94"/>
    </row>
    <row r="18" spans="1:18" ht="19.2" customHeight="1">
      <c r="B18" s="89" t="s">
        <v>90</v>
      </c>
      <c r="E18" s="93"/>
      <c r="J18" s="57">
        <v>1346323</v>
      </c>
      <c r="L18" s="91">
        <v>23466498</v>
      </c>
      <c r="M18" s="91"/>
      <c r="N18" s="91">
        <v>17296765</v>
      </c>
      <c r="O18" s="90"/>
      <c r="P18" s="57">
        <v>1346323</v>
      </c>
      <c r="R18" s="91">
        <v>1351250</v>
      </c>
    </row>
    <row r="19" spans="1:18" ht="19.2" customHeight="1">
      <c r="A19" s="89" t="s">
        <v>147</v>
      </c>
      <c r="E19" s="93"/>
      <c r="H19" s="90">
        <v>13</v>
      </c>
      <c r="J19" s="57">
        <v>169462902</v>
      </c>
      <c r="L19" s="91">
        <v>135860710</v>
      </c>
      <c r="M19" s="91"/>
      <c r="N19" s="91">
        <v>212489638</v>
      </c>
      <c r="O19" s="90"/>
      <c r="P19" s="57">
        <v>89716911</v>
      </c>
      <c r="R19" s="91">
        <v>41734724</v>
      </c>
    </row>
    <row r="20" spans="1:18" ht="19.2" customHeight="1">
      <c r="A20" s="89" t="s">
        <v>88</v>
      </c>
      <c r="E20" s="93"/>
      <c r="H20" s="95">
        <v>39</v>
      </c>
      <c r="J20" s="57">
        <v>7600000</v>
      </c>
      <c r="L20" s="91">
        <v>150000000</v>
      </c>
      <c r="M20" s="91"/>
      <c r="N20" s="91">
        <v>16000000</v>
      </c>
      <c r="O20" s="90"/>
      <c r="P20" s="57">
        <v>7600000</v>
      </c>
      <c r="R20" s="91">
        <v>188500000</v>
      </c>
    </row>
    <row r="21" spans="1:18" s="72" customFormat="1" ht="18" customHeight="1">
      <c r="A21" s="72" t="s">
        <v>154</v>
      </c>
      <c r="H21" s="95"/>
      <c r="I21" s="95"/>
      <c r="J21" s="78"/>
      <c r="K21" s="96"/>
      <c r="L21" s="97"/>
      <c r="M21" s="97"/>
      <c r="N21" s="97"/>
      <c r="O21" s="95"/>
      <c r="P21" s="78"/>
      <c r="Q21" s="98"/>
      <c r="R21" s="75"/>
    </row>
    <row r="22" spans="1:18" s="72" customFormat="1" ht="18" customHeight="1">
      <c r="B22" s="72" t="s">
        <v>155</v>
      </c>
      <c r="H22" s="95"/>
      <c r="I22" s="95"/>
      <c r="J22" s="57">
        <v>1099730</v>
      </c>
      <c r="K22" s="96"/>
      <c r="L22" s="75">
        <v>0</v>
      </c>
      <c r="M22" s="75"/>
      <c r="N22" s="75">
        <v>0</v>
      </c>
      <c r="O22" s="95"/>
      <c r="P22" s="57">
        <v>1099730</v>
      </c>
      <c r="Q22" s="98"/>
      <c r="R22" s="75">
        <v>0</v>
      </c>
    </row>
    <row r="23" spans="1:18" ht="19.2" customHeight="1">
      <c r="A23" s="89" t="s">
        <v>52</v>
      </c>
      <c r="H23" s="90">
        <v>14</v>
      </c>
      <c r="J23" s="57">
        <v>156409386</v>
      </c>
      <c r="L23" s="91">
        <v>369378925</v>
      </c>
      <c r="M23" s="91"/>
      <c r="N23" s="91">
        <v>347567137</v>
      </c>
      <c r="O23" s="90"/>
      <c r="P23" s="57">
        <v>101062391</v>
      </c>
      <c r="R23" s="91">
        <v>276417132</v>
      </c>
    </row>
    <row r="24" spans="1:18" ht="19.2" customHeight="1">
      <c r="A24" s="89" t="s">
        <v>70</v>
      </c>
      <c r="J24" s="57">
        <v>0</v>
      </c>
      <c r="L24" s="91">
        <v>24330097</v>
      </c>
      <c r="M24" s="91"/>
      <c r="N24" s="91">
        <v>22829111</v>
      </c>
      <c r="O24" s="90"/>
      <c r="P24" s="57">
        <v>0</v>
      </c>
      <c r="R24" s="91">
        <v>18684716</v>
      </c>
    </row>
    <row r="25" spans="1:18" ht="19.2" customHeight="1">
      <c r="A25" s="89" t="s">
        <v>7</v>
      </c>
      <c r="H25" s="90">
        <v>16</v>
      </c>
      <c r="J25" s="56">
        <v>57109428</v>
      </c>
      <c r="L25" s="99">
        <v>115945919</v>
      </c>
      <c r="M25" s="233"/>
      <c r="N25" s="99">
        <v>149822337</v>
      </c>
      <c r="O25" s="90"/>
      <c r="P25" s="56">
        <v>1496130</v>
      </c>
      <c r="R25" s="99">
        <v>57791952</v>
      </c>
    </row>
    <row r="26" spans="1:18" ht="4.2" customHeight="1">
      <c r="E26" s="93"/>
      <c r="J26" s="57"/>
      <c r="L26" s="91"/>
      <c r="M26" s="91"/>
      <c r="N26" s="91"/>
      <c r="O26" s="90"/>
      <c r="P26" s="57"/>
      <c r="Q26" s="92"/>
    </row>
    <row r="27" spans="1:18" ht="19.2" customHeight="1">
      <c r="A27" s="79" t="s">
        <v>8</v>
      </c>
      <c r="J27" s="56">
        <f>SUM(J14:J25)</f>
        <v>1405038353</v>
      </c>
      <c r="L27" s="99">
        <f>SUM(L14:L25)</f>
        <v>1083277031</v>
      </c>
      <c r="M27" s="233"/>
      <c r="N27" s="99">
        <f>SUM(N14:N25)</f>
        <v>1446180726</v>
      </c>
      <c r="O27" s="90"/>
      <c r="P27" s="56">
        <f>SUM(P14:P25)</f>
        <v>736295742</v>
      </c>
      <c r="Q27" s="92"/>
      <c r="R27" s="99">
        <f>SUM(R14:R25)</f>
        <v>822873862</v>
      </c>
    </row>
    <row r="28" spans="1:18" ht="12" customHeight="1">
      <c r="J28" s="57"/>
      <c r="L28" s="91"/>
      <c r="M28" s="91"/>
      <c r="N28" s="91"/>
      <c r="O28" s="90"/>
      <c r="P28" s="57"/>
      <c r="Q28" s="92"/>
    </row>
    <row r="29" spans="1:18" ht="19.2" customHeight="1">
      <c r="A29" s="79" t="s">
        <v>4</v>
      </c>
      <c r="J29" s="57"/>
      <c r="L29" s="91"/>
      <c r="M29" s="91"/>
      <c r="N29" s="91"/>
      <c r="O29" s="90"/>
      <c r="P29" s="57"/>
      <c r="Q29" s="92"/>
    </row>
    <row r="30" spans="1:18" ht="4.2" customHeight="1">
      <c r="A30" s="79"/>
      <c r="J30" s="57"/>
      <c r="L30" s="91"/>
      <c r="M30" s="91"/>
      <c r="N30" s="91"/>
      <c r="O30" s="90"/>
      <c r="P30" s="57"/>
      <c r="Q30" s="92"/>
    </row>
    <row r="31" spans="1:18" ht="19.2" customHeight="1">
      <c r="A31" s="89" t="s">
        <v>16</v>
      </c>
      <c r="H31" s="90">
        <v>17</v>
      </c>
      <c r="J31" s="57">
        <v>108361907</v>
      </c>
      <c r="L31" s="91">
        <v>69077771</v>
      </c>
      <c r="M31" s="91"/>
      <c r="N31" s="91">
        <v>100912672</v>
      </c>
      <c r="O31" s="90"/>
      <c r="P31" s="57">
        <v>27925307</v>
      </c>
      <c r="Q31" s="92"/>
      <c r="R31" s="91">
        <v>27925171</v>
      </c>
    </row>
    <row r="32" spans="1:18" ht="19.2" customHeight="1">
      <c r="A32" s="101" t="s">
        <v>74</v>
      </c>
      <c r="B32" s="101"/>
      <c r="C32" s="101"/>
      <c r="D32" s="101"/>
      <c r="E32" s="101"/>
      <c r="F32" s="101"/>
      <c r="J32" s="57">
        <v>3253617</v>
      </c>
      <c r="L32" s="91">
        <v>4616774</v>
      </c>
      <c r="M32" s="91"/>
      <c r="N32" s="91">
        <v>22115248</v>
      </c>
      <c r="O32" s="90"/>
      <c r="P32" s="57">
        <v>3253617</v>
      </c>
      <c r="Q32" s="92"/>
      <c r="R32" s="91">
        <v>4616774</v>
      </c>
    </row>
    <row r="33" spans="1:18" ht="19.2" customHeight="1">
      <c r="A33" s="101" t="s">
        <v>106</v>
      </c>
      <c r="B33" s="101"/>
      <c r="C33" s="101"/>
      <c r="D33" s="101"/>
      <c r="E33" s="101"/>
      <c r="F33" s="101"/>
      <c r="J33" s="57">
        <v>0</v>
      </c>
      <c r="L33" s="91">
        <v>60373158</v>
      </c>
      <c r="M33" s="91"/>
      <c r="N33" s="91">
        <v>54314733</v>
      </c>
      <c r="O33" s="90"/>
      <c r="P33" s="57">
        <v>0</v>
      </c>
      <c r="Q33" s="92"/>
      <c r="R33" s="91">
        <v>60373158</v>
      </c>
    </row>
    <row r="34" spans="1:18" ht="19.2" customHeight="1">
      <c r="A34" s="89" t="s">
        <v>46</v>
      </c>
      <c r="H34" s="90">
        <v>20</v>
      </c>
      <c r="J34" s="57">
        <v>0</v>
      </c>
      <c r="L34" s="91">
        <v>0</v>
      </c>
      <c r="M34" s="91"/>
      <c r="N34" s="91">
        <v>0</v>
      </c>
      <c r="O34" s="90"/>
      <c r="P34" s="57">
        <v>925866469</v>
      </c>
      <c r="Q34" s="92"/>
      <c r="R34" s="91">
        <v>800311507</v>
      </c>
    </row>
    <row r="35" spans="1:18" ht="19.2" customHeight="1">
      <c r="A35" s="89" t="s">
        <v>56</v>
      </c>
      <c r="H35" s="90">
        <v>19</v>
      </c>
      <c r="J35" s="57">
        <v>26459947</v>
      </c>
      <c r="L35" s="91">
        <v>38586346</v>
      </c>
      <c r="M35" s="91"/>
      <c r="N35" s="91">
        <v>42164174</v>
      </c>
      <c r="O35" s="90"/>
      <c r="P35" s="57">
        <v>39935345</v>
      </c>
      <c r="Q35" s="92"/>
      <c r="R35" s="91">
        <v>39935345</v>
      </c>
    </row>
    <row r="36" spans="1:18" ht="19.2" customHeight="1">
      <c r="A36" s="89" t="s">
        <v>116</v>
      </c>
      <c r="H36" s="90">
        <v>19</v>
      </c>
      <c r="J36" s="57">
        <v>235991513</v>
      </c>
      <c r="L36" s="91">
        <v>41974942</v>
      </c>
      <c r="M36" s="91"/>
      <c r="N36" s="91">
        <v>48355810</v>
      </c>
      <c r="O36" s="90"/>
      <c r="P36" s="57">
        <v>306224815</v>
      </c>
      <c r="Q36" s="92"/>
      <c r="R36" s="91">
        <v>37214815</v>
      </c>
    </row>
    <row r="37" spans="1:18" ht="19.2" customHeight="1">
      <c r="A37" s="89" t="s">
        <v>119</v>
      </c>
      <c r="H37" s="90">
        <v>39</v>
      </c>
      <c r="J37" s="57">
        <v>189153476</v>
      </c>
      <c r="L37" s="91">
        <v>196580000</v>
      </c>
      <c r="M37" s="91"/>
      <c r="N37" s="91">
        <v>390000000</v>
      </c>
      <c r="O37" s="90"/>
      <c r="P37" s="57">
        <v>189153476</v>
      </c>
      <c r="Q37" s="92"/>
      <c r="R37" s="91">
        <v>196580000</v>
      </c>
    </row>
    <row r="38" spans="1:18" ht="19.2" customHeight="1">
      <c r="A38" s="89" t="s">
        <v>58</v>
      </c>
      <c r="H38" s="90">
        <v>21</v>
      </c>
      <c r="J38" s="57">
        <v>99548048</v>
      </c>
      <c r="L38" s="91">
        <v>95958822</v>
      </c>
      <c r="M38" s="91"/>
      <c r="N38" s="91">
        <v>100382190</v>
      </c>
      <c r="O38" s="90"/>
      <c r="P38" s="57">
        <v>57363535</v>
      </c>
      <c r="Q38" s="92"/>
      <c r="R38" s="91">
        <v>56843370</v>
      </c>
    </row>
    <row r="39" spans="1:18" ht="19.2" customHeight="1">
      <c r="A39" s="89" t="s">
        <v>156</v>
      </c>
      <c r="H39" s="90">
        <v>18</v>
      </c>
      <c r="J39" s="57">
        <v>230046657</v>
      </c>
      <c r="L39" s="91">
        <v>0</v>
      </c>
      <c r="M39" s="91"/>
      <c r="N39" s="91">
        <v>0</v>
      </c>
      <c r="O39" s="90"/>
      <c r="P39" s="57">
        <v>92318629</v>
      </c>
      <c r="Q39" s="92"/>
      <c r="R39" s="91">
        <v>0</v>
      </c>
    </row>
    <row r="40" spans="1:18" ht="19.2" customHeight="1">
      <c r="A40" s="89" t="s">
        <v>55</v>
      </c>
      <c r="H40" s="90">
        <v>22</v>
      </c>
      <c r="J40" s="57">
        <v>766048397</v>
      </c>
      <c r="L40" s="91">
        <v>1086507276</v>
      </c>
      <c r="M40" s="91"/>
      <c r="N40" s="91">
        <v>1071653211</v>
      </c>
      <c r="O40" s="90"/>
      <c r="P40" s="57">
        <v>217680466</v>
      </c>
      <c r="Q40" s="92"/>
      <c r="R40" s="91">
        <v>732830027</v>
      </c>
    </row>
    <row r="41" spans="1:18" ht="19.2" customHeight="1">
      <c r="A41" s="89" t="s">
        <v>53</v>
      </c>
      <c r="H41" s="90">
        <v>23</v>
      </c>
      <c r="J41" s="57">
        <v>8460395</v>
      </c>
      <c r="L41" s="91">
        <v>10310494</v>
      </c>
      <c r="M41" s="91"/>
      <c r="N41" s="91">
        <v>18514802</v>
      </c>
      <c r="O41" s="90"/>
      <c r="P41" s="57">
        <v>2111872</v>
      </c>
      <c r="Q41" s="92"/>
      <c r="R41" s="91">
        <v>2674673</v>
      </c>
    </row>
    <row r="42" spans="1:18" ht="19.2" customHeight="1">
      <c r="A42" s="89" t="s">
        <v>47</v>
      </c>
      <c r="H42" s="90">
        <v>24</v>
      </c>
      <c r="I42" s="89"/>
      <c r="J42" s="102">
        <v>60013251</v>
      </c>
      <c r="K42" s="89"/>
      <c r="L42" s="100">
        <v>115547241</v>
      </c>
      <c r="M42" s="100"/>
      <c r="N42" s="100">
        <v>100945905</v>
      </c>
      <c r="O42" s="89"/>
      <c r="P42" s="102">
        <v>0</v>
      </c>
      <c r="Q42" s="100"/>
      <c r="R42" s="100">
        <v>49965972</v>
      </c>
    </row>
    <row r="43" spans="1:18" ht="19.2" customHeight="1">
      <c r="A43" s="89" t="s">
        <v>27</v>
      </c>
      <c r="J43" s="56">
        <v>69221175</v>
      </c>
      <c r="L43" s="99">
        <v>71772029</v>
      </c>
      <c r="M43" s="233"/>
      <c r="N43" s="99">
        <v>21263553</v>
      </c>
      <c r="O43" s="90"/>
      <c r="P43" s="56">
        <v>31884167</v>
      </c>
      <c r="Q43" s="92"/>
      <c r="R43" s="99">
        <v>32918579</v>
      </c>
    </row>
    <row r="44" spans="1:18" ht="4.2" customHeight="1">
      <c r="E44" s="93"/>
      <c r="J44" s="57"/>
      <c r="L44" s="91"/>
      <c r="M44" s="91"/>
      <c r="N44" s="91"/>
      <c r="P44" s="57"/>
    </row>
    <row r="45" spans="1:18" ht="19.2" customHeight="1">
      <c r="A45" s="79" t="s">
        <v>5</v>
      </c>
      <c r="J45" s="56">
        <f>SUM(J31:J43)</f>
        <v>1796558383</v>
      </c>
      <c r="L45" s="99">
        <f>SUM(L31:L43)</f>
        <v>1791304853</v>
      </c>
      <c r="M45" s="233"/>
      <c r="N45" s="99">
        <f>SUM(N31:N43)</f>
        <v>1970622298</v>
      </c>
      <c r="P45" s="56">
        <f>SUM(P31:P43)</f>
        <v>1893717698</v>
      </c>
      <c r="R45" s="99">
        <f>SUM(R31:R43)</f>
        <v>2042189391</v>
      </c>
    </row>
    <row r="46" spans="1:18" ht="4.2" customHeight="1">
      <c r="J46" s="57"/>
      <c r="L46" s="91"/>
      <c r="M46" s="91"/>
      <c r="N46" s="91"/>
      <c r="P46" s="57"/>
    </row>
    <row r="47" spans="1:18" ht="19.2" customHeight="1" thickBot="1">
      <c r="A47" s="79" t="s">
        <v>9</v>
      </c>
      <c r="J47" s="58">
        <f>SUM(J27,J45)</f>
        <v>3201596736</v>
      </c>
      <c r="L47" s="103">
        <f>SUM(L27,L45)</f>
        <v>2874581884</v>
      </c>
      <c r="M47" s="233"/>
      <c r="N47" s="103">
        <f>SUM(N27,N45)</f>
        <v>3416803024</v>
      </c>
      <c r="P47" s="58">
        <f>SUM(P27,P45)</f>
        <v>2630013440</v>
      </c>
      <c r="R47" s="103">
        <f>SUM(R27,R45)</f>
        <v>2865063253</v>
      </c>
    </row>
    <row r="48" spans="1:18" ht="16.5" customHeight="1" thickTop="1">
      <c r="A48" s="79"/>
      <c r="J48" s="91"/>
      <c r="L48" s="91"/>
      <c r="M48" s="91"/>
      <c r="N48" s="91"/>
    </row>
    <row r="49" spans="1:18" ht="16.5" customHeight="1">
      <c r="A49" s="79"/>
      <c r="J49" s="91"/>
      <c r="L49" s="91"/>
      <c r="M49" s="91"/>
      <c r="N49" s="91"/>
    </row>
    <row r="50" spans="1:18" ht="18" customHeight="1">
      <c r="A50" s="321" t="s">
        <v>137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</row>
    <row r="51" spans="1:18" ht="18" customHeight="1">
      <c r="A51" s="319" t="s">
        <v>298</v>
      </c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</row>
    <row r="52" spans="1:18" ht="7.5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57"/>
      <c r="K52" s="104"/>
      <c r="L52" s="104"/>
      <c r="M52" s="232"/>
      <c r="N52" s="232"/>
      <c r="O52" s="104"/>
      <c r="P52" s="104"/>
      <c r="Q52" s="104"/>
      <c r="R52" s="104"/>
    </row>
    <row r="53" spans="1:18" ht="22.2" customHeight="1">
      <c r="A53" s="105" t="s">
        <v>111</v>
      </c>
      <c r="B53" s="105"/>
      <c r="C53" s="105"/>
      <c r="D53" s="105"/>
      <c r="E53" s="105"/>
      <c r="F53" s="105"/>
      <c r="G53" s="105"/>
      <c r="H53" s="105"/>
      <c r="I53" s="105"/>
      <c r="J53" s="106"/>
      <c r="K53" s="105"/>
      <c r="L53" s="105"/>
      <c r="M53" s="105"/>
      <c r="N53" s="105"/>
      <c r="O53" s="106"/>
      <c r="P53" s="106"/>
      <c r="Q53" s="106"/>
      <c r="R53" s="106"/>
    </row>
    <row r="54" spans="1:18" s="79" customFormat="1" ht="20.100000000000001" customHeight="1">
      <c r="A54" s="79" t="str">
        <f>A1</f>
        <v>บริษัท เอแอลที เทเลคอม จำกัด (มหาชน)</v>
      </c>
      <c r="H54" s="80"/>
      <c r="I54" s="80"/>
      <c r="J54" s="81"/>
      <c r="K54" s="80"/>
      <c r="L54" s="80"/>
      <c r="M54" s="80"/>
      <c r="N54" s="80"/>
      <c r="O54" s="81"/>
      <c r="P54" s="82"/>
      <c r="Q54" s="82"/>
      <c r="R54" s="82"/>
    </row>
    <row r="55" spans="1:18" s="79" customFormat="1" ht="20.100000000000001" customHeight="1">
      <c r="A55" s="79" t="s">
        <v>123</v>
      </c>
      <c r="H55" s="80"/>
      <c r="I55" s="80"/>
      <c r="J55" s="81"/>
      <c r="K55" s="80"/>
      <c r="L55" s="80"/>
      <c r="M55" s="80"/>
      <c r="N55" s="80"/>
      <c r="O55" s="81"/>
      <c r="P55" s="82"/>
      <c r="Q55" s="82"/>
      <c r="R55" s="82"/>
    </row>
    <row r="56" spans="1:18" s="79" customFormat="1" ht="20.100000000000001" customHeight="1">
      <c r="A56" s="83" t="str">
        <f>A3</f>
        <v>ณ วันที่ 31 ธันวาคม พ.ศ. 2563</v>
      </c>
      <c r="B56" s="84"/>
      <c r="C56" s="84"/>
      <c r="D56" s="84"/>
      <c r="E56" s="84"/>
      <c r="F56" s="84"/>
      <c r="G56" s="84"/>
      <c r="H56" s="85"/>
      <c r="I56" s="85"/>
      <c r="J56" s="88"/>
      <c r="K56" s="85"/>
      <c r="L56" s="85"/>
      <c r="M56" s="85"/>
      <c r="N56" s="85"/>
      <c r="O56" s="86"/>
      <c r="P56" s="87"/>
      <c r="Q56" s="87"/>
      <c r="R56" s="87"/>
    </row>
    <row r="57" spans="1:18" s="79" customFormat="1" ht="20.100000000000001" customHeight="1">
      <c r="H57" s="80"/>
      <c r="I57" s="80"/>
      <c r="J57" s="81"/>
      <c r="K57" s="80"/>
      <c r="L57" s="80"/>
      <c r="M57" s="80"/>
      <c r="N57" s="80"/>
      <c r="O57" s="81"/>
      <c r="P57" s="82"/>
      <c r="Q57" s="82"/>
      <c r="R57" s="82"/>
    </row>
    <row r="58" spans="1:18" s="79" customFormat="1" ht="20.100000000000001" customHeight="1">
      <c r="H58" s="80"/>
      <c r="I58" s="80"/>
      <c r="J58" s="320" t="s">
        <v>37</v>
      </c>
      <c r="K58" s="320"/>
      <c r="L58" s="320"/>
      <c r="M58" s="320"/>
      <c r="N58" s="320"/>
      <c r="O58" s="81"/>
      <c r="P58" s="320" t="s">
        <v>72</v>
      </c>
      <c r="Q58" s="320"/>
      <c r="R58" s="320"/>
    </row>
    <row r="59" spans="1:18" s="79" customFormat="1" ht="20.100000000000001" customHeight="1">
      <c r="H59" s="80"/>
      <c r="I59" s="80"/>
      <c r="J59" s="82" t="s">
        <v>188</v>
      </c>
      <c r="K59" s="81"/>
      <c r="L59" s="82" t="s">
        <v>188</v>
      </c>
      <c r="M59" s="81"/>
      <c r="N59" s="82" t="s">
        <v>189</v>
      </c>
      <c r="O59" s="81"/>
      <c r="P59" s="82" t="s">
        <v>188</v>
      </c>
      <c r="Q59" s="234"/>
      <c r="R59" s="82" t="s">
        <v>188</v>
      </c>
    </row>
    <row r="60" spans="1:18" s="79" customFormat="1" ht="20.100000000000001" customHeight="1">
      <c r="H60" s="80"/>
      <c r="I60" s="80"/>
      <c r="J60" s="82" t="s">
        <v>151</v>
      </c>
      <c r="K60" s="80"/>
      <c r="L60" s="82" t="s">
        <v>120</v>
      </c>
      <c r="M60" s="82"/>
      <c r="N60" s="82" t="s">
        <v>120</v>
      </c>
      <c r="O60" s="82"/>
      <c r="P60" s="82" t="s">
        <v>151</v>
      </c>
      <c r="Q60" s="80"/>
      <c r="R60" s="82" t="s">
        <v>120</v>
      </c>
    </row>
    <row r="61" spans="1:18" s="79" customFormat="1" ht="20.100000000000001" customHeight="1">
      <c r="H61" s="80"/>
      <c r="I61" s="80"/>
      <c r="J61" s="82"/>
      <c r="K61" s="80"/>
      <c r="L61" s="82" t="s">
        <v>176</v>
      </c>
      <c r="M61" s="82"/>
      <c r="N61" s="82" t="s">
        <v>176</v>
      </c>
      <c r="O61" s="82"/>
      <c r="P61" s="82"/>
      <c r="Q61" s="80"/>
      <c r="R61" s="82"/>
    </row>
    <row r="62" spans="1:18" s="79" customFormat="1" ht="20.100000000000001" customHeight="1">
      <c r="H62" s="85" t="s">
        <v>1</v>
      </c>
      <c r="I62" s="80"/>
      <c r="J62" s="87" t="s">
        <v>2</v>
      </c>
      <c r="K62" s="80"/>
      <c r="L62" s="87" t="s">
        <v>2</v>
      </c>
      <c r="M62" s="82"/>
      <c r="N62" s="87" t="s">
        <v>2</v>
      </c>
      <c r="O62" s="82"/>
      <c r="P62" s="87" t="s">
        <v>2</v>
      </c>
      <c r="Q62" s="80"/>
      <c r="R62" s="87" t="s">
        <v>2</v>
      </c>
    </row>
    <row r="63" spans="1:18" ht="20.100000000000001" customHeight="1">
      <c r="A63" s="79" t="s">
        <v>92</v>
      </c>
      <c r="J63" s="108"/>
      <c r="P63" s="57"/>
    </row>
    <row r="64" spans="1:18" ht="6" customHeight="1">
      <c r="E64" s="93"/>
      <c r="J64" s="108"/>
      <c r="P64" s="57"/>
    </row>
    <row r="65" spans="1:18" ht="20.100000000000001" customHeight="1">
      <c r="A65" s="79" t="s">
        <v>3</v>
      </c>
      <c r="E65" s="93"/>
      <c r="J65" s="108"/>
      <c r="L65" s="92"/>
      <c r="M65" s="92"/>
      <c r="N65" s="92"/>
      <c r="P65" s="57"/>
    </row>
    <row r="66" spans="1:18" ht="6" customHeight="1">
      <c r="E66" s="93"/>
      <c r="J66" s="108"/>
      <c r="P66" s="57"/>
    </row>
    <row r="67" spans="1:18" ht="20.100000000000001" customHeight="1">
      <c r="A67" s="89" t="s">
        <v>130</v>
      </c>
      <c r="E67" s="93"/>
      <c r="J67" s="57"/>
      <c r="L67" s="91"/>
      <c r="M67" s="91"/>
      <c r="N67" s="91"/>
      <c r="P67" s="57"/>
    </row>
    <row r="68" spans="1:18" ht="20.100000000000001" customHeight="1">
      <c r="B68" s="89" t="s">
        <v>129</v>
      </c>
      <c r="E68" s="93"/>
      <c r="H68" s="90">
        <v>25</v>
      </c>
      <c r="J68" s="57">
        <v>465979586</v>
      </c>
      <c r="L68" s="91">
        <v>881004761</v>
      </c>
      <c r="M68" s="91"/>
      <c r="N68" s="91">
        <v>1113214585</v>
      </c>
      <c r="O68" s="90"/>
      <c r="P68" s="57">
        <v>325005353</v>
      </c>
      <c r="Q68" s="92"/>
      <c r="R68" s="91">
        <v>513044109</v>
      </c>
    </row>
    <row r="69" spans="1:18" ht="20.100000000000001" customHeight="1">
      <c r="A69" s="89" t="s">
        <v>35</v>
      </c>
      <c r="E69" s="93"/>
      <c r="H69" s="90">
        <v>26</v>
      </c>
      <c r="J69" s="57">
        <v>367045767</v>
      </c>
      <c r="L69" s="91">
        <v>361268662</v>
      </c>
      <c r="M69" s="91"/>
      <c r="N69" s="91">
        <v>574182239</v>
      </c>
      <c r="O69" s="90"/>
      <c r="P69" s="57">
        <v>183474804</v>
      </c>
      <c r="Q69" s="92"/>
      <c r="R69" s="91">
        <v>576329001</v>
      </c>
    </row>
    <row r="70" spans="1:18" ht="20.100000000000001" customHeight="1">
      <c r="A70" s="89" t="s">
        <v>157</v>
      </c>
      <c r="E70" s="93"/>
      <c r="J70" s="57"/>
      <c r="L70" s="91"/>
      <c r="M70" s="91"/>
      <c r="N70" s="91"/>
      <c r="O70" s="90"/>
      <c r="P70" s="57"/>
      <c r="Q70" s="92"/>
    </row>
    <row r="71" spans="1:18" ht="20.100000000000001" customHeight="1">
      <c r="B71" s="89" t="s">
        <v>90</v>
      </c>
      <c r="E71" s="93"/>
      <c r="J71" s="57">
        <v>3409833</v>
      </c>
      <c r="L71" s="91">
        <v>0</v>
      </c>
      <c r="M71" s="91"/>
      <c r="N71" s="91">
        <v>0</v>
      </c>
      <c r="O71" s="90"/>
      <c r="P71" s="57">
        <v>0</v>
      </c>
      <c r="Q71" s="92"/>
      <c r="R71" s="91">
        <v>0</v>
      </c>
    </row>
    <row r="72" spans="1:18" ht="20.100000000000001" customHeight="1">
      <c r="A72" s="89" t="s">
        <v>177</v>
      </c>
      <c r="J72" s="108"/>
      <c r="O72" s="90"/>
      <c r="P72" s="107"/>
      <c r="Q72" s="92"/>
    </row>
    <row r="73" spans="1:18" ht="20.100000000000001" customHeight="1">
      <c r="B73" s="89" t="s">
        <v>108</v>
      </c>
      <c r="H73" s="90">
        <v>25</v>
      </c>
      <c r="J73" s="57">
        <v>0</v>
      </c>
      <c r="L73" s="91">
        <v>313205</v>
      </c>
      <c r="M73" s="91"/>
      <c r="N73" s="91">
        <v>356252</v>
      </c>
      <c r="O73" s="90"/>
      <c r="P73" s="57">
        <v>0</v>
      </c>
      <c r="Q73" s="92"/>
      <c r="R73" s="91">
        <v>0</v>
      </c>
    </row>
    <row r="74" spans="1:18" ht="20.100000000000001" customHeight="1">
      <c r="A74" s="89" t="s">
        <v>178</v>
      </c>
      <c r="J74" s="57"/>
      <c r="L74" s="91"/>
      <c r="M74" s="91"/>
      <c r="N74" s="91"/>
      <c r="O74" s="90"/>
      <c r="P74" s="57"/>
      <c r="Q74" s="92"/>
    </row>
    <row r="75" spans="1:18" ht="20.100000000000001" customHeight="1">
      <c r="B75" s="89" t="s">
        <v>90</v>
      </c>
      <c r="H75" s="90">
        <v>25</v>
      </c>
      <c r="J75" s="57">
        <v>56734274</v>
      </c>
      <c r="L75" s="91">
        <v>0</v>
      </c>
      <c r="M75" s="91"/>
      <c r="N75" s="91">
        <v>0</v>
      </c>
      <c r="O75" s="90"/>
      <c r="P75" s="57">
        <v>660069</v>
      </c>
      <c r="Q75" s="92"/>
      <c r="R75" s="91">
        <v>0</v>
      </c>
    </row>
    <row r="76" spans="1:18" ht="20.100000000000001" customHeight="1">
      <c r="A76" s="89" t="s">
        <v>91</v>
      </c>
      <c r="J76" s="102"/>
      <c r="L76" s="89"/>
      <c r="M76" s="89"/>
      <c r="N76" s="89"/>
      <c r="O76" s="90"/>
      <c r="P76" s="94"/>
      <c r="Q76" s="92"/>
    </row>
    <row r="77" spans="1:18" ht="20.100000000000001" customHeight="1">
      <c r="B77" s="89" t="s">
        <v>108</v>
      </c>
      <c r="H77" s="90">
        <v>25</v>
      </c>
      <c r="J77" s="57">
        <v>21893715</v>
      </c>
      <c r="L77" s="91">
        <v>27468000</v>
      </c>
      <c r="M77" s="91"/>
      <c r="N77" s="91">
        <v>23301000</v>
      </c>
      <c r="O77" s="90"/>
      <c r="P77" s="57">
        <v>21893715</v>
      </c>
      <c r="Q77" s="92"/>
      <c r="R77" s="91">
        <v>27468000</v>
      </c>
    </row>
    <row r="78" spans="1:18" ht="20.100000000000001" customHeight="1">
      <c r="A78" s="89" t="s">
        <v>112</v>
      </c>
      <c r="H78" s="90">
        <v>39</v>
      </c>
      <c r="J78" s="57">
        <v>0</v>
      </c>
      <c r="L78" s="91">
        <v>24000000</v>
      </c>
      <c r="M78" s="91"/>
      <c r="N78" s="91">
        <v>0</v>
      </c>
      <c r="O78" s="90"/>
      <c r="P78" s="57">
        <v>0</v>
      </c>
      <c r="Q78" s="92"/>
      <c r="R78" s="91">
        <v>69100000</v>
      </c>
    </row>
    <row r="79" spans="1:18" ht="20.100000000000001" customHeight="1">
      <c r="A79" s="89" t="s">
        <v>28</v>
      </c>
      <c r="I79" s="89"/>
      <c r="J79" s="57">
        <v>5818487</v>
      </c>
      <c r="K79" s="89"/>
      <c r="L79" s="91">
        <v>225156</v>
      </c>
      <c r="M79" s="91"/>
      <c r="N79" s="91">
        <v>0</v>
      </c>
      <c r="O79" s="89"/>
      <c r="P79" s="57">
        <v>53864</v>
      </c>
      <c r="Q79" s="100"/>
      <c r="R79" s="91">
        <v>0</v>
      </c>
    </row>
    <row r="80" spans="1:18" ht="20.100000000000001" customHeight="1">
      <c r="A80" s="89" t="s">
        <v>10</v>
      </c>
      <c r="C80" s="79"/>
      <c r="H80" s="90">
        <v>27</v>
      </c>
      <c r="J80" s="56">
        <v>40154570</v>
      </c>
      <c r="L80" s="99">
        <v>56879613</v>
      </c>
      <c r="M80" s="233"/>
      <c r="N80" s="99">
        <v>58748713</v>
      </c>
      <c r="O80" s="90"/>
      <c r="P80" s="56">
        <v>12941117</v>
      </c>
      <c r="Q80" s="92"/>
      <c r="R80" s="99">
        <v>20879610</v>
      </c>
    </row>
    <row r="81" spans="1:18" ht="6" customHeight="1">
      <c r="E81" s="93"/>
      <c r="J81" s="57"/>
      <c r="L81" s="91"/>
      <c r="M81" s="91"/>
      <c r="N81" s="91"/>
      <c r="O81" s="90"/>
      <c r="P81" s="57"/>
      <c r="Q81" s="92"/>
    </row>
    <row r="82" spans="1:18" ht="20.100000000000001" customHeight="1">
      <c r="A82" s="79" t="s">
        <v>11</v>
      </c>
      <c r="J82" s="56">
        <f>SUM(J68:J80)</f>
        <v>961036232</v>
      </c>
      <c r="L82" s="99">
        <f>SUM(L68:L80)</f>
        <v>1351159397</v>
      </c>
      <c r="M82" s="233"/>
      <c r="N82" s="99">
        <f>SUM(N68:N80)</f>
        <v>1769802789</v>
      </c>
      <c r="O82" s="90"/>
      <c r="P82" s="56">
        <f>SUM(P68:P80)</f>
        <v>544028922</v>
      </c>
      <c r="Q82" s="92"/>
      <c r="R82" s="99">
        <f>SUM(R68:R80)</f>
        <v>1206820720</v>
      </c>
    </row>
    <row r="83" spans="1:18" ht="20.100000000000001" customHeight="1">
      <c r="E83" s="93"/>
      <c r="J83" s="57"/>
      <c r="L83" s="91"/>
      <c r="M83" s="91"/>
      <c r="N83" s="91"/>
      <c r="O83" s="90"/>
      <c r="P83" s="57"/>
      <c r="Q83" s="92"/>
    </row>
    <row r="84" spans="1:18" ht="20.100000000000001" customHeight="1">
      <c r="A84" s="79" t="s">
        <v>17</v>
      </c>
      <c r="I84" s="89"/>
      <c r="J84" s="57"/>
      <c r="K84" s="89"/>
      <c r="L84" s="91"/>
      <c r="M84" s="91"/>
      <c r="N84" s="91"/>
      <c r="O84" s="89"/>
      <c r="P84" s="57"/>
      <c r="Q84" s="100"/>
    </row>
    <row r="85" spans="1:18" ht="6" customHeight="1">
      <c r="E85" s="93"/>
      <c r="J85" s="57"/>
      <c r="L85" s="91"/>
      <c r="M85" s="91"/>
      <c r="N85" s="91"/>
      <c r="O85" s="90"/>
      <c r="P85" s="57"/>
      <c r="Q85" s="92"/>
    </row>
    <row r="86" spans="1:18" ht="20.100000000000001" customHeight="1">
      <c r="A86" s="89" t="s">
        <v>91</v>
      </c>
      <c r="H86" s="90">
        <v>25</v>
      </c>
      <c r="I86" s="89"/>
      <c r="J86" s="57">
        <v>15053000</v>
      </c>
      <c r="K86" s="89"/>
      <c r="L86" s="91">
        <v>36430110</v>
      </c>
      <c r="M86" s="91"/>
      <c r="N86" s="91">
        <v>62908305</v>
      </c>
      <c r="O86" s="89"/>
      <c r="P86" s="57">
        <v>15053000</v>
      </c>
      <c r="Q86" s="100"/>
      <c r="R86" s="91">
        <v>36430110</v>
      </c>
    </row>
    <row r="87" spans="1:18" ht="20.100000000000001" customHeight="1">
      <c r="A87" s="89" t="s">
        <v>158</v>
      </c>
      <c r="I87" s="89"/>
      <c r="J87" s="57">
        <v>240232255</v>
      </c>
      <c r="K87" s="89"/>
      <c r="L87" s="91">
        <v>0</v>
      </c>
      <c r="M87" s="91"/>
      <c r="N87" s="91">
        <v>0</v>
      </c>
      <c r="O87" s="89"/>
      <c r="P87" s="57">
        <v>0</v>
      </c>
      <c r="Q87" s="100"/>
      <c r="R87" s="91">
        <v>0</v>
      </c>
    </row>
    <row r="88" spans="1:18" ht="20.100000000000001" customHeight="1">
      <c r="A88" s="89" t="s">
        <v>159</v>
      </c>
      <c r="I88" s="89"/>
      <c r="J88" s="57">
        <v>4729746</v>
      </c>
      <c r="K88" s="89"/>
      <c r="L88" s="91">
        <v>0</v>
      </c>
      <c r="M88" s="91"/>
      <c r="N88" s="91">
        <v>0</v>
      </c>
      <c r="O88" s="89"/>
      <c r="P88" s="57">
        <v>0</v>
      </c>
      <c r="Q88" s="100"/>
      <c r="R88" s="91">
        <v>0</v>
      </c>
    </row>
    <row r="89" spans="1:18" ht="20.100000000000001" customHeight="1">
      <c r="A89" s="89" t="s">
        <v>177</v>
      </c>
      <c r="I89" s="89"/>
      <c r="J89" s="57">
        <v>0</v>
      </c>
      <c r="K89" s="89"/>
      <c r="L89" s="91">
        <v>0</v>
      </c>
      <c r="M89" s="91"/>
      <c r="N89" s="91">
        <v>313206</v>
      </c>
      <c r="O89" s="89"/>
      <c r="P89" s="57">
        <v>0</v>
      </c>
      <c r="Q89" s="100"/>
      <c r="R89" s="91">
        <v>0</v>
      </c>
    </row>
    <row r="90" spans="1:18" ht="20.100000000000001" customHeight="1">
      <c r="A90" s="89" t="s">
        <v>175</v>
      </c>
      <c r="H90" s="90">
        <v>25</v>
      </c>
      <c r="I90" s="89"/>
      <c r="J90" s="57">
        <v>81505594</v>
      </c>
      <c r="K90" s="89"/>
      <c r="L90" s="91">
        <v>0</v>
      </c>
      <c r="M90" s="91"/>
      <c r="N90" s="91">
        <v>0</v>
      </c>
      <c r="O90" s="89"/>
      <c r="P90" s="57">
        <v>6613633</v>
      </c>
      <c r="Q90" s="100"/>
      <c r="R90" s="91">
        <v>0</v>
      </c>
    </row>
    <row r="91" spans="1:18" ht="20.100000000000001" customHeight="1">
      <c r="A91" s="89" t="s">
        <v>29</v>
      </c>
      <c r="H91" s="90">
        <v>28</v>
      </c>
      <c r="I91" s="89"/>
      <c r="J91" s="57">
        <v>39078606</v>
      </c>
      <c r="K91" s="89"/>
      <c r="L91" s="91">
        <v>31642020</v>
      </c>
      <c r="M91" s="91"/>
      <c r="N91" s="91">
        <v>28578679</v>
      </c>
      <c r="O91" s="89"/>
      <c r="P91" s="57">
        <v>12600077</v>
      </c>
      <c r="Q91" s="100"/>
      <c r="R91" s="91">
        <v>9930584</v>
      </c>
    </row>
    <row r="92" spans="1:18" ht="20.100000000000001" customHeight="1">
      <c r="A92" s="101" t="s">
        <v>75</v>
      </c>
      <c r="I92" s="89"/>
      <c r="J92" s="57">
        <v>8579983</v>
      </c>
      <c r="K92" s="89"/>
      <c r="L92" s="91">
        <v>31522025</v>
      </c>
      <c r="M92" s="91"/>
      <c r="N92" s="91">
        <v>30319192</v>
      </c>
      <c r="O92" s="89"/>
      <c r="P92" s="57">
        <v>5097162</v>
      </c>
      <c r="Q92" s="100"/>
      <c r="R92" s="91">
        <v>28528330</v>
      </c>
    </row>
    <row r="93" spans="1:18" ht="20.100000000000001" customHeight="1">
      <c r="A93" s="89" t="s">
        <v>181</v>
      </c>
      <c r="H93" s="90">
        <v>24</v>
      </c>
      <c r="I93" s="89"/>
      <c r="J93" s="57">
        <v>4386537</v>
      </c>
      <c r="K93" s="89"/>
      <c r="L93" s="91">
        <v>0</v>
      </c>
      <c r="M93" s="91"/>
      <c r="N93" s="91">
        <v>0</v>
      </c>
      <c r="O93" s="89"/>
      <c r="P93" s="57">
        <v>4386537</v>
      </c>
      <c r="Q93" s="100"/>
      <c r="R93" s="91">
        <v>0</v>
      </c>
    </row>
    <row r="94" spans="1:18" ht="20.100000000000001" customHeight="1">
      <c r="A94" s="89" t="s">
        <v>48</v>
      </c>
      <c r="I94" s="89"/>
      <c r="J94" s="56">
        <v>15971574</v>
      </c>
      <c r="K94" s="89"/>
      <c r="L94" s="99">
        <v>15471179</v>
      </c>
      <c r="M94" s="233"/>
      <c r="N94" s="99">
        <v>14881905</v>
      </c>
      <c r="O94" s="89"/>
      <c r="P94" s="56">
        <v>0</v>
      </c>
      <c r="Q94" s="100"/>
      <c r="R94" s="99">
        <v>0</v>
      </c>
    </row>
    <row r="95" spans="1:18" ht="6" customHeight="1">
      <c r="I95" s="89"/>
      <c r="J95" s="57"/>
      <c r="K95" s="89"/>
      <c r="L95" s="91"/>
      <c r="M95" s="91"/>
      <c r="N95" s="91"/>
      <c r="O95" s="89"/>
      <c r="P95" s="57"/>
      <c r="Q95" s="100"/>
    </row>
    <row r="96" spans="1:18" ht="20.100000000000001" customHeight="1">
      <c r="A96" s="79" t="s">
        <v>18</v>
      </c>
      <c r="I96" s="89"/>
      <c r="J96" s="56">
        <f>SUM(J85:J94)</f>
        <v>409537295</v>
      </c>
      <c r="K96" s="89"/>
      <c r="L96" s="99">
        <f>SUM(L85:L94)</f>
        <v>115065334</v>
      </c>
      <c r="M96" s="233"/>
      <c r="N96" s="99">
        <f>SUM(N85:N94)</f>
        <v>137001287</v>
      </c>
      <c r="O96" s="89"/>
      <c r="P96" s="56">
        <f>SUM(P85:P94)</f>
        <v>43750409</v>
      </c>
      <c r="Q96" s="100"/>
      <c r="R96" s="99">
        <f>SUM(R85:R94)</f>
        <v>74889024</v>
      </c>
    </row>
    <row r="97" spans="1:18" ht="6" customHeight="1">
      <c r="J97" s="57"/>
      <c r="L97" s="91"/>
      <c r="M97" s="91"/>
      <c r="N97" s="91"/>
      <c r="O97" s="90"/>
      <c r="P97" s="57"/>
      <c r="Q97" s="92"/>
    </row>
    <row r="98" spans="1:18" ht="20.100000000000001" customHeight="1">
      <c r="A98" s="79" t="s">
        <v>6</v>
      </c>
      <c r="C98" s="79"/>
      <c r="J98" s="56">
        <f>SUM(J82,J96)</f>
        <v>1370573527</v>
      </c>
      <c r="L98" s="99">
        <f>SUM(L82,L96)</f>
        <v>1466224731</v>
      </c>
      <c r="M98" s="233"/>
      <c r="N98" s="99">
        <f>SUM(N82,N96)</f>
        <v>1906804076</v>
      </c>
      <c r="O98" s="90"/>
      <c r="P98" s="56">
        <f>SUM(P82,P96)</f>
        <v>587779331</v>
      </c>
      <c r="Q98" s="92"/>
      <c r="R98" s="99">
        <f>SUM(R82,R96)</f>
        <v>1281709744</v>
      </c>
    </row>
    <row r="99" spans="1:18" s="237" customFormat="1" ht="15.75" customHeight="1">
      <c r="A99" s="1"/>
      <c r="C99" s="1"/>
      <c r="H99" s="238"/>
      <c r="I99" s="238"/>
      <c r="J99" s="7"/>
      <c r="K99" s="238"/>
      <c r="L99" s="7"/>
      <c r="M99" s="7"/>
      <c r="N99" s="7"/>
      <c r="O99" s="238"/>
      <c r="P99" s="7"/>
      <c r="Q99" s="14"/>
      <c r="R99" s="7"/>
    </row>
    <row r="100" spans="1:18" ht="5.25" customHeight="1"/>
    <row r="101" spans="1:18" ht="18" customHeight="1">
      <c r="A101" s="321" t="s">
        <v>137</v>
      </c>
      <c r="B101" s="321"/>
      <c r="C101" s="321"/>
      <c r="D101" s="321"/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</row>
    <row r="102" spans="1:18" ht="18" customHeight="1">
      <c r="A102" s="319" t="s">
        <v>298</v>
      </c>
      <c r="B102" s="319"/>
      <c r="C102" s="319"/>
      <c r="D102" s="319"/>
      <c r="E102" s="319"/>
      <c r="F102" s="319"/>
      <c r="G102" s="319"/>
      <c r="H102" s="319"/>
      <c r="I102" s="319"/>
      <c r="J102" s="319"/>
      <c r="K102" s="319"/>
      <c r="L102" s="319"/>
      <c r="M102" s="319"/>
      <c r="N102" s="319"/>
      <c r="O102" s="319"/>
      <c r="P102" s="319"/>
      <c r="Q102" s="319"/>
      <c r="R102" s="319"/>
    </row>
    <row r="103" spans="1:18" ht="4.5" customHeight="1"/>
    <row r="104" spans="1:18" ht="22.2" customHeight="1">
      <c r="A104" s="105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105"/>
      <c r="C104" s="105"/>
      <c r="D104" s="105"/>
      <c r="E104" s="105"/>
      <c r="F104" s="105"/>
      <c r="G104" s="105"/>
      <c r="H104" s="109"/>
      <c r="I104" s="109"/>
      <c r="J104" s="110"/>
      <c r="K104" s="109"/>
      <c r="L104" s="109"/>
      <c r="M104" s="109"/>
      <c r="N104" s="109"/>
      <c r="O104" s="110"/>
      <c r="P104" s="99"/>
      <c r="Q104" s="99"/>
      <c r="R104" s="99"/>
    </row>
    <row r="105" spans="1:18" s="79" customFormat="1" ht="20.100000000000001" customHeight="1">
      <c r="A105" s="79" t="str">
        <f>A54</f>
        <v>บริษัท เอแอลที เทเลคอม จำกัด (มหาชน)</v>
      </c>
      <c r="H105" s="80"/>
      <c r="I105" s="80"/>
      <c r="J105" s="81"/>
      <c r="K105" s="80"/>
      <c r="L105" s="80"/>
      <c r="M105" s="80"/>
      <c r="N105" s="80"/>
      <c r="O105" s="81"/>
      <c r="P105" s="82"/>
      <c r="Q105" s="82"/>
      <c r="R105" s="82"/>
    </row>
    <row r="106" spans="1:18" s="79" customFormat="1" ht="20.100000000000001" customHeight="1">
      <c r="A106" s="79" t="s">
        <v>123</v>
      </c>
      <c r="H106" s="80"/>
      <c r="I106" s="80"/>
      <c r="J106" s="81"/>
      <c r="K106" s="80"/>
      <c r="L106" s="80"/>
      <c r="M106" s="80"/>
      <c r="N106" s="80"/>
      <c r="O106" s="81"/>
      <c r="P106" s="82"/>
      <c r="Q106" s="82"/>
      <c r="R106" s="82"/>
    </row>
    <row r="107" spans="1:18" s="79" customFormat="1" ht="20.100000000000001" customHeight="1">
      <c r="A107" s="83" t="str">
        <f>A56</f>
        <v>ณ วันที่ 31 ธันวาคม พ.ศ. 2563</v>
      </c>
      <c r="B107" s="84"/>
      <c r="C107" s="84"/>
      <c r="D107" s="84"/>
      <c r="E107" s="84"/>
      <c r="F107" s="84"/>
      <c r="G107" s="84"/>
      <c r="H107" s="85"/>
      <c r="I107" s="85"/>
      <c r="J107" s="88"/>
      <c r="K107" s="85"/>
      <c r="L107" s="85"/>
      <c r="M107" s="85"/>
      <c r="N107" s="85"/>
      <c r="O107" s="86"/>
      <c r="P107" s="87"/>
      <c r="Q107" s="87"/>
      <c r="R107" s="87"/>
    </row>
    <row r="108" spans="1:18" s="79" customFormat="1" ht="20.100000000000001" customHeight="1">
      <c r="H108" s="80"/>
      <c r="I108" s="80"/>
      <c r="J108" s="81"/>
      <c r="K108" s="80"/>
      <c r="L108" s="80"/>
      <c r="M108" s="80"/>
      <c r="N108" s="80"/>
      <c r="O108" s="81"/>
      <c r="P108" s="82"/>
      <c r="Q108" s="82"/>
      <c r="R108" s="82"/>
    </row>
    <row r="109" spans="1:18" s="79" customFormat="1" ht="20.100000000000001" customHeight="1">
      <c r="H109" s="80"/>
      <c r="I109" s="80"/>
      <c r="J109" s="320" t="s">
        <v>37</v>
      </c>
      <c r="K109" s="320"/>
      <c r="L109" s="320"/>
      <c r="M109" s="320"/>
      <c r="N109" s="320"/>
      <c r="O109" s="81"/>
      <c r="P109" s="320" t="s">
        <v>72</v>
      </c>
      <c r="Q109" s="320"/>
      <c r="R109" s="320"/>
    </row>
    <row r="110" spans="1:18" s="79" customFormat="1" ht="20.100000000000001" customHeight="1">
      <c r="H110" s="80"/>
      <c r="I110" s="80"/>
      <c r="J110" s="82" t="s">
        <v>188</v>
      </c>
      <c r="K110" s="81"/>
      <c r="L110" s="82" t="s">
        <v>188</v>
      </c>
      <c r="M110" s="81"/>
      <c r="N110" s="82" t="s">
        <v>189</v>
      </c>
      <c r="O110" s="81"/>
      <c r="P110" s="82" t="s">
        <v>188</v>
      </c>
      <c r="Q110" s="234"/>
      <c r="R110" s="82" t="s">
        <v>188</v>
      </c>
    </row>
    <row r="111" spans="1:18" s="79" customFormat="1" ht="20.100000000000001" customHeight="1">
      <c r="H111" s="80"/>
      <c r="I111" s="80"/>
      <c r="J111" s="82" t="s">
        <v>151</v>
      </c>
      <c r="K111" s="80"/>
      <c r="L111" s="82" t="s">
        <v>120</v>
      </c>
      <c r="M111" s="82"/>
      <c r="N111" s="82" t="s">
        <v>120</v>
      </c>
      <c r="O111" s="82"/>
      <c r="P111" s="82" t="s">
        <v>151</v>
      </c>
      <c r="Q111" s="80"/>
      <c r="R111" s="82" t="s">
        <v>120</v>
      </c>
    </row>
    <row r="112" spans="1:18" s="79" customFormat="1" ht="20.100000000000001" customHeight="1">
      <c r="H112" s="80"/>
      <c r="I112" s="80"/>
      <c r="J112" s="82"/>
      <c r="K112" s="80"/>
      <c r="L112" s="82" t="s">
        <v>176</v>
      </c>
      <c r="M112" s="82"/>
      <c r="N112" s="82" t="s">
        <v>176</v>
      </c>
      <c r="O112" s="82"/>
      <c r="P112" s="82"/>
      <c r="Q112" s="80"/>
      <c r="R112" s="82"/>
    </row>
    <row r="113" spans="1:18" s="79" customFormat="1" ht="20.100000000000001" customHeight="1">
      <c r="H113" s="85" t="s">
        <v>1</v>
      </c>
      <c r="I113" s="80"/>
      <c r="J113" s="87" t="s">
        <v>2</v>
      </c>
      <c r="K113" s="80"/>
      <c r="L113" s="87" t="s">
        <v>2</v>
      </c>
      <c r="M113" s="82"/>
      <c r="N113" s="87" t="s">
        <v>2</v>
      </c>
      <c r="O113" s="82"/>
      <c r="P113" s="87" t="s">
        <v>2</v>
      </c>
      <c r="Q113" s="80"/>
      <c r="R113" s="87" t="s">
        <v>2</v>
      </c>
    </row>
    <row r="114" spans="1:18" ht="20.100000000000001" customHeight="1">
      <c r="A114" s="79" t="s">
        <v>124</v>
      </c>
      <c r="J114" s="108"/>
      <c r="P114" s="57"/>
    </row>
    <row r="115" spans="1:18" ht="6" customHeight="1">
      <c r="A115" s="79"/>
      <c r="J115" s="108"/>
      <c r="P115" s="57"/>
    </row>
    <row r="116" spans="1:18" ht="20.100000000000001" customHeight="1">
      <c r="A116" s="79" t="s">
        <v>93</v>
      </c>
      <c r="J116" s="108"/>
      <c r="P116" s="57"/>
    </row>
    <row r="117" spans="1:18" ht="6" customHeight="1">
      <c r="A117" s="79"/>
      <c r="J117" s="108"/>
      <c r="P117" s="57"/>
    </row>
    <row r="118" spans="1:18" ht="20.100000000000001" customHeight="1">
      <c r="A118" s="89" t="s">
        <v>12</v>
      </c>
      <c r="H118" s="90">
        <v>29</v>
      </c>
      <c r="J118" s="108"/>
      <c r="P118" s="57"/>
      <c r="Q118" s="82"/>
    </row>
    <row r="119" spans="1:18" ht="20.100000000000001" customHeight="1">
      <c r="B119" s="89" t="s">
        <v>19</v>
      </c>
      <c r="J119" s="108"/>
      <c r="P119" s="102"/>
      <c r="Q119" s="100"/>
      <c r="R119" s="100"/>
    </row>
    <row r="120" spans="1:18" ht="20.100000000000001" customHeight="1">
      <c r="C120" s="89" t="s">
        <v>107</v>
      </c>
      <c r="J120" s="62"/>
      <c r="K120" s="111"/>
      <c r="L120" s="111"/>
      <c r="M120" s="111"/>
      <c r="N120" s="111"/>
      <c r="O120" s="111"/>
      <c r="P120" s="62"/>
      <c r="Q120" s="111"/>
      <c r="R120" s="111"/>
    </row>
    <row r="121" spans="1:18" ht="20.100000000000001" customHeight="1">
      <c r="D121" s="89" t="s">
        <v>59</v>
      </c>
      <c r="J121" s="102"/>
      <c r="K121" s="89"/>
      <c r="L121" s="89"/>
      <c r="M121" s="89"/>
      <c r="N121" s="89"/>
      <c r="O121" s="89"/>
      <c r="P121" s="94"/>
      <c r="Q121" s="89"/>
      <c r="R121" s="89"/>
    </row>
    <row r="122" spans="1:18" ht="20.100000000000001" customHeight="1">
      <c r="D122" s="101" t="s">
        <v>152</v>
      </c>
      <c r="J122" s="62"/>
      <c r="K122" s="111"/>
      <c r="L122" s="111"/>
      <c r="M122" s="111"/>
      <c r="N122" s="111"/>
      <c r="O122" s="111"/>
      <c r="P122" s="62"/>
      <c r="Q122" s="111"/>
      <c r="R122" s="111"/>
    </row>
    <row r="123" spans="1:18" ht="20.100000000000001" customHeight="1">
      <c r="D123" s="89" t="s">
        <v>107</v>
      </c>
      <c r="J123" s="102"/>
      <c r="K123" s="89"/>
      <c r="L123" s="89"/>
      <c r="M123" s="89"/>
      <c r="N123" s="89"/>
      <c r="O123" s="89"/>
      <c r="P123" s="94"/>
      <c r="Q123" s="89"/>
      <c r="R123" s="89"/>
    </row>
    <row r="124" spans="1:18" ht="20.100000000000001" customHeight="1" thickBot="1">
      <c r="D124" s="89" t="s">
        <v>76</v>
      </c>
      <c r="J124" s="60">
        <v>625000000</v>
      </c>
      <c r="K124" s="111"/>
      <c r="L124" s="112">
        <v>625000000</v>
      </c>
      <c r="M124" s="236"/>
      <c r="N124" s="112">
        <v>625000000</v>
      </c>
      <c r="O124" s="111"/>
      <c r="P124" s="60">
        <v>625000000</v>
      </c>
      <c r="Q124" s="111"/>
      <c r="R124" s="112">
        <v>625000000</v>
      </c>
    </row>
    <row r="125" spans="1:18" ht="20.100000000000001" customHeight="1" thickTop="1">
      <c r="B125" s="89" t="s">
        <v>25</v>
      </c>
      <c r="J125" s="102"/>
      <c r="L125" s="100"/>
      <c r="M125" s="100"/>
      <c r="N125" s="100"/>
      <c r="O125" s="90"/>
      <c r="P125" s="102"/>
      <c r="Q125" s="92"/>
      <c r="R125" s="100"/>
    </row>
    <row r="126" spans="1:18" ht="20.100000000000001" customHeight="1">
      <c r="C126" s="89" t="s">
        <v>190</v>
      </c>
      <c r="J126" s="108"/>
      <c r="O126" s="90"/>
      <c r="P126" s="107"/>
      <c r="Q126" s="92"/>
      <c r="R126" s="111"/>
    </row>
    <row r="127" spans="1:18" ht="20.100000000000001" customHeight="1">
      <c r="D127" s="89" t="s">
        <v>60</v>
      </c>
      <c r="J127" s="62"/>
      <c r="K127" s="111"/>
      <c r="L127" s="111"/>
      <c r="M127" s="111"/>
      <c r="N127" s="111"/>
      <c r="O127" s="111"/>
      <c r="P127" s="62"/>
      <c r="Q127" s="111"/>
      <c r="R127" s="111"/>
    </row>
    <row r="128" spans="1:18" ht="20.100000000000001" customHeight="1">
      <c r="D128" s="101" t="s">
        <v>152</v>
      </c>
      <c r="J128" s="62"/>
      <c r="K128" s="111"/>
      <c r="L128" s="111"/>
      <c r="M128" s="111"/>
      <c r="N128" s="111"/>
      <c r="O128" s="111"/>
      <c r="P128" s="62"/>
      <c r="Q128" s="111"/>
      <c r="R128" s="111"/>
    </row>
    <row r="129" spans="1:18" ht="20.100000000000001" customHeight="1">
      <c r="D129" s="89" t="s">
        <v>128</v>
      </c>
      <c r="J129" s="62"/>
      <c r="L129" s="111"/>
      <c r="M129" s="111"/>
      <c r="N129" s="111"/>
      <c r="O129" s="90"/>
      <c r="P129" s="62"/>
      <c r="Q129" s="92"/>
      <c r="R129" s="111"/>
    </row>
    <row r="130" spans="1:18" ht="20.100000000000001" customHeight="1">
      <c r="D130" s="89" t="s">
        <v>76</v>
      </c>
      <c r="J130" s="62">
        <v>566113710</v>
      </c>
      <c r="L130" s="111">
        <v>509502100</v>
      </c>
      <c r="M130" s="111"/>
      <c r="N130" s="111">
        <v>508002100</v>
      </c>
      <c r="O130" s="90"/>
      <c r="P130" s="62">
        <v>566113710</v>
      </c>
      <c r="Q130" s="92"/>
      <c r="R130" s="111">
        <v>509502100</v>
      </c>
    </row>
    <row r="131" spans="1:18" ht="20.100000000000001" customHeight="1">
      <c r="A131" s="101" t="s">
        <v>77</v>
      </c>
      <c r="H131" s="90">
        <v>29</v>
      </c>
      <c r="J131" s="62">
        <v>1341061548</v>
      </c>
      <c r="L131" s="111">
        <v>1058003500</v>
      </c>
      <c r="M131" s="111"/>
      <c r="N131" s="111">
        <v>1050503500</v>
      </c>
      <c r="O131" s="90"/>
      <c r="P131" s="62">
        <v>1341061548</v>
      </c>
      <c r="Q131" s="92"/>
      <c r="R131" s="111">
        <v>1058003500</v>
      </c>
    </row>
    <row r="132" spans="1:18" ht="20.100000000000001" customHeight="1">
      <c r="A132" s="89" t="s">
        <v>300</v>
      </c>
      <c r="B132" s="113"/>
      <c r="J132" s="62"/>
      <c r="L132" s="111"/>
      <c r="M132" s="111"/>
      <c r="N132" s="111"/>
      <c r="O132" s="90"/>
      <c r="P132" s="62"/>
      <c r="Q132" s="92"/>
      <c r="R132" s="111"/>
    </row>
    <row r="133" spans="1:18" ht="20.100000000000001" customHeight="1">
      <c r="B133" s="113" t="s">
        <v>61</v>
      </c>
      <c r="J133" s="57">
        <v>-11884999</v>
      </c>
      <c r="K133" s="91"/>
      <c r="L133" s="91">
        <v>4605502</v>
      </c>
      <c r="M133" s="91"/>
      <c r="N133" s="91">
        <v>4605502</v>
      </c>
      <c r="O133" s="91"/>
      <c r="P133" s="57">
        <v>0</v>
      </c>
      <c r="Q133" s="92"/>
      <c r="R133" s="91">
        <v>0</v>
      </c>
    </row>
    <row r="134" spans="1:18" ht="20.100000000000001" customHeight="1">
      <c r="A134" s="89" t="s">
        <v>62</v>
      </c>
      <c r="B134" s="113"/>
      <c r="J134" s="57">
        <v>1836570</v>
      </c>
      <c r="K134" s="91"/>
      <c r="L134" s="91">
        <v>1836570</v>
      </c>
      <c r="M134" s="91"/>
      <c r="N134" s="91">
        <v>1836570</v>
      </c>
      <c r="O134" s="91"/>
      <c r="P134" s="57">
        <v>0</v>
      </c>
      <c r="Q134" s="92"/>
      <c r="R134" s="91">
        <v>0</v>
      </c>
    </row>
    <row r="135" spans="1:18" ht="20.100000000000001" customHeight="1">
      <c r="A135" s="89" t="s">
        <v>113</v>
      </c>
      <c r="B135" s="113"/>
      <c r="J135" s="57">
        <v>42694664</v>
      </c>
      <c r="K135" s="91"/>
      <c r="L135" s="91">
        <v>42694664</v>
      </c>
      <c r="M135" s="91"/>
      <c r="N135" s="91">
        <v>42694664</v>
      </c>
      <c r="O135" s="91"/>
      <c r="P135" s="57">
        <v>0</v>
      </c>
      <c r="Q135" s="92"/>
      <c r="R135" s="91">
        <v>0</v>
      </c>
    </row>
    <row r="136" spans="1:18" ht="20.100000000000001" customHeight="1">
      <c r="A136" s="89" t="s">
        <v>299</v>
      </c>
      <c r="J136" s="108"/>
      <c r="O136" s="90"/>
      <c r="P136" s="107"/>
      <c r="Q136" s="92"/>
    </row>
    <row r="137" spans="1:18" ht="20.100000000000001" customHeight="1">
      <c r="A137" s="79"/>
      <c r="B137" s="89" t="s">
        <v>38</v>
      </c>
      <c r="H137" s="90">
        <v>30</v>
      </c>
      <c r="J137" s="57">
        <v>62500000</v>
      </c>
      <c r="K137" s="91"/>
      <c r="L137" s="91">
        <v>55000000</v>
      </c>
      <c r="M137" s="91"/>
      <c r="N137" s="91">
        <v>55000000</v>
      </c>
      <c r="O137" s="91"/>
      <c r="P137" s="57">
        <v>62500000</v>
      </c>
      <c r="Q137" s="92"/>
      <c r="R137" s="91">
        <v>55000000</v>
      </c>
    </row>
    <row r="138" spans="1:18" ht="20.100000000000001" customHeight="1">
      <c r="A138" s="79"/>
      <c r="B138" s="89" t="s">
        <v>39</v>
      </c>
      <c r="J138" s="57">
        <v>-172513569</v>
      </c>
      <c r="L138" s="91">
        <v>-257416719</v>
      </c>
      <c r="M138" s="91"/>
      <c r="N138" s="91">
        <v>-139270699</v>
      </c>
      <c r="O138" s="90"/>
      <c r="P138" s="57">
        <v>72558851</v>
      </c>
      <c r="Q138" s="92"/>
      <c r="R138" s="91">
        <v>-39152091</v>
      </c>
    </row>
    <row r="139" spans="1:18" ht="20.100000000000001" customHeight="1">
      <c r="A139" s="89" t="s">
        <v>94</v>
      </c>
      <c r="J139" s="61">
        <v>524779</v>
      </c>
      <c r="L139" s="114">
        <v>386067</v>
      </c>
      <c r="M139" s="236"/>
      <c r="N139" s="114">
        <v>452126</v>
      </c>
      <c r="O139" s="90"/>
      <c r="P139" s="61">
        <v>0</v>
      </c>
      <c r="Q139" s="92"/>
      <c r="R139" s="114">
        <v>0</v>
      </c>
    </row>
    <row r="140" spans="1:18" ht="6" customHeight="1">
      <c r="E140" s="93"/>
      <c r="J140" s="57"/>
      <c r="L140" s="91"/>
      <c r="M140" s="91"/>
      <c r="N140" s="91"/>
      <c r="P140" s="57"/>
    </row>
    <row r="141" spans="1:18" ht="20.100000000000001" customHeight="1">
      <c r="A141" s="89" t="s">
        <v>97</v>
      </c>
      <c r="J141" s="62">
        <f>+SUM(J127:J139)</f>
        <v>1830332703</v>
      </c>
      <c r="K141" s="111"/>
      <c r="L141" s="111">
        <f t="shared" ref="L141:R141" si="0">+SUM(L127:L139)</f>
        <v>1414611684</v>
      </c>
      <c r="M141" s="111"/>
      <c r="N141" s="111">
        <f>+SUM(N127:N139)</f>
        <v>1523823763</v>
      </c>
      <c r="O141" s="111"/>
      <c r="P141" s="62">
        <f>+SUM(P127:P139)</f>
        <v>2042234109</v>
      </c>
      <c r="Q141" s="111"/>
      <c r="R141" s="111">
        <f t="shared" si="0"/>
        <v>1583353509</v>
      </c>
    </row>
    <row r="142" spans="1:18" ht="20.100000000000001" customHeight="1">
      <c r="A142" s="89" t="s">
        <v>49</v>
      </c>
      <c r="J142" s="61">
        <v>690506</v>
      </c>
      <c r="L142" s="114">
        <v>-6254531</v>
      </c>
      <c r="M142" s="236"/>
      <c r="N142" s="114">
        <v>-13824815</v>
      </c>
      <c r="P142" s="61">
        <v>0</v>
      </c>
      <c r="Q142" s="82"/>
      <c r="R142" s="114">
        <v>0</v>
      </c>
    </row>
    <row r="143" spans="1:18" ht="6" customHeight="1">
      <c r="E143" s="93"/>
      <c r="J143" s="57"/>
      <c r="L143" s="91"/>
      <c r="M143" s="91"/>
      <c r="N143" s="91"/>
      <c r="P143" s="57"/>
    </row>
    <row r="144" spans="1:18" ht="20.100000000000001" customHeight="1">
      <c r="A144" s="79" t="s">
        <v>95</v>
      </c>
      <c r="J144" s="56">
        <f>+SUM(J141:J142)</f>
        <v>1831023209</v>
      </c>
      <c r="L144" s="99">
        <f>+SUM(L141:L142)</f>
        <v>1408357153</v>
      </c>
      <c r="M144" s="233"/>
      <c r="N144" s="99">
        <f>+SUM(N141:N142)</f>
        <v>1509998948</v>
      </c>
      <c r="P144" s="56">
        <f>+SUM(P141:P142)</f>
        <v>2042234109</v>
      </c>
      <c r="R144" s="99">
        <f>+SUM(R141:R142)</f>
        <v>1583353509</v>
      </c>
    </row>
    <row r="145" spans="1:18" ht="6" customHeight="1">
      <c r="E145" s="93"/>
      <c r="J145" s="57"/>
      <c r="L145" s="91"/>
      <c r="M145" s="91"/>
      <c r="N145" s="91"/>
      <c r="P145" s="57"/>
    </row>
    <row r="146" spans="1:18" ht="20.100000000000001" customHeight="1" thickBot="1">
      <c r="A146" s="79" t="s">
        <v>96</v>
      </c>
      <c r="J146" s="58">
        <f>SUM(J144,J98)</f>
        <v>3201596736</v>
      </c>
      <c r="L146" s="103">
        <f>SUM(L144,L98)</f>
        <v>2874581884</v>
      </c>
      <c r="M146" s="233"/>
      <c r="N146" s="103">
        <f>SUM(N144,N98)</f>
        <v>3416803024</v>
      </c>
      <c r="P146" s="58">
        <f>SUM(P144,P98)</f>
        <v>2630013440</v>
      </c>
      <c r="R146" s="103">
        <f>SUM(R144,R98)</f>
        <v>2865063253</v>
      </c>
    </row>
    <row r="147" spans="1:18" ht="21" customHeight="1" thickTop="1">
      <c r="A147" s="79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1:18" ht="21" customHeight="1">
      <c r="A148" s="79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1:18" ht="21" customHeight="1">
      <c r="A149" s="79"/>
      <c r="J149" s="10"/>
      <c r="L149" s="10"/>
      <c r="M149" s="10"/>
      <c r="N149" s="10"/>
      <c r="O149" s="14"/>
      <c r="P149" s="10"/>
      <c r="Q149" s="10"/>
      <c r="R149" s="10"/>
    </row>
    <row r="150" spans="1:18" ht="18" customHeight="1">
      <c r="A150" s="321" t="s">
        <v>137</v>
      </c>
      <c r="B150" s="321"/>
      <c r="C150" s="321"/>
      <c r="D150" s="321"/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321"/>
      <c r="Q150" s="321"/>
      <c r="R150" s="321"/>
    </row>
    <row r="151" spans="1:18" ht="18" customHeight="1">
      <c r="A151" s="319" t="s">
        <v>298</v>
      </c>
      <c r="B151" s="319"/>
      <c r="C151" s="319"/>
      <c r="D151" s="319"/>
      <c r="E151" s="319"/>
      <c r="F151" s="319"/>
      <c r="G151" s="319"/>
      <c r="H151" s="319"/>
      <c r="I151" s="319"/>
      <c r="J151" s="319"/>
      <c r="K151" s="319"/>
      <c r="L151" s="319"/>
      <c r="M151" s="319"/>
      <c r="N151" s="319"/>
      <c r="O151" s="319"/>
      <c r="P151" s="319"/>
      <c r="Q151" s="319"/>
      <c r="R151" s="319"/>
    </row>
    <row r="152" spans="1:18" ht="9" customHeight="1">
      <c r="A152" s="104"/>
      <c r="B152" s="104"/>
      <c r="C152" s="104"/>
      <c r="D152" s="104"/>
      <c r="E152" s="104"/>
      <c r="F152" s="104"/>
      <c r="G152" s="104"/>
      <c r="H152" s="104"/>
      <c r="I152" s="104"/>
      <c r="J152" s="157"/>
      <c r="K152" s="104"/>
      <c r="L152" s="104"/>
      <c r="M152" s="232"/>
      <c r="N152" s="232"/>
      <c r="O152" s="104"/>
      <c r="P152" s="104"/>
      <c r="Q152" s="104"/>
      <c r="R152" s="104"/>
    </row>
    <row r="153" spans="1:18" ht="22.2" customHeight="1">
      <c r="A153" s="105" t="str">
        <f>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105"/>
      <c r="C153" s="105"/>
      <c r="D153" s="105"/>
      <c r="E153" s="105"/>
      <c r="F153" s="105"/>
      <c r="G153" s="105"/>
      <c r="H153" s="105"/>
      <c r="I153" s="105"/>
      <c r="J153" s="106"/>
      <c r="K153" s="105"/>
      <c r="L153" s="105"/>
      <c r="M153" s="105"/>
      <c r="N153" s="105"/>
      <c r="O153" s="106"/>
      <c r="P153" s="106"/>
      <c r="Q153" s="106"/>
      <c r="R153" s="106"/>
    </row>
  </sheetData>
  <mergeCells count="12">
    <mergeCell ref="A151:R151"/>
    <mergeCell ref="P5:R5"/>
    <mergeCell ref="A50:R50"/>
    <mergeCell ref="A51:R51"/>
    <mergeCell ref="P58:R58"/>
    <mergeCell ref="A101:R101"/>
    <mergeCell ref="A102:R102"/>
    <mergeCell ref="P109:R109"/>
    <mergeCell ref="A150:R150"/>
    <mergeCell ref="J5:N5"/>
    <mergeCell ref="J58:N58"/>
    <mergeCell ref="J109:N10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62082-475C-4861-9777-DDAD4A678EB3}">
  <dimension ref="A1:R113"/>
  <sheetViews>
    <sheetView tabSelected="1" zoomScale="80" zoomScaleNormal="80" zoomScaleSheetLayoutView="100" workbookViewId="0">
      <selection activeCell="J21" activeCellId="1" sqref="J13 J21"/>
    </sheetView>
  </sheetViews>
  <sheetFormatPr defaultColWidth="9.125" defaultRowHeight="21.75" customHeight="1"/>
  <cols>
    <col min="1" max="6" width="1.375" style="119" customWidth="1"/>
    <col min="7" max="7" width="45.125" style="119" customWidth="1"/>
    <col min="8" max="8" width="7.625" style="128" customWidth="1"/>
    <col min="9" max="9" width="0.625" style="128" customWidth="1"/>
    <col min="10" max="10" width="13.75" style="128" bestFit="1" customWidth="1"/>
    <col min="11" max="11" width="0.625" style="128" customWidth="1"/>
    <col min="12" max="12" width="12.75" style="128" customWidth="1"/>
    <col min="13" max="13" width="0.625" style="128" customWidth="1"/>
    <col min="14" max="14" width="12.75" style="129" customWidth="1"/>
    <col min="15" max="15" width="0.625" style="147" customWidth="1"/>
    <col min="16" max="16" width="12.75" style="129" customWidth="1"/>
    <col min="17" max="16384" width="9.125" style="119"/>
  </cols>
  <sheetData>
    <row r="1" spans="1:16" ht="21.75" customHeight="1">
      <c r="A1" s="115" t="str">
        <f>'7-9'!A1</f>
        <v>บริษัท เอแอลที เทเลคอม จำกัด (มหาชน)</v>
      </c>
      <c r="B1" s="115"/>
      <c r="C1" s="115"/>
      <c r="D1" s="115"/>
      <c r="E1" s="115"/>
      <c r="F1" s="115"/>
      <c r="G1" s="115"/>
      <c r="H1" s="116"/>
      <c r="I1" s="116"/>
      <c r="J1" s="116"/>
      <c r="K1" s="116"/>
      <c r="L1" s="116"/>
      <c r="M1" s="116"/>
      <c r="N1" s="117"/>
      <c r="O1" s="118"/>
      <c r="P1" s="117"/>
    </row>
    <row r="2" spans="1:16" ht="21.75" customHeight="1">
      <c r="A2" s="115" t="s">
        <v>103</v>
      </c>
      <c r="B2" s="115"/>
      <c r="C2" s="115"/>
      <c r="D2" s="115"/>
      <c r="E2" s="115"/>
      <c r="F2" s="115"/>
      <c r="G2" s="115"/>
      <c r="H2" s="116"/>
      <c r="I2" s="116"/>
      <c r="J2" s="116"/>
      <c r="K2" s="116"/>
      <c r="L2" s="116"/>
      <c r="M2" s="116"/>
      <c r="N2" s="117"/>
      <c r="O2" s="118"/>
      <c r="P2" s="117"/>
    </row>
    <row r="3" spans="1:16" ht="21.75" customHeight="1">
      <c r="A3" s="120" t="s">
        <v>153</v>
      </c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3"/>
      <c r="O3" s="124"/>
      <c r="P3" s="123"/>
    </row>
    <row r="4" spans="1:16" ht="17.7" customHeight="1">
      <c r="A4" s="115"/>
      <c r="B4" s="115"/>
      <c r="C4" s="115"/>
      <c r="D4" s="115"/>
      <c r="E4" s="115"/>
      <c r="F4" s="115"/>
      <c r="G4" s="115"/>
      <c r="H4" s="119"/>
      <c r="I4" s="116"/>
      <c r="J4" s="82"/>
      <c r="K4" s="80"/>
      <c r="L4" s="82"/>
      <c r="M4" s="82"/>
      <c r="N4" s="82"/>
      <c r="O4" s="80"/>
      <c r="P4" s="82"/>
    </row>
    <row r="5" spans="1:16" ht="17.7" customHeight="1">
      <c r="A5" s="79"/>
      <c r="B5" s="79"/>
      <c r="C5" s="79"/>
      <c r="D5" s="79"/>
      <c r="E5" s="79"/>
      <c r="F5" s="79"/>
      <c r="G5" s="79"/>
      <c r="H5" s="80"/>
      <c r="I5" s="80"/>
      <c r="J5" s="320" t="s">
        <v>37</v>
      </c>
      <c r="K5" s="320"/>
      <c r="L5" s="320"/>
      <c r="M5" s="80"/>
      <c r="N5" s="320" t="s">
        <v>72</v>
      </c>
      <c r="O5" s="320"/>
      <c r="P5" s="320"/>
    </row>
    <row r="6" spans="1:16" ht="17.7" customHeight="1">
      <c r="A6" s="115"/>
      <c r="B6" s="115"/>
      <c r="C6" s="115"/>
      <c r="D6" s="115"/>
      <c r="E6" s="115"/>
      <c r="F6" s="115"/>
      <c r="G6" s="115"/>
      <c r="H6" s="119"/>
      <c r="I6" s="116"/>
      <c r="J6" s="82" t="s">
        <v>151</v>
      </c>
      <c r="K6" s="80"/>
      <c r="L6" s="82" t="s">
        <v>120</v>
      </c>
      <c r="M6" s="82"/>
      <c r="N6" s="82" t="s">
        <v>151</v>
      </c>
      <c r="O6" s="80"/>
      <c r="P6" s="82" t="s">
        <v>120</v>
      </c>
    </row>
    <row r="7" spans="1:16" ht="17.7" customHeight="1">
      <c r="A7" s="115"/>
      <c r="B7" s="115"/>
      <c r="C7" s="115"/>
      <c r="D7" s="115"/>
      <c r="E7" s="115"/>
      <c r="F7" s="115"/>
      <c r="G7" s="115"/>
      <c r="H7" s="119"/>
      <c r="I7" s="116"/>
      <c r="J7" s="82"/>
      <c r="K7" s="80"/>
      <c r="L7" s="82" t="s">
        <v>176</v>
      </c>
      <c r="M7" s="82"/>
      <c r="N7" s="82"/>
      <c r="O7" s="80"/>
      <c r="P7" s="82"/>
    </row>
    <row r="8" spans="1:16" ht="17.7" customHeight="1">
      <c r="A8" s="115"/>
      <c r="B8" s="115"/>
      <c r="C8" s="115"/>
      <c r="D8" s="115"/>
      <c r="E8" s="115"/>
      <c r="F8" s="115"/>
      <c r="G8" s="115"/>
      <c r="H8" s="122" t="s">
        <v>1</v>
      </c>
      <c r="I8" s="116"/>
      <c r="J8" s="123" t="s">
        <v>2</v>
      </c>
      <c r="K8" s="116"/>
      <c r="L8" s="123" t="s">
        <v>2</v>
      </c>
      <c r="M8" s="117"/>
      <c r="N8" s="123" t="s">
        <v>2</v>
      </c>
      <c r="O8" s="117"/>
      <c r="P8" s="123" t="s">
        <v>2</v>
      </c>
    </row>
    <row r="9" spans="1:16" ht="17.7" customHeight="1">
      <c r="A9" s="115" t="s">
        <v>31</v>
      </c>
      <c r="B9" s="115"/>
      <c r="C9" s="115"/>
      <c r="D9" s="115"/>
      <c r="E9" s="115"/>
      <c r="F9" s="115"/>
      <c r="G9" s="115"/>
      <c r="H9" s="116"/>
      <c r="I9" s="116"/>
      <c r="J9" s="63"/>
      <c r="K9" s="116"/>
      <c r="L9" s="116"/>
      <c r="M9" s="116"/>
      <c r="N9" s="126"/>
      <c r="O9" s="127"/>
      <c r="P9" s="117"/>
    </row>
    <row r="10" spans="1:16" ht="6" customHeight="1">
      <c r="A10" s="115"/>
      <c r="B10" s="115"/>
      <c r="C10" s="115"/>
      <c r="D10" s="115"/>
      <c r="E10" s="115"/>
      <c r="F10" s="115"/>
      <c r="G10" s="115"/>
      <c r="H10" s="116"/>
      <c r="I10" s="116"/>
      <c r="J10" s="63"/>
      <c r="K10" s="116"/>
      <c r="L10" s="116"/>
      <c r="M10" s="116"/>
      <c r="N10" s="126"/>
      <c r="O10" s="127"/>
      <c r="P10" s="117"/>
    </row>
    <row r="11" spans="1:16" ht="17.7" customHeight="1">
      <c r="A11" s="119" t="s">
        <v>20</v>
      </c>
      <c r="J11" s="67">
        <v>171867416</v>
      </c>
      <c r="L11" s="129">
        <v>354772246</v>
      </c>
      <c r="N11" s="67">
        <v>124848930</v>
      </c>
      <c r="O11" s="128"/>
      <c r="P11" s="129">
        <v>60440675</v>
      </c>
    </row>
    <row r="12" spans="1:16" ht="17.7" customHeight="1">
      <c r="A12" s="119" t="s">
        <v>40</v>
      </c>
      <c r="J12" s="67">
        <v>1151261090</v>
      </c>
      <c r="L12" s="129">
        <v>491717991</v>
      </c>
      <c r="N12" s="67">
        <v>592540490</v>
      </c>
      <c r="O12" s="116"/>
      <c r="P12" s="129">
        <v>171504919</v>
      </c>
    </row>
    <row r="13" spans="1:16" ht="17.7" customHeight="1">
      <c r="A13" s="119" t="s">
        <v>54</v>
      </c>
      <c r="J13" s="66">
        <v>234415773</v>
      </c>
      <c r="L13" s="130">
        <v>154693668</v>
      </c>
      <c r="N13" s="66">
        <v>53900795</v>
      </c>
      <c r="O13" s="116"/>
      <c r="P13" s="130">
        <v>67233167</v>
      </c>
    </row>
    <row r="14" spans="1:16" ht="6" customHeight="1">
      <c r="J14" s="67"/>
      <c r="L14" s="129"/>
      <c r="N14" s="67"/>
      <c r="O14" s="116"/>
    </row>
    <row r="15" spans="1:16" ht="17.7" customHeight="1">
      <c r="A15" s="115" t="s">
        <v>30</v>
      </c>
      <c r="B15" s="115"/>
      <c r="C15" s="115"/>
      <c r="D15" s="115"/>
      <c r="E15" s="115"/>
      <c r="F15" s="115"/>
      <c r="G15" s="115"/>
      <c r="H15" s="116"/>
      <c r="I15" s="116"/>
      <c r="J15" s="66">
        <f>SUM(J11:J13)</f>
        <v>1557544279</v>
      </c>
      <c r="K15" s="116"/>
      <c r="L15" s="130">
        <f>SUM(L11:L13)</f>
        <v>1001183905</v>
      </c>
      <c r="M15" s="116"/>
      <c r="N15" s="66">
        <f>SUM(N11:N13)</f>
        <v>771290215</v>
      </c>
      <c r="O15" s="116"/>
      <c r="P15" s="130">
        <f>SUM(P11:P13)</f>
        <v>299178761</v>
      </c>
    </row>
    <row r="16" spans="1:16" ht="12" customHeight="1">
      <c r="J16" s="131"/>
      <c r="L16" s="132"/>
      <c r="N16" s="131"/>
      <c r="O16" s="128"/>
      <c r="P16" s="132"/>
    </row>
    <row r="17" spans="1:16" ht="17.7" customHeight="1">
      <c r="A17" s="115" t="s">
        <v>32</v>
      </c>
      <c r="B17" s="115"/>
      <c r="C17" s="115"/>
      <c r="D17" s="115"/>
      <c r="E17" s="115"/>
      <c r="F17" s="115"/>
      <c r="G17" s="115"/>
      <c r="H17" s="116"/>
      <c r="I17" s="116"/>
      <c r="J17" s="67"/>
      <c r="K17" s="116"/>
      <c r="L17" s="129"/>
      <c r="M17" s="116"/>
      <c r="N17" s="67"/>
      <c r="O17" s="116"/>
    </row>
    <row r="18" spans="1:16" ht="6" customHeight="1">
      <c r="A18" s="115"/>
      <c r="B18" s="115"/>
      <c r="C18" s="115"/>
      <c r="D18" s="115"/>
      <c r="E18" s="115"/>
      <c r="F18" s="115"/>
      <c r="G18" s="115"/>
      <c r="H18" s="116"/>
      <c r="I18" s="116"/>
      <c r="J18" s="67"/>
      <c r="K18" s="116"/>
      <c r="L18" s="129"/>
      <c r="M18" s="116"/>
      <c r="N18" s="67"/>
      <c r="O18" s="116"/>
    </row>
    <row r="19" spans="1:16" ht="17.7" customHeight="1">
      <c r="A19" s="119" t="s">
        <v>51</v>
      </c>
      <c r="J19" s="67">
        <v>-140256350</v>
      </c>
      <c r="L19" s="129">
        <v>-285416569</v>
      </c>
      <c r="N19" s="67">
        <v>-106969350</v>
      </c>
      <c r="O19" s="128"/>
      <c r="P19" s="129">
        <v>-44302018</v>
      </c>
    </row>
    <row r="20" spans="1:16" ht="17.7" customHeight="1">
      <c r="A20" s="119" t="s">
        <v>50</v>
      </c>
      <c r="J20" s="67">
        <v>-1042069541</v>
      </c>
      <c r="L20" s="129">
        <v>-323111786</v>
      </c>
      <c r="N20" s="67">
        <v>-706799130</v>
      </c>
      <c r="O20" s="128"/>
      <c r="P20" s="129">
        <v>-136817383</v>
      </c>
    </row>
    <row r="21" spans="1:16" ht="17.7" customHeight="1">
      <c r="A21" s="119" t="s">
        <v>71</v>
      </c>
      <c r="B21" s="133"/>
      <c r="J21" s="66">
        <v>-276946657</v>
      </c>
      <c r="L21" s="130">
        <v>-299795714</v>
      </c>
      <c r="N21" s="66">
        <v>-95466389</v>
      </c>
      <c r="O21" s="128"/>
      <c r="P21" s="130">
        <v>-177303009</v>
      </c>
    </row>
    <row r="22" spans="1:16" ht="6" customHeight="1">
      <c r="J22" s="67"/>
      <c r="L22" s="129"/>
      <c r="N22" s="67"/>
      <c r="O22" s="116"/>
    </row>
    <row r="23" spans="1:16" ht="17.7" customHeight="1">
      <c r="A23" s="115" t="s">
        <v>33</v>
      </c>
      <c r="B23" s="115"/>
      <c r="C23" s="115"/>
      <c r="D23" s="115"/>
      <c r="E23" s="115"/>
      <c r="F23" s="115"/>
      <c r="G23" s="115"/>
      <c r="H23" s="116"/>
      <c r="I23" s="116"/>
      <c r="J23" s="66">
        <f>SUM(J19:J21)</f>
        <v>-1459272548</v>
      </c>
      <c r="K23" s="116"/>
      <c r="L23" s="130">
        <f>SUM(L19:L21)</f>
        <v>-908324069</v>
      </c>
      <c r="M23" s="116"/>
      <c r="N23" s="66">
        <f>SUM(N19:N21)</f>
        <v>-909234869</v>
      </c>
      <c r="O23" s="116"/>
      <c r="P23" s="130">
        <f>SUM(P19:P21)</f>
        <v>-358422410</v>
      </c>
    </row>
    <row r="24" spans="1:16" ht="12" customHeight="1">
      <c r="J24" s="131"/>
      <c r="L24" s="132"/>
      <c r="N24" s="131"/>
      <c r="O24" s="128"/>
      <c r="P24" s="132"/>
    </row>
    <row r="25" spans="1:16" ht="17.7" customHeight="1">
      <c r="A25" s="115" t="s">
        <v>110</v>
      </c>
      <c r="B25" s="115"/>
      <c r="C25" s="115"/>
      <c r="D25" s="115"/>
      <c r="E25" s="115"/>
      <c r="F25" s="115"/>
      <c r="G25" s="115"/>
      <c r="H25" s="116"/>
      <c r="I25" s="116"/>
      <c r="J25" s="67">
        <f>J15+J23</f>
        <v>98271731</v>
      </c>
      <c r="K25" s="116"/>
      <c r="L25" s="129">
        <f>L15+L23</f>
        <v>92859836</v>
      </c>
      <c r="M25" s="116"/>
      <c r="N25" s="67">
        <f>N15+N23</f>
        <v>-137944654</v>
      </c>
      <c r="O25" s="116"/>
      <c r="P25" s="129">
        <f>P15+P23</f>
        <v>-59243649</v>
      </c>
    </row>
    <row r="26" spans="1:16" ht="17.7" customHeight="1">
      <c r="A26" s="119" t="s">
        <v>13</v>
      </c>
      <c r="B26" s="115"/>
      <c r="H26" s="128">
        <v>33</v>
      </c>
      <c r="J26" s="67">
        <v>535407591</v>
      </c>
      <c r="L26" s="129">
        <v>52373303</v>
      </c>
      <c r="N26" s="67">
        <v>595751804</v>
      </c>
      <c r="O26" s="128"/>
      <c r="P26" s="129">
        <v>289735434</v>
      </c>
    </row>
    <row r="27" spans="1:16" ht="17.7" customHeight="1">
      <c r="A27" s="134" t="s">
        <v>21</v>
      </c>
      <c r="J27" s="67">
        <v>-83738232</v>
      </c>
      <c r="L27" s="129">
        <v>-76833167</v>
      </c>
      <c r="N27" s="67">
        <v>-34223077</v>
      </c>
      <c r="O27" s="128"/>
      <c r="P27" s="129">
        <v>-31754992</v>
      </c>
    </row>
    <row r="28" spans="1:16" ht="17.7" customHeight="1">
      <c r="A28" s="134" t="s">
        <v>22</v>
      </c>
      <c r="J28" s="67">
        <v>-158710660</v>
      </c>
      <c r="L28" s="129">
        <v>-136658852</v>
      </c>
      <c r="N28" s="67">
        <v>-72360376</v>
      </c>
      <c r="O28" s="128"/>
      <c r="P28" s="129">
        <v>-82727322</v>
      </c>
    </row>
    <row r="29" spans="1:16" ht="17.7" customHeight="1">
      <c r="A29" s="119" t="s">
        <v>138</v>
      </c>
      <c r="B29" s="115"/>
      <c r="J29" s="135">
        <v>3310382</v>
      </c>
      <c r="L29" s="136">
        <v>3330313</v>
      </c>
      <c r="N29" s="135">
        <v>-272846</v>
      </c>
      <c r="O29" s="128"/>
      <c r="P29" s="136">
        <v>-879551.39</v>
      </c>
    </row>
    <row r="30" spans="1:16" ht="17.7" customHeight="1">
      <c r="A30" s="119" t="s">
        <v>78</v>
      </c>
      <c r="B30" s="115"/>
      <c r="H30" s="128">
        <v>19</v>
      </c>
      <c r="J30" s="135">
        <v>-12983589</v>
      </c>
      <c r="L30" s="136">
        <v>-12644019</v>
      </c>
      <c r="N30" s="135">
        <v>0</v>
      </c>
      <c r="O30" s="128"/>
      <c r="P30" s="111">
        <v>0</v>
      </c>
    </row>
    <row r="31" spans="1:16" ht="17.7" customHeight="1">
      <c r="A31" s="119" t="s">
        <v>191</v>
      </c>
      <c r="B31" s="115"/>
      <c r="H31" s="128">
        <v>19</v>
      </c>
      <c r="J31" s="135">
        <v>13974742</v>
      </c>
      <c r="L31" s="136">
        <v>-6467159</v>
      </c>
      <c r="N31" s="135">
        <v>0</v>
      </c>
      <c r="O31" s="128"/>
      <c r="P31" s="111">
        <v>0</v>
      </c>
    </row>
    <row r="32" spans="1:16" ht="17.7" customHeight="1">
      <c r="A32" s="119" t="s">
        <v>26</v>
      </c>
      <c r="B32" s="115"/>
      <c r="C32" s="115"/>
      <c r="H32" s="128">
        <v>34</v>
      </c>
      <c r="J32" s="61">
        <v>-31655574</v>
      </c>
      <c r="L32" s="114">
        <v>-41427261</v>
      </c>
      <c r="N32" s="61">
        <v>-17649138</v>
      </c>
      <c r="O32" s="128"/>
      <c r="P32" s="114">
        <v>-37118495</v>
      </c>
    </row>
    <row r="33" spans="1:16" ht="6" customHeight="1">
      <c r="J33" s="131"/>
      <c r="L33" s="132"/>
      <c r="N33" s="131"/>
      <c r="O33" s="128"/>
      <c r="P33" s="132"/>
    </row>
    <row r="34" spans="1:16" ht="17.7" customHeight="1">
      <c r="A34" s="115" t="s">
        <v>196</v>
      </c>
      <c r="J34" s="67">
        <f>SUM(J25:J32)</f>
        <v>363876391</v>
      </c>
      <c r="L34" s="129">
        <f>SUM(L25:L32)</f>
        <v>-125467006</v>
      </c>
      <c r="N34" s="67">
        <f>SUM(N25:N32)</f>
        <v>333301713</v>
      </c>
      <c r="O34" s="128"/>
      <c r="P34" s="129">
        <f>SUM(P25:P32)</f>
        <v>78011424.609999999</v>
      </c>
    </row>
    <row r="35" spans="1:16" ht="17.7" customHeight="1">
      <c r="A35" s="119" t="s">
        <v>115</v>
      </c>
      <c r="G35" s="134"/>
      <c r="H35" s="128">
        <v>36</v>
      </c>
      <c r="J35" s="66">
        <v>-94190619</v>
      </c>
      <c r="L35" s="130">
        <v>165363</v>
      </c>
      <c r="N35" s="66">
        <v>-68344931</v>
      </c>
      <c r="O35" s="128"/>
      <c r="P35" s="130">
        <v>6323394</v>
      </c>
    </row>
    <row r="36" spans="1:16" ht="6" customHeight="1">
      <c r="B36" s="115"/>
      <c r="J36" s="67"/>
      <c r="L36" s="129"/>
      <c r="N36" s="67"/>
      <c r="O36" s="128"/>
    </row>
    <row r="37" spans="1:16" ht="17.7" customHeight="1">
      <c r="A37" s="115" t="s">
        <v>197</v>
      </c>
      <c r="B37" s="115"/>
      <c r="J37" s="67">
        <f>SUM(J34:J35)</f>
        <v>269685772</v>
      </c>
      <c r="L37" s="129">
        <f>SUM(L34:L35)</f>
        <v>-125301643</v>
      </c>
      <c r="N37" s="67">
        <f>SUM(N34:N35)</f>
        <v>264956782</v>
      </c>
      <c r="O37" s="128"/>
      <c r="P37" s="129">
        <f>SUM(P34:P35)</f>
        <v>84334818.609999999</v>
      </c>
    </row>
    <row r="38" spans="1:16" ht="12" customHeight="1">
      <c r="A38" s="115"/>
      <c r="B38" s="115"/>
      <c r="J38" s="67"/>
      <c r="L38" s="129"/>
      <c r="N38" s="67"/>
      <c r="O38" s="128"/>
    </row>
    <row r="39" spans="1:16" ht="17.7" customHeight="1">
      <c r="A39" s="115" t="s">
        <v>109</v>
      </c>
      <c r="B39" s="115"/>
      <c r="J39" s="67"/>
      <c r="L39" s="129"/>
      <c r="N39" s="67"/>
      <c r="O39" s="128"/>
    </row>
    <row r="40" spans="1:16" ht="17.7" customHeight="1">
      <c r="A40" s="272" t="s">
        <v>141</v>
      </c>
      <c r="B40" s="272"/>
      <c r="C40" s="272"/>
      <c r="D40" s="272"/>
      <c r="E40" s="272"/>
      <c r="F40" s="272"/>
      <c r="G40" s="272"/>
      <c r="J40" s="67"/>
      <c r="L40" s="129"/>
      <c r="N40" s="67"/>
      <c r="O40" s="128"/>
    </row>
    <row r="41" spans="1:16" ht="17.7" customHeight="1">
      <c r="A41" s="272"/>
      <c r="B41" s="272" t="s">
        <v>142</v>
      </c>
      <c r="C41" s="272"/>
      <c r="D41" s="272"/>
      <c r="E41" s="272"/>
      <c r="F41" s="272"/>
      <c r="G41" s="272"/>
      <c r="J41" s="67"/>
      <c r="L41" s="129"/>
      <c r="N41" s="67"/>
      <c r="O41" s="128"/>
    </row>
    <row r="42" spans="1:16" ht="17.7" customHeight="1">
      <c r="B42" s="119" t="s">
        <v>131</v>
      </c>
      <c r="H42" s="128">
        <v>19</v>
      </c>
      <c r="J42" s="67">
        <v>718477</v>
      </c>
      <c r="L42" s="129">
        <v>9132250</v>
      </c>
      <c r="N42" s="67">
        <v>0</v>
      </c>
      <c r="O42" s="128"/>
      <c r="P42" s="129">
        <v>0</v>
      </c>
    </row>
    <row r="43" spans="1:16" ht="17.7" customHeight="1">
      <c r="B43" s="119" t="s">
        <v>133</v>
      </c>
      <c r="H43" s="128">
        <v>19</v>
      </c>
      <c r="J43" s="67">
        <v>0</v>
      </c>
      <c r="L43" s="129">
        <v>-1349816</v>
      </c>
      <c r="N43" s="67">
        <v>0</v>
      </c>
      <c r="O43" s="128"/>
      <c r="P43" s="129">
        <v>0</v>
      </c>
    </row>
    <row r="44" spans="1:16" ht="17.7" customHeight="1">
      <c r="B44" s="119" t="s">
        <v>125</v>
      </c>
      <c r="J44" s="67"/>
      <c r="L44" s="129"/>
      <c r="N44" s="67"/>
      <c r="O44" s="128"/>
    </row>
    <row r="45" spans="1:16" ht="17.7" customHeight="1">
      <c r="C45" s="119" t="s">
        <v>179</v>
      </c>
      <c r="J45" s="66">
        <v>0</v>
      </c>
      <c r="L45" s="130">
        <v>6947508</v>
      </c>
      <c r="N45" s="66">
        <v>0</v>
      </c>
      <c r="O45" s="128"/>
      <c r="P45" s="130">
        <v>3535936</v>
      </c>
    </row>
    <row r="46" spans="1:16" ht="6" customHeight="1">
      <c r="J46" s="67"/>
      <c r="L46" s="129"/>
      <c r="N46" s="67"/>
      <c r="O46" s="128"/>
    </row>
    <row r="47" spans="1:16" ht="17.7" customHeight="1">
      <c r="A47" s="119" t="s">
        <v>136</v>
      </c>
      <c r="J47" s="66">
        <f>SUM(J42:J45)</f>
        <v>718477</v>
      </c>
      <c r="L47" s="130">
        <f>SUM(L42:L45)</f>
        <v>14729942</v>
      </c>
      <c r="N47" s="66">
        <f>SUM(N42:N45)</f>
        <v>0</v>
      </c>
      <c r="O47" s="128"/>
      <c r="P47" s="130">
        <f>SUM(P42:P45)</f>
        <v>3535936</v>
      </c>
    </row>
    <row r="48" spans="1:16" ht="6" customHeight="1">
      <c r="J48" s="67"/>
      <c r="L48" s="129"/>
      <c r="N48" s="67"/>
      <c r="O48" s="128"/>
    </row>
    <row r="49" spans="1:16" ht="17.7" customHeight="1">
      <c r="A49" s="272" t="s">
        <v>135</v>
      </c>
      <c r="J49" s="67"/>
      <c r="L49" s="129"/>
      <c r="N49" s="67"/>
      <c r="O49" s="128"/>
    </row>
    <row r="50" spans="1:16" ht="17.7" customHeight="1">
      <c r="B50" s="137" t="s">
        <v>198</v>
      </c>
      <c r="C50" s="138"/>
      <c r="H50" s="128">
        <v>19</v>
      </c>
      <c r="J50" s="68">
        <v>138712</v>
      </c>
      <c r="K50" s="119"/>
      <c r="L50" s="139">
        <v>-66059</v>
      </c>
      <c r="M50" s="119"/>
      <c r="N50" s="68">
        <v>0</v>
      </c>
      <c r="O50" s="140"/>
      <c r="P50" s="139">
        <v>0</v>
      </c>
    </row>
    <row r="51" spans="1:16" ht="6" customHeight="1">
      <c r="J51" s="67"/>
      <c r="L51" s="129"/>
      <c r="N51" s="67"/>
      <c r="O51" s="128"/>
    </row>
    <row r="52" spans="1:16" ht="17.7" customHeight="1">
      <c r="A52" s="137" t="s">
        <v>134</v>
      </c>
      <c r="B52" s="138"/>
      <c r="J52" s="68">
        <f>SUM(J50)</f>
        <v>138712</v>
      </c>
      <c r="K52" s="119"/>
      <c r="L52" s="139">
        <f>SUM(L50)</f>
        <v>-66059</v>
      </c>
      <c r="M52" s="119"/>
      <c r="N52" s="68">
        <f>SUM(N50)</f>
        <v>0</v>
      </c>
      <c r="O52" s="140"/>
      <c r="P52" s="139">
        <f>SUM(P50)</f>
        <v>0</v>
      </c>
    </row>
    <row r="53" spans="1:16" ht="6" customHeight="1">
      <c r="J53" s="67"/>
      <c r="L53" s="129"/>
      <c r="N53" s="67"/>
      <c r="O53" s="128"/>
    </row>
    <row r="54" spans="1:16" ht="17.7" customHeight="1">
      <c r="A54" s="115" t="s">
        <v>270</v>
      </c>
      <c r="J54" s="66">
        <f>J47+J52</f>
        <v>857189</v>
      </c>
      <c r="L54" s="130">
        <f>L47+L52</f>
        <v>14663883</v>
      </c>
      <c r="N54" s="66">
        <f>N47+N52</f>
        <v>0</v>
      </c>
      <c r="O54" s="128"/>
      <c r="P54" s="130">
        <f>P47+P52</f>
        <v>3535936</v>
      </c>
    </row>
    <row r="55" spans="1:16" ht="6" customHeight="1">
      <c r="J55" s="67"/>
      <c r="L55" s="129"/>
      <c r="N55" s="67"/>
      <c r="O55" s="128"/>
    </row>
    <row r="56" spans="1:16" ht="17.7" customHeight="1" thickBot="1">
      <c r="A56" s="115" t="s">
        <v>199</v>
      </c>
      <c r="J56" s="69">
        <f>SUM(J37,J54)</f>
        <v>270542961</v>
      </c>
      <c r="L56" s="141">
        <f>SUM(L37,L54)</f>
        <v>-110637760</v>
      </c>
      <c r="N56" s="69">
        <f>SUM(N37,N54)</f>
        <v>264956782</v>
      </c>
      <c r="O56" s="128"/>
      <c r="P56" s="141">
        <f>SUM(P37,P54)</f>
        <v>87870754.609999999</v>
      </c>
    </row>
    <row r="57" spans="1:16" ht="17.25" customHeight="1" thickTop="1">
      <c r="J57" s="132"/>
      <c r="L57" s="132"/>
      <c r="N57" s="132"/>
      <c r="O57" s="142"/>
      <c r="P57" s="132"/>
    </row>
    <row r="58" spans="1:16" ht="17.25" customHeight="1">
      <c r="J58" s="132"/>
      <c r="L58" s="132"/>
      <c r="N58" s="132"/>
      <c r="O58" s="142"/>
      <c r="P58" s="132"/>
    </row>
    <row r="59" spans="1:16" s="89" customFormat="1" ht="20.100000000000001" customHeight="1">
      <c r="A59" s="322" t="s">
        <v>57</v>
      </c>
      <c r="B59" s="322"/>
      <c r="C59" s="322"/>
      <c r="D59" s="322"/>
      <c r="E59" s="322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</row>
    <row r="60" spans="1:16" s="89" customFormat="1" ht="15.75" customHeight="1">
      <c r="A60" s="322" t="s">
        <v>294</v>
      </c>
      <c r="B60" s="322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</row>
    <row r="61" spans="1:16" ht="9" customHeight="1">
      <c r="J61" s="132"/>
      <c r="L61" s="132"/>
      <c r="N61" s="132"/>
      <c r="O61" s="142"/>
      <c r="P61" s="132"/>
    </row>
    <row r="62" spans="1:16" ht="22.2" customHeight="1">
      <c r="A62" s="143" t="str">
        <f>+'7-9'!A53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62" s="143"/>
      <c r="C62" s="143"/>
      <c r="D62" s="143"/>
      <c r="E62" s="143"/>
      <c r="F62" s="143"/>
      <c r="G62" s="143"/>
      <c r="H62" s="144"/>
      <c r="I62" s="144"/>
      <c r="J62" s="145"/>
      <c r="K62" s="144"/>
      <c r="L62" s="145"/>
      <c r="M62" s="144"/>
      <c r="N62" s="145"/>
      <c r="O62" s="146"/>
      <c r="P62" s="145"/>
    </row>
    <row r="63" spans="1:16" ht="21.75" customHeight="1">
      <c r="A63" s="115" t="str">
        <f>+A1</f>
        <v>บริษัท เอแอลที เทเลคอม จำกัด (มหาชน)</v>
      </c>
      <c r="B63" s="115"/>
      <c r="C63" s="115"/>
      <c r="D63" s="115"/>
      <c r="E63" s="115"/>
      <c r="F63" s="115"/>
      <c r="G63" s="115"/>
      <c r="H63" s="116"/>
      <c r="I63" s="116"/>
      <c r="J63" s="116"/>
      <c r="K63" s="116"/>
      <c r="L63" s="116"/>
      <c r="M63" s="116"/>
      <c r="N63" s="117"/>
      <c r="O63" s="118"/>
      <c r="P63" s="117"/>
    </row>
    <row r="64" spans="1:16" ht="21.75" customHeight="1">
      <c r="A64" s="115" t="s">
        <v>144</v>
      </c>
      <c r="B64" s="115"/>
      <c r="C64" s="115"/>
      <c r="D64" s="115"/>
      <c r="E64" s="115"/>
      <c r="F64" s="115"/>
      <c r="G64" s="115"/>
      <c r="H64" s="116"/>
      <c r="I64" s="116"/>
      <c r="J64" s="116"/>
      <c r="K64" s="116"/>
      <c r="L64" s="116"/>
      <c r="M64" s="116"/>
      <c r="N64" s="117"/>
      <c r="O64" s="118"/>
      <c r="P64" s="117"/>
    </row>
    <row r="65" spans="1:18" ht="21.75" customHeight="1">
      <c r="A65" s="120" t="s">
        <v>153</v>
      </c>
      <c r="B65" s="121"/>
      <c r="C65" s="121"/>
      <c r="D65" s="121"/>
      <c r="E65" s="121"/>
      <c r="F65" s="121"/>
      <c r="G65" s="121"/>
      <c r="H65" s="122"/>
      <c r="I65" s="122"/>
      <c r="J65" s="122"/>
      <c r="K65" s="122"/>
      <c r="L65" s="122"/>
      <c r="M65" s="122"/>
      <c r="N65" s="123"/>
      <c r="O65" s="124"/>
      <c r="P65" s="123"/>
    </row>
    <row r="66" spans="1:18" ht="20.100000000000001" customHeight="1">
      <c r="A66" s="125"/>
      <c r="B66" s="115"/>
      <c r="C66" s="115"/>
      <c r="D66" s="115"/>
      <c r="E66" s="115"/>
      <c r="F66" s="115"/>
      <c r="G66" s="115"/>
      <c r="H66" s="116"/>
      <c r="I66" s="116"/>
      <c r="J66" s="116"/>
      <c r="K66" s="116"/>
      <c r="L66" s="116"/>
      <c r="M66" s="116"/>
      <c r="N66" s="117"/>
      <c r="O66" s="118"/>
      <c r="P66" s="117"/>
    </row>
    <row r="67" spans="1:18" ht="20.100000000000001" customHeight="1">
      <c r="A67" s="79"/>
      <c r="B67" s="79"/>
      <c r="C67" s="79"/>
      <c r="D67" s="79"/>
      <c r="E67" s="79"/>
      <c r="F67" s="79"/>
      <c r="G67" s="79"/>
      <c r="H67" s="80"/>
      <c r="I67" s="80"/>
      <c r="J67" s="320" t="s">
        <v>37</v>
      </c>
      <c r="K67" s="320"/>
      <c r="L67" s="320"/>
      <c r="M67" s="80"/>
      <c r="N67" s="320" t="s">
        <v>72</v>
      </c>
      <c r="O67" s="320"/>
      <c r="P67" s="320"/>
    </row>
    <row r="68" spans="1:18" ht="20.100000000000001" customHeight="1">
      <c r="A68" s="115"/>
      <c r="B68" s="115"/>
      <c r="C68" s="115"/>
      <c r="D68" s="115"/>
      <c r="E68" s="115"/>
      <c r="F68" s="115"/>
      <c r="G68" s="115"/>
      <c r="H68" s="119"/>
      <c r="I68" s="116"/>
      <c r="J68" s="82" t="s">
        <v>151</v>
      </c>
      <c r="K68" s="80"/>
      <c r="L68" s="82" t="s">
        <v>120</v>
      </c>
      <c r="M68" s="82"/>
      <c r="N68" s="82" t="s">
        <v>151</v>
      </c>
      <c r="O68" s="80"/>
      <c r="P68" s="82" t="s">
        <v>120</v>
      </c>
    </row>
    <row r="69" spans="1:18" ht="20.100000000000001" customHeight="1">
      <c r="A69" s="115"/>
      <c r="B69" s="115"/>
      <c r="C69" s="115"/>
      <c r="D69" s="115"/>
      <c r="E69" s="115"/>
      <c r="F69" s="115"/>
      <c r="G69" s="115"/>
      <c r="H69" s="119"/>
      <c r="I69" s="116"/>
      <c r="J69" s="82"/>
      <c r="K69" s="80"/>
      <c r="L69" s="82" t="s">
        <v>176</v>
      </c>
      <c r="M69" s="82"/>
      <c r="N69" s="82"/>
      <c r="O69" s="80"/>
      <c r="P69" s="82"/>
    </row>
    <row r="70" spans="1:18" ht="20.100000000000001" customHeight="1">
      <c r="A70" s="115"/>
      <c r="B70" s="115"/>
      <c r="C70" s="115"/>
      <c r="D70" s="115"/>
      <c r="E70" s="115"/>
      <c r="F70" s="115"/>
      <c r="G70" s="115"/>
      <c r="H70" s="122" t="s">
        <v>1</v>
      </c>
      <c r="I70" s="116"/>
      <c r="J70" s="123" t="s">
        <v>2</v>
      </c>
      <c r="K70" s="116"/>
      <c r="L70" s="123" t="s">
        <v>2</v>
      </c>
      <c r="M70" s="117"/>
      <c r="N70" s="123" t="s">
        <v>2</v>
      </c>
      <c r="O70" s="117"/>
      <c r="P70" s="123" t="s">
        <v>2</v>
      </c>
    </row>
    <row r="71" spans="1:18" ht="8.1" customHeight="1">
      <c r="A71" s="115"/>
      <c r="J71" s="67"/>
      <c r="L71" s="129"/>
      <c r="N71" s="67"/>
    </row>
    <row r="72" spans="1:18" ht="20.100000000000001" customHeight="1">
      <c r="A72" s="115" t="s">
        <v>192</v>
      </c>
      <c r="J72" s="131"/>
      <c r="L72" s="132"/>
      <c r="N72" s="131"/>
      <c r="O72" s="142"/>
      <c r="P72" s="132"/>
    </row>
    <row r="73" spans="1:18" ht="20.100000000000001" customHeight="1">
      <c r="A73" s="119" t="s">
        <v>98</v>
      </c>
      <c r="J73" s="135">
        <f>J76-J74</f>
        <v>267425600</v>
      </c>
      <c r="L73" s="136">
        <f>L76-L74</f>
        <v>-132875962</v>
      </c>
      <c r="N73" s="135">
        <f>N76-N74</f>
        <v>264956782</v>
      </c>
      <c r="O73" s="148"/>
      <c r="P73" s="136">
        <v>84334819</v>
      </c>
    </row>
    <row r="74" spans="1:18" ht="20.100000000000001" customHeight="1">
      <c r="A74" s="119" t="s">
        <v>43</v>
      </c>
      <c r="J74" s="68">
        <v>2260172</v>
      </c>
      <c r="L74" s="139">
        <v>7574319</v>
      </c>
      <c r="N74" s="68">
        <v>0</v>
      </c>
      <c r="O74" s="148"/>
      <c r="P74" s="114">
        <v>0</v>
      </c>
    </row>
    <row r="75" spans="1:18" ht="8.1" customHeight="1">
      <c r="B75" s="115"/>
      <c r="J75" s="67"/>
      <c r="L75" s="129"/>
      <c r="N75" s="67"/>
      <c r="O75" s="128"/>
    </row>
    <row r="76" spans="1:18" ht="20.100000000000001" customHeight="1" thickBot="1">
      <c r="J76" s="70">
        <f>J37</f>
        <v>269685772</v>
      </c>
      <c r="L76" s="149">
        <f>L37</f>
        <v>-125301643</v>
      </c>
      <c r="N76" s="70">
        <f>N37</f>
        <v>264956782</v>
      </c>
      <c r="O76" s="148"/>
      <c r="P76" s="149">
        <f>SUM(P73:P74)</f>
        <v>84334819</v>
      </c>
    </row>
    <row r="77" spans="1:18" ht="20.100000000000001" customHeight="1" thickTop="1">
      <c r="J77" s="135"/>
      <c r="L77" s="136"/>
      <c r="N77" s="135"/>
      <c r="O77" s="148"/>
      <c r="P77" s="136"/>
    </row>
    <row r="78" spans="1:18" ht="20.100000000000001" customHeight="1">
      <c r="A78" s="115" t="s">
        <v>193</v>
      </c>
      <c r="J78" s="131"/>
      <c r="L78" s="132"/>
      <c r="N78" s="131"/>
      <c r="O78" s="128"/>
      <c r="P78" s="132"/>
    </row>
    <row r="79" spans="1:18" ht="20.100000000000001" customHeight="1">
      <c r="A79" s="119" t="s">
        <v>98</v>
      </c>
      <c r="J79" s="135">
        <f>J82-J80</f>
        <v>268282789</v>
      </c>
      <c r="L79" s="136">
        <f>L82-L80</f>
        <v>-118212079</v>
      </c>
      <c r="N79" s="135">
        <f>N82-N80</f>
        <v>264956782</v>
      </c>
      <c r="O79" s="148"/>
      <c r="P79" s="136">
        <v>87870755</v>
      </c>
    </row>
    <row r="80" spans="1:18" ht="20.100000000000001" customHeight="1">
      <c r="A80" s="119" t="s">
        <v>43</v>
      </c>
      <c r="J80" s="68">
        <v>2260172</v>
      </c>
      <c r="L80" s="139">
        <v>7574319</v>
      </c>
      <c r="N80" s="68">
        <v>0</v>
      </c>
      <c r="O80" s="148"/>
      <c r="P80" s="139">
        <v>0</v>
      </c>
      <c r="R80" s="156"/>
    </row>
    <row r="81" spans="1:16" ht="8.1" customHeight="1">
      <c r="B81" s="115"/>
      <c r="J81" s="67"/>
      <c r="L81" s="129"/>
      <c r="N81" s="67"/>
      <c r="O81" s="128"/>
    </row>
    <row r="82" spans="1:16" ht="20.100000000000001" customHeight="1" thickBot="1">
      <c r="J82" s="70">
        <f>J56</f>
        <v>270542961</v>
      </c>
      <c r="L82" s="149">
        <f>L56</f>
        <v>-110637760</v>
      </c>
      <c r="N82" s="70">
        <f>N56</f>
        <v>264956782</v>
      </c>
      <c r="O82" s="148"/>
      <c r="P82" s="149">
        <f>SUM(P79:P80)</f>
        <v>87870755</v>
      </c>
    </row>
    <row r="83" spans="1:16" ht="20.100000000000001" customHeight="1" thickTop="1">
      <c r="J83" s="135"/>
      <c r="L83" s="136"/>
      <c r="N83" s="135"/>
      <c r="O83" s="148"/>
      <c r="P83" s="136"/>
    </row>
    <row r="84" spans="1:16" ht="20.100000000000001" customHeight="1">
      <c r="A84" s="115" t="s">
        <v>194</v>
      </c>
      <c r="J84" s="131"/>
      <c r="L84" s="132"/>
      <c r="N84" s="131"/>
      <c r="O84" s="128"/>
      <c r="P84" s="132"/>
    </row>
    <row r="85" spans="1:16" ht="8.1" customHeight="1">
      <c r="B85" s="115"/>
      <c r="J85" s="67"/>
      <c r="L85" s="129"/>
      <c r="N85" s="67"/>
      <c r="O85" s="128"/>
    </row>
    <row r="86" spans="1:16" ht="20.100000000000001" customHeight="1" thickBot="1">
      <c r="A86" s="119" t="s">
        <v>195</v>
      </c>
      <c r="H86" s="128">
        <v>37</v>
      </c>
      <c r="J86" s="71">
        <v>0.26</v>
      </c>
      <c r="L86" s="150">
        <v>-0.13</v>
      </c>
      <c r="N86" s="71">
        <v>0.26</v>
      </c>
      <c r="O86" s="128"/>
      <c r="P86" s="150">
        <v>0.08</v>
      </c>
    </row>
    <row r="87" spans="1:16" ht="8.1" customHeight="1" thickTop="1">
      <c r="J87" s="280"/>
      <c r="K87" s="281"/>
      <c r="L87" s="280"/>
      <c r="M87" s="281"/>
      <c r="N87" s="280"/>
      <c r="O87" s="281"/>
      <c r="P87" s="280"/>
    </row>
    <row r="88" spans="1:16" s="276" customFormat="1" ht="20.100000000000001" customHeight="1">
      <c r="H88" s="277"/>
      <c r="I88" s="277"/>
      <c r="J88" s="278"/>
      <c r="K88" s="279"/>
      <c r="L88" s="278"/>
      <c r="M88" s="279"/>
      <c r="N88" s="278"/>
      <c r="O88" s="279"/>
      <c r="P88" s="278"/>
    </row>
    <row r="89" spans="1:16" ht="20.100000000000001" customHeight="1">
      <c r="J89" s="132"/>
      <c r="L89" s="132"/>
      <c r="N89" s="132"/>
      <c r="O89" s="142"/>
      <c r="P89" s="132"/>
    </row>
    <row r="90" spans="1:16" ht="20.100000000000001" customHeight="1">
      <c r="J90" s="132"/>
      <c r="L90" s="132"/>
      <c r="N90" s="132"/>
      <c r="O90" s="142"/>
      <c r="P90" s="132"/>
    </row>
    <row r="91" spans="1:16" ht="20.100000000000001" customHeight="1">
      <c r="J91" s="132"/>
      <c r="L91" s="132"/>
      <c r="N91" s="132"/>
      <c r="O91" s="142"/>
      <c r="P91" s="132"/>
    </row>
    <row r="92" spans="1:16" ht="20.100000000000001" customHeight="1">
      <c r="J92" s="132"/>
      <c r="L92" s="132"/>
      <c r="N92" s="132"/>
      <c r="O92" s="142"/>
      <c r="P92" s="132"/>
    </row>
    <row r="93" spans="1:16" ht="20.100000000000001" customHeight="1">
      <c r="J93" s="132"/>
      <c r="L93" s="132"/>
      <c r="N93" s="132"/>
      <c r="O93" s="142"/>
      <c r="P93" s="132"/>
    </row>
    <row r="94" spans="1:16" ht="20.100000000000001" customHeight="1">
      <c r="J94" s="132"/>
      <c r="L94" s="132"/>
      <c r="N94" s="132"/>
      <c r="O94" s="142"/>
      <c r="P94" s="132"/>
    </row>
    <row r="95" spans="1:16" ht="20.100000000000001" customHeight="1">
      <c r="J95" s="132"/>
      <c r="L95" s="132"/>
      <c r="N95" s="132"/>
      <c r="O95" s="142"/>
      <c r="P95" s="132"/>
    </row>
    <row r="96" spans="1:16" ht="20.100000000000001" customHeight="1">
      <c r="J96" s="132"/>
      <c r="L96" s="132"/>
      <c r="N96" s="132"/>
      <c r="O96" s="142"/>
      <c r="P96" s="132"/>
    </row>
    <row r="97" spans="1:16" ht="20.100000000000001" customHeight="1">
      <c r="J97" s="132"/>
      <c r="L97" s="132"/>
      <c r="N97" s="132"/>
      <c r="O97" s="142"/>
      <c r="P97" s="132"/>
    </row>
    <row r="98" spans="1:16" ht="20.100000000000001" customHeight="1">
      <c r="J98" s="132"/>
      <c r="L98" s="132"/>
      <c r="N98" s="132"/>
      <c r="O98" s="142"/>
      <c r="P98" s="132"/>
    </row>
    <row r="99" spans="1:16" ht="20.100000000000001" customHeight="1">
      <c r="J99" s="132"/>
      <c r="L99" s="132"/>
      <c r="N99" s="132"/>
      <c r="O99" s="142"/>
      <c r="P99" s="132"/>
    </row>
    <row r="100" spans="1:16" ht="20.100000000000001" customHeight="1">
      <c r="J100" s="132"/>
      <c r="L100" s="132"/>
      <c r="N100" s="132"/>
      <c r="O100" s="142"/>
      <c r="P100" s="132"/>
    </row>
    <row r="101" spans="1:16" ht="20.100000000000001" customHeight="1">
      <c r="J101" s="132"/>
      <c r="L101" s="132"/>
      <c r="N101" s="132"/>
      <c r="O101" s="142"/>
      <c r="P101" s="132"/>
    </row>
    <row r="102" spans="1:16" ht="20.100000000000001" customHeight="1">
      <c r="J102" s="132"/>
      <c r="L102" s="132"/>
      <c r="N102" s="132"/>
      <c r="O102" s="142"/>
      <c r="P102" s="132"/>
    </row>
    <row r="103" spans="1:16" ht="20.100000000000001" customHeight="1">
      <c r="J103" s="132"/>
      <c r="L103" s="132"/>
      <c r="N103" s="132"/>
      <c r="O103" s="142"/>
      <c r="P103" s="132"/>
    </row>
    <row r="104" spans="1:16" ht="20.100000000000001" customHeight="1">
      <c r="J104" s="132"/>
      <c r="L104" s="132"/>
      <c r="N104" s="132"/>
      <c r="O104" s="142"/>
      <c r="P104" s="132"/>
    </row>
    <row r="105" spans="1:16" s="89" customFormat="1" ht="20.100000000000001" customHeight="1">
      <c r="A105" s="323"/>
      <c r="B105" s="323"/>
      <c r="C105" s="323"/>
      <c r="D105" s="323"/>
      <c r="E105" s="323"/>
      <c r="F105" s="323"/>
      <c r="G105" s="323"/>
      <c r="H105" s="323"/>
      <c r="I105" s="323"/>
      <c r="J105" s="323"/>
      <c r="K105" s="323"/>
      <c r="L105" s="323"/>
      <c r="M105" s="323"/>
      <c r="N105" s="323"/>
      <c r="O105" s="323"/>
      <c r="P105" s="323"/>
    </row>
    <row r="106" spans="1:16" s="89" customFormat="1" ht="20.100000000000001" customHeight="1">
      <c r="A106" s="323"/>
      <c r="B106" s="323"/>
      <c r="C106" s="323"/>
      <c r="D106" s="323"/>
      <c r="E106" s="323"/>
      <c r="F106" s="323"/>
      <c r="G106" s="323"/>
      <c r="H106" s="323"/>
      <c r="I106" s="323"/>
      <c r="J106" s="323"/>
      <c r="K106" s="323"/>
      <c r="L106" s="323"/>
      <c r="M106" s="323"/>
      <c r="N106" s="323"/>
      <c r="O106" s="323"/>
      <c r="P106" s="323"/>
    </row>
    <row r="107" spans="1:16" s="89" customFormat="1" ht="20.100000000000001" customHeight="1">
      <c r="A107" s="322" t="s">
        <v>57</v>
      </c>
      <c r="B107" s="322"/>
      <c r="C107" s="322"/>
      <c r="D107" s="322"/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  <c r="P107" s="322"/>
    </row>
    <row r="108" spans="1:16" s="89" customFormat="1" ht="20.100000000000001" customHeight="1">
      <c r="A108" s="322" t="s">
        <v>294</v>
      </c>
      <c r="B108" s="322"/>
      <c r="C108" s="322"/>
      <c r="D108" s="322"/>
      <c r="E108" s="322"/>
      <c r="F108" s="322"/>
      <c r="G108" s="322"/>
      <c r="H108" s="322"/>
      <c r="I108" s="322"/>
      <c r="J108" s="322"/>
      <c r="K108" s="322"/>
      <c r="L108" s="322"/>
      <c r="M108" s="322"/>
      <c r="N108" s="322"/>
      <c r="O108" s="322"/>
      <c r="P108" s="322"/>
    </row>
    <row r="109" spans="1:16" s="89" customFormat="1" ht="20.100000000000001" customHeight="1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</row>
    <row r="110" spans="1:16" s="89" customFormat="1" ht="20.100000000000001" customHeight="1">
      <c r="A110" s="151"/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</row>
    <row r="111" spans="1:16" s="89" customFormat="1" ht="20.100000000000001" customHeight="1">
      <c r="A111" s="231"/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</row>
    <row r="112" spans="1:16" ht="6" customHeight="1">
      <c r="J112" s="152"/>
      <c r="K112" s="152"/>
      <c r="L112" s="152"/>
      <c r="M112" s="152"/>
      <c r="N112" s="152"/>
      <c r="O112" s="153"/>
      <c r="P112" s="152"/>
    </row>
    <row r="113" spans="1:16" ht="22.2" customHeight="1">
      <c r="A113" s="143" t="str">
        <f>'7-9'!A53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143"/>
      <c r="C113" s="143"/>
      <c r="D113" s="143"/>
      <c r="E113" s="143"/>
      <c r="F113" s="143"/>
      <c r="G113" s="143"/>
      <c r="H113" s="144"/>
      <c r="I113" s="144"/>
      <c r="J113" s="145"/>
      <c r="K113" s="144"/>
      <c r="L113" s="145"/>
      <c r="M113" s="144"/>
      <c r="N113" s="145"/>
      <c r="O113" s="146"/>
      <c r="P113" s="145"/>
    </row>
  </sheetData>
  <mergeCells count="10">
    <mergeCell ref="A107:P107"/>
    <mergeCell ref="A108:P108"/>
    <mergeCell ref="A105:P105"/>
    <mergeCell ref="A106:P106"/>
    <mergeCell ref="J5:L5"/>
    <mergeCell ref="N5:P5"/>
    <mergeCell ref="A59:P59"/>
    <mergeCell ref="A60:P60"/>
    <mergeCell ref="J67:L67"/>
    <mergeCell ref="N67:P6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84"/>
  <sheetViews>
    <sheetView topLeftCell="A61" zoomScaleNormal="100" zoomScaleSheetLayoutView="100" zoomScalePageLayoutView="60" workbookViewId="0">
      <selection activeCell="R74" sqref="R74"/>
    </sheetView>
  </sheetViews>
  <sheetFormatPr defaultColWidth="9.125" defaultRowHeight="21.75" customHeight="1"/>
  <cols>
    <col min="1" max="2" width="1.875" style="221" customWidth="1"/>
    <col min="3" max="3" width="31.625" style="221" customWidth="1"/>
    <col min="4" max="4" width="6.75" style="221" customWidth="1"/>
    <col min="5" max="5" width="0.625" style="221" customWidth="1"/>
    <col min="6" max="6" width="10.75" style="227" customWidth="1"/>
    <col min="7" max="7" width="0.625" style="227" customWidth="1"/>
    <col min="8" max="8" width="11.625" style="227" customWidth="1"/>
    <col min="9" max="9" width="0.625" style="227" customWidth="1"/>
    <col min="10" max="10" width="12.375" style="227" customWidth="1"/>
    <col min="11" max="11" width="0.625" style="227" customWidth="1"/>
    <col min="12" max="12" width="10.625" style="227" customWidth="1"/>
    <col min="13" max="13" width="0.625" style="228" customWidth="1"/>
    <col min="14" max="14" width="12.125" style="228" customWidth="1"/>
    <col min="15" max="15" width="0.625" style="228" customWidth="1"/>
    <col min="16" max="16" width="9.75" style="229" customWidth="1"/>
    <col min="17" max="17" width="0.625" style="230" customWidth="1"/>
    <col min="18" max="18" width="11" style="229" customWidth="1"/>
    <col min="19" max="19" width="0.625" style="230" customWidth="1"/>
    <col min="20" max="20" width="11.75" style="229" customWidth="1"/>
    <col min="21" max="21" width="0.625" style="229" customWidth="1"/>
    <col min="22" max="22" width="11.625" style="229" customWidth="1"/>
    <col min="23" max="23" width="0.625" style="221" customWidth="1"/>
    <col min="24" max="24" width="14.125" style="221" customWidth="1"/>
    <col min="25" max="25" width="0.625" style="221" customWidth="1"/>
    <col min="26" max="26" width="10.875" style="221" customWidth="1"/>
    <col min="27" max="27" width="0.625" style="221" customWidth="1"/>
    <col min="28" max="28" width="11.375" style="221" customWidth="1"/>
    <col min="29" max="29" width="0.625" style="221" customWidth="1"/>
    <col min="30" max="30" width="12" style="221" customWidth="1"/>
    <col min="31" max="31" width="10.125" style="221" bestFit="1" customWidth="1"/>
    <col min="32" max="16384" width="9.125" style="221"/>
  </cols>
  <sheetData>
    <row r="1" spans="1:30" s="159" customFormat="1" ht="21.75" customHeight="1">
      <c r="A1" s="159" t="str">
        <f>'T 10-11'!A63</f>
        <v>บริษัท เอแอลที เทเลคอม จำกัด (มหาชน)</v>
      </c>
      <c r="F1" s="160"/>
      <c r="G1" s="160"/>
      <c r="H1" s="160"/>
      <c r="I1" s="160"/>
      <c r="J1" s="160"/>
      <c r="K1" s="160"/>
      <c r="L1" s="160"/>
      <c r="M1" s="161"/>
      <c r="N1" s="161"/>
      <c r="O1" s="161"/>
      <c r="P1" s="162"/>
      <c r="Q1" s="163"/>
      <c r="R1" s="162"/>
      <c r="S1" s="163"/>
      <c r="T1" s="162"/>
      <c r="U1" s="162"/>
      <c r="V1" s="162"/>
    </row>
    <row r="2" spans="1:30" s="159" customFormat="1" ht="21.75" customHeight="1">
      <c r="A2" s="164" t="s">
        <v>104</v>
      </c>
      <c r="F2" s="160"/>
      <c r="G2" s="160"/>
      <c r="H2" s="160"/>
      <c r="I2" s="160"/>
      <c r="J2" s="160"/>
      <c r="K2" s="160"/>
      <c r="L2" s="160"/>
      <c r="M2" s="161"/>
      <c r="N2" s="161"/>
      <c r="O2" s="161"/>
      <c r="P2" s="162"/>
      <c r="Q2" s="163"/>
      <c r="R2" s="162"/>
      <c r="S2" s="163"/>
      <c r="T2" s="162"/>
      <c r="U2" s="162"/>
      <c r="V2" s="162"/>
    </row>
    <row r="3" spans="1:30" s="159" customFormat="1" ht="21.75" customHeight="1">
      <c r="A3" s="165" t="str">
        <f>'T 10-11'!A65</f>
        <v>สำหรับปีสิ้นสุดวันที่ 31 ธันวาคม พ.ศ. 2563</v>
      </c>
      <c r="B3" s="165"/>
      <c r="C3" s="165"/>
      <c r="D3" s="165"/>
      <c r="E3" s="165"/>
      <c r="F3" s="166"/>
      <c r="G3" s="166"/>
      <c r="H3" s="166"/>
      <c r="I3" s="166"/>
      <c r="J3" s="166"/>
      <c r="K3" s="166"/>
      <c r="L3" s="166"/>
      <c r="M3" s="167"/>
      <c r="N3" s="167"/>
      <c r="O3" s="167"/>
      <c r="P3" s="168"/>
      <c r="Q3" s="169"/>
      <c r="R3" s="169"/>
      <c r="S3" s="169"/>
      <c r="T3" s="168"/>
      <c r="U3" s="168"/>
      <c r="V3" s="169"/>
      <c r="W3" s="169"/>
      <c r="X3" s="168"/>
      <c r="Y3" s="169"/>
      <c r="Z3" s="168"/>
      <c r="AA3" s="169"/>
      <c r="AB3" s="168"/>
      <c r="AC3" s="169"/>
      <c r="AD3" s="168"/>
    </row>
    <row r="4" spans="1:30" s="159" customFormat="1" ht="21.75" customHeight="1">
      <c r="A4" s="164"/>
      <c r="B4" s="164"/>
      <c r="C4" s="164"/>
      <c r="D4" s="164"/>
      <c r="E4" s="164"/>
      <c r="F4" s="170"/>
      <c r="G4" s="170"/>
      <c r="H4" s="170"/>
      <c r="I4" s="170"/>
      <c r="J4" s="170"/>
      <c r="K4" s="170"/>
      <c r="L4" s="170"/>
      <c r="M4" s="171"/>
      <c r="N4" s="171"/>
      <c r="O4" s="171"/>
      <c r="P4" s="172"/>
      <c r="Q4" s="173"/>
      <c r="R4" s="173"/>
      <c r="S4" s="173"/>
      <c r="T4" s="172"/>
      <c r="U4" s="172"/>
      <c r="V4" s="173"/>
      <c r="W4" s="173"/>
      <c r="X4" s="172"/>
      <c r="Y4" s="173"/>
      <c r="Z4" s="172"/>
      <c r="AA4" s="173"/>
      <c r="AB4" s="172"/>
      <c r="AC4" s="173"/>
      <c r="AD4" s="172"/>
    </row>
    <row r="5" spans="1:30" s="159" customFormat="1" ht="18" customHeight="1">
      <c r="A5" s="174"/>
      <c r="B5" s="174"/>
      <c r="C5" s="174"/>
      <c r="D5" s="174"/>
      <c r="E5" s="174"/>
      <c r="F5" s="324" t="s">
        <v>253</v>
      </c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</row>
    <row r="6" spans="1:30" s="159" customFormat="1" ht="18" customHeight="1">
      <c r="A6" s="174"/>
      <c r="B6" s="174"/>
      <c r="C6" s="174"/>
      <c r="D6" s="174"/>
      <c r="E6" s="174"/>
      <c r="F6" s="325" t="s">
        <v>99</v>
      </c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175"/>
      <c r="X6" s="324" t="s">
        <v>49</v>
      </c>
      <c r="Y6" s="324"/>
      <c r="Z6" s="324"/>
      <c r="AA6" s="324"/>
      <c r="AB6" s="324"/>
      <c r="AC6" s="324"/>
      <c r="AD6" s="176"/>
    </row>
    <row r="7" spans="1:30" s="159" customFormat="1" ht="18" customHeight="1">
      <c r="A7" s="174"/>
      <c r="B7" s="174"/>
      <c r="C7" s="174"/>
      <c r="D7" s="174"/>
      <c r="E7" s="174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8" t="s">
        <v>114</v>
      </c>
      <c r="U7" s="179"/>
      <c r="V7" s="177"/>
      <c r="W7" s="180"/>
      <c r="X7" s="181"/>
      <c r="Y7" s="182"/>
      <c r="Z7" s="181"/>
      <c r="AA7" s="182"/>
      <c r="AB7" s="181"/>
      <c r="AC7" s="182"/>
      <c r="AD7" s="176"/>
    </row>
    <row r="8" spans="1:30" s="159" customFormat="1" ht="18" customHeight="1">
      <c r="A8" s="174"/>
      <c r="B8" s="174"/>
      <c r="C8" s="174"/>
      <c r="D8" s="174"/>
      <c r="E8" s="174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8" t="s">
        <v>84</v>
      </c>
      <c r="U8" s="179"/>
      <c r="V8" s="177"/>
      <c r="W8" s="180"/>
      <c r="X8" s="181"/>
      <c r="Y8" s="182"/>
      <c r="Z8" s="181"/>
      <c r="AA8" s="182"/>
      <c r="AB8" s="181"/>
      <c r="AC8" s="182"/>
      <c r="AD8" s="176"/>
    </row>
    <row r="9" spans="1:30" s="159" customFormat="1" ht="18" customHeight="1">
      <c r="A9" s="183"/>
      <c r="B9" s="183"/>
      <c r="C9" s="183"/>
      <c r="D9" s="183"/>
      <c r="E9" s="183"/>
      <c r="F9" s="184"/>
      <c r="G9" s="184"/>
      <c r="H9" s="176"/>
      <c r="I9" s="184"/>
      <c r="J9" s="185"/>
      <c r="K9" s="176"/>
      <c r="M9" s="186"/>
      <c r="O9" s="186"/>
      <c r="P9" s="326" t="s">
        <v>299</v>
      </c>
      <c r="Q9" s="326"/>
      <c r="R9" s="326"/>
      <c r="S9" s="177"/>
      <c r="T9" s="187" t="s">
        <v>100</v>
      </c>
      <c r="U9" s="178"/>
      <c r="W9" s="186"/>
      <c r="X9" s="185" t="s">
        <v>168</v>
      </c>
      <c r="Y9" s="186"/>
      <c r="Z9" s="184"/>
      <c r="AA9" s="186"/>
      <c r="AB9" s="184"/>
      <c r="AC9" s="186"/>
      <c r="AD9" s="184"/>
    </row>
    <row r="10" spans="1:30" s="159" customFormat="1" ht="18" customHeight="1">
      <c r="A10" s="174"/>
      <c r="B10" s="174"/>
      <c r="C10" s="174"/>
      <c r="D10" s="174"/>
      <c r="E10" s="174"/>
      <c r="F10" s="176"/>
      <c r="G10" s="176"/>
      <c r="H10" s="176"/>
      <c r="I10" s="176"/>
      <c r="J10" s="185" t="s">
        <v>63</v>
      </c>
      <c r="K10" s="176"/>
      <c r="L10" s="185" t="s">
        <v>63</v>
      </c>
      <c r="M10" s="180"/>
      <c r="N10" s="178"/>
      <c r="O10" s="180"/>
      <c r="P10" s="188"/>
      <c r="Q10" s="182"/>
      <c r="R10" s="181"/>
      <c r="S10" s="182"/>
      <c r="T10" s="178"/>
      <c r="U10" s="189"/>
      <c r="V10" s="181"/>
      <c r="W10" s="180"/>
      <c r="X10" s="185" t="s">
        <v>169</v>
      </c>
      <c r="Y10" s="182"/>
      <c r="AA10" s="182"/>
      <c r="AC10" s="182"/>
    </row>
    <row r="11" spans="1:30" s="159" customFormat="1" ht="18" customHeight="1">
      <c r="A11" s="174"/>
      <c r="B11" s="174"/>
      <c r="C11" s="174"/>
      <c r="D11" s="174"/>
      <c r="E11" s="174"/>
      <c r="F11" s="176"/>
      <c r="G11" s="176"/>
      <c r="H11" s="176"/>
      <c r="I11" s="176"/>
      <c r="J11" s="185" t="s">
        <v>64</v>
      </c>
      <c r="K11" s="176"/>
      <c r="L11" s="185" t="s">
        <v>67</v>
      </c>
      <c r="M11" s="180"/>
      <c r="N11" s="185" t="s">
        <v>143</v>
      </c>
      <c r="O11" s="180"/>
      <c r="P11" s="185" t="s">
        <v>167</v>
      </c>
      <c r="Q11" s="182"/>
      <c r="R11" s="181"/>
      <c r="S11" s="182"/>
      <c r="T11" s="185" t="s">
        <v>117</v>
      </c>
      <c r="U11" s="189"/>
      <c r="V11" s="185" t="s">
        <v>173</v>
      </c>
      <c r="W11" s="180"/>
      <c r="X11" s="190" t="s">
        <v>170</v>
      </c>
      <c r="Y11" s="182"/>
      <c r="Z11" s="189" t="s">
        <v>85</v>
      </c>
      <c r="AA11" s="182"/>
      <c r="AB11" s="185" t="s">
        <v>172</v>
      </c>
      <c r="AC11" s="182"/>
      <c r="AD11" s="176"/>
    </row>
    <row r="12" spans="1:30" s="192" customFormat="1" ht="18" customHeight="1">
      <c r="A12" s="174"/>
      <c r="B12" s="174"/>
      <c r="C12" s="174"/>
      <c r="D12" s="174"/>
      <c r="E12" s="174"/>
      <c r="F12" s="176" t="s">
        <v>15</v>
      </c>
      <c r="G12" s="176"/>
      <c r="H12" s="176" t="s">
        <v>79</v>
      </c>
      <c r="I12" s="176"/>
      <c r="J12" s="185" t="s">
        <v>65</v>
      </c>
      <c r="K12" s="191"/>
      <c r="L12" s="185" t="s">
        <v>68</v>
      </c>
      <c r="M12" s="180"/>
      <c r="N12" s="185" t="s">
        <v>82</v>
      </c>
      <c r="O12" s="180"/>
      <c r="P12" s="185" t="s">
        <v>44</v>
      </c>
      <c r="Q12" s="182"/>
      <c r="R12" s="181"/>
      <c r="S12" s="182"/>
      <c r="T12" s="185" t="s">
        <v>81</v>
      </c>
      <c r="U12" s="189"/>
      <c r="V12" s="185" t="s">
        <v>105</v>
      </c>
      <c r="W12" s="180"/>
      <c r="X12" s="185" t="s">
        <v>171</v>
      </c>
      <c r="Y12" s="182"/>
      <c r="Z12" s="189" t="s">
        <v>183</v>
      </c>
      <c r="AA12" s="182"/>
      <c r="AB12" s="185" t="s">
        <v>183</v>
      </c>
      <c r="AC12" s="182"/>
      <c r="AD12" s="185" t="s">
        <v>14</v>
      </c>
    </row>
    <row r="13" spans="1:30" s="192" customFormat="1" ht="18" customHeight="1">
      <c r="A13" s="174"/>
      <c r="B13" s="174"/>
      <c r="C13" s="174"/>
      <c r="D13" s="174"/>
      <c r="E13" s="174"/>
      <c r="F13" s="176" t="s">
        <v>36</v>
      </c>
      <c r="G13" s="176"/>
      <c r="H13" s="176" t="s">
        <v>80</v>
      </c>
      <c r="I13" s="176"/>
      <c r="J13" s="185" t="s">
        <v>66</v>
      </c>
      <c r="K13" s="176"/>
      <c r="L13" s="185" t="s">
        <v>69</v>
      </c>
      <c r="M13" s="182"/>
      <c r="N13" s="185" t="s">
        <v>83</v>
      </c>
      <c r="O13" s="182"/>
      <c r="P13" s="185" t="s">
        <v>41</v>
      </c>
      <c r="Q13" s="182"/>
      <c r="R13" s="176" t="s">
        <v>39</v>
      </c>
      <c r="S13" s="182"/>
      <c r="T13" s="185" t="s">
        <v>118</v>
      </c>
      <c r="U13" s="178"/>
      <c r="V13" s="185" t="s">
        <v>101</v>
      </c>
      <c r="W13" s="182"/>
      <c r="X13" s="185" t="s">
        <v>66</v>
      </c>
      <c r="Y13" s="182"/>
      <c r="Z13" s="178" t="s">
        <v>182</v>
      </c>
      <c r="AA13" s="182"/>
      <c r="AB13" s="185" t="s">
        <v>182</v>
      </c>
      <c r="AC13" s="182"/>
      <c r="AD13" s="185" t="s">
        <v>93</v>
      </c>
    </row>
    <row r="14" spans="1:30" s="192" customFormat="1" ht="18" customHeight="1">
      <c r="A14" s="183"/>
      <c r="B14" s="183"/>
      <c r="C14" s="183"/>
      <c r="D14" s="193" t="s">
        <v>1</v>
      </c>
      <c r="E14" s="183"/>
      <c r="F14" s="194" t="s">
        <v>2</v>
      </c>
      <c r="G14" s="176"/>
      <c r="H14" s="194" t="s">
        <v>2</v>
      </c>
      <c r="I14" s="176"/>
      <c r="J14" s="194" t="s">
        <v>2</v>
      </c>
      <c r="K14" s="176"/>
      <c r="L14" s="194" t="s">
        <v>2</v>
      </c>
      <c r="M14" s="182"/>
      <c r="N14" s="187" t="s">
        <v>2</v>
      </c>
      <c r="O14" s="182"/>
      <c r="P14" s="194" t="s">
        <v>2</v>
      </c>
      <c r="Q14" s="182"/>
      <c r="R14" s="194" t="s">
        <v>2</v>
      </c>
      <c r="S14" s="182"/>
      <c r="T14" s="187" t="s">
        <v>2</v>
      </c>
      <c r="U14" s="178"/>
      <c r="V14" s="195" t="s">
        <v>2</v>
      </c>
      <c r="W14" s="182"/>
      <c r="X14" s="196" t="s">
        <v>2</v>
      </c>
      <c r="Y14" s="182"/>
      <c r="Z14" s="187" t="s">
        <v>2</v>
      </c>
      <c r="AA14" s="182"/>
      <c r="AB14" s="195" t="s">
        <v>2</v>
      </c>
      <c r="AC14" s="182"/>
      <c r="AD14" s="195" t="s">
        <v>2</v>
      </c>
    </row>
    <row r="15" spans="1:30" s="192" customFormat="1" ht="6" customHeight="1">
      <c r="A15" s="183"/>
      <c r="B15" s="183"/>
      <c r="C15" s="183"/>
      <c r="D15" s="197"/>
      <c r="E15" s="183"/>
      <c r="F15" s="176"/>
      <c r="G15" s="176"/>
      <c r="H15" s="176"/>
      <c r="I15" s="176"/>
      <c r="J15" s="176"/>
      <c r="K15" s="176"/>
      <c r="L15" s="176"/>
      <c r="M15" s="182"/>
      <c r="N15" s="176"/>
      <c r="O15" s="182"/>
      <c r="P15" s="176"/>
      <c r="Q15" s="182"/>
      <c r="R15" s="176"/>
      <c r="S15" s="182"/>
      <c r="T15" s="178"/>
      <c r="U15" s="178"/>
      <c r="V15" s="176"/>
      <c r="W15" s="182"/>
      <c r="X15" s="176"/>
      <c r="Y15" s="182"/>
      <c r="Z15" s="176"/>
      <c r="AA15" s="182"/>
      <c r="AB15" s="176"/>
      <c r="AC15" s="182"/>
      <c r="AD15" s="176"/>
    </row>
    <row r="16" spans="1:30" s="192" customFormat="1" ht="18" customHeight="1">
      <c r="A16" s="198" t="s">
        <v>254</v>
      </c>
      <c r="B16" s="183"/>
      <c r="C16" s="183"/>
      <c r="D16" s="183"/>
      <c r="E16" s="183"/>
      <c r="F16" s="199">
        <v>508002100</v>
      </c>
      <c r="G16" s="199"/>
      <c r="H16" s="199">
        <v>1050503500</v>
      </c>
      <c r="I16" s="199"/>
      <c r="J16" s="199">
        <v>4605502</v>
      </c>
      <c r="K16" s="200"/>
      <c r="L16" s="199">
        <v>1836570</v>
      </c>
      <c r="M16" s="199"/>
      <c r="N16" s="199">
        <v>42694664</v>
      </c>
      <c r="O16" s="200"/>
      <c r="P16" s="199">
        <v>55000000</v>
      </c>
      <c r="Q16" s="200"/>
      <c r="R16" s="199">
        <v>-139270699</v>
      </c>
      <c r="S16" s="200"/>
      <c r="T16" s="199">
        <v>452126</v>
      </c>
      <c r="U16" s="200"/>
      <c r="V16" s="199">
        <f>SUM(F16:T16)</f>
        <v>1523823763</v>
      </c>
      <c r="W16" s="199"/>
      <c r="X16" s="199">
        <v>0</v>
      </c>
      <c r="Y16" s="199"/>
      <c r="Z16" s="199">
        <v>161837</v>
      </c>
      <c r="AA16" s="199"/>
      <c r="AB16" s="199">
        <f>SUM(X16:Z16)</f>
        <v>161837</v>
      </c>
      <c r="AC16" s="199"/>
      <c r="AD16" s="199">
        <f>SUM(V16,AB16)</f>
        <v>1523985600</v>
      </c>
    </row>
    <row r="17" spans="1:31" s="192" customFormat="1" ht="18" customHeight="1">
      <c r="A17" s="198"/>
      <c r="B17" s="198" t="s">
        <v>186</v>
      </c>
      <c r="C17" s="183"/>
      <c r="D17" s="183"/>
      <c r="E17" s="183"/>
      <c r="F17" s="199"/>
      <c r="G17" s="199"/>
      <c r="H17" s="199"/>
      <c r="I17" s="199"/>
      <c r="J17" s="199"/>
      <c r="K17" s="200"/>
      <c r="L17" s="199"/>
      <c r="M17" s="199"/>
      <c r="N17" s="199"/>
      <c r="O17" s="200"/>
      <c r="P17" s="199"/>
      <c r="Q17" s="200"/>
      <c r="R17" s="199"/>
      <c r="S17" s="200"/>
      <c r="T17" s="199"/>
      <c r="U17" s="200"/>
      <c r="V17" s="199"/>
      <c r="W17" s="199"/>
      <c r="X17" s="199"/>
      <c r="Y17" s="199"/>
      <c r="Z17" s="199"/>
      <c r="AA17" s="199"/>
      <c r="AB17" s="199"/>
      <c r="AC17" s="199"/>
      <c r="AD17" s="199"/>
    </row>
    <row r="18" spans="1:31" s="192" customFormat="1" ht="18" customHeight="1">
      <c r="A18" s="198"/>
      <c r="B18" s="198" t="s">
        <v>160</v>
      </c>
      <c r="C18" s="183"/>
      <c r="D18" s="183"/>
      <c r="E18" s="183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201"/>
      <c r="V18" s="184"/>
      <c r="W18" s="184"/>
      <c r="X18" s="184"/>
      <c r="Y18" s="184"/>
      <c r="Z18" s="184"/>
      <c r="AA18" s="184"/>
      <c r="AB18" s="184"/>
      <c r="AC18" s="184"/>
      <c r="AD18" s="199">
        <f>SUM(V18,AB18)</f>
        <v>0</v>
      </c>
    </row>
    <row r="19" spans="1:31" s="192" customFormat="1" ht="18" customHeight="1">
      <c r="A19" s="183" t="s">
        <v>187</v>
      </c>
      <c r="B19" s="198"/>
      <c r="C19" s="183"/>
      <c r="D19" s="183"/>
      <c r="E19" s="183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201"/>
      <c r="V19" s="184"/>
      <c r="W19" s="184"/>
      <c r="X19" s="184"/>
      <c r="Y19" s="184"/>
      <c r="Z19" s="184"/>
      <c r="AA19" s="184"/>
      <c r="AB19" s="184"/>
      <c r="AC19" s="184"/>
      <c r="AD19" s="199"/>
    </row>
    <row r="20" spans="1:31" s="192" customFormat="1" ht="18" customHeight="1">
      <c r="B20" s="183" t="s">
        <v>61</v>
      </c>
      <c r="C20" s="183"/>
      <c r="D20" s="202">
        <v>5</v>
      </c>
      <c r="E20" s="202"/>
      <c r="F20" s="203">
        <v>0</v>
      </c>
      <c r="G20" s="202"/>
      <c r="H20" s="203">
        <v>0</v>
      </c>
      <c r="I20" s="202"/>
      <c r="J20" s="203">
        <v>0</v>
      </c>
      <c r="K20" s="204"/>
      <c r="L20" s="203">
        <v>0</v>
      </c>
      <c r="M20" s="202"/>
      <c r="N20" s="203">
        <v>0</v>
      </c>
      <c r="O20" s="204"/>
      <c r="P20" s="203">
        <v>0</v>
      </c>
      <c r="Q20" s="200"/>
      <c r="R20" s="203">
        <v>0</v>
      </c>
      <c r="S20" s="200"/>
      <c r="T20" s="203">
        <v>0</v>
      </c>
      <c r="U20" s="200"/>
      <c r="V20" s="203">
        <f>SUM(F20:T20)</f>
        <v>0</v>
      </c>
      <c r="W20" s="205"/>
      <c r="X20" s="203">
        <v>-13986652</v>
      </c>
      <c r="Y20" s="205"/>
      <c r="Z20" s="203">
        <v>0</v>
      </c>
      <c r="AA20" s="205"/>
      <c r="AB20" s="203">
        <f>SUM(X20:Z20)</f>
        <v>-13986652</v>
      </c>
      <c r="AC20" s="205"/>
      <c r="AD20" s="203">
        <f>SUM(V20,AB20)</f>
        <v>-13986652</v>
      </c>
    </row>
    <row r="21" spans="1:31" s="192" customFormat="1" ht="18" customHeight="1">
      <c r="A21" s="198" t="s">
        <v>184</v>
      </c>
      <c r="B21" s="198"/>
      <c r="C21" s="198"/>
      <c r="D21" s="183"/>
      <c r="E21" s="183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201"/>
      <c r="V21" s="184"/>
      <c r="W21" s="184"/>
      <c r="X21" s="184"/>
      <c r="Y21" s="184"/>
      <c r="Z21" s="184"/>
      <c r="AA21" s="184"/>
      <c r="AB21" s="184"/>
      <c r="AC21" s="184"/>
      <c r="AD21" s="206"/>
    </row>
    <row r="22" spans="1:31" s="192" customFormat="1" ht="18" customHeight="1">
      <c r="A22" s="198"/>
      <c r="B22" s="198" t="s">
        <v>186</v>
      </c>
      <c r="C22" s="198"/>
      <c r="D22" s="183"/>
      <c r="E22" s="183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201"/>
      <c r="V22" s="184"/>
      <c r="W22" s="184"/>
      <c r="X22" s="184"/>
      <c r="Y22" s="184"/>
      <c r="Z22" s="184"/>
      <c r="AA22" s="184"/>
      <c r="AB22" s="184"/>
      <c r="AC22" s="184"/>
      <c r="AD22" s="206"/>
    </row>
    <row r="23" spans="1:31" s="192" customFormat="1" ht="18" customHeight="1">
      <c r="A23" s="198"/>
      <c r="B23" s="198" t="s">
        <v>161</v>
      </c>
      <c r="C23" s="198"/>
      <c r="D23" s="183"/>
      <c r="E23" s="183"/>
      <c r="F23" s="199">
        <f>SUM(F16:F21)</f>
        <v>508002100</v>
      </c>
      <c r="G23" s="202"/>
      <c r="H23" s="199">
        <f>SUM(H16:H21)</f>
        <v>1050503500</v>
      </c>
      <c r="I23" s="202"/>
      <c r="J23" s="199">
        <f>SUM(J16:J21)</f>
        <v>4605502</v>
      </c>
      <c r="K23" s="204"/>
      <c r="L23" s="199">
        <f>SUM(L16:L21)</f>
        <v>1836570</v>
      </c>
      <c r="M23" s="202"/>
      <c r="N23" s="199">
        <f>SUM(N16:N21)</f>
        <v>42694664</v>
      </c>
      <c r="O23" s="204"/>
      <c r="P23" s="199">
        <f>SUM(P16:P21)</f>
        <v>55000000</v>
      </c>
      <c r="Q23" s="200"/>
      <c r="R23" s="199">
        <f>SUM(R16:R21)</f>
        <v>-139270699</v>
      </c>
      <c r="S23" s="200"/>
      <c r="T23" s="199">
        <f>SUM(T16:T21)</f>
        <v>452126</v>
      </c>
      <c r="U23" s="200"/>
      <c r="V23" s="199">
        <f>SUM(V16:V21)</f>
        <v>1523823763</v>
      </c>
      <c r="W23" s="205"/>
      <c r="X23" s="199">
        <f>SUM(X16:X21)</f>
        <v>-13986652</v>
      </c>
      <c r="Y23" s="205"/>
      <c r="Z23" s="199">
        <f>SUM(Z16:Z21)</f>
        <v>161837</v>
      </c>
      <c r="AA23" s="205"/>
      <c r="AB23" s="199">
        <f>SUM(AB16:AB21)</f>
        <v>-13824815</v>
      </c>
      <c r="AC23" s="205"/>
      <c r="AD23" s="199">
        <f>SUM(V23,AB23)</f>
        <v>1509998948</v>
      </c>
    </row>
    <row r="24" spans="1:31" s="192" customFormat="1" ht="18" customHeight="1">
      <c r="A24" s="198" t="s">
        <v>256</v>
      </c>
      <c r="B24" s="183"/>
      <c r="C24" s="198"/>
      <c r="D24" s="183"/>
      <c r="E24" s="183"/>
      <c r="F24" s="199"/>
      <c r="G24" s="202"/>
      <c r="H24" s="199"/>
      <c r="I24" s="202"/>
      <c r="J24" s="199"/>
      <c r="K24" s="239"/>
      <c r="L24" s="199"/>
      <c r="M24" s="202"/>
      <c r="N24" s="199"/>
      <c r="O24" s="239"/>
      <c r="P24" s="199"/>
      <c r="Q24" s="200"/>
      <c r="R24" s="199"/>
      <c r="S24" s="200"/>
      <c r="T24" s="199"/>
      <c r="U24" s="200"/>
      <c r="V24" s="199"/>
      <c r="W24" s="205"/>
      <c r="X24" s="199"/>
      <c r="Y24" s="205"/>
      <c r="Z24" s="199"/>
      <c r="AA24" s="205"/>
      <c r="AB24" s="199"/>
      <c r="AC24" s="205"/>
      <c r="AD24" s="199"/>
    </row>
    <row r="25" spans="1:31" s="192" customFormat="1" ht="18" customHeight="1">
      <c r="A25" s="198"/>
      <c r="B25" s="198" t="s">
        <v>257</v>
      </c>
      <c r="C25" s="198"/>
      <c r="D25" s="183"/>
      <c r="E25" s="183"/>
      <c r="F25" s="199"/>
      <c r="G25" s="202"/>
      <c r="H25" s="199"/>
      <c r="I25" s="202"/>
      <c r="J25" s="199"/>
      <c r="K25" s="239"/>
      <c r="L25" s="199"/>
      <c r="M25" s="202"/>
      <c r="N25" s="199"/>
      <c r="O25" s="239"/>
      <c r="P25" s="199"/>
      <c r="Q25" s="200"/>
      <c r="R25" s="199"/>
      <c r="S25" s="200"/>
      <c r="T25" s="199"/>
      <c r="U25" s="200"/>
      <c r="V25" s="199"/>
      <c r="W25" s="205"/>
      <c r="X25" s="199"/>
      <c r="Y25" s="205"/>
      <c r="Z25" s="199"/>
      <c r="AA25" s="205"/>
      <c r="AB25" s="199"/>
      <c r="AC25" s="205"/>
      <c r="AD25" s="199"/>
    </row>
    <row r="26" spans="1:31" s="192" customFormat="1" ht="18" customHeight="1">
      <c r="A26" s="207" t="s">
        <v>127</v>
      </c>
      <c r="B26" s="207"/>
      <c r="C26" s="207"/>
      <c r="D26" s="208">
        <v>29</v>
      </c>
      <c r="E26" s="207"/>
      <c r="F26" s="184">
        <v>1500000</v>
      </c>
      <c r="G26" s="209"/>
      <c r="H26" s="184">
        <v>7500000</v>
      </c>
      <c r="I26" s="209"/>
      <c r="J26" s="184">
        <v>0</v>
      </c>
      <c r="K26" s="209"/>
      <c r="L26" s="184">
        <v>0</v>
      </c>
      <c r="M26" s="209"/>
      <c r="N26" s="184">
        <v>0</v>
      </c>
      <c r="O26" s="209"/>
      <c r="P26" s="184">
        <v>0</v>
      </c>
      <c r="Q26" s="209"/>
      <c r="R26" s="184">
        <v>0</v>
      </c>
      <c r="S26" s="209"/>
      <c r="T26" s="184">
        <v>0</v>
      </c>
      <c r="U26" s="201"/>
      <c r="V26" s="184">
        <f>SUM(F26:R26,T26)</f>
        <v>9000000</v>
      </c>
      <c r="W26" s="184"/>
      <c r="X26" s="184">
        <v>0</v>
      </c>
      <c r="Y26" s="184"/>
      <c r="Z26" s="184">
        <v>0</v>
      </c>
      <c r="AA26" s="184"/>
      <c r="AB26" s="199">
        <f t="shared" ref="AB26:AB28" si="0">SUM(X26:Z26)</f>
        <v>0</v>
      </c>
      <c r="AC26" s="184"/>
      <c r="AD26" s="199">
        <f t="shared" ref="AD26:AD28" si="1">SUM(V26,AB26)</f>
        <v>9000000</v>
      </c>
    </row>
    <row r="27" spans="1:31" s="192" customFormat="1" ht="18" customHeight="1">
      <c r="A27" s="207" t="s">
        <v>146</v>
      </c>
      <c r="B27" s="207"/>
      <c r="C27" s="207"/>
      <c r="D27" s="208"/>
      <c r="E27" s="207"/>
      <c r="F27" s="184">
        <v>0</v>
      </c>
      <c r="G27" s="209"/>
      <c r="H27" s="184">
        <v>0</v>
      </c>
      <c r="I27" s="209"/>
      <c r="J27" s="184">
        <v>0</v>
      </c>
      <c r="K27" s="209"/>
      <c r="L27" s="184">
        <v>0</v>
      </c>
      <c r="M27" s="209"/>
      <c r="N27" s="184">
        <v>0</v>
      </c>
      <c r="O27" s="209"/>
      <c r="P27" s="184">
        <v>0</v>
      </c>
      <c r="Q27" s="209"/>
      <c r="R27" s="184">
        <v>0</v>
      </c>
      <c r="S27" s="209"/>
      <c r="T27" s="184">
        <v>0</v>
      </c>
      <c r="U27" s="201"/>
      <c r="V27" s="184">
        <f>SUM(F27:R27,T27)</f>
        <v>0</v>
      </c>
      <c r="W27" s="184"/>
      <c r="X27" s="184">
        <v>0</v>
      </c>
      <c r="Y27" s="184"/>
      <c r="Z27" s="184">
        <v>-3960</v>
      </c>
      <c r="AA27" s="184"/>
      <c r="AB27" s="199">
        <f t="shared" si="0"/>
        <v>-3960</v>
      </c>
      <c r="AC27" s="184"/>
      <c r="AD27" s="199">
        <f t="shared" si="1"/>
        <v>-3960</v>
      </c>
    </row>
    <row r="28" spans="1:31" s="192" customFormat="1" ht="18" customHeight="1">
      <c r="A28" s="207" t="s">
        <v>126</v>
      </c>
      <c r="B28" s="207"/>
      <c r="C28" s="207"/>
      <c r="D28" s="208"/>
      <c r="E28" s="207"/>
      <c r="F28" s="184">
        <v>0</v>
      </c>
      <c r="G28" s="209"/>
      <c r="H28" s="184">
        <v>0</v>
      </c>
      <c r="I28" s="209"/>
      <c r="J28" s="184">
        <v>0</v>
      </c>
      <c r="K28" s="209"/>
      <c r="L28" s="184">
        <v>0</v>
      </c>
      <c r="M28" s="209"/>
      <c r="N28" s="184">
        <v>0</v>
      </c>
      <c r="O28" s="209"/>
      <c r="P28" s="184">
        <v>0</v>
      </c>
      <c r="Q28" s="209"/>
      <c r="R28" s="184">
        <v>0</v>
      </c>
      <c r="S28" s="209"/>
      <c r="T28" s="184">
        <v>0</v>
      </c>
      <c r="U28" s="201"/>
      <c r="V28" s="184">
        <f>SUM(F28:R28,T28)</f>
        <v>0</v>
      </c>
      <c r="W28" s="184"/>
      <c r="X28" s="184">
        <v>0</v>
      </c>
      <c r="Y28" s="184"/>
      <c r="Z28" s="184">
        <v>-75</v>
      </c>
      <c r="AA28" s="184"/>
      <c r="AB28" s="199">
        <f t="shared" si="0"/>
        <v>-75</v>
      </c>
      <c r="AC28" s="184"/>
      <c r="AD28" s="199">
        <f t="shared" si="1"/>
        <v>-75</v>
      </c>
    </row>
    <row r="29" spans="1:31" s="192" customFormat="1" ht="18" customHeight="1">
      <c r="A29" s="183" t="s">
        <v>139</v>
      </c>
      <c r="B29" s="183"/>
      <c r="C29" s="183"/>
      <c r="D29" s="183"/>
      <c r="E29" s="183"/>
      <c r="F29" s="210">
        <v>0</v>
      </c>
      <c r="G29" s="184"/>
      <c r="H29" s="210">
        <v>0</v>
      </c>
      <c r="I29" s="184"/>
      <c r="J29" s="210">
        <v>0</v>
      </c>
      <c r="K29" s="184"/>
      <c r="L29" s="210">
        <v>0</v>
      </c>
      <c r="M29" s="184"/>
      <c r="N29" s="210">
        <v>0</v>
      </c>
      <c r="O29" s="184"/>
      <c r="P29" s="210">
        <v>0</v>
      </c>
      <c r="Q29" s="184"/>
      <c r="R29" s="210">
        <v>-118146020</v>
      </c>
      <c r="S29" s="184"/>
      <c r="T29" s="210">
        <v>-66059</v>
      </c>
      <c r="U29" s="201"/>
      <c r="V29" s="210">
        <f>SUM(F29:R29,T29)</f>
        <v>-118212079</v>
      </c>
      <c r="W29" s="184"/>
      <c r="X29" s="211">
        <v>7588310</v>
      </c>
      <c r="Y29" s="184"/>
      <c r="Z29" s="211">
        <v>-13991</v>
      </c>
      <c r="AA29" s="184"/>
      <c r="AB29" s="211">
        <f>SUM(X29:Z29)</f>
        <v>7574319</v>
      </c>
      <c r="AC29" s="184"/>
      <c r="AD29" s="212">
        <f>SUM(V29,AB29)</f>
        <v>-110637760</v>
      </c>
      <c r="AE29" s="213"/>
    </row>
    <row r="30" spans="1:31" s="192" customFormat="1" ht="6" customHeight="1">
      <c r="A30" s="183"/>
      <c r="B30" s="183"/>
      <c r="C30" s="183"/>
      <c r="D30" s="183"/>
      <c r="E30" s="183"/>
      <c r="F30" s="184"/>
      <c r="G30" s="184"/>
      <c r="H30" s="184"/>
      <c r="I30" s="184"/>
      <c r="J30" s="184"/>
      <c r="K30" s="184"/>
      <c r="L30" s="184"/>
      <c r="M30" s="184"/>
      <c r="N30" s="201"/>
      <c r="O30" s="184"/>
      <c r="P30" s="184"/>
      <c r="Q30" s="184"/>
      <c r="R30" s="184"/>
      <c r="S30" s="184"/>
      <c r="T30" s="201"/>
      <c r="U30" s="201"/>
      <c r="V30" s="184"/>
      <c r="W30" s="184"/>
      <c r="X30" s="184"/>
      <c r="Y30" s="184"/>
      <c r="Z30" s="184"/>
      <c r="AA30" s="184"/>
      <c r="AB30" s="184"/>
      <c r="AC30" s="184"/>
      <c r="AD30" s="206"/>
    </row>
    <row r="31" spans="1:31" s="192" customFormat="1" ht="18" customHeight="1">
      <c r="A31" s="198" t="s">
        <v>184</v>
      </c>
      <c r="B31" s="183"/>
      <c r="C31" s="183"/>
      <c r="D31" s="183"/>
      <c r="E31" s="183"/>
    </row>
    <row r="32" spans="1:31" s="192" customFormat="1" ht="18" customHeight="1" thickBot="1">
      <c r="A32" s="198"/>
      <c r="B32" s="198" t="s">
        <v>185</v>
      </c>
      <c r="C32" s="183"/>
      <c r="D32" s="183"/>
      <c r="E32" s="183"/>
      <c r="F32" s="214">
        <f>SUM(F23:F29)</f>
        <v>509502100</v>
      </c>
      <c r="G32" s="209"/>
      <c r="H32" s="214">
        <f>SUM(H23:H29)</f>
        <v>1058003500</v>
      </c>
      <c r="I32" s="209"/>
      <c r="J32" s="214">
        <f>SUM(J23:J29)</f>
        <v>4605502</v>
      </c>
      <c r="K32" s="209">
        <f>SUM(K16:K29)</f>
        <v>0</v>
      </c>
      <c r="L32" s="214">
        <f>SUM(L23:L29)</f>
        <v>1836570</v>
      </c>
      <c r="M32" s="184"/>
      <c r="N32" s="214">
        <f>SUM(N23:N29)</f>
        <v>42694664</v>
      </c>
      <c r="O32" s="184"/>
      <c r="P32" s="214">
        <f>SUM(P23:P29)</f>
        <v>55000000</v>
      </c>
      <c r="Q32" s="184"/>
      <c r="R32" s="214">
        <f>SUM(R23:R29)</f>
        <v>-257416719</v>
      </c>
      <c r="S32" s="184"/>
      <c r="T32" s="214">
        <f>SUM(T23:T29)</f>
        <v>386067</v>
      </c>
      <c r="U32" s="201"/>
      <c r="V32" s="214">
        <f>SUM(V23:V29)</f>
        <v>1414611684</v>
      </c>
      <c r="W32" s="184"/>
      <c r="X32" s="214">
        <f>SUM(X23:X29)</f>
        <v>-6398342</v>
      </c>
      <c r="Y32" s="184"/>
      <c r="Z32" s="214">
        <f>SUM(Z23:Z29)</f>
        <v>143811</v>
      </c>
      <c r="AA32" s="184"/>
      <c r="AB32" s="214">
        <f>SUM(AB23:AB29)</f>
        <v>-6254531</v>
      </c>
      <c r="AC32" s="184"/>
      <c r="AD32" s="214">
        <f>SUM(AD23:AD29)</f>
        <v>1408357153</v>
      </c>
    </row>
    <row r="33" spans="1:30" s="192" customFormat="1" ht="18" customHeight="1" thickTop="1">
      <c r="A33" s="198"/>
      <c r="B33" s="183"/>
      <c r="C33" s="183"/>
      <c r="D33" s="183"/>
      <c r="E33" s="183"/>
      <c r="F33" s="184"/>
      <c r="G33" s="209"/>
      <c r="H33" s="184"/>
      <c r="I33" s="209"/>
      <c r="J33" s="184"/>
      <c r="K33" s="209"/>
      <c r="L33" s="184"/>
      <c r="M33" s="184"/>
      <c r="N33" s="201"/>
      <c r="O33" s="184"/>
      <c r="P33" s="184"/>
      <c r="Q33" s="184"/>
      <c r="R33" s="184"/>
      <c r="S33" s="184"/>
      <c r="T33" s="201"/>
      <c r="U33" s="201"/>
      <c r="V33" s="184"/>
      <c r="W33" s="184"/>
      <c r="X33" s="184"/>
      <c r="Y33" s="184"/>
      <c r="Z33" s="184"/>
      <c r="AA33" s="184"/>
      <c r="AB33" s="184"/>
      <c r="AC33" s="184"/>
      <c r="AD33" s="184"/>
    </row>
    <row r="34" spans="1:30" s="192" customFormat="1" ht="18" customHeight="1">
      <c r="A34" s="198"/>
      <c r="B34" s="183"/>
      <c r="C34" s="183"/>
      <c r="D34" s="183"/>
      <c r="E34" s="183"/>
      <c r="F34" s="184"/>
      <c r="G34" s="209"/>
      <c r="H34" s="184"/>
      <c r="I34" s="209"/>
      <c r="J34" s="184"/>
      <c r="K34" s="209"/>
      <c r="L34" s="184"/>
      <c r="M34" s="184"/>
      <c r="N34" s="201"/>
      <c r="O34" s="184"/>
      <c r="P34" s="184"/>
      <c r="Q34" s="184"/>
      <c r="R34" s="184"/>
      <c r="S34" s="184"/>
      <c r="T34" s="201"/>
      <c r="U34" s="201"/>
      <c r="V34" s="184"/>
      <c r="W34" s="184"/>
      <c r="X34" s="184"/>
      <c r="Y34" s="184"/>
      <c r="Z34" s="184"/>
      <c r="AA34" s="184"/>
      <c r="AB34" s="184"/>
      <c r="AC34" s="184"/>
      <c r="AD34" s="184"/>
    </row>
    <row r="35" spans="1:30" s="192" customFormat="1" ht="18" customHeight="1">
      <c r="A35" s="198"/>
      <c r="B35" s="183"/>
      <c r="C35" s="183"/>
      <c r="D35" s="183"/>
      <c r="E35" s="183"/>
      <c r="F35" s="184"/>
      <c r="G35" s="209"/>
      <c r="H35" s="184"/>
      <c r="I35" s="209"/>
      <c r="J35" s="184"/>
      <c r="K35" s="209"/>
      <c r="L35" s="184"/>
      <c r="M35" s="184"/>
      <c r="N35" s="201"/>
      <c r="O35" s="184"/>
      <c r="P35" s="184"/>
      <c r="Q35" s="184"/>
      <c r="R35" s="184"/>
      <c r="S35" s="184"/>
      <c r="T35" s="201"/>
      <c r="U35" s="201"/>
      <c r="V35" s="184"/>
      <c r="W35" s="184"/>
      <c r="X35" s="184"/>
      <c r="Y35" s="184"/>
      <c r="Z35" s="184"/>
      <c r="AA35" s="184"/>
      <c r="AB35" s="184"/>
      <c r="AC35" s="184"/>
      <c r="AD35" s="184"/>
    </row>
    <row r="36" spans="1:30" s="192" customFormat="1" ht="18" customHeight="1">
      <c r="A36" s="198"/>
      <c r="B36" s="183"/>
      <c r="C36" s="183"/>
      <c r="D36" s="183"/>
      <c r="E36" s="183"/>
      <c r="F36" s="184"/>
      <c r="G36" s="209"/>
      <c r="H36" s="184"/>
      <c r="I36" s="209"/>
      <c r="J36" s="184"/>
      <c r="K36" s="209"/>
      <c r="L36" s="184"/>
      <c r="M36" s="184"/>
      <c r="N36" s="201"/>
      <c r="O36" s="184"/>
      <c r="P36" s="184"/>
      <c r="Q36" s="184"/>
      <c r="R36" s="184"/>
      <c r="S36" s="184"/>
      <c r="T36" s="201"/>
      <c r="U36" s="201"/>
      <c r="V36" s="184"/>
      <c r="W36" s="184"/>
      <c r="X36" s="184"/>
      <c r="Y36" s="184"/>
      <c r="Z36" s="184"/>
      <c r="AA36" s="184"/>
      <c r="AB36" s="184"/>
      <c r="AC36" s="184"/>
      <c r="AD36" s="184"/>
    </row>
    <row r="37" spans="1:30" s="192" customFormat="1" ht="18" customHeight="1">
      <c r="A37" s="327" t="s">
        <v>174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</row>
    <row r="38" spans="1:30" s="192" customFormat="1" ht="18" customHeight="1">
      <c r="A38" s="327" t="s">
        <v>296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  <c r="N38" s="327"/>
      <c r="O38" s="215"/>
      <c r="P38" s="215"/>
      <c r="Q38" s="215"/>
      <c r="R38" s="215" t="s">
        <v>295</v>
      </c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</row>
    <row r="39" spans="1:30" s="192" customFormat="1" ht="18" customHeight="1"/>
    <row r="40" spans="1:30" ht="21.75" customHeight="1">
      <c r="A40" s="216" t="str">
        <f>'T 10-11'!A62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216"/>
      <c r="C40" s="216"/>
      <c r="D40" s="216"/>
      <c r="E40" s="216"/>
      <c r="F40" s="217"/>
      <c r="G40" s="217"/>
      <c r="H40" s="217"/>
      <c r="I40" s="217"/>
      <c r="J40" s="217"/>
      <c r="K40" s="217"/>
      <c r="L40" s="217"/>
      <c r="M40" s="218"/>
      <c r="N40" s="218"/>
      <c r="O40" s="218"/>
      <c r="P40" s="219"/>
      <c r="Q40" s="220"/>
      <c r="R40" s="220"/>
      <c r="S40" s="220"/>
      <c r="T40" s="219"/>
      <c r="U40" s="219"/>
      <c r="V40" s="220"/>
      <c r="W40" s="220"/>
      <c r="X40" s="219"/>
      <c r="Y40" s="220"/>
      <c r="Z40" s="219"/>
      <c r="AA40" s="220"/>
      <c r="AB40" s="219"/>
      <c r="AC40" s="220"/>
      <c r="AD40" s="219"/>
    </row>
    <row r="41" spans="1:30" s="192" customFormat="1" ht="18" customHeight="1">
      <c r="A41" s="198" t="str">
        <f>A1</f>
        <v>บริษัท เอแอลที เทเลคอม จำกัด (มหาชน)</v>
      </c>
      <c r="B41" s="183"/>
      <c r="C41" s="183"/>
      <c r="D41" s="183"/>
      <c r="E41" s="183"/>
      <c r="F41" s="184"/>
      <c r="G41" s="209"/>
      <c r="H41" s="184"/>
      <c r="I41" s="209"/>
      <c r="J41" s="184"/>
      <c r="K41" s="209"/>
      <c r="L41" s="184"/>
      <c r="M41" s="184"/>
      <c r="N41" s="201"/>
      <c r="O41" s="184"/>
      <c r="P41" s="184"/>
      <c r="Q41" s="184"/>
      <c r="R41" s="184"/>
      <c r="S41" s="184"/>
      <c r="T41" s="201"/>
      <c r="U41" s="201"/>
      <c r="V41" s="184"/>
      <c r="W41" s="184"/>
      <c r="X41" s="184"/>
      <c r="Y41" s="184"/>
      <c r="Z41" s="184"/>
      <c r="AA41" s="184"/>
      <c r="AB41" s="184"/>
      <c r="AC41" s="184"/>
      <c r="AD41" s="184"/>
    </row>
    <row r="42" spans="1:30" s="192" customFormat="1" ht="18" customHeight="1">
      <c r="A42" s="164" t="s">
        <v>255</v>
      </c>
      <c r="B42" s="159"/>
      <c r="C42" s="159"/>
      <c r="D42" s="183"/>
      <c r="E42" s="183"/>
      <c r="F42" s="184"/>
      <c r="G42" s="209"/>
      <c r="H42" s="184"/>
      <c r="I42" s="209"/>
      <c r="J42" s="184"/>
      <c r="K42" s="209"/>
      <c r="L42" s="184"/>
      <c r="M42" s="184"/>
      <c r="N42" s="201"/>
      <c r="O42" s="184"/>
      <c r="P42" s="184"/>
      <c r="Q42" s="184"/>
      <c r="R42" s="184"/>
      <c r="S42" s="184"/>
      <c r="T42" s="201"/>
      <c r="U42" s="201"/>
      <c r="V42" s="184"/>
      <c r="W42" s="184"/>
      <c r="X42" s="184"/>
      <c r="Y42" s="184"/>
      <c r="Z42" s="184"/>
      <c r="AA42" s="184"/>
      <c r="AB42" s="184"/>
      <c r="AC42" s="184"/>
      <c r="AD42" s="184"/>
    </row>
    <row r="43" spans="1:30" s="192" customFormat="1" ht="18" customHeight="1">
      <c r="A43" s="165" t="str">
        <f>A3</f>
        <v>สำหรับปีสิ้นสุดวันที่ 31 ธันวาคม พ.ศ. 2563</v>
      </c>
      <c r="B43" s="165"/>
      <c r="C43" s="165"/>
      <c r="D43" s="222"/>
      <c r="E43" s="222"/>
      <c r="F43" s="210"/>
      <c r="G43" s="219"/>
      <c r="H43" s="210"/>
      <c r="I43" s="219"/>
      <c r="J43" s="210"/>
      <c r="K43" s="219"/>
      <c r="L43" s="210"/>
      <c r="M43" s="210"/>
      <c r="N43" s="223"/>
      <c r="O43" s="210"/>
      <c r="P43" s="210"/>
      <c r="Q43" s="210"/>
      <c r="R43" s="210"/>
      <c r="S43" s="210"/>
      <c r="T43" s="223"/>
      <c r="U43" s="223"/>
      <c r="V43" s="210"/>
      <c r="W43" s="210"/>
      <c r="X43" s="210"/>
      <c r="Y43" s="210"/>
      <c r="Z43" s="210"/>
      <c r="AA43" s="210"/>
      <c r="AB43" s="210"/>
      <c r="AC43" s="210"/>
      <c r="AD43" s="210"/>
    </row>
    <row r="44" spans="1:30" s="192" customFormat="1" ht="12.75" customHeight="1">
      <c r="A44" s="198"/>
      <c r="B44" s="183"/>
      <c r="C44" s="183"/>
      <c r="D44" s="183"/>
      <c r="E44" s="183"/>
      <c r="F44" s="184"/>
      <c r="G44" s="209"/>
      <c r="H44" s="184"/>
      <c r="I44" s="209"/>
      <c r="J44" s="184"/>
      <c r="K44" s="209"/>
      <c r="L44" s="184"/>
      <c r="M44" s="184"/>
      <c r="N44" s="201"/>
      <c r="O44" s="184"/>
      <c r="P44" s="184"/>
      <c r="Q44" s="184"/>
      <c r="R44" s="184"/>
      <c r="S44" s="184"/>
      <c r="T44" s="201"/>
      <c r="U44" s="201"/>
      <c r="V44" s="184"/>
      <c r="W44" s="184"/>
      <c r="X44" s="184"/>
      <c r="Y44" s="184"/>
      <c r="Z44" s="184"/>
      <c r="AA44" s="184"/>
      <c r="AB44" s="184"/>
      <c r="AC44" s="184"/>
      <c r="AD44" s="184"/>
    </row>
    <row r="45" spans="1:30" s="159" customFormat="1" ht="17.399999999999999" customHeight="1">
      <c r="A45" s="174"/>
      <c r="B45" s="174"/>
      <c r="C45" s="174"/>
      <c r="D45" s="174"/>
      <c r="E45" s="174"/>
      <c r="F45" s="324" t="s">
        <v>253</v>
      </c>
      <c r="G45" s="324"/>
      <c r="H45" s="324"/>
      <c r="I45" s="324"/>
      <c r="J45" s="324"/>
      <c r="K45" s="324"/>
      <c r="L45" s="324"/>
      <c r="M45" s="324"/>
      <c r="N45" s="324"/>
      <c r="O45" s="324"/>
      <c r="P45" s="324"/>
      <c r="Q45" s="324"/>
      <c r="R45" s="324"/>
      <c r="S45" s="324"/>
      <c r="T45" s="324"/>
      <c r="U45" s="324"/>
      <c r="V45" s="324"/>
      <c r="W45" s="324"/>
      <c r="X45" s="324"/>
      <c r="Y45" s="324"/>
      <c r="Z45" s="324"/>
      <c r="AA45" s="324"/>
      <c r="AB45" s="324"/>
      <c r="AC45" s="324"/>
      <c r="AD45" s="324"/>
    </row>
    <row r="46" spans="1:30" s="159" customFormat="1" ht="17.399999999999999" customHeight="1">
      <c r="A46" s="174"/>
      <c r="B46" s="174"/>
      <c r="C46" s="174"/>
      <c r="D46" s="174"/>
      <c r="E46" s="174"/>
      <c r="F46" s="325" t="s">
        <v>99</v>
      </c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175"/>
      <c r="X46" s="324" t="s">
        <v>49</v>
      </c>
      <c r="Y46" s="324"/>
      <c r="Z46" s="324"/>
      <c r="AA46" s="324"/>
      <c r="AB46" s="324"/>
      <c r="AC46" s="324"/>
      <c r="AD46" s="176"/>
    </row>
    <row r="47" spans="1:30" s="159" customFormat="1" ht="17.399999999999999" customHeight="1">
      <c r="A47" s="174"/>
      <c r="B47" s="174"/>
      <c r="C47" s="174"/>
      <c r="D47" s="174"/>
      <c r="E47" s="174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8" t="s">
        <v>114</v>
      </c>
      <c r="U47" s="179"/>
      <c r="V47" s="177"/>
      <c r="W47" s="180"/>
      <c r="X47" s="181"/>
      <c r="Y47" s="182"/>
      <c r="Z47" s="181"/>
      <c r="AA47" s="182"/>
      <c r="AB47" s="181"/>
      <c r="AC47" s="182"/>
      <c r="AD47" s="176"/>
    </row>
    <row r="48" spans="1:30" s="159" customFormat="1" ht="17.399999999999999" customHeight="1">
      <c r="A48" s="174"/>
      <c r="B48" s="174"/>
      <c r="C48" s="174"/>
      <c r="D48" s="174"/>
      <c r="E48" s="174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8" t="s">
        <v>84</v>
      </c>
      <c r="U48" s="179"/>
      <c r="V48" s="177"/>
      <c r="W48" s="180"/>
      <c r="X48" s="181"/>
      <c r="Y48" s="182"/>
      <c r="Z48" s="181"/>
      <c r="AA48" s="182"/>
      <c r="AB48" s="181"/>
      <c r="AC48" s="182"/>
      <c r="AD48" s="176"/>
    </row>
    <row r="49" spans="1:30" s="159" customFormat="1" ht="17.399999999999999" customHeight="1">
      <c r="A49" s="183"/>
      <c r="B49" s="183"/>
      <c r="C49" s="183"/>
      <c r="D49" s="183"/>
      <c r="E49" s="183"/>
      <c r="F49" s="184"/>
      <c r="G49" s="184"/>
      <c r="H49" s="176"/>
      <c r="I49" s="184"/>
      <c r="J49" s="185" t="s">
        <v>165</v>
      </c>
      <c r="K49" s="176"/>
      <c r="M49" s="186"/>
      <c r="O49" s="186"/>
      <c r="P49" s="326" t="s">
        <v>299</v>
      </c>
      <c r="Q49" s="326"/>
      <c r="R49" s="326"/>
      <c r="S49" s="177"/>
      <c r="T49" s="187" t="s">
        <v>100</v>
      </c>
      <c r="U49" s="178"/>
      <c r="W49" s="186"/>
      <c r="X49" s="185" t="s">
        <v>168</v>
      </c>
      <c r="Y49" s="186"/>
      <c r="Z49" s="184"/>
      <c r="AA49" s="186"/>
      <c r="AB49" s="184"/>
      <c r="AC49" s="186"/>
      <c r="AD49" s="184"/>
    </row>
    <row r="50" spans="1:30" s="159" customFormat="1" ht="17.399999999999999" customHeight="1">
      <c r="A50" s="174"/>
      <c r="B50" s="174"/>
      <c r="C50" s="174"/>
      <c r="D50" s="174"/>
      <c r="E50" s="174"/>
      <c r="F50" s="176"/>
      <c r="G50" s="176"/>
      <c r="H50" s="176"/>
      <c r="I50" s="176"/>
      <c r="J50" s="185" t="s">
        <v>166</v>
      </c>
      <c r="K50" s="176"/>
      <c r="L50" s="185" t="s">
        <v>63</v>
      </c>
      <c r="M50" s="180"/>
      <c r="N50" s="178"/>
      <c r="O50" s="180"/>
      <c r="P50" s="188"/>
      <c r="Q50" s="182"/>
      <c r="R50" s="181"/>
      <c r="S50" s="182"/>
      <c r="T50" s="178"/>
      <c r="U50" s="189"/>
      <c r="V50" s="181"/>
      <c r="W50" s="180"/>
      <c r="X50" s="185" t="s">
        <v>169</v>
      </c>
      <c r="Y50" s="182"/>
      <c r="AA50" s="182"/>
      <c r="AC50" s="182"/>
    </row>
    <row r="51" spans="1:30" s="159" customFormat="1" ht="17.399999999999999" customHeight="1">
      <c r="A51" s="174"/>
      <c r="B51" s="174"/>
      <c r="C51" s="174"/>
      <c r="D51" s="174"/>
      <c r="E51" s="174"/>
      <c r="F51" s="176"/>
      <c r="G51" s="176"/>
      <c r="H51" s="176"/>
      <c r="I51" s="176"/>
      <c r="J51" s="185" t="s">
        <v>64</v>
      </c>
      <c r="K51" s="176"/>
      <c r="L51" s="185" t="s">
        <v>67</v>
      </c>
      <c r="M51" s="180"/>
      <c r="N51" s="185" t="s">
        <v>143</v>
      </c>
      <c r="O51" s="180"/>
      <c r="P51" s="185" t="s">
        <v>167</v>
      </c>
      <c r="Q51" s="182"/>
      <c r="R51" s="181"/>
      <c r="S51" s="182"/>
      <c r="T51" s="185" t="s">
        <v>117</v>
      </c>
      <c r="U51" s="189"/>
      <c r="V51" s="185" t="s">
        <v>173</v>
      </c>
      <c r="W51" s="180"/>
      <c r="X51" s="190" t="s">
        <v>170</v>
      </c>
      <c r="Y51" s="182"/>
      <c r="Z51" s="189" t="s">
        <v>85</v>
      </c>
      <c r="AA51" s="182"/>
      <c r="AB51" s="185" t="s">
        <v>172</v>
      </c>
      <c r="AC51" s="182"/>
      <c r="AD51" s="176"/>
    </row>
    <row r="52" spans="1:30" s="192" customFormat="1" ht="17.399999999999999" customHeight="1">
      <c r="A52" s="174"/>
      <c r="B52" s="174"/>
      <c r="C52" s="174"/>
      <c r="D52" s="174"/>
      <c r="E52" s="174"/>
      <c r="F52" s="176" t="s">
        <v>15</v>
      </c>
      <c r="G52" s="176"/>
      <c r="H52" s="176" t="s">
        <v>79</v>
      </c>
      <c r="I52" s="176"/>
      <c r="J52" s="185" t="s">
        <v>65</v>
      </c>
      <c r="K52" s="191"/>
      <c r="L52" s="185" t="s">
        <v>68</v>
      </c>
      <c r="M52" s="180"/>
      <c r="N52" s="185" t="s">
        <v>82</v>
      </c>
      <c r="O52" s="180"/>
      <c r="P52" s="185" t="s">
        <v>44</v>
      </c>
      <c r="Q52" s="182"/>
      <c r="R52" s="181"/>
      <c r="S52" s="182"/>
      <c r="T52" s="185" t="s">
        <v>81</v>
      </c>
      <c r="U52" s="189"/>
      <c r="V52" s="185" t="s">
        <v>105</v>
      </c>
      <c r="W52" s="180"/>
      <c r="X52" s="185" t="s">
        <v>171</v>
      </c>
      <c r="Y52" s="182"/>
      <c r="Z52" s="189" t="s">
        <v>86</v>
      </c>
      <c r="AA52" s="182"/>
      <c r="AB52" s="185" t="s">
        <v>183</v>
      </c>
      <c r="AC52" s="182"/>
      <c r="AD52" s="185" t="s">
        <v>14</v>
      </c>
    </row>
    <row r="53" spans="1:30" s="192" customFormat="1" ht="17.399999999999999" customHeight="1">
      <c r="A53" s="174"/>
      <c r="B53" s="174"/>
      <c r="C53" s="174"/>
      <c r="D53" s="174"/>
      <c r="E53" s="174"/>
      <c r="F53" s="176" t="s">
        <v>36</v>
      </c>
      <c r="G53" s="176"/>
      <c r="H53" s="176" t="s">
        <v>80</v>
      </c>
      <c r="I53" s="176"/>
      <c r="J53" s="185" t="s">
        <v>66</v>
      </c>
      <c r="K53" s="176"/>
      <c r="L53" s="185" t="s">
        <v>69</v>
      </c>
      <c r="M53" s="182"/>
      <c r="N53" s="185" t="s">
        <v>83</v>
      </c>
      <c r="O53" s="182"/>
      <c r="P53" s="185" t="s">
        <v>41</v>
      </c>
      <c r="Q53" s="182"/>
      <c r="R53" s="176" t="s">
        <v>39</v>
      </c>
      <c r="S53" s="182"/>
      <c r="T53" s="185" t="s">
        <v>118</v>
      </c>
      <c r="U53" s="178"/>
      <c r="V53" s="185" t="s">
        <v>101</v>
      </c>
      <c r="W53" s="182"/>
      <c r="X53" s="185" t="s">
        <v>66</v>
      </c>
      <c r="Y53" s="182"/>
      <c r="Z53" s="178" t="s">
        <v>34</v>
      </c>
      <c r="AA53" s="182"/>
      <c r="AB53" s="185" t="s">
        <v>182</v>
      </c>
      <c r="AC53" s="182"/>
      <c r="AD53" s="185" t="s">
        <v>93</v>
      </c>
    </row>
    <row r="54" spans="1:30" s="192" customFormat="1" ht="17.399999999999999" customHeight="1">
      <c r="A54" s="183"/>
      <c r="B54" s="183"/>
      <c r="C54" s="183"/>
      <c r="D54" s="283" t="s">
        <v>1</v>
      </c>
      <c r="E54" s="183"/>
      <c r="F54" s="285" t="s">
        <v>2</v>
      </c>
      <c r="G54" s="286"/>
      <c r="H54" s="285" t="s">
        <v>2</v>
      </c>
      <c r="I54" s="286"/>
      <c r="J54" s="285" t="s">
        <v>2</v>
      </c>
      <c r="K54" s="286"/>
      <c r="L54" s="285" t="s">
        <v>2</v>
      </c>
      <c r="M54" s="286"/>
      <c r="N54" s="287" t="s">
        <v>2</v>
      </c>
      <c r="O54" s="286"/>
      <c r="P54" s="285" t="s">
        <v>2</v>
      </c>
      <c r="Q54" s="286"/>
      <c r="R54" s="285" t="s">
        <v>2</v>
      </c>
      <c r="S54" s="286"/>
      <c r="T54" s="287" t="s">
        <v>2</v>
      </c>
      <c r="U54" s="288"/>
      <c r="V54" s="289" t="s">
        <v>2</v>
      </c>
      <c r="W54" s="286"/>
      <c r="X54" s="290" t="s">
        <v>2</v>
      </c>
      <c r="Y54" s="286"/>
      <c r="Z54" s="287" t="s">
        <v>2</v>
      </c>
      <c r="AA54" s="286"/>
      <c r="AB54" s="289" t="s">
        <v>2</v>
      </c>
      <c r="AC54" s="286"/>
      <c r="AD54" s="289" t="s">
        <v>2</v>
      </c>
    </row>
    <row r="55" spans="1:30" s="192" customFormat="1" ht="6" customHeight="1">
      <c r="A55" s="183"/>
      <c r="B55" s="183"/>
      <c r="C55" s="183"/>
      <c r="D55" s="177"/>
      <c r="E55" s="183"/>
      <c r="F55" s="286"/>
      <c r="G55" s="286"/>
      <c r="H55" s="286"/>
      <c r="I55" s="286"/>
      <c r="J55" s="286"/>
      <c r="K55" s="286"/>
      <c r="L55" s="286"/>
      <c r="M55" s="286"/>
      <c r="N55" s="288"/>
      <c r="O55" s="286"/>
      <c r="P55" s="286"/>
      <c r="Q55" s="286"/>
      <c r="R55" s="286"/>
      <c r="S55" s="286"/>
      <c r="T55" s="288"/>
      <c r="U55" s="288"/>
      <c r="V55" s="304"/>
      <c r="W55" s="286"/>
      <c r="X55" s="304"/>
      <c r="Y55" s="286"/>
      <c r="Z55" s="288"/>
      <c r="AA55" s="286"/>
      <c r="AB55" s="304"/>
      <c r="AC55" s="286"/>
      <c r="AD55" s="304"/>
    </row>
    <row r="56" spans="1:30" s="192" customFormat="1" ht="17.399999999999999" customHeight="1">
      <c r="A56" s="224" t="s">
        <v>285</v>
      </c>
      <c r="B56" s="225"/>
      <c r="C56" s="225"/>
      <c r="D56" s="183"/>
      <c r="E56" s="183"/>
      <c r="F56" s="291"/>
      <c r="G56" s="292"/>
      <c r="H56" s="291"/>
      <c r="I56" s="292"/>
      <c r="J56" s="291"/>
      <c r="K56" s="292"/>
      <c r="L56" s="291"/>
      <c r="M56" s="291"/>
      <c r="N56" s="293"/>
      <c r="O56" s="291"/>
      <c r="P56" s="291"/>
      <c r="Q56" s="291"/>
      <c r="R56" s="291"/>
      <c r="S56" s="291"/>
      <c r="T56" s="293"/>
      <c r="U56" s="293"/>
      <c r="V56" s="291"/>
      <c r="W56" s="291"/>
      <c r="X56" s="291"/>
      <c r="Y56" s="291"/>
      <c r="Z56" s="291"/>
      <c r="AA56" s="291"/>
      <c r="AB56" s="291"/>
      <c r="AC56" s="291"/>
      <c r="AD56" s="291"/>
    </row>
    <row r="57" spans="1:30" s="192" customFormat="1" ht="17.399999999999999" customHeight="1">
      <c r="A57" s="224"/>
      <c r="B57" s="224" t="s">
        <v>160</v>
      </c>
      <c r="C57" s="225"/>
      <c r="D57" s="183"/>
      <c r="E57" s="183"/>
      <c r="F57" s="294">
        <v>509502100</v>
      </c>
      <c r="G57" s="294"/>
      <c r="H57" s="294">
        <v>1058003500</v>
      </c>
      <c r="I57" s="294"/>
      <c r="J57" s="294">
        <v>4605502</v>
      </c>
      <c r="K57" s="294"/>
      <c r="L57" s="294">
        <v>1836570</v>
      </c>
      <c r="M57" s="294"/>
      <c r="N57" s="294">
        <v>42694664</v>
      </c>
      <c r="O57" s="294"/>
      <c r="P57" s="294">
        <v>55000000</v>
      </c>
      <c r="Q57" s="294"/>
      <c r="R57" s="294">
        <v>-257416719</v>
      </c>
      <c r="S57" s="294"/>
      <c r="T57" s="294">
        <v>386067</v>
      </c>
      <c r="U57" s="294"/>
      <c r="V57" s="294">
        <v>1414611684</v>
      </c>
      <c r="W57" s="294"/>
      <c r="X57" s="294">
        <v>0</v>
      </c>
      <c r="Y57" s="294"/>
      <c r="Z57" s="294">
        <v>143811</v>
      </c>
      <c r="AA57" s="294"/>
      <c r="AB57" s="294">
        <f>X57+Z57</f>
        <v>143811</v>
      </c>
      <c r="AC57" s="294"/>
      <c r="AD57" s="294">
        <f>SUM(V57,AB57)</f>
        <v>1414755495</v>
      </c>
    </row>
    <row r="58" spans="1:30" s="192" customFormat="1" ht="17.399999999999999" customHeight="1">
      <c r="A58" s="225" t="s">
        <v>187</v>
      </c>
      <c r="B58" s="224"/>
      <c r="C58" s="225"/>
      <c r="D58" s="183"/>
      <c r="E58" s="183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/>
      <c r="AC58" s="294"/>
      <c r="AD58" s="294"/>
    </row>
    <row r="59" spans="1:30" s="192" customFormat="1" ht="17.399999999999999" customHeight="1">
      <c r="B59" s="225" t="s">
        <v>61</v>
      </c>
      <c r="C59" s="225"/>
      <c r="D59" s="284">
        <v>5</v>
      </c>
      <c r="E59" s="183"/>
      <c r="F59" s="295">
        <v>0</v>
      </c>
      <c r="G59" s="293"/>
      <c r="H59" s="295">
        <v>0</v>
      </c>
      <c r="I59" s="293"/>
      <c r="J59" s="295">
        <v>0</v>
      </c>
      <c r="K59" s="293"/>
      <c r="L59" s="295">
        <v>0</v>
      </c>
      <c r="M59" s="293"/>
      <c r="N59" s="295">
        <v>0</v>
      </c>
      <c r="O59" s="293"/>
      <c r="P59" s="295">
        <v>0</v>
      </c>
      <c r="Q59" s="293"/>
      <c r="R59" s="295">
        <v>0</v>
      </c>
      <c r="S59" s="293"/>
      <c r="T59" s="295">
        <v>0</v>
      </c>
      <c r="U59" s="293"/>
      <c r="V59" s="295">
        <f t="shared" ref="V59:V63" si="2">SUM(F59:R59,T59)</f>
        <v>0</v>
      </c>
      <c r="W59" s="293"/>
      <c r="X59" s="295">
        <v>-6398342</v>
      </c>
      <c r="Y59" s="293"/>
      <c r="Z59" s="295">
        <v>0</v>
      </c>
      <c r="AA59" s="293"/>
      <c r="AB59" s="296">
        <f>X59+Z59</f>
        <v>-6398342</v>
      </c>
      <c r="AC59" s="293"/>
      <c r="AD59" s="296">
        <f>SUM(V59,AB59)</f>
        <v>-6398342</v>
      </c>
    </row>
    <row r="60" spans="1:30" s="192" customFormat="1" ht="6" customHeight="1">
      <c r="A60" s="183"/>
      <c r="B60" s="183"/>
      <c r="C60" s="183"/>
      <c r="D60" s="177"/>
      <c r="E60" s="183"/>
      <c r="F60" s="286"/>
      <c r="G60" s="286"/>
      <c r="H60" s="286"/>
      <c r="I60" s="286"/>
      <c r="J60" s="286"/>
      <c r="K60" s="286"/>
      <c r="L60" s="286"/>
      <c r="M60" s="286"/>
      <c r="N60" s="288"/>
      <c r="O60" s="286"/>
      <c r="P60" s="286"/>
      <c r="Q60" s="286"/>
      <c r="R60" s="286"/>
      <c r="S60" s="286"/>
      <c r="T60" s="288"/>
      <c r="U60" s="288"/>
      <c r="V60" s="304"/>
      <c r="W60" s="286"/>
      <c r="X60" s="304"/>
      <c r="Y60" s="286"/>
      <c r="Z60" s="288"/>
      <c r="AA60" s="286"/>
      <c r="AB60" s="304"/>
      <c r="AC60" s="286"/>
      <c r="AD60" s="304"/>
    </row>
    <row r="61" spans="1:30" s="192" customFormat="1" ht="17.399999999999999" customHeight="1">
      <c r="A61" s="224" t="s">
        <v>285</v>
      </c>
      <c r="B61" s="225"/>
      <c r="C61" s="225"/>
      <c r="D61" s="183"/>
      <c r="E61" s="183"/>
      <c r="F61" s="291"/>
      <c r="G61" s="292"/>
      <c r="H61" s="291"/>
      <c r="I61" s="292"/>
      <c r="J61" s="291"/>
      <c r="K61" s="292"/>
      <c r="L61" s="291"/>
      <c r="M61" s="291"/>
      <c r="N61" s="293"/>
      <c r="O61" s="291"/>
      <c r="P61" s="291"/>
      <c r="Q61" s="291"/>
      <c r="R61" s="291"/>
      <c r="S61" s="291"/>
      <c r="T61" s="293"/>
      <c r="U61" s="293"/>
      <c r="V61" s="291"/>
      <c r="W61" s="291"/>
      <c r="X61" s="291"/>
      <c r="Y61" s="291"/>
      <c r="Z61" s="291"/>
      <c r="AA61" s="291"/>
      <c r="AB61" s="291"/>
      <c r="AC61" s="291"/>
      <c r="AD61" s="291"/>
    </row>
    <row r="62" spans="1:30" s="192" customFormat="1" ht="17.399999999999999" customHeight="1">
      <c r="A62" s="224"/>
      <c r="B62" s="226" t="s">
        <v>161</v>
      </c>
      <c r="C62" s="225"/>
      <c r="D62" s="183"/>
      <c r="E62" s="183"/>
      <c r="F62" s="294">
        <f>SUM(F57:F59)</f>
        <v>509502100</v>
      </c>
      <c r="G62" s="294"/>
      <c r="H62" s="294">
        <f>SUM(H57:H59)</f>
        <v>1058003500</v>
      </c>
      <c r="I62" s="294"/>
      <c r="J62" s="294">
        <f>SUM(J57:J59)</f>
        <v>4605502</v>
      </c>
      <c r="K62" s="294"/>
      <c r="L62" s="294">
        <f>SUM(L57:L59)</f>
        <v>1836570</v>
      </c>
      <c r="M62" s="294"/>
      <c r="N62" s="294">
        <f>SUM(N57:N59)</f>
        <v>42694664</v>
      </c>
      <c r="O62" s="294"/>
      <c r="P62" s="294">
        <f>SUM(P57:P59)</f>
        <v>55000000</v>
      </c>
      <c r="Q62" s="294"/>
      <c r="R62" s="294">
        <f>SUM(R57:R59)</f>
        <v>-257416719</v>
      </c>
      <c r="S62" s="294"/>
      <c r="T62" s="294">
        <f>SUM(T57:T59)</f>
        <v>386067</v>
      </c>
      <c r="U62" s="294"/>
      <c r="V62" s="294">
        <f>SUM(V57:V59)</f>
        <v>1414611684</v>
      </c>
      <c r="W62" s="294"/>
      <c r="X62" s="294">
        <f>SUM(X57:X59)</f>
        <v>-6398342</v>
      </c>
      <c r="Y62" s="294"/>
      <c r="Z62" s="294">
        <f>SUM(Z57:Z59)</f>
        <v>143811</v>
      </c>
      <c r="AA62" s="294"/>
      <c r="AB62" s="294">
        <f>X62+Z62</f>
        <v>-6254531</v>
      </c>
      <c r="AC62" s="294"/>
      <c r="AD62" s="294">
        <f>SUM(V62,AB62)</f>
        <v>1408357153</v>
      </c>
    </row>
    <row r="63" spans="1:30" s="192" customFormat="1" ht="17.399999999999999" customHeight="1">
      <c r="A63" s="192" t="s">
        <v>162</v>
      </c>
      <c r="B63" s="183"/>
      <c r="C63" s="183"/>
      <c r="D63" s="284">
        <v>6</v>
      </c>
      <c r="E63" s="183"/>
      <c r="F63" s="295">
        <v>0</v>
      </c>
      <c r="G63" s="293"/>
      <c r="H63" s="295">
        <v>0</v>
      </c>
      <c r="I63" s="293"/>
      <c r="J63" s="295">
        <v>0</v>
      </c>
      <c r="K63" s="293"/>
      <c r="L63" s="295">
        <v>0</v>
      </c>
      <c r="M63" s="293"/>
      <c r="N63" s="295">
        <v>0</v>
      </c>
      <c r="O63" s="293"/>
      <c r="P63" s="295">
        <v>0</v>
      </c>
      <c r="Q63" s="293"/>
      <c r="R63" s="295">
        <v>-73858467</v>
      </c>
      <c r="S63" s="293"/>
      <c r="T63" s="295">
        <v>0</v>
      </c>
      <c r="U63" s="293"/>
      <c r="V63" s="295">
        <f t="shared" si="2"/>
        <v>-73858467</v>
      </c>
      <c r="W63" s="293"/>
      <c r="X63" s="295">
        <v>0</v>
      </c>
      <c r="Y63" s="293"/>
      <c r="Z63" s="295">
        <v>0</v>
      </c>
      <c r="AA63" s="293"/>
      <c r="AB63" s="296">
        <f>X63+Z63</f>
        <v>0</v>
      </c>
      <c r="AC63" s="293"/>
      <c r="AD63" s="296">
        <f>SUM(V63,AB63)</f>
        <v>-73858467</v>
      </c>
    </row>
    <row r="64" spans="1:30" s="192" customFormat="1" ht="6" customHeight="1">
      <c r="A64" s="183"/>
      <c r="B64" s="183"/>
      <c r="C64" s="183"/>
      <c r="D64" s="177"/>
      <c r="E64" s="183"/>
      <c r="F64" s="286"/>
      <c r="G64" s="286"/>
      <c r="H64" s="286"/>
      <c r="I64" s="286"/>
      <c r="J64" s="286"/>
      <c r="K64" s="286"/>
      <c r="L64" s="286"/>
      <c r="M64" s="286"/>
      <c r="N64" s="288"/>
      <c r="O64" s="286"/>
      <c r="P64" s="286"/>
      <c r="Q64" s="286"/>
      <c r="R64" s="286"/>
      <c r="S64" s="286"/>
      <c r="T64" s="288"/>
      <c r="U64" s="288"/>
      <c r="V64" s="304"/>
      <c r="W64" s="286"/>
      <c r="X64" s="304"/>
      <c r="Y64" s="286"/>
      <c r="Z64" s="288"/>
      <c r="AA64" s="286"/>
      <c r="AB64" s="304"/>
      <c r="AC64" s="286"/>
      <c r="AD64" s="304"/>
    </row>
    <row r="65" spans="1:30" s="192" customFormat="1" ht="17.399999999999999" customHeight="1">
      <c r="A65" s="224" t="s">
        <v>286</v>
      </c>
      <c r="B65" s="225"/>
      <c r="C65" s="225"/>
      <c r="D65" s="183"/>
      <c r="E65" s="183"/>
      <c r="F65" s="297"/>
      <c r="G65" s="293"/>
      <c r="H65" s="297"/>
      <c r="I65" s="293"/>
      <c r="J65" s="297"/>
      <c r="K65" s="293"/>
      <c r="L65" s="297"/>
      <c r="M65" s="293"/>
      <c r="N65" s="297"/>
      <c r="O65" s="293"/>
      <c r="P65" s="297"/>
      <c r="Q65" s="293"/>
      <c r="R65" s="297"/>
      <c r="S65" s="293"/>
      <c r="T65" s="297"/>
      <c r="U65" s="293"/>
      <c r="V65" s="297"/>
      <c r="W65" s="293"/>
      <c r="X65" s="297"/>
      <c r="Y65" s="293"/>
      <c r="Z65" s="297"/>
      <c r="AA65" s="293"/>
      <c r="AB65" s="297"/>
      <c r="AC65" s="293"/>
      <c r="AD65" s="297"/>
    </row>
    <row r="66" spans="1:30" s="192" customFormat="1" ht="17.399999999999999" customHeight="1">
      <c r="A66" s="224"/>
      <c r="B66" s="226" t="s">
        <v>161</v>
      </c>
      <c r="C66" s="225"/>
      <c r="D66" s="183"/>
      <c r="E66" s="183"/>
      <c r="F66" s="297">
        <f>SUM(F62:F65)</f>
        <v>509502100</v>
      </c>
      <c r="G66" s="293"/>
      <c r="H66" s="297">
        <f>SUM(H62:H65)</f>
        <v>1058003500</v>
      </c>
      <c r="I66" s="293"/>
      <c r="J66" s="297">
        <f>SUM(J62:J65)</f>
        <v>4605502</v>
      </c>
      <c r="K66" s="293"/>
      <c r="L66" s="297">
        <f>SUM(L62:L65)</f>
        <v>1836570</v>
      </c>
      <c r="M66" s="293"/>
      <c r="N66" s="297">
        <f>SUM(N62:N65)</f>
        <v>42694664</v>
      </c>
      <c r="O66" s="293"/>
      <c r="P66" s="297">
        <f>SUM(P62:P65)</f>
        <v>55000000</v>
      </c>
      <c r="Q66" s="293"/>
      <c r="R66" s="297">
        <f>SUM(R62:R65)</f>
        <v>-331275186</v>
      </c>
      <c r="S66" s="293"/>
      <c r="T66" s="297">
        <f>SUM(T62:T65)</f>
        <v>386067</v>
      </c>
      <c r="U66" s="293"/>
      <c r="V66" s="297">
        <f>SUM(V62:V65)</f>
        <v>1340753217</v>
      </c>
      <c r="W66" s="293"/>
      <c r="X66" s="297">
        <f>SUM(X62:X65)</f>
        <v>-6398342</v>
      </c>
      <c r="Y66" s="293"/>
      <c r="Z66" s="297">
        <f>SUM(Z62:Z65)</f>
        <v>143811</v>
      </c>
      <c r="AA66" s="293"/>
      <c r="AB66" s="297">
        <f>SUM(AB62:AB65)</f>
        <v>-6254531</v>
      </c>
      <c r="AC66" s="293"/>
      <c r="AD66" s="298">
        <f>SUM(V66,AB66)</f>
        <v>1334498686</v>
      </c>
    </row>
    <row r="67" spans="1:30" s="192" customFormat="1" ht="17.399999999999999" customHeight="1">
      <c r="A67" s="198" t="s">
        <v>258</v>
      </c>
      <c r="B67" s="183"/>
      <c r="C67" s="183"/>
      <c r="D67" s="183"/>
      <c r="E67" s="183"/>
      <c r="F67" s="297"/>
      <c r="G67" s="293"/>
      <c r="H67" s="297"/>
      <c r="I67" s="293"/>
      <c r="J67" s="297"/>
      <c r="K67" s="293"/>
      <c r="L67" s="297"/>
      <c r="M67" s="293"/>
      <c r="N67" s="297"/>
      <c r="O67" s="293"/>
      <c r="P67" s="297"/>
      <c r="Q67" s="293"/>
      <c r="R67" s="297"/>
      <c r="S67" s="293"/>
      <c r="T67" s="297"/>
      <c r="U67" s="293"/>
      <c r="V67" s="297"/>
      <c r="W67" s="293"/>
      <c r="X67" s="297"/>
      <c r="Y67" s="293"/>
      <c r="Z67" s="297"/>
      <c r="AA67" s="293"/>
      <c r="AB67" s="297"/>
      <c r="AC67" s="293"/>
      <c r="AD67" s="297"/>
    </row>
    <row r="68" spans="1:30" s="192" customFormat="1" ht="17.399999999999999" customHeight="1">
      <c r="A68" s="207" t="s">
        <v>127</v>
      </c>
      <c r="B68" s="207"/>
      <c r="C68" s="207"/>
      <c r="D68" s="208">
        <v>29</v>
      </c>
      <c r="E68" s="207"/>
      <c r="F68" s="297">
        <v>56611610</v>
      </c>
      <c r="G68" s="293"/>
      <c r="H68" s="297">
        <v>283058048</v>
      </c>
      <c r="I68" s="293"/>
      <c r="J68" s="297">
        <v>0</v>
      </c>
      <c r="K68" s="293"/>
      <c r="L68" s="297">
        <v>0</v>
      </c>
      <c r="M68" s="293"/>
      <c r="N68" s="297">
        <v>0</v>
      </c>
      <c r="O68" s="293"/>
      <c r="P68" s="297">
        <v>0</v>
      </c>
      <c r="Q68" s="293"/>
      <c r="R68" s="297">
        <v>0</v>
      </c>
      <c r="S68" s="293"/>
      <c r="T68" s="297">
        <v>0</v>
      </c>
      <c r="U68" s="293"/>
      <c r="V68" s="297">
        <f>SUM(F68:R68,T68)</f>
        <v>339669658</v>
      </c>
      <c r="W68" s="293"/>
      <c r="X68" s="297">
        <v>0</v>
      </c>
      <c r="Y68" s="293"/>
      <c r="Z68" s="297">
        <v>0</v>
      </c>
      <c r="AA68" s="293"/>
      <c r="AB68" s="297">
        <f>SUM(X68:Z68)</f>
        <v>0</v>
      </c>
      <c r="AC68" s="293"/>
      <c r="AD68" s="298">
        <f>SUM(V68,AB68)</f>
        <v>339669658</v>
      </c>
    </row>
    <row r="69" spans="1:30" s="192" customFormat="1" ht="17.399999999999999" customHeight="1">
      <c r="A69" s="207" t="s">
        <v>269</v>
      </c>
      <c r="B69" s="207"/>
      <c r="C69" s="207"/>
      <c r="D69" s="208"/>
      <c r="E69" s="207"/>
      <c r="F69" s="297">
        <v>0</v>
      </c>
      <c r="G69" s="293"/>
      <c r="H69" s="297">
        <v>0</v>
      </c>
      <c r="I69" s="293"/>
      <c r="J69" s="297">
        <v>0</v>
      </c>
      <c r="K69" s="293"/>
      <c r="L69" s="297">
        <v>0</v>
      </c>
      <c r="M69" s="293"/>
      <c r="N69" s="297">
        <v>0</v>
      </c>
      <c r="O69" s="293"/>
      <c r="P69" s="297">
        <v>0</v>
      </c>
      <c r="Q69" s="293"/>
      <c r="R69" s="297">
        <v>0</v>
      </c>
      <c r="S69" s="293"/>
      <c r="T69" s="297">
        <v>0</v>
      </c>
      <c r="U69" s="293"/>
      <c r="V69" s="297">
        <f t="shared" ref="V69" si="3">SUM(F69:R69,T69)</f>
        <v>0</v>
      </c>
      <c r="W69" s="293"/>
      <c r="X69" s="297">
        <v>13750000</v>
      </c>
      <c r="Y69" s="293"/>
      <c r="Z69" s="297">
        <v>0</v>
      </c>
      <c r="AA69" s="293"/>
      <c r="AB69" s="297">
        <f t="shared" ref="AB69:AB73" si="4">SUM(X69:Z69)</f>
        <v>13750000</v>
      </c>
      <c r="AC69" s="293"/>
      <c r="AD69" s="298">
        <f t="shared" ref="AD69:AD72" si="5">SUM(V69,AB69)</f>
        <v>13750000</v>
      </c>
    </row>
    <row r="70" spans="1:30" s="192" customFormat="1" ht="17.399999999999999" customHeight="1">
      <c r="A70" s="207" t="s">
        <v>42</v>
      </c>
      <c r="B70" s="207"/>
      <c r="C70" s="207"/>
      <c r="D70" s="208">
        <v>32</v>
      </c>
      <c r="E70" s="207"/>
      <c r="F70" s="297">
        <v>0</v>
      </c>
      <c r="G70" s="293"/>
      <c r="H70" s="297">
        <v>0</v>
      </c>
      <c r="I70" s="293"/>
      <c r="J70" s="297">
        <v>0</v>
      </c>
      <c r="K70" s="293"/>
      <c r="L70" s="297">
        <v>0</v>
      </c>
      <c r="M70" s="293"/>
      <c r="N70" s="297">
        <v>0</v>
      </c>
      <c r="O70" s="293"/>
      <c r="P70" s="297">
        <v>0</v>
      </c>
      <c r="Q70" s="293"/>
      <c r="R70" s="297">
        <v>-101882460</v>
      </c>
      <c r="S70" s="293"/>
      <c r="T70" s="297">
        <v>0</v>
      </c>
      <c r="U70" s="293"/>
      <c r="V70" s="297">
        <f>SUM(F70:R70,T70)</f>
        <v>-101882460</v>
      </c>
      <c r="W70" s="293"/>
      <c r="X70" s="297">
        <v>0</v>
      </c>
      <c r="Y70" s="293"/>
      <c r="Z70" s="297">
        <v>0</v>
      </c>
      <c r="AA70" s="293"/>
      <c r="AB70" s="297">
        <f t="shared" si="4"/>
        <v>0</v>
      </c>
      <c r="AC70" s="293"/>
      <c r="AD70" s="298">
        <f t="shared" si="5"/>
        <v>-101882460</v>
      </c>
    </row>
    <row r="71" spans="1:30" s="192" customFormat="1" ht="17.399999999999999" customHeight="1">
      <c r="A71" s="207" t="s">
        <v>146</v>
      </c>
      <c r="B71" s="207"/>
      <c r="C71" s="207"/>
      <c r="D71" s="208"/>
      <c r="E71" s="207"/>
      <c r="F71" s="297">
        <v>0</v>
      </c>
      <c r="G71" s="293"/>
      <c r="H71" s="297">
        <v>0</v>
      </c>
      <c r="I71" s="293"/>
      <c r="J71" s="297">
        <v>0</v>
      </c>
      <c r="K71" s="293"/>
      <c r="L71" s="297">
        <v>0</v>
      </c>
      <c r="M71" s="293"/>
      <c r="N71" s="297">
        <v>0</v>
      </c>
      <c r="O71" s="293"/>
      <c r="P71" s="297">
        <v>0</v>
      </c>
      <c r="Q71" s="293"/>
      <c r="R71" s="297">
        <v>0</v>
      </c>
      <c r="S71" s="293"/>
      <c r="T71" s="297">
        <v>0</v>
      </c>
      <c r="U71" s="293"/>
      <c r="V71" s="297">
        <f>SUM(F71:R71,T71)</f>
        <v>0</v>
      </c>
      <c r="W71" s="293"/>
      <c r="X71" s="297">
        <v>0</v>
      </c>
      <c r="Y71" s="293"/>
      <c r="Z71" s="297">
        <v>-674</v>
      </c>
      <c r="AA71" s="293"/>
      <c r="AB71" s="297">
        <f t="shared" si="4"/>
        <v>-674</v>
      </c>
      <c r="AC71" s="293"/>
      <c r="AD71" s="298">
        <f t="shared" si="5"/>
        <v>-674</v>
      </c>
    </row>
    <row r="72" spans="1:30" s="192" customFormat="1" ht="17.399999999999999" customHeight="1">
      <c r="A72" s="207" t="s">
        <v>163</v>
      </c>
      <c r="B72" s="207"/>
      <c r="C72" s="207"/>
      <c r="D72" s="208">
        <v>30</v>
      </c>
      <c r="E72" s="207"/>
      <c r="F72" s="297">
        <v>0</v>
      </c>
      <c r="G72" s="293"/>
      <c r="H72" s="297">
        <v>0</v>
      </c>
      <c r="I72" s="293"/>
      <c r="J72" s="297">
        <v>0</v>
      </c>
      <c r="K72" s="293"/>
      <c r="L72" s="297">
        <v>0</v>
      </c>
      <c r="M72" s="293"/>
      <c r="N72" s="297">
        <v>0</v>
      </c>
      <c r="O72" s="293"/>
      <c r="P72" s="297">
        <v>7500000</v>
      </c>
      <c r="Q72" s="293"/>
      <c r="R72" s="297">
        <v>-7500000</v>
      </c>
      <c r="S72" s="293"/>
      <c r="T72" s="297">
        <v>0</v>
      </c>
      <c r="U72" s="293"/>
      <c r="V72" s="297">
        <f>SUM(F72:R72,T72)</f>
        <v>0</v>
      </c>
      <c r="W72" s="293"/>
      <c r="X72" s="297">
        <v>0</v>
      </c>
      <c r="Y72" s="293"/>
      <c r="Z72" s="297">
        <v>0</v>
      </c>
      <c r="AA72" s="293"/>
      <c r="AB72" s="297">
        <f t="shared" si="4"/>
        <v>0</v>
      </c>
      <c r="AC72" s="293"/>
      <c r="AD72" s="298">
        <f t="shared" si="5"/>
        <v>0</v>
      </c>
    </row>
    <row r="73" spans="1:30" s="192" customFormat="1" ht="17.399999999999999" customHeight="1">
      <c r="A73" s="183" t="s">
        <v>140</v>
      </c>
      <c r="B73" s="207"/>
      <c r="C73" s="207"/>
      <c r="D73" s="208"/>
      <c r="E73" s="207"/>
      <c r="F73" s="297">
        <v>0</v>
      </c>
      <c r="G73" s="293"/>
      <c r="H73" s="297">
        <v>0</v>
      </c>
      <c r="I73" s="293"/>
      <c r="J73" s="297">
        <v>0</v>
      </c>
      <c r="K73" s="293"/>
      <c r="L73" s="297">
        <v>0</v>
      </c>
      <c r="M73" s="293"/>
      <c r="N73" s="297">
        <v>0</v>
      </c>
      <c r="O73" s="293"/>
      <c r="P73" s="297">
        <v>0</v>
      </c>
      <c r="Q73" s="293"/>
      <c r="R73" s="297">
        <v>268144077</v>
      </c>
      <c r="S73" s="293"/>
      <c r="T73" s="297">
        <v>138712</v>
      </c>
      <c r="U73" s="293"/>
      <c r="V73" s="297">
        <f>SUM(F73:R73,T73)</f>
        <v>268282789</v>
      </c>
      <c r="W73" s="293"/>
      <c r="X73" s="297">
        <v>1914998</v>
      </c>
      <c r="Y73" s="293"/>
      <c r="Z73" s="297">
        <v>345174</v>
      </c>
      <c r="AA73" s="293"/>
      <c r="AB73" s="297">
        <f t="shared" si="4"/>
        <v>2260172</v>
      </c>
      <c r="AC73" s="293"/>
      <c r="AD73" s="298">
        <f>SUM(V73,AB73)</f>
        <v>270542961</v>
      </c>
    </row>
    <row r="74" spans="1:30" s="192" customFormat="1" ht="17.399999999999999" customHeight="1">
      <c r="A74" s="183" t="s">
        <v>164</v>
      </c>
      <c r="B74" s="183"/>
      <c r="C74" s="183"/>
      <c r="D74" s="208">
        <v>38</v>
      </c>
      <c r="E74" s="183"/>
      <c r="F74" s="299">
        <v>0</v>
      </c>
      <c r="G74" s="293"/>
      <c r="H74" s="299">
        <v>0</v>
      </c>
      <c r="I74" s="293"/>
      <c r="J74" s="299">
        <v>-16490501</v>
      </c>
      <c r="K74" s="293"/>
      <c r="L74" s="299">
        <v>0</v>
      </c>
      <c r="M74" s="293"/>
      <c r="N74" s="299">
        <v>0</v>
      </c>
      <c r="O74" s="293"/>
      <c r="P74" s="299">
        <v>0</v>
      </c>
      <c r="Q74" s="293"/>
      <c r="R74" s="299">
        <v>0</v>
      </c>
      <c r="S74" s="293"/>
      <c r="T74" s="299">
        <v>0</v>
      </c>
      <c r="U74" s="293"/>
      <c r="V74" s="299">
        <f>SUM(F74:R74,T74)</f>
        <v>-16490501</v>
      </c>
      <c r="W74" s="293"/>
      <c r="X74" s="300">
        <v>-9266656</v>
      </c>
      <c r="Y74" s="293"/>
      <c r="Z74" s="300">
        <v>202195</v>
      </c>
      <c r="AA74" s="293"/>
      <c r="AB74" s="300">
        <f>SUM(X74:Z74)</f>
        <v>-9064461</v>
      </c>
      <c r="AC74" s="293"/>
      <c r="AD74" s="300">
        <f t="shared" ref="AD74" si="6">SUM(V74,AB74)</f>
        <v>-25554962</v>
      </c>
    </row>
    <row r="75" spans="1:30" s="192" customFormat="1" ht="6" customHeight="1">
      <c r="A75" s="183"/>
      <c r="B75" s="183"/>
      <c r="C75" s="183"/>
      <c r="D75" s="183"/>
      <c r="E75" s="183"/>
      <c r="F75" s="297"/>
      <c r="G75" s="293"/>
      <c r="H75" s="297"/>
      <c r="I75" s="293"/>
      <c r="J75" s="297"/>
      <c r="K75" s="293"/>
      <c r="L75" s="297"/>
      <c r="M75" s="293"/>
      <c r="N75" s="297"/>
      <c r="O75" s="293"/>
      <c r="P75" s="297"/>
      <c r="Q75" s="293"/>
      <c r="R75" s="297"/>
      <c r="S75" s="293"/>
      <c r="T75" s="297"/>
      <c r="U75" s="293"/>
      <c r="V75" s="297"/>
      <c r="W75" s="293"/>
      <c r="X75" s="297"/>
      <c r="Y75" s="293"/>
      <c r="Z75" s="297"/>
      <c r="AA75" s="293"/>
      <c r="AB75" s="297"/>
      <c r="AC75" s="293"/>
      <c r="AD75" s="297"/>
    </row>
    <row r="76" spans="1:30" s="192" customFormat="1" ht="17.399999999999999" customHeight="1" thickBot="1">
      <c r="A76" s="198" t="s">
        <v>287</v>
      </c>
      <c r="B76" s="198"/>
      <c r="C76" s="183"/>
      <c r="D76" s="183"/>
      <c r="E76" s="183"/>
      <c r="F76" s="301">
        <f>SUM(F66:F74)</f>
        <v>566113710</v>
      </c>
      <c r="G76" s="293"/>
      <c r="H76" s="301">
        <f>SUM(H66:H74)</f>
        <v>1341061548</v>
      </c>
      <c r="I76" s="293"/>
      <c r="J76" s="301">
        <f>SUM(J66:J74)</f>
        <v>-11884999</v>
      </c>
      <c r="K76" s="293">
        <f>SUM(K68:K74)</f>
        <v>0</v>
      </c>
      <c r="L76" s="301">
        <f>SUM(L66:L74)</f>
        <v>1836570</v>
      </c>
      <c r="M76" s="293"/>
      <c r="N76" s="301">
        <f>SUM(N66:N74)</f>
        <v>42694664</v>
      </c>
      <c r="O76" s="293"/>
      <c r="P76" s="301">
        <f>SUM(P66:P74)</f>
        <v>62500000</v>
      </c>
      <c r="Q76" s="293"/>
      <c r="R76" s="301">
        <f>SUM(R66:R74)</f>
        <v>-172513569</v>
      </c>
      <c r="S76" s="293"/>
      <c r="T76" s="301">
        <f>SUM(T66:T74)</f>
        <v>524779</v>
      </c>
      <c r="U76" s="293"/>
      <c r="V76" s="301">
        <f>SUM(V66:V74)</f>
        <v>1830332703</v>
      </c>
      <c r="W76" s="293"/>
      <c r="X76" s="301">
        <f>SUM(X66:X74)</f>
        <v>0</v>
      </c>
      <c r="Y76" s="293"/>
      <c r="Z76" s="301">
        <f>SUM(Z66:Z74)</f>
        <v>690506</v>
      </c>
      <c r="AA76" s="293"/>
      <c r="AB76" s="301">
        <f>SUM(AB66:AB74)</f>
        <v>690506</v>
      </c>
      <c r="AC76" s="293"/>
      <c r="AD76" s="301">
        <f>SUM(AD66:AD74)</f>
        <v>1831023209</v>
      </c>
    </row>
    <row r="77" spans="1:30" s="192" customFormat="1" ht="17.399999999999999" customHeight="1" thickTop="1">
      <c r="A77" s="198"/>
      <c r="B77" s="198"/>
      <c r="C77" s="183"/>
      <c r="D77" s="183"/>
      <c r="E77" s="18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3"/>
      <c r="W77" s="293"/>
      <c r="X77" s="293"/>
      <c r="Y77" s="293"/>
      <c r="Z77" s="293"/>
      <c r="AA77" s="293"/>
      <c r="AB77" s="293"/>
      <c r="AC77" s="293"/>
      <c r="AD77" s="293"/>
    </row>
    <row r="78" spans="1:30" s="192" customFormat="1" ht="17.399999999999999" customHeight="1">
      <c r="A78" s="198"/>
      <c r="B78" s="198"/>
      <c r="C78" s="183"/>
      <c r="D78" s="183"/>
      <c r="E78" s="18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293"/>
      <c r="Y78" s="293"/>
      <c r="Z78" s="293"/>
      <c r="AA78" s="293"/>
      <c r="AB78" s="293"/>
      <c r="AC78" s="293"/>
      <c r="AD78" s="293"/>
    </row>
    <row r="79" spans="1:30" s="192" customFormat="1" ht="17.399999999999999" customHeight="1">
      <c r="A79" s="198"/>
      <c r="B79" s="198"/>
      <c r="C79" s="183"/>
      <c r="D79" s="183"/>
      <c r="E79" s="18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3"/>
      <c r="W79" s="293"/>
      <c r="X79" s="293"/>
      <c r="Y79" s="293"/>
      <c r="Z79" s="293"/>
      <c r="AA79" s="293"/>
      <c r="AB79" s="293"/>
      <c r="AC79" s="293"/>
      <c r="AD79" s="293"/>
    </row>
    <row r="80" spans="1:30" s="192" customFormat="1" ht="12" customHeight="1">
      <c r="A80" s="198"/>
      <c r="B80" s="183"/>
      <c r="C80" s="183"/>
      <c r="D80" s="183"/>
      <c r="E80" s="183"/>
      <c r="F80" s="184"/>
      <c r="G80" s="209"/>
      <c r="H80" s="184"/>
      <c r="I80" s="209"/>
      <c r="J80" s="184"/>
      <c r="K80" s="209"/>
      <c r="L80" s="184"/>
      <c r="M80" s="184"/>
      <c r="N80" s="201"/>
      <c r="O80" s="184"/>
      <c r="P80" s="184"/>
      <c r="Q80" s="184"/>
      <c r="R80" s="184"/>
      <c r="S80" s="184"/>
      <c r="T80" s="201"/>
      <c r="U80" s="201"/>
      <c r="V80" s="184"/>
      <c r="W80" s="184"/>
      <c r="X80" s="184"/>
      <c r="Y80" s="184"/>
      <c r="Z80" s="184"/>
      <c r="AA80" s="184"/>
      <c r="AB80" s="184"/>
      <c r="AC80" s="184"/>
      <c r="AD80" s="184"/>
    </row>
    <row r="81" spans="1:30" s="225" customFormat="1" ht="20.100000000000001" customHeight="1">
      <c r="A81" s="327" t="s">
        <v>174</v>
      </c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</row>
    <row r="82" spans="1:30" s="225" customFormat="1" ht="18.75" customHeight="1">
      <c r="A82" s="327" t="s">
        <v>296</v>
      </c>
      <c r="B82" s="327"/>
      <c r="C82" s="327"/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  <c r="O82" s="215"/>
      <c r="P82" s="215"/>
      <c r="Q82" s="215"/>
      <c r="R82" s="215" t="s">
        <v>295</v>
      </c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</row>
    <row r="83" spans="1:30" s="225" customFormat="1" ht="14.25" customHeight="1">
      <c r="A83" s="303"/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  <c r="M83" s="303"/>
      <c r="N83" s="303"/>
      <c r="O83" s="302"/>
      <c r="P83" s="302"/>
      <c r="Q83" s="302"/>
      <c r="R83" s="302"/>
      <c r="S83" s="302"/>
      <c r="T83" s="302"/>
      <c r="U83" s="302"/>
      <c r="V83" s="302"/>
      <c r="W83" s="302"/>
      <c r="X83" s="302"/>
      <c r="Y83" s="302"/>
      <c r="Z83" s="302"/>
      <c r="AA83" s="302"/>
      <c r="AB83" s="302"/>
      <c r="AC83" s="302"/>
      <c r="AD83" s="302"/>
    </row>
    <row r="84" spans="1:30" ht="18.75" customHeight="1">
      <c r="A84" s="216" t="str">
        <f>A40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216"/>
      <c r="C84" s="216"/>
      <c r="D84" s="216"/>
      <c r="E84" s="216"/>
      <c r="F84" s="217"/>
      <c r="G84" s="217"/>
      <c r="H84" s="217"/>
      <c r="I84" s="217"/>
      <c r="J84" s="217"/>
      <c r="K84" s="217"/>
      <c r="L84" s="217"/>
      <c r="M84" s="218"/>
      <c r="N84" s="218"/>
      <c r="O84" s="218"/>
      <c r="P84" s="219"/>
      <c r="Q84" s="220"/>
      <c r="R84" s="220"/>
      <c r="S84" s="220"/>
      <c r="T84" s="219"/>
      <c r="U84" s="219"/>
      <c r="V84" s="220"/>
      <c r="W84" s="220"/>
      <c r="X84" s="219"/>
      <c r="Y84" s="220"/>
      <c r="Z84" s="219"/>
      <c r="AA84" s="220"/>
      <c r="AB84" s="219"/>
      <c r="AC84" s="220"/>
      <c r="AD84" s="219"/>
    </row>
  </sheetData>
  <mergeCells count="12">
    <mergeCell ref="A82:N82"/>
    <mergeCell ref="A38:N38"/>
    <mergeCell ref="A81:AD81"/>
    <mergeCell ref="P9:R9"/>
    <mergeCell ref="F6:V6"/>
    <mergeCell ref="X6:AC6"/>
    <mergeCell ref="F5:AD5"/>
    <mergeCell ref="F45:AD45"/>
    <mergeCell ref="F46:V46"/>
    <mergeCell ref="X46:AC46"/>
    <mergeCell ref="P49:R49"/>
    <mergeCell ref="A37:AD37"/>
  </mergeCells>
  <phoneticPr fontId="0" type="noConversion"/>
  <pageMargins left="0.4" right="0.4" top="0.5" bottom="0.6" header="0.49" footer="0.4"/>
  <pageSetup paperSize="9" scale="77" firstPageNumber="12" orientation="landscape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7"/>
  <sheetViews>
    <sheetView zoomScale="85" zoomScaleNormal="85" zoomScaleSheetLayoutView="70" workbookViewId="0">
      <selection activeCell="R19" sqref="R19"/>
    </sheetView>
  </sheetViews>
  <sheetFormatPr defaultColWidth="9.125" defaultRowHeight="21.75" customHeight="1"/>
  <cols>
    <col min="1" max="2" width="1.875" style="17" customWidth="1"/>
    <col min="3" max="3" width="46" style="17" customWidth="1"/>
    <col min="4" max="4" width="8.875" style="17" customWidth="1"/>
    <col min="5" max="5" width="0.875" style="17" customWidth="1"/>
    <col min="6" max="6" width="15.75" style="52" customWidth="1"/>
    <col min="7" max="7" width="1.125" style="52" customWidth="1"/>
    <col min="8" max="8" width="15.75" style="27" customWidth="1"/>
    <col min="9" max="9" width="1" style="53" customWidth="1"/>
    <col min="10" max="10" width="18.625" style="27" customWidth="1"/>
    <col min="11" max="11" width="1" style="25" customWidth="1"/>
    <col min="12" max="12" width="15.75" style="27" customWidth="1"/>
    <col min="13" max="13" width="1" style="53" customWidth="1"/>
    <col min="14" max="14" width="15.75" style="27" customWidth="1"/>
    <col min="15" max="16384" width="9.125" style="17"/>
  </cols>
  <sheetData>
    <row r="1" spans="1:14" s="15" customFormat="1" ht="21.75" customHeight="1">
      <c r="A1" s="15" t="str">
        <f>'7-9'!A1</f>
        <v>บริษัท เอแอลที เทเลคอม จำกัด (มหาชน)</v>
      </c>
      <c r="B1" s="30"/>
      <c r="C1" s="30"/>
      <c r="F1" s="31"/>
      <c r="G1" s="31"/>
      <c r="H1" s="16"/>
      <c r="I1" s="32"/>
      <c r="J1" s="16"/>
      <c r="K1" s="22"/>
      <c r="L1" s="16"/>
      <c r="M1" s="32"/>
      <c r="N1" s="16"/>
    </row>
    <row r="2" spans="1:14" s="15" customFormat="1" ht="21.75" customHeight="1">
      <c r="A2" s="18" t="s">
        <v>145</v>
      </c>
      <c r="F2" s="31"/>
      <c r="G2" s="31"/>
      <c r="H2" s="16"/>
      <c r="I2" s="32"/>
      <c r="J2" s="16"/>
      <c r="K2" s="22"/>
      <c r="L2" s="16"/>
      <c r="M2" s="32"/>
      <c r="N2" s="16"/>
    </row>
    <row r="3" spans="1:14" s="15" customFormat="1" ht="21.75" customHeight="1">
      <c r="A3" s="165" t="str">
        <f>'T 10-11'!A65</f>
        <v>สำหรับปีสิ้นสุดวันที่ 31 ธันวาคม พ.ศ. 2563</v>
      </c>
      <c r="B3" s="19"/>
      <c r="C3" s="19"/>
      <c r="D3" s="20"/>
      <c r="E3" s="33"/>
      <c r="F3" s="34"/>
      <c r="G3" s="34"/>
      <c r="H3" s="20"/>
      <c r="I3" s="35"/>
      <c r="J3" s="20"/>
      <c r="K3" s="33"/>
      <c r="L3" s="33"/>
      <c r="M3" s="35"/>
      <c r="N3" s="33"/>
    </row>
    <row r="4" spans="1:14" s="15" customFormat="1" ht="9.75" customHeight="1">
      <c r="A4" s="18"/>
      <c r="B4" s="18"/>
      <c r="C4" s="18"/>
      <c r="D4" s="21"/>
      <c r="E4" s="36"/>
      <c r="F4" s="37"/>
      <c r="G4" s="37"/>
      <c r="H4" s="21"/>
      <c r="I4" s="38"/>
      <c r="J4" s="21"/>
      <c r="K4" s="36"/>
      <c r="L4" s="36"/>
      <c r="M4" s="38"/>
      <c r="N4" s="36"/>
    </row>
    <row r="5" spans="1:14" s="15" customFormat="1" ht="18" customHeight="1">
      <c r="A5" s="1"/>
      <c r="B5" s="1"/>
      <c r="C5" s="1"/>
      <c r="D5" s="1"/>
      <c r="E5" s="1"/>
      <c r="F5" s="328" t="s">
        <v>72</v>
      </c>
      <c r="G5" s="328"/>
      <c r="H5" s="328"/>
      <c r="I5" s="328"/>
      <c r="J5" s="328"/>
      <c r="K5" s="328"/>
      <c r="L5" s="328"/>
      <c r="M5" s="328"/>
      <c r="N5" s="328"/>
    </row>
    <row r="6" spans="1:14" s="15" customFormat="1" ht="18" customHeight="1">
      <c r="A6" s="6"/>
      <c r="B6" s="6"/>
      <c r="C6" s="6"/>
      <c r="D6" s="7"/>
      <c r="E6" s="39"/>
      <c r="F6" s="7"/>
      <c r="G6" s="40"/>
      <c r="H6" s="40"/>
      <c r="I6" s="39"/>
      <c r="J6" s="328" t="s">
        <v>299</v>
      </c>
      <c r="K6" s="328"/>
      <c r="L6" s="328"/>
      <c r="M6" s="39"/>
      <c r="N6" s="7"/>
    </row>
    <row r="7" spans="1:14" s="23" customFormat="1" ht="18" customHeight="1">
      <c r="A7" s="1"/>
      <c r="B7" s="1"/>
      <c r="C7" s="1"/>
      <c r="D7" s="7"/>
      <c r="E7" s="39"/>
      <c r="F7" s="5" t="s">
        <v>15</v>
      </c>
      <c r="G7" s="41"/>
      <c r="H7" s="45" t="s">
        <v>79</v>
      </c>
      <c r="I7" s="43"/>
      <c r="J7" s="73" t="s">
        <v>180</v>
      </c>
      <c r="K7" s="44"/>
      <c r="L7" s="2"/>
      <c r="M7" s="43"/>
      <c r="N7" s="2" t="s">
        <v>14</v>
      </c>
    </row>
    <row r="8" spans="1:14" s="23" customFormat="1" ht="18" customHeight="1">
      <c r="A8" s="1"/>
      <c r="B8" s="1"/>
      <c r="C8" s="1"/>
      <c r="D8" s="7"/>
      <c r="E8" s="39"/>
      <c r="F8" s="5" t="s">
        <v>36</v>
      </c>
      <c r="G8" s="42"/>
      <c r="H8" s="42" t="s">
        <v>80</v>
      </c>
      <c r="I8" s="44"/>
      <c r="J8" s="73" t="s">
        <v>41</v>
      </c>
      <c r="K8" s="44"/>
      <c r="L8" s="2" t="s">
        <v>39</v>
      </c>
      <c r="M8" s="44"/>
      <c r="N8" s="2" t="s">
        <v>93</v>
      </c>
    </row>
    <row r="9" spans="1:14" s="23" customFormat="1" ht="18" customHeight="1">
      <c r="A9" s="6"/>
      <c r="B9" s="6"/>
      <c r="C9" s="6"/>
      <c r="D9" s="3" t="s">
        <v>1</v>
      </c>
      <c r="E9" s="39"/>
      <c r="F9" s="4" t="s">
        <v>2</v>
      </c>
      <c r="G9" s="42"/>
      <c r="H9" s="46" t="s">
        <v>2</v>
      </c>
      <c r="I9" s="44"/>
      <c r="J9" s="74" t="s">
        <v>2</v>
      </c>
      <c r="K9" s="44"/>
      <c r="L9" s="4" t="s">
        <v>2</v>
      </c>
      <c r="M9" s="44"/>
      <c r="N9" s="4" t="s">
        <v>2</v>
      </c>
    </row>
    <row r="10" spans="1:14" s="23" customFormat="1" ht="6" customHeight="1">
      <c r="A10" s="6"/>
      <c r="B10" s="6"/>
      <c r="C10" s="6"/>
      <c r="D10" s="8"/>
      <c r="E10" s="39"/>
      <c r="F10" s="7"/>
      <c r="G10" s="42"/>
      <c r="H10" s="42"/>
      <c r="I10" s="39"/>
      <c r="J10" s="7"/>
      <c r="K10" s="39"/>
      <c r="L10" s="7"/>
      <c r="M10" s="39"/>
      <c r="N10" s="7"/>
    </row>
    <row r="11" spans="1:14" s="23" customFormat="1" ht="18" customHeight="1">
      <c r="A11" s="12" t="s">
        <v>121</v>
      </c>
      <c r="B11" s="6"/>
      <c r="C11" s="6"/>
      <c r="D11" s="8"/>
      <c r="E11" s="39"/>
      <c r="F11" s="7">
        <v>508002100</v>
      </c>
      <c r="G11" s="47"/>
      <c r="H11" s="7">
        <v>1050503500</v>
      </c>
      <c r="I11" s="39"/>
      <c r="J11" s="7">
        <v>55000000</v>
      </c>
      <c r="K11" s="39"/>
      <c r="L11" s="7">
        <v>-127022846</v>
      </c>
      <c r="M11" s="39"/>
      <c r="N11" s="7">
        <f>SUM(F11:L11)</f>
        <v>1486482754</v>
      </c>
    </row>
    <row r="12" spans="1:14" s="23" customFormat="1" ht="6" customHeight="1">
      <c r="A12" s="6"/>
      <c r="B12" s="6"/>
      <c r="C12" s="6"/>
      <c r="D12" s="8"/>
      <c r="E12" s="39"/>
      <c r="F12" s="7"/>
      <c r="G12" s="47"/>
      <c r="H12" s="47"/>
      <c r="I12" s="39"/>
      <c r="J12" s="7"/>
      <c r="K12" s="39"/>
      <c r="L12" s="7"/>
      <c r="M12" s="39"/>
      <c r="N12" s="7"/>
    </row>
    <row r="13" spans="1:14" s="72" customFormat="1" ht="18" customHeight="1">
      <c r="A13" s="154" t="s">
        <v>258</v>
      </c>
      <c r="D13" s="77"/>
      <c r="E13" s="76"/>
      <c r="F13" s="75"/>
      <c r="G13" s="75"/>
      <c r="H13" s="75"/>
      <c r="I13" s="76"/>
      <c r="J13" s="75"/>
      <c r="K13" s="76"/>
      <c r="L13" s="75"/>
      <c r="M13" s="76"/>
      <c r="N13" s="75"/>
    </row>
    <row r="14" spans="1:14" s="23" customFormat="1" ht="18" customHeight="1">
      <c r="A14" s="6" t="s">
        <v>127</v>
      </c>
      <c r="B14" s="6"/>
      <c r="C14" s="6"/>
      <c r="D14" s="8">
        <v>29</v>
      </c>
      <c r="E14" s="39"/>
      <c r="F14" s="7">
        <v>1500000</v>
      </c>
      <c r="G14" s="47"/>
      <c r="H14" s="7">
        <v>7500000</v>
      </c>
      <c r="I14" s="39"/>
      <c r="J14" s="7">
        <v>0</v>
      </c>
      <c r="K14" s="39"/>
      <c r="L14" s="7">
        <v>0</v>
      </c>
      <c r="M14" s="39"/>
      <c r="N14" s="13">
        <f>SUM(F14:L14)</f>
        <v>9000000</v>
      </c>
    </row>
    <row r="15" spans="1:14" s="23" customFormat="1" ht="18" customHeight="1">
      <c r="A15" s="6" t="s">
        <v>140</v>
      </c>
      <c r="B15" s="6"/>
      <c r="C15" s="6"/>
      <c r="D15" s="8"/>
      <c r="E15" s="39"/>
      <c r="F15" s="9">
        <v>0</v>
      </c>
      <c r="G15" s="47"/>
      <c r="H15" s="9">
        <v>0</v>
      </c>
      <c r="I15" s="39"/>
      <c r="J15" s="9">
        <v>0</v>
      </c>
      <c r="K15" s="39"/>
      <c r="L15" s="9">
        <v>87870755</v>
      </c>
      <c r="M15" s="39"/>
      <c r="N15" s="9">
        <f>SUM(F15:L15)</f>
        <v>87870755</v>
      </c>
    </row>
    <row r="16" spans="1:14" s="23" customFormat="1" ht="6" customHeight="1">
      <c r="A16" s="6"/>
      <c r="B16" s="6"/>
      <c r="C16" s="6"/>
      <c r="D16" s="8"/>
      <c r="E16" s="39"/>
      <c r="F16" s="7"/>
      <c r="G16" s="47"/>
      <c r="H16" s="47"/>
      <c r="I16" s="39"/>
      <c r="J16" s="7"/>
      <c r="K16" s="39"/>
      <c r="L16" s="7"/>
      <c r="M16" s="39"/>
      <c r="N16" s="7"/>
    </row>
    <row r="17" spans="1:14" s="23" customFormat="1" ht="18" customHeight="1" thickBot="1">
      <c r="A17" s="12" t="s">
        <v>122</v>
      </c>
      <c r="B17" s="6"/>
      <c r="C17" s="6"/>
      <c r="D17" s="8"/>
      <c r="E17" s="39"/>
      <c r="F17" s="11">
        <f>SUM(F11:F16)</f>
        <v>509502100</v>
      </c>
      <c r="G17" s="47"/>
      <c r="H17" s="48">
        <v>1058003500</v>
      </c>
      <c r="I17" s="39"/>
      <c r="J17" s="11">
        <f>SUM(J11:J16)</f>
        <v>55000000</v>
      </c>
      <c r="K17" s="39"/>
      <c r="L17" s="11">
        <f>SUM(L11:L16)</f>
        <v>-39152091</v>
      </c>
      <c r="M17" s="39"/>
      <c r="N17" s="11">
        <f>SUM(N11:N15)</f>
        <v>1583353509</v>
      </c>
    </row>
    <row r="18" spans="1:14" s="23" customFormat="1" ht="12.75" customHeight="1" thickTop="1">
      <c r="A18" s="12"/>
      <c r="B18" s="6"/>
      <c r="C18" s="6"/>
      <c r="D18" s="8"/>
      <c r="E18" s="39"/>
      <c r="F18" s="7"/>
      <c r="G18" s="47"/>
      <c r="H18" s="47"/>
      <c r="I18" s="39"/>
      <c r="J18" s="7"/>
      <c r="K18" s="39"/>
      <c r="L18" s="7"/>
      <c r="M18" s="39"/>
      <c r="N18" s="7"/>
    </row>
    <row r="19" spans="1:14" s="23" customFormat="1" ht="18" customHeight="1">
      <c r="A19" s="12" t="s">
        <v>148</v>
      </c>
      <c r="B19" s="6"/>
      <c r="C19" s="6"/>
      <c r="D19" s="8"/>
      <c r="E19" s="39"/>
      <c r="F19" s="55">
        <f>F17</f>
        <v>509502100</v>
      </c>
      <c r="G19" s="47"/>
      <c r="H19" s="55">
        <f>H17</f>
        <v>1058003500</v>
      </c>
      <c r="I19" s="39"/>
      <c r="J19" s="55">
        <f>J17</f>
        <v>55000000</v>
      </c>
      <c r="K19" s="39"/>
      <c r="L19" s="55">
        <f>L17</f>
        <v>-39152091</v>
      </c>
      <c r="M19" s="39"/>
      <c r="N19" s="55">
        <f>SUM(F19:L19)</f>
        <v>1583353509</v>
      </c>
    </row>
    <row r="20" spans="1:14" s="72" customFormat="1" ht="18" customHeight="1">
      <c r="A20" s="72" t="s">
        <v>282</v>
      </c>
      <c r="D20" s="77">
        <v>6</v>
      </c>
      <c r="E20" s="76"/>
      <c r="F20" s="155">
        <v>0</v>
      </c>
      <c r="G20" s="75"/>
      <c r="H20" s="155">
        <v>0</v>
      </c>
      <c r="I20" s="76"/>
      <c r="J20" s="155">
        <v>0</v>
      </c>
      <c r="K20" s="76"/>
      <c r="L20" s="155">
        <v>-43863380</v>
      </c>
      <c r="M20" s="76"/>
      <c r="N20" s="155">
        <f>SUM(F20:L20)</f>
        <v>-43863380</v>
      </c>
    </row>
    <row r="21" spans="1:14" s="23" customFormat="1" ht="6" customHeight="1">
      <c r="A21" s="6"/>
      <c r="B21" s="6"/>
      <c r="C21" s="6"/>
      <c r="D21" s="8"/>
      <c r="E21" s="39"/>
      <c r="F21" s="55"/>
      <c r="G21" s="47"/>
      <c r="H21" s="64"/>
      <c r="I21" s="39"/>
      <c r="J21" s="55"/>
      <c r="K21" s="39"/>
      <c r="L21" s="55"/>
      <c r="M21" s="39"/>
      <c r="N21" s="55"/>
    </row>
    <row r="22" spans="1:14" s="72" customFormat="1" ht="18" customHeight="1">
      <c r="A22" s="154" t="s">
        <v>264</v>
      </c>
      <c r="D22" s="77"/>
      <c r="E22" s="76"/>
      <c r="F22" s="78">
        <f>SUM(F19:F20)</f>
        <v>509502100</v>
      </c>
      <c r="G22" s="75"/>
      <c r="H22" s="78">
        <f>SUM(H19:H20)</f>
        <v>1058003500</v>
      </c>
      <c r="I22" s="76"/>
      <c r="J22" s="78">
        <f>SUM(J19:J20)</f>
        <v>55000000</v>
      </c>
      <c r="K22" s="76"/>
      <c r="L22" s="78">
        <f>SUM(L19:L20)</f>
        <v>-83015471</v>
      </c>
      <c r="M22" s="76"/>
      <c r="N22" s="78">
        <f>SUM(N19:N20)</f>
        <v>1539490129</v>
      </c>
    </row>
    <row r="23" spans="1:14" s="23" customFormat="1" ht="6" customHeight="1">
      <c r="A23" s="6"/>
      <c r="B23" s="6"/>
      <c r="C23" s="6"/>
      <c r="D23" s="8"/>
      <c r="E23" s="39"/>
      <c r="F23" s="55"/>
      <c r="G23" s="47"/>
      <c r="H23" s="64"/>
      <c r="I23" s="39"/>
      <c r="J23" s="55"/>
      <c r="K23" s="39"/>
      <c r="L23" s="55"/>
      <c r="M23" s="39"/>
      <c r="N23" s="55"/>
    </row>
    <row r="24" spans="1:14" s="72" customFormat="1" ht="18" customHeight="1">
      <c r="A24" s="154" t="s">
        <v>258</v>
      </c>
      <c r="D24" s="77"/>
      <c r="E24" s="76"/>
      <c r="F24" s="78"/>
      <c r="G24" s="75"/>
      <c r="H24" s="78"/>
      <c r="I24" s="76"/>
      <c r="J24" s="78"/>
      <c r="K24" s="76"/>
      <c r="L24" s="78"/>
      <c r="M24" s="76"/>
      <c r="N24" s="78"/>
    </row>
    <row r="25" spans="1:14" s="23" customFormat="1" ht="18" customHeight="1">
      <c r="A25" s="6" t="s">
        <v>127</v>
      </c>
      <c r="B25" s="6"/>
      <c r="C25" s="6"/>
      <c r="D25" s="8">
        <v>29</v>
      </c>
      <c r="E25" s="39"/>
      <c r="F25" s="55">
        <f>ROUND(56611609.5,0)</f>
        <v>56611610</v>
      </c>
      <c r="G25" s="47"/>
      <c r="H25" s="55">
        <f>ROUND(283058047.5,0)</f>
        <v>283058048</v>
      </c>
      <c r="I25" s="39"/>
      <c r="J25" s="55">
        <v>0</v>
      </c>
      <c r="K25" s="39"/>
      <c r="L25" s="55">
        <v>0</v>
      </c>
      <c r="M25" s="39"/>
      <c r="N25" s="59">
        <f>SUM(F25:L25)</f>
        <v>339669658</v>
      </c>
    </row>
    <row r="26" spans="1:14" s="23" customFormat="1" ht="18" customHeight="1">
      <c r="A26" s="6" t="s">
        <v>163</v>
      </c>
      <c r="B26" s="6"/>
      <c r="C26" s="6"/>
      <c r="D26" s="8">
        <v>30</v>
      </c>
      <c r="E26" s="39"/>
      <c r="F26" s="55">
        <v>0</v>
      </c>
      <c r="G26" s="47"/>
      <c r="H26" s="55">
        <v>0</v>
      </c>
      <c r="I26" s="39"/>
      <c r="J26" s="55">
        <v>7500000</v>
      </c>
      <c r="K26" s="39"/>
      <c r="L26" s="55">
        <f>-J26</f>
        <v>-7500000</v>
      </c>
      <c r="M26" s="39"/>
      <c r="N26" s="59">
        <f>SUM(F26:L26)</f>
        <v>0</v>
      </c>
    </row>
    <row r="27" spans="1:14" s="23" customFormat="1" ht="18" customHeight="1">
      <c r="A27" s="6" t="s">
        <v>42</v>
      </c>
      <c r="B27" s="6"/>
      <c r="C27" s="6"/>
      <c r="D27" s="8">
        <v>32</v>
      </c>
      <c r="E27" s="39"/>
      <c r="F27" s="55">
        <v>0</v>
      </c>
      <c r="G27" s="47"/>
      <c r="H27" s="55">
        <v>0</v>
      </c>
      <c r="I27" s="39"/>
      <c r="J27" s="55">
        <v>0</v>
      </c>
      <c r="K27" s="39"/>
      <c r="L27" s="55">
        <v>-101882460</v>
      </c>
      <c r="M27" s="39"/>
      <c r="N27" s="59">
        <f>SUM(F27:L27)</f>
        <v>-101882460</v>
      </c>
    </row>
    <row r="28" spans="1:14" s="23" customFormat="1" ht="18" customHeight="1">
      <c r="A28" s="6" t="s">
        <v>140</v>
      </c>
      <c r="B28" s="6"/>
      <c r="C28" s="6"/>
      <c r="D28" s="8"/>
      <c r="E28" s="39"/>
      <c r="F28" s="56">
        <v>0</v>
      </c>
      <c r="G28" s="47"/>
      <c r="H28" s="56">
        <v>0</v>
      </c>
      <c r="I28" s="39"/>
      <c r="J28" s="56">
        <v>0</v>
      </c>
      <c r="K28" s="39"/>
      <c r="L28" s="56">
        <v>264956782</v>
      </c>
      <c r="M28" s="39"/>
      <c r="N28" s="56">
        <f>SUM(F28:L28)</f>
        <v>264956782</v>
      </c>
    </row>
    <row r="29" spans="1:14" s="23" customFormat="1" ht="6" customHeight="1">
      <c r="A29" s="6"/>
      <c r="B29" s="6"/>
      <c r="C29" s="6"/>
      <c r="D29" s="8"/>
      <c r="E29" s="39"/>
      <c r="F29" s="55"/>
      <c r="G29" s="47"/>
      <c r="H29" s="64"/>
      <c r="I29" s="39"/>
      <c r="J29" s="55"/>
      <c r="K29" s="39"/>
      <c r="L29" s="55"/>
      <c r="M29" s="39"/>
      <c r="N29" s="55"/>
    </row>
    <row r="30" spans="1:14" s="23" customFormat="1" ht="18" customHeight="1" thickBot="1">
      <c r="A30" s="12" t="s">
        <v>149</v>
      </c>
      <c r="B30" s="6"/>
      <c r="C30" s="6"/>
      <c r="D30" s="8"/>
      <c r="E30" s="39"/>
      <c r="F30" s="58">
        <f>SUM(F22:F29)</f>
        <v>566113710</v>
      </c>
      <c r="G30" s="47"/>
      <c r="H30" s="65">
        <f>SUM(H22:H29)</f>
        <v>1341061548</v>
      </c>
      <c r="I30" s="39"/>
      <c r="J30" s="58">
        <f>SUM(J22:J29)</f>
        <v>62500000</v>
      </c>
      <c r="K30" s="39"/>
      <c r="L30" s="58">
        <f>SUM(L22:L29)</f>
        <v>72558851</v>
      </c>
      <c r="M30" s="39"/>
      <c r="N30" s="58">
        <f>SUM(N22:N29)</f>
        <v>2042234109</v>
      </c>
    </row>
    <row r="31" spans="1:14" s="23" customFormat="1" ht="20.25" customHeight="1" thickTop="1">
      <c r="A31" s="12"/>
      <c r="B31" s="6"/>
      <c r="C31" s="6"/>
      <c r="D31" s="8"/>
      <c r="E31" s="39"/>
      <c r="F31" s="7"/>
      <c r="G31" s="47"/>
      <c r="H31" s="47"/>
      <c r="I31" s="39"/>
      <c r="J31" s="7"/>
      <c r="K31" s="39"/>
      <c r="L31" s="7"/>
      <c r="M31" s="39"/>
      <c r="N31" s="7"/>
    </row>
    <row r="32" spans="1:14" s="54" customFormat="1" ht="19.2" customHeight="1">
      <c r="A32" s="329" t="s">
        <v>132</v>
      </c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</row>
    <row r="33" spans="1:14" s="54" customFormat="1" ht="19.2" customHeight="1">
      <c r="A33" s="330" t="s">
        <v>297</v>
      </c>
      <c r="B33" s="330"/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</row>
    <row r="34" spans="1:14" s="6" customFormat="1" ht="3" customHeight="1">
      <c r="A34" s="28"/>
      <c r="B34" s="28"/>
      <c r="C34" s="28"/>
      <c r="D34" s="28"/>
      <c r="E34" s="28"/>
      <c r="F34" s="28"/>
      <c r="G34" s="47"/>
      <c r="H34" s="47"/>
      <c r="I34" s="28"/>
      <c r="J34" s="28"/>
      <c r="K34" s="28"/>
      <c r="L34" s="28"/>
      <c r="M34" s="28"/>
      <c r="N34" s="28"/>
    </row>
    <row r="35" spans="1:14" ht="22.2" customHeight="1">
      <c r="A35" s="29" t="str">
        <f>'12-13'!A84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9"/>
      <c r="C35" s="29"/>
      <c r="D35" s="24"/>
      <c r="E35" s="49"/>
      <c r="F35" s="50"/>
      <c r="G35" s="50"/>
      <c r="H35" s="50"/>
      <c r="I35" s="51"/>
      <c r="J35" s="24"/>
      <c r="K35" s="49"/>
      <c r="L35" s="49"/>
      <c r="M35" s="51"/>
      <c r="N35" s="49"/>
    </row>
    <row r="36" spans="1:14" ht="21.75" customHeight="1">
      <c r="G36" s="26"/>
      <c r="H36" s="26"/>
    </row>
    <row r="37" spans="1:14" ht="21.75" customHeight="1">
      <c r="G37" s="26"/>
      <c r="H37" s="26"/>
    </row>
    <row r="54" spans="7:8" ht="21.75" customHeight="1">
      <c r="G54" s="26"/>
      <c r="H54" s="26"/>
    </row>
    <row r="55" spans="7:8" ht="21.75" customHeight="1">
      <c r="G55" s="26"/>
      <c r="H55" s="26"/>
    </row>
    <row r="56" spans="7:8" ht="21.75" customHeight="1">
      <c r="G56" s="26"/>
      <c r="H56" s="26"/>
    </row>
    <row r="57" spans="7:8" ht="21.75" customHeight="1">
      <c r="G57" s="26"/>
      <c r="H57" s="26"/>
    </row>
    <row r="76" spans="7:8" ht="21.75" customHeight="1">
      <c r="G76" s="26"/>
      <c r="H76" s="26"/>
    </row>
    <row r="77" spans="7:8" ht="21.75" customHeight="1">
      <c r="G77" s="26"/>
      <c r="H77" s="26"/>
    </row>
  </sheetData>
  <mergeCells count="4">
    <mergeCell ref="F5:N5"/>
    <mergeCell ref="J6:L6"/>
    <mergeCell ref="A32:N32"/>
    <mergeCell ref="A33:N33"/>
  </mergeCells>
  <pageMargins left="0.7" right="0.7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61688-F18C-4310-A7AD-0109C4AA0218}">
  <dimension ref="A1:P168"/>
  <sheetViews>
    <sheetView topLeftCell="A122" zoomScaleNormal="100" zoomScaleSheetLayoutView="90" zoomScalePageLayoutView="85" workbookViewId="0">
      <selection activeCell="A133" sqref="A133"/>
    </sheetView>
  </sheetViews>
  <sheetFormatPr defaultColWidth="0.75" defaultRowHeight="18" customHeight="1"/>
  <cols>
    <col min="1" max="1" width="1.375" style="282" customWidth="1"/>
    <col min="2" max="2" width="60.125" style="282" customWidth="1"/>
    <col min="3" max="3" width="7.875" style="282" customWidth="1"/>
    <col min="4" max="4" width="0.625" style="282" customWidth="1"/>
    <col min="5" max="5" width="12.75" style="282" customWidth="1"/>
    <col min="6" max="6" width="0.625" style="282" customWidth="1"/>
    <col min="7" max="7" width="12.75" style="282" customWidth="1"/>
    <col min="8" max="8" width="0.625" style="282" customWidth="1"/>
    <col min="9" max="9" width="12.75" style="271" customWidth="1"/>
    <col min="10" max="10" width="0.625" style="282" customWidth="1"/>
    <col min="11" max="11" width="12.75" style="271" customWidth="1"/>
    <col min="12" max="189" width="9.125" style="282" customWidth="1"/>
    <col min="190" max="190" width="1.375" style="282" customWidth="1"/>
    <col min="191" max="191" width="52.875" style="282" customWidth="1"/>
    <col min="192" max="192" width="7" style="282" bestFit="1" customWidth="1"/>
    <col min="193" max="193" width="0.75" style="282" customWidth="1"/>
    <col min="194" max="194" width="10.75" style="282" customWidth="1"/>
    <col min="195" max="16384" width="0.75" style="282"/>
  </cols>
  <sheetData>
    <row r="1" spans="1:16" ht="20.100000000000001" customHeight="1">
      <c r="A1" s="240" t="s">
        <v>87</v>
      </c>
      <c r="I1" s="241"/>
      <c r="K1" s="241"/>
    </row>
    <row r="2" spans="1:16" ht="20.100000000000001" customHeight="1">
      <c r="A2" s="242" t="s">
        <v>200</v>
      </c>
      <c r="B2" s="242"/>
      <c r="C2" s="242"/>
      <c r="I2" s="243"/>
      <c r="K2" s="243"/>
    </row>
    <row r="3" spans="1:16" ht="20.100000000000001" customHeight="1">
      <c r="A3" s="308" t="str">
        <f>'[5]T 10-11'!A65</f>
        <v>สำหรับปีสิ้นสุดวันที่ 31 ธันวาคม พ.ศ. 2563</v>
      </c>
      <c r="B3" s="244"/>
      <c r="C3" s="244"/>
      <c r="D3" s="245"/>
      <c r="E3" s="245"/>
      <c r="F3" s="245"/>
      <c r="G3" s="245"/>
      <c r="H3" s="245"/>
      <c r="I3" s="246"/>
      <c r="J3" s="245"/>
      <c r="K3" s="246"/>
    </row>
    <row r="4" spans="1:16" ht="8.25" customHeight="1">
      <c r="A4" s="247"/>
      <c r="B4" s="247"/>
      <c r="C4" s="247"/>
      <c r="I4" s="248"/>
      <c r="K4" s="248"/>
    </row>
    <row r="5" spans="1:16" ht="17.850000000000001" customHeight="1">
      <c r="A5" s="240"/>
      <c r="B5" s="240"/>
      <c r="C5" s="240"/>
      <c r="D5" s="249"/>
      <c r="E5" s="320" t="s">
        <v>37</v>
      </c>
      <c r="F5" s="320"/>
      <c r="G5" s="320"/>
      <c r="H5" s="80"/>
      <c r="I5" s="320" t="s">
        <v>72</v>
      </c>
      <c r="J5" s="320"/>
      <c r="K5" s="320"/>
    </row>
    <row r="6" spans="1:16" ht="17.7" customHeight="1">
      <c r="A6" s="240"/>
      <c r="B6" s="240"/>
      <c r="C6" s="240"/>
      <c r="D6" s="249"/>
      <c r="E6" s="250" t="s">
        <v>151</v>
      </c>
      <c r="F6" s="251"/>
      <c r="G6" s="250" t="s">
        <v>120</v>
      </c>
      <c r="H6" s="252"/>
      <c r="I6" s="250" t="s">
        <v>151</v>
      </c>
      <c r="J6" s="251"/>
      <c r="K6" s="250" t="s">
        <v>120</v>
      </c>
    </row>
    <row r="7" spans="1:16" s="310" customFormat="1" ht="17.7" customHeight="1">
      <c r="A7" s="309"/>
      <c r="B7" s="309"/>
      <c r="C7" s="309"/>
      <c r="D7" s="309"/>
      <c r="E7" s="309"/>
      <c r="F7" s="309"/>
      <c r="G7" s="82" t="s">
        <v>176</v>
      </c>
      <c r="I7" s="311"/>
      <c r="J7" s="82"/>
      <c r="K7" s="80"/>
      <c r="M7" s="82"/>
      <c r="N7" s="82"/>
      <c r="O7" s="80"/>
      <c r="P7" s="82"/>
    </row>
    <row r="8" spans="1:16" ht="17.7" customHeight="1">
      <c r="A8" s="249"/>
      <c r="B8" s="249"/>
      <c r="C8" s="253" t="s">
        <v>1</v>
      </c>
      <c r="D8" s="251"/>
      <c r="E8" s="254" t="s">
        <v>2</v>
      </c>
      <c r="F8" s="251"/>
      <c r="G8" s="254" t="s">
        <v>2</v>
      </c>
      <c r="H8" s="252"/>
      <c r="I8" s="254" t="s">
        <v>2</v>
      </c>
      <c r="J8" s="251"/>
      <c r="K8" s="254" t="s">
        <v>2</v>
      </c>
    </row>
    <row r="9" spans="1:16" ht="17.850000000000001" customHeight="1">
      <c r="A9" s="247" t="s">
        <v>201</v>
      </c>
      <c r="B9" s="306"/>
      <c r="C9" s="306"/>
      <c r="E9" s="273"/>
      <c r="I9" s="273"/>
      <c r="K9" s="257"/>
    </row>
    <row r="10" spans="1:16" ht="17.7" customHeight="1">
      <c r="A10" s="306" t="s">
        <v>196</v>
      </c>
      <c r="B10" s="306"/>
      <c r="C10" s="306"/>
      <c r="E10" s="258">
        <v>363876391</v>
      </c>
      <c r="G10" s="257">
        <v>-125467006</v>
      </c>
      <c r="I10" s="258">
        <v>333301713</v>
      </c>
      <c r="K10" s="257">
        <v>78011425</v>
      </c>
    </row>
    <row r="11" spans="1:16" ht="17.7" customHeight="1">
      <c r="A11" s="306" t="s">
        <v>202</v>
      </c>
      <c r="B11" s="306"/>
      <c r="C11" s="306"/>
      <c r="E11" s="255"/>
      <c r="G11" s="256"/>
      <c r="I11" s="255"/>
      <c r="K11" s="256"/>
    </row>
    <row r="12" spans="1:16" ht="17.7" customHeight="1">
      <c r="B12" s="282" t="s">
        <v>203</v>
      </c>
      <c r="C12" s="307">
        <v>21</v>
      </c>
      <c r="E12" s="258">
        <v>13486852</v>
      </c>
      <c r="G12" s="257">
        <v>14372715</v>
      </c>
      <c r="I12" s="258">
        <v>3855639</v>
      </c>
      <c r="K12" s="257">
        <v>4106852</v>
      </c>
    </row>
    <row r="13" spans="1:16" ht="17.7" customHeight="1">
      <c r="A13" s="306"/>
      <c r="B13" s="306" t="s">
        <v>204</v>
      </c>
      <c r="C13" s="307">
        <v>22</v>
      </c>
      <c r="D13" s="256"/>
      <c r="E13" s="258">
        <v>60518472</v>
      </c>
      <c r="F13" s="256"/>
      <c r="G13" s="257">
        <v>70827421</v>
      </c>
      <c r="H13" s="256"/>
      <c r="I13" s="258">
        <v>33974566</v>
      </c>
      <c r="J13" s="256"/>
      <c r="K13" s="257">
        <v>53939253</v>
      </c>
    </row>
    <row r="14" spans="1:16" ht="17.7" customHeight="1">
      <c r="A14" s="306"/>
      <c r="B14" s="306" t="s">
        <v>250</v>
      </c>
      <c r="C14" s="307">
        <v>18</v>
      </c>
      <c r="D14" s="256"/>
      <c r="E14" s="258">
        <v>85729198</v>
      </c>
      <c r="F14" s="256"/>
      <c r="G14" s="257">
        <v>0</v>
      </c>
      <c r="H14" s="256"/>
      <c r="I14" s="258">
        <v>20077022</v>
      </c>
      <c r="J14" s="256"/>
      <c r="K14" s="257">
        <v>0</v>
      </c>
    </row>
    <row r="15" spans="1:16" ht="17.7" customHeight="1">
      <c r="A15" s="306"/>
      <c r="B15" s="306" t="s">
        <v>205</v>
      </c>
      <c r="C15" s="307">
        <v>23</v>
      </c>
      <c r="D15" s="256"/>
      <c r="E15" s="258">
        <v>1958373</v>
      </c>
      <c r="F15" s="256"/>
      <c r="G15" s="257">
        <v>2004476</v>
      </c>
      <c r="H15" s="256"/>
      <c r="I15" s="258">
        <v>584200</v>
      </c>
      <c r="J15" s="256"/>
      <c r="K15" s="257">
        <v>646454</v>
      </c>
    </row>
    <row r="16" spans="1:16" ht="17.7" customHeight="1">
      <c r="B16" s="282" t="s">
        <v>293</v>
      </c>
      <c r="C16" s="307"/>
      <c r="E16" s="258">
        <v>0</v>
      </c>
      <c r="G16" s="257">
        <v>7289745</v>
      </c>
      <c r="I16" s="258">
        <v>0</v>
      </c>
      <c r="K16" s="257">
        <v>4505232</v>
      </c>
    </row>
    <row r="17" spans="2:11" ht="17.7" customHeight="1">
      <c r="B17" s="282" t="s">
        <v>292</v>
      </c>
      <c r="C17" s="307"/>
      <c r="E17" s="258">
        <v>606720</v>
      </c>
      <c r="G17" s="257">
        <v>0</v>
      </c>
      <c r="I17" s="258">
        <v>3526160</v>
      </c>
      <c r="K17" s="257">
        <v>0</v>
      </c>
    </row>
    <row r="18" spans="2:11" ht="17.7" customHeight="1">
      <c r="B18" s="312" t="s">
        <v>274</v>
      </c>
      <c r="C18" s="307"/>
      <c r="E18" s="258">
        <v>-7307367</v>
      </c>
      <c r="G18" s="257">
        <v>-697935</v>
      </c>
      <c r="I18" s="258">
        <v>-2540944</v>
      </c>
      <c r="K18" s="257">
        <v>-134638</v>
      </c>
    </row>
    <row r="19" spans="2:11" ht="17.7" customHeight="1">
      <c r="B19" s="312" t="s">
        <v>251</v>
      </c>
      <c r="C19" s="307"/>
      <c r="E19" s="258">
        <v>-8302720</v>
      </c>
      <c r="G19" s="257">
        <v>0</v>
      </c>
      <c r="I19" s="258">
        <v>-8302720</v>
      </c>
      <c r="K19" s="257">
        <v>0</v>
      </c>
    </row>
    <row r="20" spans="2:11" ht="17.7" customHeight="1">
      <c r="B20" s="282" t="s">
        <v>280</v>
      </c>
      <c r="C20" s="307"/>
      <c r="E20" s="258">
        <v>0</v>
      </c>
      <c r="G20" s="257">
        <v>-80660</v>
      </c>
      <c r="I20" s="258">
        <v>0</v>
      </c>
      <c r="K20" s="257">
        <v>-2673</v>
      </c>
    </row>
    <row r="21" spans="2:11" ht="17.7" customHeight="1">
      <c r="B21" s="282" t="s">
        <v>206</v>
      </c>
      <c r="C21" s="307"/>
      <c r="E21" s="258">
        <v>0</v>
      </c>
      <c r="G21" s="257">
        <v>12327</v>
      </c>
      <c r="I21" s="258">
        <v>0</v>
      </c>
      <c r="K21" s="257">
        <v>12327</v>
      </c>
    </row>
    <row r="22" spans="2:11" ht="17.7" customHeight="1">
      <c r="B22" s="282" t="s">
        <v>207</v>
      </c>
      <c r="C22" s="307"/>
      <c r="E22" s="258">
        <v>-89277431</v>
      </c>
      <c r="G22" s="257">
        <v>-1236372</v>
      </c>
      <c r="I22" s="258">
        <v>-73331362</v>
      </c>
      <c r="K22" s="257">
        <v>-1236372</v>
      </c>
    </row>
    <row r="23" spans="2:11" ht="17.7" customHeight="1">
      <c r="B23" s="282" t="s">
        <v>208</v>
      </c>
      <c r="C23" s="307">
        <v>21</v>
      </c>
      <c r="E23" s="258">
        <v>6706043</v>
      </c>
      <c r="G23" s="257">
        <v>77</v>
      </c>
      <c r="I23" s="258">
        <v>977167</v>
      </c>
      <c r="K23" s="257">
        <v>47</v>
      </c>
    </row>
    <row r="24" spans="2:11" ht="17.7" customHeight="1">
      <c r="B24" s="282" t="s">
        <v>209</v>
      </c>
      <c r="C24" s="307">
        <v>22</v>
      </c>
      <c r="E24" s="258">
        <v>18104880</v>
      </c>
      <c r="G24" s="257">
        <v>19917320</v>
      </c>
      <c r="I24" s="258">
        <v>16891113</v>
      </c>
      <c r="K24" s="257">
        <v>19917320</v>
      </c>
    </row>
    <row r="25" spans="2:11" ht="17.7" customHeight="1">
      <c r="B25" s="282" t="s">
        <v>260</v>
      </c>
      <c r="C25" s="307">
        <v>23</v>
      </c>
      <c r="E25" s="258">
        <v>10677</v>
      </c>
      <c r="G25" s="257">
        <v>0</v>
      </c>
      <c r="I25" s="258">
        <v>0</v>
      </c>
      <c r="K25" s="257">
        <v>0</v>
      </c>
    </row>
    <row r="26" spans="2:11" ht="17.7" customHeight="1">
      <c r="B26" s="282" t="s">
        <v>210</v>
      </c>
      <c r="C26" s="307"/>
      <c r="E26" s="258">
        <v>0</v>
      </c>
      <c r="G26" s="257">
        <v>0</v>
      </c>
      <c r="I26" s="258">
        <v>0</v>
      </c>
      <c r="K26" s="257">
        <v>35424655</v>
      </c>
    </row>
    <row r="27" spans="2:11" ht="17.7" customHeight="1">
      <c r="B27" s="282" t="s">
        <v>211</v>
      </c>
      <c r="C27" s="307"/>
      <c r="E27" s="258">
        <v>0</v>
      </c>
      <c r="G27" s="257">
        <v>0</v>
      </c>
      <c r="I27" s="258">
        <v>0</v>
      </c>
      <c r="K27" s="257">
        <v>283108</v>
      </c>
    </row>
    <row r="28" spans="2:11" ht="17.7" customHeight="1">
      <c r="B28" s="282" t="s">
        <v>212</v>
      </c>
      <c r="C28" s="307"/>
      <c r="E28" s="258">
        <v>-11910518</v>
      </c>
      <c r="G28" s="257">
        <v>-21071868</v>
      </c>
      <c r="I28" s="258">
        <v>-13910339</v>
      </c>
      <c r="K28" s="257">
        <v>-21454675</v>
      </c>
    </row>
    <row r="29" spans="2:11" ht="17.7" customHeight="1">
      <c r="B29" s="282" t="s">
        <v>213</v>
      </c>
      <c r="C29" s="307">
        <v>34</v>
      </c>
      <c r="E29" s="258">
        <v>31655574</v>
      </c>
      <c r="G29" s="257">
        <v>41427261</v>
      </c>
      <c r="I29" s="258">
        <v>17649138</v>
      </c>
      <c r="K29" s="257">
        <v>37118495</v>
      </c>
    </row>
    <row r="30" spans="2:11" ht="17.7" customHeight="1">
      <c r="B30" s="282" t="s">
        <v>279</v>
      </c>
      <c r="C30" s="307"/>
      <c r="E30" s="258">
        <v>-1696769</v>
      </c>
      <c r="G30" s="257">
        <v>15800969</v>
      </c>
      <c r="I30" s="258">
        <v>-2447000</v>
      </c>
      <c r="K30" s="257">
        <v>13344000</v>
      </c>
    </row>
    <row r="31" spans="2:11" ht="17.7" customHeight="1">
      <c r="B31" s="282" t="s">
        <v>214</v>
      </c>
      <c r="C31" s="307"/>
      <c r="E31" s="258">
        <v>0</v>
      </c>
      <c r="G31" s="257">
        <v>298680</v>
      </c>
      <c r="I31" s="258">
        <v>0</v>
      </c>
      <c r="K31" s="257">
        <v>0</v>
      </c>
    </row>
    <row r="32" spans="2:11" ht="17.7" customHeight="1">
      <c r="B32" s="282" t="s">
        <v>252</v>
      </c>
      <c r="C32" s="307"/>
      <c r="E32" s="258">
        <v>0</v>
      </c>
      <c r="G32" s="257">
        <v>0</v>
      </c>
      <c r="I32" s="258">
        <v>-74999325</v>
      </c>
      <c r="K32" s="257">
        <v>0</v>
      </c>
    </row>
    <row r="33" spans="2:11" ht="17.7" customHeight="1">
      <c r="B33" s="282" t="s">
        <v>29</v>
      </c>
      <c r="C33" s="307"/>
      <c r="E33" s="258">
        <v>10125774</v>
      </c>
      <c r="G33" s="257">
        <v>15178986</v>
      </c>
      <c r="I33" s="258">
        <v>3095125</v>
      </c>
      <c r="K33" s="257">
        <v>3736017</v>
      </c>
    </row>
    <row r="34" spans="2:11" ht="17.7" customHeight="1">
      <c r="B34" s="282" t="s">
        <v>78</v>
      </c>
      <c r="C34" s="307">
        <v>19</v>
      </c>
      <c r="E34" s="258">
        <v>12983589</v>
      </c>
      <c r="G34" s="257">
        <v>12644019</v>
      </c>
      <c r="I34" s="258">
        <v>0</v>
      </c>
      <c r="K34" s="257">
        <v>0</v>
      </c>
    </row>
    <row r="35" spans="2:11" ht="17.7" customHeight="1">
      <c r="B35" s="282" t="s">
        <v>301</v>
      </c>
      <c r="C35" s="307">
        <v>19</v>
      </c>
      <c r="E35" s="258">
        <v>-13974742</v>
      </c>
      <c r="G35" s="257">
        <v>6467159</v>
      </c>
      <c r="I35" s="258">
        <v>0</v>
      </c>
      <c r="K35" s="257">
        <v>0</v>
      </c>
    </row>
    <row r="36" spans="2:11" ht="17.7" customHeight="1">
      <c r="B36" s="282" t="s">
        <v>215</v>
      </c>
      <c r="C36" s="307"/>
      <c r="E36" s="258"/>
      <c r="G36" s="257"/>
      <c r="I36" s="258"/>
      <c r="K36" s="257"/>
    </row>
    <row r="37" spans="2:11" ht="17.7" customHeight="1">
      <c r="B37" s="264" t="s">
        <v>216</v>
      </c>
      <c r="C37" s="306"/>
      <c r="E37" s="258">
        <v>-298850195</v>
      </c>
      <c r="G37" s="257">
        <v>87991072</v>
      </c>
      <c r="I37" s="258">
        <v>22893108</v>
      </c>
      <c r="K37" s="257">
        <v>-77094018</v>
      </c>
    </row>
    <row r="38" spans="2:11" ht="17.7" customHeight="1">
      <c r="B38" s="264" t="s">
        <v>217</v>
      </c>
      <c r="C38" s="306"/>
      <c r="E38" s="258">
        <v>23483332</v>
      </c>
      <c r="G38" s="257">
        <v>12477504</v>
      </c>
      <c r="I38" s="258">
        <v>1368084</v>
      </c>
      <c r="K38" s="257">
        <v>-5968024</v>
      </c>
    </row>
    <row r="39" spans="2:11" ht="17.7" customHeight="1">
      <c r="B39" s="264" t="s">
        <v>218</v>
      </c>
      <c r="C39" s="306"/>
      <c r="E39" s="255">
        <v>-50196166</v>
      </c>
      <c r="G39" s="256">
        <v>77326863</v>
      </c>
      <c r="I39" s="255">
        <v>-53412561</v>
      </c>
      <c r="K39" s="256">
        <v>-6433181</v>
      </c>
    </row>
    <row r="40" spans="2:11" ht="17.7" customHeight="1">
      <c r="B40" s="264" t="s">
        <v>219</v>
      </c>
      <c r="C40" s="306"/>
      <c r="E40" s="255">
        <v>311487277</v>
      </c>
      <c r="G40" s="256">
        <v>-37612757</v>
      </c>
      <c r="I40" s="255">
        <v>177801741</v>
      </c>
      <c r="K40" s="256">
        <v>-103223342</v>
      </c>
    </row>
    <row r="41" spans="2:11" ht="17.7" customHeight="1">
      <c r="B41" s="306" t="s">
        <v>220</v>
      </c>
      <c r="C41" s="306"/>
      <c r="E41" s="255">
        <v>92360718</v>
      </c>
      <c r="G41" s="256">
        <v>37813848</v>
      </c>
      <c r="I41" s="255">
        <v>10658972</v>
      </c>
      <c r="K41" s="256">
        <v>26081933</v>
      </c>
    </row>
    <row r="42" spans="2:11" ht="17.7" customHeight="1">
      <c r="B42" s="264" t="s">
        <v>221</v>
      </c>
      <c r="C42" s="306"/>
      <c r="E42" s="255">
        <v>0</v>
      </c>
      <c r="G42" s="256">
        <v>-7559411</v>
      </c>
      <c r="I42" s="255">
        <v>0</v>
      </c>
      <c r="K42" s="256">
        <v>-4669751</v>
      </c>
    </row>
    <row r="43" spans="2:11" ht="17.7" customHeight="1">
      <c r="B43" s="264" t="s">
        <v>222</v>
      </c>
      <c r="C43" s="306"/>
      <c r="E43" s="259">
        <v>1049801</v>
      </c>
      <c r="G43" s="260">
        <v>-50508477</v>
      </c>
      <c r="I43" s="259">
        <v>1034412</v>
      </c>
      <c r="K43" s="260">
        <v>-30836109</v>
      </c>
    </row>
    <row r="44" spans="2:11" ht="17.7" customHeight="1">
      <c r="B44" s="312" t="s">
        <v>223</v>
      </c>
      <c r="C44" s="306"/>
      <c r="E44" s="255">
        <v>-4687131</v>
      </c>
      <c r="G44" s="256">
        <v>-146497490</v>
      </c>
      <c r="I44" s="255">
        <v>-375715234</v>
      </c>
      <c r="K44" s="256">
        <v>51208151</v>
      </c>
    </row>
    <row r="45" spans="2:11" ht="17.7" customHeight="1">
      <c r="B45" s="312" t="s">
        <v>284</v>
      </c>
      <c r="C45" s="306"/>
      <c r="E45" s="255">
        <v>240232255</v>
      </c>
      <c r="G45" s="256">
        <v>0</v>
      </c>
      <c r="I45" s="255">
        <v>0</v>
      </c>
      <c r="K45" s="256">
        <v>0</v>
      </c>
    </row>
    <row r="46" spans="2:11" ht="17.7" customHeight="1">
      <c r="B46" s="264" t="s">
        <v>224</v>
      </c>
      <c r="C46" s="306"/>
      <c r="E46" s="255">
        <v>-16725043</v>
      </c>
      <c r="G46" s="256">
        <v>-1869100</v>
      </c>
      <c r="I46" s="255">
        <v>-7938493</v>
      </c>
      <c r="K46" s="256">
        <v>2007218</v>
      </c>
    </row>
    <row r="47" spans="2:11" ht="17.7" customHeight="1">
      <c r="B47" s="264" t="s">
        <v>259</v>
      </c>
      <c r="C47" s="306"/>
      <c r="E47" s="255">
        <v>8139579</v>
      </c>
      <c r="G47" s="256">
        <v>0</v>
      </c>
      <c r="I47" s="255">
        <v>0</v>
      </c>
      <c r="K47" s="256">
        <v>0</v>
      </c>
    </row>
    <row r="48" spans="2:11" ht="17.7" customHeight="1">
      <c r="B48" s="264" t="s">
        <v>225</v>
      </c>
      <c r="C48" s="306"/>
      <c r="E48" s="255">
        <v>500395</v>
      </c>
      <c r="G48" s="256">
        <v>589274</v>
      </c>
      <c r="I48" s="255">
        <v>0</v>
      </c>
      <c r="K48" s="256">
        <v>0</v>
      </c>
    </row>
    <row r="49" spans="1:11" ht="17.7" customHeight="1">
      <c r="B49" s="264" t="s">
        <v>226</v>
      </c>
      <c r="C49" s="307"/>
      <c r="E49" s="261">
        <v>-2689188</v>
      </c>
      <c r="G49" s="262">
        <v>-2801442</v>
      </c>
      <c r="I49" s="261">
        <v>-425632</v>
      </c>
      <c r="K49" s="274">
        <v>0</v>
      </c>
    </row>
    <row r="50" spans="1:11" ht="4.2" customHeight="1">
      <c r="A50" s="306"/>
      <c r="B50" s="306"/>
      <c r="C50" s="306"/>
      <c r="E50" s="255"/>
      <c r="G50" s="256"/>
      <c r="I50" s="255"/>
      <c r="K50" s="256"/>
    </row>
    <row r="51" spans="1:11" ht="17.7" customHeight="1">
      <c r="A51" s="306" t="s">
        <v>281</v>
      </c>
      <c r="B51" s="306"/>
      <c r="C51" s="306"/>
      <c r="D51" s="257"/>
      <c r="E51" s="258">
        <f>SUM(E10:E49)</f>
        <v>777398630</v>
      </c>
      <c r="F51" s="257"/>
      <c r="G51" s="257">
        <f>SUM(G10:G49)</f>
        <v>27037198</v>
      </c>
      <c r="H51" s="257"/>
      <c r="I51" s="258">
        <f>SUM(I10:I49)</f>
        <v>34664550</v>
      </c>
      <c r="J51" s="257"/>
      <c r="K51" s="257">
        <f>SUM(K10:K49)</f>
        <v>79289704</v>
      </c>
    </row>
    <row r="52" spans="1:11" ht="17.7" customHeight="1">
      <c r="A52" s="313" t="s">
        <v>227</v>
      </c>
      <c r="B52" s="306"/>
      <c r="C52" s="306"/>
      <c r="E52" s="259">
        <v>-37985429</v>
      </c>
      <c r="G52" s="260">
        <v>-42418506</v>
      </c>
      <c r="I52" s="259">
        <v>-17801225</v>
      </c>
      <c r="K52" s="260">
        <v>-36599383</v>
      </c>
    </row>
    <row r="53" spans="1:11" ht="17.7" customHeight="1">
      <c r="A53" s="306" t="s">
        <v>228</v>
      </c>
      <c r="B53" s="306" t="s">
        <v>283</v>
      </c>
      <c r="C53" s="306"/>
      <c r="E53" s="259">
        <v>0</v>
      </c>
      <c r="G53" s="260">
        <v>3987800</v>
      </c>
      <c r="I53" s="259">
        <v>0</v>
      </c>
      <c r="K53" s="260">
        <v>0</v>
      </c>
    </row>
    <row r="54" spans="1:11" ht="17.7" customHeight="1">
      <c r="A54" s="306" t="s">
        <v>228</v>
      </c>
      <c r="B54" s="306"/>
      <c r="C54" s="306"/>
      <c r="E54" s="261">
        <v>-28855286</v>
      </c>
      <c r="G54" s="262">
        <v>-24185490</v>
      </c>
      <c r="I54" s="261">
        <v>-11527742</v>
      </c>
      <c r="K54" s="262">
        <v>-7106400</v>
      </c>
    </row>
    <row r="55" spans="1:11" ht="4.2" customHeight="1">
      <c r="A55" s="306"/>
      <c r="B55" s="306"/>
      <c r="C55" s="306"/>
      <c r="E55" s="255"/>
      <c r="G55" s="256"/>
      <c r="I55" s="255"/>
      <c r="K55" s="256"/>
    </row>
    <row r="56" spans="1:11" ht="17.7" customHeight="1">
      <c r="A56" s="306" t="s">
        <v>289</v>
      </c>
      <c r="B56" s="306"/>
      <c r="C56" s="306"/>
      <c r="D56" s="256"/>
      <c r="E56" s="261">
        <f>SUM(E51:E54)</f>
        <v>710557915</v>
      </c>
      <c r="F56" s="256"/>
      <c r="G56" s="262">
        <f>SUM(G51:G54)</f>
        <v>-35578998</v>
      </c>
      <c r="H56" s="256"/>
      <c r="I56" s="261">
        <f>SUM(I51:I54)</f>
        <v>5335583</v>
      </c>
      <c r="J56" s="256"/>
      <c r="K56" s="262">
        <f>SUM(K51:K54)</f>
        <v>35583921</v>
      </c>
    </row>
    <row r="57" spans="1:11" ht="3.75" customHeight="1">
      <c r="A57" s="306"/>
      <c r="B57" s="306"/>
      <c r="C57" s="306"/>
      <c r="D57" s="256"/>
      <c r="E57" s="256"/>
      <c r="F57" s="256"/>
      <c r="G57" s="256"/>
      <c r="H57" s="256"/>
      <c r="I57" s="256"/>
      <c r="J57" s="256"/>
      <c r="K57" s="256"/>
    </row>
    <row r="58" spans="1:11" s="89" customFormat="1" ht="17.100000000000001" customHeight="1">
      <c r="A58" s="332" t="s">
        <v>137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</row>
    <row r="59" spans="1:11" s="306" customFormat="1" ht="17.100000000000001" customHeight="1">
      <c r="A59" s="331" t="s">
        <v>288</v>
      </c>
      <c r="B59" s="331"/>
      <c r="C59" s="331"/>
      <c r="D59" s="331"/>
      <c r="E59" s="331"/>
      <c r="F59" s="331"/>
      <c r="G59" s="331"/>
      <c r="H59" s="331"/>
      <c r="I59" s="331"/>
      <c r="J59" s="331"/>
      <c r="K59" s="331"/>
    </row>
    <row r="60" spans="1:11" s="306" customFormat="1" ht="2.25" customHeight="1"/>
    <row r="61" spans="1:11" ht="22.2" customHeight="1">
      <c r="A61" s="263" t="s">
        <v>111</v>
      </c>
      <c r="B61" s="263"/>
      <c r="C61" s="263"/>
      <c r="D61" s="245"/>
      <c r="E61" s="245"/>
      <c r="F61" s="245"/>
      <c r="G61" s="245"/>
      <c r="H61" s="245"/>
      <c r="I61" s="262"/>
      <c r="J61" s="245"/>
      <c r="K61" s="262"/>
    </row>
    <row r="62" spans="1:11" ht="20.100000000000001" customHeight="1">
      <c r="A62" s="240" t="str">
        <f>A1</f>
        <v>บริษัท เอแอลที เทเลคอม จำกัด (มหาชน)</v>
      </c>
      <c r="B62" s="306"/>
      <c r="C62" s="306"/>
      <c r="I62" s="256"/>
      <c r="K62" s="256"/>
    </row>
    <row r="63" spans="1:11" ht="20.100000000000001" customHeight="1">
      <c r="A63" s="242" t="s">
        <v>229</v>
      </c>
      <c r="B63" s="306"/>
      <c r="C63" s="306"/>
      <c r="I63" s="256"/>
      <c r="K63" s="256"/>
    </row>
    <row r="64" spans="1:11" ht="20.100000000000001" customHeight="1">
      <c r="A64" s="244" t="str">
        <f>A3</f>
        <v>สำหรับปีสิ้นสุดวันที่ 31 ธันวาคม พ.ศ. 2563</v>
      </c>
      <c r="B64" s="263"/>
      <c r="C64" s="263"/>
      <c r="D64" s="245"/>
      <c r="E64" s="245"/>
      <c r="F64" s="245"/>
      <c r="G64" s="245"/>
      <c r="H64" s="245"/>
      <c r="I64" s="262"/>
      <c r="J64" s="245"/>
      <c r="K64" s="262"/>
    </row>
    <row r="65" spans="1:16" ht="20.100000000000001" customHeight="1">
      <c r="A65" s="247"/>
      <c r="B65" s="306"/>
      <c r="C65" s="306"/>
      <c r="I65" s="256"/>
      <c r="K65" s="256"/>
    </row>
    <row r="66" spans="1:16" ht="19.2" customHeight="1">
      <c r="A66" s="306"/>
      <c r="B66" s="306"/>
      <c r="C66" s="240"/>
      <c r="D66" s="249"/>
      <c r="E66" s="320" t="s">
        <v>37</v>
      </c>
      <c r="F66" s="320"/>
      <c r="G66" s="320"/>
      <c r="H66" s="80"/>
      <c r="I66" s="320" t="s">
        <v>72</v>
      </c>
      <c r="J66" s="320"/>
      <c r="K66" s="320"/>
    </row>
    <row r="67" spans="1:16" ht="19.2" customHeight="1">
      <c r="A67" s="306"/>
      <c r="B67" s="306"/>
      <c r="C67" s="240"/>
      <c r="D67" s="249"/>
      <c r="E67" s="250" t="s">
        <v>151</v>
      </c>
      <c r="F67" s="251"/>
      <c r="G67" s="250" t="s">
        <v>120</v>
      </c>
      <c r="H67" s="252"/>
      <c r="I67" s="250" t="s">
        <v>151</v>
      </c>
      <c r="J67" s="251"/>
      <c r="K67" s="250" t="s">
        <v>120</v>
      </c>
    </row>
    <row r="68" spans="1:16" s="310" customFormat="1" ht="17.7" customHeight="1">
      <c r="A68" s="309"/>
      <c r="B68" s="309"/>
      <c r="C68" s="309"/>
      <c r="D68" s="309"/>
      <c r="E68" s="309"/>
      <c r="F68" s="309"/>
      <c r="G68" s="82" t="s">
        <v>176</v>
      </c>
      <c r="I68" s="311"/>
      <c r="J68" s="82"/>
      <c r="K68" s="80"/>
      <c r="M68" s="82"/>
      <c r="N68" s="82"/>
      <c r="O68" s="80"/>
      <c r="P68" s="82"/>
    </row>
    <row r="69" spans="1:16" ht="19.2" customHeight="1">
      <c r="A69" s="306"/>
      <c r="B69" s="306"/>
      <c r="C69" s="253" t="s">
        <v>1</v>
      </c>
      <c r="D69" s="251"/>
      <c r="E69" s="254" t="s">
        <v>2</v>
      </c>
      <c r="F69" s="251"/>
      <c r="G69" s="254" t="s">
        <v>2</v>
      </c>
      <c r="H69" s="252"/>
      <c r="I69" s="254" t="s">
        <v>2</v>
      </c>
      <c r="J69" s="251"/>
      <c r="K69" s="254" t="s">
        <v>2</v>
      </c>
    </row>
    <row r="70" spans="1:16" ht="8.1" customHeight="1">
      <c r="A70" s="306"/>
      <c r="B70" s="306"/>
      <c r="C70" s="306"/>
      <c r="E70" s="314"/>
      <c r="G70" s="315"/>
      <c r="I70" s="314"/>
      <c r="K70" s="315"/>
    </row>
    <row r="71" spans="1:16" ht="19.2" customHeight="1">
      <c r="A71" s="247" t="s">
        <v>230</v>
      </c>
      <c r="B71" s="247"/>
      <c r="C71" s="247"/>
      <c r="E71" s="273"/>
      <c r="I71" s="255"/>
      <c r="K71" s="256"/>
    </row>
    <row r="72" spans="1:16" ht="19.2" customHeight="1">
      <c r="A72" s="282" t="s">
        <v>275</v>
      </c>
      <c r="C72" s="269"/>
      <c r="E72" s="259">
        <v>0</v>
      </c>
      <c r="G72" s="256">
        <v>123668</v>
      </c>
      <c r="I72" s="255">
        <v>0</v>
      </c>
      <c r="K72" s="256">
        <v>123668</v>
      </c>
    </row>
    <row r="73" spans="1:16" ht="19.2" customHeight="1">
      <c r="A73" s="282" t="s">
        <v>276</v>
      </c>
      <c r="C73" s="269"/>
      <c r="E73" s="259">
        <v>-258756</v>
      </c>
      <c r="G73" s="256">
        <v>0</v>
      </c>
      <c r="I73" s="255">
        <v>-258756</v>
      </c>
      <c r="K73" s="256">
        <v>0</v>
      </c>
    </row>
    <row r="74" spans="1:16" ht="19.2" customHeight="1">
      <c r="A74" s="282" t="s">
        <v>231</v>
      </c>
      <c r="C74" s="269">
        <v>21</v>
      </c>
      <c r="E74" s="259">
        <v>-23782121</v>
      </c>
      <c r="G74" s="260">
        <v>-9779749</v>
      </c>
      <c r="I74" s="259">
        <v>-5352971</v>
      </c>
      <c r="K74" s="260">
        <v>-1251716</v>
      </c>
    </row>
    <row r="75" spans="1:16" ht="19.2" customHeight="1">
      <c r="A75" s="282" t="s">
        <v>265</v>
      </c>
      <c r="C75" s="269">
        <v>22</v>
      </c>
      <c r="E75" s="259">
        <v>-228120207</v>
      </c>
      <c r="G75" s="260">
        <v>-100077851</v>
      </c>
      <c r="I75" s="259">
        <v>-9361532</v>
      </c>
      <c r="K75" s="260">
        <v>-40480228</v>
      </c>
    </row>
    <row r="76" spans="1:16" ht="19.2" customHeight="1">
      <c r="A76" s="282" t="s">
        <v>266</v>
      </c>
      <c r="C76" s="269"/>
      <c r="E76" s="259">
        <v>-25632139</v>
      </c>
      <c r="G76" s="260">
        <v>0</v>
      </c>
      <c r="I76" s="259">
        <v>-22223160</v>
      </c>
      <c r="K76" s="260">
        <v>0</v>
      </c>
    </row>
    <row r="77" spans="1:16" ht="19.2" customHeight="1">
      <c r="A77" s="282" t="s">
        <v>232</v>
      </c>
      <c r="C77" s="269">
        <v>23</v>
      </c>
      <c r="E77" s="259">
        <v>-118951</v>
      </c>
      <c r="G77" s="260">
        <v>-140650</v>
      </c>
      <c r="I77" s="259">
        <v>-21399</v>
      </c>
      <c r="K77" s="260">
        <v>-61700</v>
      </c>
    </row>
    <row r="78" spans="1:16" ht="19.2" customHeight="1">
      <c r="A78" s="316" t="s">
        <v>261</v>
      </c>
      <c r="C78" s="307"/>
      <c r="E78" s="255">
        <v>-39284136</v>
      </c>
      <c r="G78" s="256">
        <v>31834901</v>
      </c>
      <c r="I78" s="255">
        <v>-136</v>
      </c>
      <c r="K78" s="256">
        <v>9974829</v>
      </c>
    </row>
    <row r="79" spans="1:16" ht="19.2" customHeight="1">
      <c r="A79" s="282" t="s">
        <v>277</v>
      </c>
      <c r="B79" s="247"/>
      <c r="C79" s="269"/>
      <c r="E79" s="255">
        <v>0</v>
      </c>
      <c r="G79" s="256">
        <v>0</v>
      </c>
      <c r="I79" s="255">
        <v>-100000000</v>
      </c>
      <c r="K79" s="256">
        <v>0</v>
      </c>
    </row>
    <row r="80" spans="1:16" ht="19.2" customHeight="1">
      <c r="A80" s="282" t="s">
        <v>278</v>
      </c>
      <c r="B80" s="247"/>
      <c r="C80" s="269"/>
      <c r="E80" s="255"/>
      <c r="G80" s="256"/>
      <c r="I80" s="255"/>
      <c r="K80" s="256"/>
    </row>
    <row r="81" spans="1:11" ht="19.2" customHeight="1">
      <c r="B81" s="306" t="s">
        <v>61</v>
      </c>
      <c r="C81" s="269">
        <v>38</v>
      </c>
      <c r="E81" s="255">
        <v>-25554962</v>
      </c>
      <c r="G81" s="256">
        <v>0</v>
      </c>
      <c r="I81" s="255">
        <v>-25554962</v>
      </c>
      <c r="K81" s="256">
        <v>0</v>
      </c>
    </row>
    <row r="82" spans="1:11" ht="19.2" customHeight="1">
      <c r="A82" s="282" t="s">
        <v>233</v>
      </c>
      <c r="C82" s="269">
        <v>19</v>
      </c>
      <c r="E82" s="255">
        <v>-269010000</v>
      </c>
      <c r="G82" s="256">
        <v>-489990</v>
      </c>
      <c r="I82" s="255">
        <v>-269010000</v>
      </c>
      <c r="K82" s="256">
        <v>-489990</v>
      </c>
    </row>
    <row r="83" spans="1:11" ht="19.2" customHeight="1">
      <c r="A83" s="282" t="s">
        <v>234</v>
      </c>
      <c r="C83" s="269">
        <v>39</v>
      </c>
      <c r="E83" s="255">
        <v>-142100000</v>
      </c>
      <c r="G83" s="256">
        <v>-97580000</v>
      </c>
      <c r="I83" s="255">
        <v>-315100000</v>
      </c>
      <c r="K83" s="256">
        <v>-267480000</v>
      </c>
    </row>
    <row r="84" spans="1:11" ht="19.2" customHeight="1">
      <c r="A84" s="282" t="s">
        <v>235</v>
      </c>
      <c r="C84" s="269">
        <v>39</v>
      </c>
      <c r="E84" s="258">
        <v>276000000</v>
      </c>
      <c r="G84" s="257">
        <v>157000000</v>
      </c>
      <c r="I84" s="258">
        <v>487500000</v>
      </c>
      <c r="K84" s="260">
        <v>349400000</v>
      </c>
    </row>
    <row r="85" spans="1:11" ht="19.2" customHeight="1">
      <c r="A85" s="282" t="s">
        <v>236</v>
      </c>
      <c r="C85" s="269"/>
      <c r="E85" s="259">
        <v>0</v>
      </c>
      <c r="G85" s="260">
        <v>658602</v>
      </c>
      <c r="I85" s="259">
        <v>0</v>
      </c>
      <c r="K85" s="260">
        <v>76142</v>
      </c>
    </row>
    <row r="86" spans="1:11" ht="19.2" customHeight="1">
      <c r="A86" s="282" t="s">
        <v>237</v>
      </c>
      <c r="C86" s="269"/>
      <c r="E86" s="259">
        <v>496139000</v>
      </c>
      <c r="G86" s="260">
        <v>52214881</v>
      </c>
      <c r="I86" s="255">
        <v>537625444</v>
      </c>
      <c r="K86" s="260">
        <v>52214881</v>
      </c>
    </row>
    <row r="87" spans="1:11" ht="19.2" customHeight="1">
      <c r="A87" s="282" t="s">
        <v>238</v>
      </c>
      <c r="C87" s="269"/>
      <c r="E87" s="259">
        <v>0</v>
      </c>
      <c r="G87" s="260">
        <v>59584</v>
      </c>
      <c r="I87" s="255">
        <v>0</v>
      </c>
      <c r="K87" s="260">
        <v>53977</v>
      </c>
    </row>
    <row r="88" spans="1:11" ht="19.2" customHeight="1">
      <c r="A88" s="282" t="s">
        <v>239</v>
      </c>
      <c r="C88" s="269"/>
      <c r="E88" s="259">
        <v>0</v>
      </c>
      <c r="G88" s="260">
        <v>0</v>
      </c>
      <c r="I88" s="259">
        <v>0</v>
      </c>
      <c r="K88" s="260">
        <v>991892</v>
      </c>
    </row>
    <row r="89" spans="1:11" ht="19.2" customHeight="1">
      <c r="A89" s="306" t="s">
        <v>240</v>
      </c>
      <c r="B89" s="306"/>
      <c r="C89" s="307"/>
      <c r="E89" s="255">
        <v>0</v>
      </c>
      <c r="G89" s="256">
        <v>-1245967</v>
      </c>
      <c r="I89" s="255">
        <v>0</v>
      </c>
      <c r="K89" s="256">
        <v>0</v>
      </c>
    </row>
    <row r="90" spans="1:11" ht="19.2" customHeight="1">
      <c r="A90" s="282" t="s">
        <v>271</v>
      </c>
      <c r="B90" s="306"/>
      <c r="C90" s="307"/>
      <c r="E90" s="255">
        <v>0</v>
      </c>
      <c r="G90" s="256">
        <v>0</v>
      </c>
      <c r="I90" s="255">
        <v>59999460</v>
      </c>
      <c r="K90" s="256">
        <v>0</v>
      </c>
    </row>
    <row r="91" spans="1:11" ht="19.2" customHeight="1">
      <c r="A91" s="282" t="s">
        <v>241</v>
      </c>
      <c r="C91" s="269"/>
      <c r="E91" s="259">
        <v>15786881</v>
      </c>
      <c r="G91" s="260">
        <v>37622766</v>
      </c>
      <c r="I91" s="259">
        <v>13786881</v>
      </c>
      <c r="K91" s="260">
        <v>38854798</v>
      </c>
    </row>
    <row r="92" spans="1:11" ht="8.1" customHeight="1">
      <c r="A92" s="306"/>
      <c r="B92" s="306"/>
      <c r="C92" s="306"/>
      <c r="E92" s="314"/>
      <c r="G92" s="315"/>
      <c r="I92" s="314"/>
      <c r="K92" s="315"/>
    </row>
    <row r="93" spans="1:11" ht="19.2" customHeight="1">
      <c r="A93" s="275" t="s">
        <v>268</v>
      </c>
      <c r="B93" s="275"/>
      <c r="C93" s="275"/>
      <c r="E93" s="261">
        <f>SUM(E72:E91)</f>
        <v>34064609</v>
      </c>
      <c r="G93" s="262">
        <f>SUM(G72:G91)</f>
        <v>70200195</v>
      </c>
      <c r="I93" s="261">
        <f>SUM(I72:I91)</f>
        <v>352028869</v>
      </c>
      <c r="K93" s="262">
        <f>SUM(K72:K91)</f>
        <v>141926553</v>
      </c>
    </row>
    <row r="94" spans="1:11" ht="19.2" customHeight="1">
      <c r="A94" s="306"/>
      <c r="B94" s="306"/>
      <c r="C94" s="306"/>
      <c r="E94" s="255"/>
      <c r="G94" s="256"/>
      <c r="I94" s="255"/>
      <c r="K94" s="256"/>
    </row>
    <row r="95" spans="1:11" ht="19.2" customHeight="1">
      <c r="A95" s="240" t="s">
        <v>242</v>
      </c>
      <c r="B95" s="249"/>
      <c r="C95" s="307"/>
      <c r="E95" s="255"/>
      <c r="G95" s="256"/>
      <c r="I95" s="255"/>
      <c r="K95" s="256"/>
    </row>
    <row r="96" spans="1:11" ht="19.2" customHeight="1">
      <c r="A96" s="306" t="s">
        <v>243</v>
      </c>
      <c r="B96" s="306"/>
      <c r="C96" s="269">
        <v>39</v>
      </c>
      <c r="E96" s="259">
        <v>1000000</v>
      </c>
      <c r="G96" s="260">
        <v>72000000</v>
      </c>
      <c r="I96" s="259">
        <v>70500000</v>
      </c>
      <c r="K96" s="260">
        <v>489400000</v>
      </c>
    </row>
    <row r="97" spans="1:11" ht="19.2" customHeight="1">
      <c r="A97" s="306" t="s">
        <v>244</v>
      </c>
      <c r="B97" s="306"/>
      <c r="C97" s="307">
        <v>39</v>
      </c>
      <c r="E97" s="259">
        <v>-25000000</v>
      </c>
      <c r="G97" s="260">
        <v>-48000000</v>
      </c>
      <c r="I97" s="259">
        <v>-139600000</v>
      </c>
      <c r="K97" s="260">
        <v>-522300000</v>
      </c>
    </row>
    <row r="98" spans="1:11" ht="19.2" customHeight="1">
      <c r="A98" s="306" t="s">
        <v>262</v>
      </c>
      <c r="B98" s="306"/>
      <c r="C98" s="307"/>
      <c r="E98" s="255">
        <v>-415025175</v>
      </c>
      <c r="G98" s="256">
        <v>-232209824</v>
      </c>
      <c r="I98" s="255">
        <v>-188038756</v>
      </c>
      <c r="K98" s="256">
        <v>-169955891</v>
      </c>
    </row>
    <row r="99" spans="1:11" ht="19.2" customHeight="1">
      <c r="A99" s="306" t="s">
        <v>273</v>
      </c>
      <c r="B99" s="249"/>
      <c r="C99" s="307">
        <v>25</v>
      </c>
      <c r="E99" s="255">
        <v>-26951395</v>
      </c>
      <c r="G99" s="256">
        <v>-22311195</v>
      </c>
      <c r="I99" s="255">
        <v>-26951395</v>
      </c>
      <c r="K99" s="256">
        <v>-22311195</v>
      </c>
    </row>
    <row r="100" spans="1:11" ht="19.2" customHeight="1">
      <c r="A100" s="306" t="s">
        <v>302</v>
      </c>
      <c r="B100" s="249"/>
      <c r="E100" s="255">
        <v>0</v>
      </c>
      <c r="G100" s="256">
        <v>-390960</v>
      </c>
      <c r="I100" s="255">
        <v>0</v>
      </c>
      <c r="K100" s="260">
        <v>0</v>
      </c>
    </row>
    <row r="101" spans="1:11" ht="19.2" customHeight="1">
      <c r="A101" s="306" t="s">
        <v>263</v>
      </c>
      <c r="B101" s="249"/>
      <c r="C101" s="307">
        <v>25</v>
      </c>
      <c r="E101" s="255">
        <v>-70224016</v>
      </c>
      <c r="G101" s="256">
        <v>0</v>
      </c>
      <c r="I101" s="255">
        <v>-628729</v>
      </c>
      <c r="K101" s="260">
        <v>0</v>
      </c>
    </row>
    <row r="102" spans="1:11" ht="19.2" customHeight="1">
      <c r="A102" s="316" t="s">
        <v>245</v>
      </c>
      <c r="C102" s="307"/>
      <c r="E102" s="255">
        <v>13750000</v>
      </c>
      <c r="G102" s="256">
        <v>0</v>
      </c>
      <c r="I102" s="255">
        <v>0</v>
      </c>
      <c r="K102" s="256">
        <v>0</v>
      </c>
    </row>
    <row r="103" spans="1:11" ht="19.2" customHeight="1">
      <c r="A103" s="306" t="s">
        <v>246</v>
      </c>
      <c r="B103" s="249"/>
      <c r="C103" s="307">
        <v>29</v>
      </c>
      <c r="E103" s="255">
        <v>339669658</v>
      </c>
      <c r="G103" s="256">
        <v>9000000</v>
      </c>
      <c r="I103" s="255">
        <v>339669658</v>
      </c>
      <c r="K103" s="256">
        <v>9000000</v>
      </c>
    </row>
    <row r="104" spans="1:11" ht="19.2" customHeight="1">
      <c r="A104" s="316" t="s">
        <v>247</v>
      </c>
      <c r="C104" s="307"/>
      <c r="E104" s="255">
        <v>-674</v>
      </c>
      <c r="G104" s="256">
        <v>-3960</v>
      </c>
      <c r="I104" s="255">
        <v>0</v>
      </c>
      <c r="K104" s="256">
        <v>0</v>
      </c>
    </row>
    <row r="105" spans="1:11" ht="19.2" customHeight="1">
      <c r="A105" s="316" t="s">
        <v>42</v>
      </c>
      <c r="C105" s="307">
        <v>32</v>
      </c>
      <c r="E105" s="255">
        <v>-101882460</v>
      </c>
      <c r="G105" s="256">
        <v>0</v>
      </c>
      <c r="I105" s="255">
        <v>-101882460</v>
      </c>
      <c r="K105" s="256">
        <v>0</v>
      </c>
    </row>
    <row r="106" spans="1:11" ht="8.1" customHeight="1">
      <c r="A106" s="306"/>
      <c r="B106" s="306"/>
      <c r="C106" s="307"/>
      <c r="E106" s="314"/>
      <c r="G106" s="315"/>
      <c r="I106" s="314"/>
      <c r="K106" s="315"/>
    </row>
    <row r="107" spans="1:11" ht="19.2" customHeight="1">
      <c r="A107" s="306" t="s">
        <v>267</v>
      </c>
      <c r="B107" s="306"/>
      <c r="C107" s="306"/>
      <c r="E107" s="261">
        <f>SUM(E96:E105)</f>
        <v>-284664062</v>
      </c>
      <c r="G107" s="262">
        <f>SUM(G96:G105)</f>
        <v>-221915939</v>
      </c>
      <c r="I107" s="261">
        <f>SUM(I96:I105)</f>
        <v>-46931682</v>
      </c>
      <c r="K107" s="262">
        <f>SUM(K96:K105)</f>
        <v>-216167086</v>
      </c>
    </row>
    <row r="108" spans="1:11" ht="19.2" customHeight="1">
      <c r="A108" s="306"/>
      <c r="B108" s="306"/>
      <c r="C108" s="306"/>
      <c r="E108" s="256"/>
      <c r="G108" s="256"/>
      <c r="I108" s="256"/>
      <c r="K108" s="256"/>
    </row>
    <row r="109" spans="1:11" ht="19.2" customHeight="1">
      <c r="A109" s="306"/>
      <c r="B109" s="306"/>
      <c r="C109" s="306"/>
      <c r="E109" s="256"/>
      <c r="G109" s="256"/>
      <c r="I109" s="256"/>
      <c r="K109" s="256"/>
    </row>
    <row r="110" spans="1:11" ht="19.350000000000001" customHeight="1">
      <c r="A110" s="306"/>
      <c r="B110" s="306"/>
      <c r="C110" s="306"/>
      <c r="E110" s="256"/>
      <c r="G110" s="256"/>
      <c r="I110" s="256"/>
      <c r="K110" s="256"/>
    </row>
    <row r="111" spans="1:11" ht="19.2" customHeight="1">
      <c r="A111" s="306"/>
      <c r="B111" s="306"/>
      <c r="C111" s="306"/>
      <c r="E111" s="256"/>
      <c r="G111" s="256"/>
      <c r="I111" s="256"/>
      <c r="K111" s="256"/>
    </row>
    <row r="112" spans="1:11" ht="17.25" customHeight="1">
      <c r="A112" s="306"/>
      <c r="B112" s="306"/>
      <c r="C112" s="306"/>
      <c r="E112" s="256"/>
      <c r="G112" s="256"/>
      <c r="I112" s="256"/>
      <c r="K112" s="256"/>
    </row>
    <row r="113" spans="1:11" s="89" customFormat="1" ht="17.100000000000001" customHeight="1">
      <c r="A113" s="332" t="s">
        <v>137</v>
      </c>
      <c r="B113" s="332"/>
      <c r="C113" s="332"/>
      <c r="D113" s="332"/>
      <c r="E113" s="332"/>
      <c r="F113" s="332"/>
      <c r="G113" s="332"/>
      <c r="H113" s="332"/>
      <c r="I113" s="332"/>
      <c r="J113" s="332"/>
      <c r="K113" s="332"/>
    </row>
    <row r="114" spans="1:11" s="306" customFormat="1" ht="17.100000000000001" customHeight="1">
      <c r="A114" s="331" t="s">
        <v>288</v>
      </c>
      <c r="B114" s="331"/>
      <c r="C114" s="331"/>
      <c r="D114" s="331"/>
      <c r="E114" s="331"/>
      <c r="F114" s="331"/>
      <c r="G114" s="331"/>
      <c r="H114" s="331"/>
      <c r="I114" s="331"/>
      <c r="J114" s="331"/>
      <c r="K114" s="331"/>
    </row>
    <row r="115" spans="1:11" s="306" customFormat="1" ht="19.350000000000001" customHeight="1"/>
    <row r="116" spans="1:11" ht="22.2" customHeight="1">
      <c r="A116" s="263" t="s">
        <v>111</v>
      </c>
      <c r="B116" s="263"/>
      <c r="C116" s="263"/>
      <c r="D116" s="245"/>
      <c r="E116" s="245"/>
      <c r="F116" s="245"/>
      <c r="G116" s="245"/>
      <c r="H116" s="245"/>
      <c r="I116" s="262"/>
      <c r="J116" s="245"/>
      <c r="K116" s="262"/>
    </row>
    <row r="117" spans="1:11" ht="20.100000000000001" customHeight="1">
      <c r="A117" s="240" t="str">
        <f>+A1</f>
        <v>บริษัท เอแอลที เทเลคอม จำกัด (มหาชน)</v>
      </c>
      <c r="B117" s="306"/>
      <c r="C117" s="306"/>
      <c r="I117" s="256"/>
      <c r="K117" s="256"/>
    </row>
    <row r="118" spans="1:11" ht="20.100000000000001" customHeight="1">
      <c r="A118" s="242" t="s">
        <v>229</v>
      </c>
      <c r="B118" s="306"/>
      <c r="C118" s="306"/>
      <c r="I118" s="256"/>
      <c r="K118" s="256"/>
    </row>
    <row r="119" spans="1:11" ht="20.100000000000001" customHeight="1">
      <c r="A119" s="244" t="str">
        <f>+A3</f>
        <v>สำหรับปีสิ้นสุดวันที่ 31 ธันวาคม พ.ศ. 2563</v>
      </c>
      <c r="B119" s="263"/>
      <c r="C119" s="263"/>
      <c r="D119" s="245"/>
      <c r="E119" s="245"/>
      <c r="F119" s="245"/>
      <c r="G119" s="245"/>
      <c r="H119" s="245"/>
      <c r="I119" s="262"/>
      <c r="J119" s="245"/>
      <c r="K119" s="262"/>
    </row>
    <row r="120" spans="1:11" ht="20.100000000000001" customHeight="1">
      <c r="A120" s="306"/>
      <c r="B120" s="306"/>
      <c r="C120" s="306"/>
      <c r="I120" s="256"/>
      <c r="K120" s="256"/>
    </row>
    <row r="121" spans="1:11" ht="20.100000000000001" customHeight="1">
      <c r="A121" s="306"/>
      <c r="B121" s="306"/>
      <c r="C121" s="240"/>
      <c r="D121" s="249"/>
      <c r="E121" s="320" t="s">
        <v>37</v>
      </c>
      <c r="F121" s="320"/>
      <c r="G121" s="320"/>
      <c r="H121" s="80"/>
      <c r="I121" s="320" t="s">
        <v>72</v>
      </c>
      <c r="J121" s="320"/>
      <c r="K121" s="320"/>
    </row>
    <row r="122" spans="1:11" ht="20.100000000000001" customHeight="1">
      <c r="A122" s="306"/>
      <c r="B122" s="306"/>
      <c r="C122" s="240"/>
      <c r="D122" s="249"/>
      <c r="E122" s="250" t="s">
        <v>151</v>
      </c>
      <c r="F122" s="251"/>
      <c r="G122" s="250" t="s">
        <v>120</v>
      </c>
      <c r="H122" s="252"/>
      <c r="I122" s="250" t="s">
        <v>151</v>
      </c>
      <c r="J122" s="251"/>
      <c r="K122" s="250" t="s">
        <v>120</v>
      </c>
    </row>
    <row r="123" spans="1:11" ht="20.100000000000001" customHeight="1">
      <c r="A123" s="306"/>
      <c r="B123" s="306"/>
      <c r="C123" s="240"/>
      <c r="D123" s="249"/>
      <c r="E123" s="250"/>
      <c r="F123" s="251"/>
      <c r="G123" s="82" t="s">
        <v>176</v>
      </c>
      <c r="H123" s="252"/>
      <c r="I123" s="250"/>
      <c r="J123" s="251"/>
      <c r="K123" s="250"/>
    </row>
    <row r="124" spans="1:11" ht="20.100000000000001" customHeight="1">
      <c r="A124" s="306"/>
      <c r="B124" s="306"/>
      <c r="C124" s="253" t="s">
        <v>1</v>
      </c>
      <c r="D124" s="251"/>
      <c r="E124" s="254" t="s">
        <v>2</v>
      </c>
      <c r="F124" s="251"/>
      <c r="G124" s="254" t="s">
        <v>2</v>
      </c>
      <c r="H124" s="252"/>
      <c r="I124" s="254" t="s">
        <v>2</v>
      </c>
      <c r="J124" s="251"/>
      <c r="K124" s="254" t="s">
        <v>2</v>
      </c>
    </row>
    <row r="125" spans="1:11" ht="8.1" customHeight="1">
      <c r="A125" s="306"/>
      <c r="B125" s="306"/>
      <c r="C125" s="306"/>
      <c r="E125" s="255"/>
      <c r="G125" s="256"/>
      <c r="I125" s="255"/>
      <c r="K125" s="256"/>
    </row>
    <row r="126" spans="1:11" ht="20.100000000000001" customHeight="1">
      <c r="A126" s="242" t="s">
        <v>272</v>
      </c>
      <c r="B126" s="264"/>
      <c r="C126" s="264"/>
      <c r="E126" s="255">
        <f>E56+E93+E107</f>
        <v>459958462</v>
      </c>
      <c r="G126" s="256">
        <f>G56+G93+G107</f>
        <v>-187294742</v>
      </c>
      <c r="I126" s="255">
        <f>I56+I93+I107</f>
        <v>310432770</v>
      </c>
      <c r="K126" s="256">
        <f>K56+K93+K107</f>
        <v>-38656612</v>
      </c>
    </row>
    <row r="127" spans="1:11" ht="20.100000000000001" customHeight="1">
      <c r="A127" s="264" t="s">
        <v>248</v>
      </c>
      <c r="B127" s="264"/>
      <c r="C127" s="264"/>
      <c r="E127" s="255">
        <v>37478317</v>
      </c>
      <c r="G127" s="256">
        <v>224773059</v>
      </c>
      <c r="I127" s="255">
        <v>15193700</v>
      </c>
      <c r="K127" s="256">
        <v>53850312</v>
      </c>
    </row>
    <row r="128" spans="1:11" ht="8.1" customHeight="1">
      <c r="A128" s="306"/>
      <c r="B128" s="306"/>
      <c r="C128" s="306"/>
      <c r="E128" s="314"/>
      <c r="G128" s="315"/>
      <c r="I128" s="314"/>
      <c r="K128" s="315"/>
    </row>
    <row r="129" spans="1:11" ht="20.100000000000001" customHeight="1" thickBot="1">
      <c r="A129" s="242" t="s">
        <v>249</v>
      </c>
      <c r="B129" s="264"/>
      <c r="C129" s="264"/>
      <c r="E129" s="265">
        <f>SUM(E126:E127)</f>
        <v>497436779</v>
      </c>
      <c r="G129" s="266">
        <f>SUM(G126:G127)</f>
        <v>37478317</v>
      </c>
      <c r="I129" s="265">
        <f>SUM(I126:I127)</f>
        <v>325626470</v>
      </c>
      <c r="K129" s="266">
        <f>SUM(K126:K127)</f>
        <v>15193700</v>
      </c>
    </row>
    <row r="130" spans="1:11" ht="20.100000000000001" customHeight="1" thickTop="1">
      <c r="A130" s="242"/>
      <c r="B130" s="264"/>
      <c r="C130" s="264"/>
      <c r="E130" s="305"/>
      <c r="F130" s="317"/>
      <c r="G130" s="267"/>
      <c r="H130" s="317"/>
      <c r="I130" s="305"/>
      <c r="J130" s="268"/>
      <c r="K130" s="267"/>
    </row>
    <row r="131" spans="1:11" ht="20.100000000000001" customHeight="1">
      <c r="A131" s="318" t="s">
        <v>290</v>
      </c>
      <c r="C131" s="269"/>
      <c r="E131" s="259"/>
      <c r="G131" s="260"/>
      <c r="I131" s="259"/>
      <c r="K131" s="260"/>
    </row>
    <row r="132" spans="1:11" ht="18" customHeight="1">
      <c r="A132" s="282" t="s">
        <v>303</v>
      </c>
      <c r="E132" s="259">
        <v>89338858</v>
      </c>
      <c r="G132" s="260">
        <v>0</v>
      </c>
      <c r="I132" s="259">
        <v>0</v>
      </c>
      <c r="K132" s="260">
        <v>0</v>
      </c>
    </row>
    <row r="133" spans="1:11" ht="20.100000000000001" customHeight="1">
      <c r="A133" s="282" t="s">
        <v>291</v>
      </c>
      <c r="C133" s="269">
        <v>39</v>
      </c>
      <c r="E133" s="259">
        <v>0</v>
      </c>
      <c r="G133" s="260">
        <v>0</v>
      </c>
      <c r="I133" s="259">
        <v>14999865</v>
      </c>
      <c r="K133" s="260">
        <v>0</v>
      </c>
    </row>
    <row r="134" spans="1:11" ht="20.100000000000001" customHeight="1">
      <c r="C134" s="269"/>
      <c r="E134" s="260"/>
      <c r="G134" s="260"/>
      <c r="I134" s="260"/>
      <c r="K134" s="260"/>
    </row>
    <row r="135" spans="1:11" ht="20.100000000000001" customHeight="1">
      <c r="C135" s="269"/>
      <c r="E135" s="260"/>
      <c r="G135" s="260"/>
      <c r="I135" s="260"/>
      <c r="K135" s="260"/>
    </row>
    <row r="136" spans="1:11" ht="20.100000000000001" customHeight="1">
      <c r="C136" s="269"/>
      <c r="E136" s="260"/>
      <c r="G136" s="260"/>
      <c r="I136" s="260"/>
      <c r="K136" s="260"/>
    </row>
    <row r="137" spans="1:11" ht="20.100000000000001" customHeight="1">
      <c r="C137" s="269"/>
      <c r="E137" s="260"/>
      <c r="G137" s="260"/>
      <c r="I137" s="260"/>
      <c r="K137" s="260"/>
    </row>
    <row r="138" spans="1:11" ht="20.100000000000001" customHeight="1">
      <c r="C138" s="269"/>
      <c r="E138" s="260"/>
      <c r="G138" s="260"/>
      <c r="I138" s="260"/>
      <c r="K138" s="260"/>
    </row>
    <row r="139" spans="1:11" ht="20.100000000000001" customHeight="1">
      <c r="C139" s="269"/>
      <c r="E139" s="260"/>
      <c r="G139" s="260"/>
      <c r="I139" s="260"/>
      <c r="K139" s="260"/>
    </row>
    <row r="140" spans="1:11" ht="20.100000000000001" customHeight="1">
      <c r="C140" s="269"/>
      <c r="E140" s="260"/>
      <c r="G140" s="260"/>
      <c r="I140" s="260"/>
      <c r="K140" s="260"/>
    </row>
    <row r="141" spans="1:11" ht="20.100000000000001" customHeight="1">
      <c r="C141" s="269"/>
      <c r="E141" s="260"/>
      <c r="G141" s="260"/>
      <c r="I141" s="260"/>
      <c r="K141" s="260"/>
    </row>
    <row r="142" spans="1:11" ht="20.100000000000001" customHeight="1">
      <c r="C142" s="269"/>
      <c r="E142" s="260"/>
      <c r="G142" s="260"/>
      <c r="I142" s="260"/>
      <c r="K142" s="260"/>
    </row>
    <row r="143" spans="1:11" ht="20.100000000000001" customHeight="1">
      <c r="C143" s="269"/>
      <c r="E143" s="260"/>
      <c r="G143" s="260"/>
      <c r="I143" s="260"/>
      <c r="K143" s="260"/>
    </row>
    <row r="144" spans="1:11" ht="20.100000000000001" customHeight="1">
      <c r="C144" s="269"/>
      <c r="E144" s="260"/>
      <c r="G144" s="260"/>
      <c r="I144" s="260"/>
      <c r="K144" s="260"/>
    </row>
    <row r="145" spans="1:11" ht="20.100000000000001" customHeight="1">
      <c r="C145" s="269"/>
      <c r="E145" s="260"/>
      <c r="G145" s="260"/>
      <c r="I145" s="260"/>
      <c r="K145" s="260"/>
    </row>
    <row r="146" spans="1:11" ht="20.100000000000001" customHeight="1">
      <c r="C146" s="269"/>
      <c r="E146" s="260"/>
      <c r="G146" s="260"/>
      <c r="I146" s="260"/>
      <c r="K146" s="260"/>
    </row>
    <row r="147" spans="1:11" ht="20.100000000000001" customHeight="1">
      <c r="C147" s="269"/>
      <c r="E147" s="260"/>
      <c r="G147" s="260"/>
      <c r="I147" s="260"/>
      <c r="K147" s="260"/>
    </row>
    <row r="148" spans="1:11" ht="20.100000000000001" customHeight="1">
      <c r="C148" s="269"/>
      <c r="E148" s="260"/>
      <c r="G148" s="260"/>
      <c r="I148" s="260"/>
      <c r="K148" s="260"/>
    </row>
    <row r="149" spans="1:11" ht="20.100000000000001" customHeight="1">
      <c r="C149" s="269"/>
      <c r="E149" s="260"/>
      <c r="G149" s="260"/>
      <c r="I149" s="260"/>
      <c r="K149" s="260"/>
    </row>
    <row r="150" spans="1:11" ht="20.100000000000001" customHeight="1">
      <c r="C150" s="269"/>
      <c r="E150" s="260"/>
      <c r="G150" s="260"/>
      <c r="I150" s="260"/>
      <c r="K150" s="260"/>
    </row>
    <row r="151" spans="1:11" ht="20.100000000000001" customHeight="1">
      <c r="C151" s="269"/>
      <c r="E151" s="260"/>
      <c r="G151" s="260"/>
      <c r="I151" s="260"/>
      <c r="K151" s="260"/>
    </row>
    <row r="152" spans="1:11" ht="20.100000000000001" customHeight="1">
      <c r="C152" s="269"/>
      <c r="E152" s="260"/>
      <c r="G152" s="260"/>
      <c r="I152" s="260"/>
      <c r="K152" s="260"/>
    </row>
    <row r="153" spans="1:11" ht="20.100000000000001" customHeight="1">
      <c r="C153" s="269"/>
      <c r="E153" s="260"/>
      <c r="G153" s="260"/>
      <c r="I153" s="260"/>
      <c r="K153" s="260"/>
    </row>
    <row r="154" spans="1:11" ht="20.100000000000001" customHeight="1">
      <c r="C154" s="269"/>
      <c r="E154" s="260"/>
      <c r="G154" s="260"/>
      <c r="I154" s="260"/>
      <c r="K154" s="260"/>
    </row>
    <row r="155" spans="1:11" ht="20.100000000000001" customHeight="1">
      <c r="C155" s="269"/>
      <c r="E155" s="260"/>
      <c r="G155" s="260"/>
      <c r="I155" s="260"/>
      <c r="K155" s="260"/>
    </row>
    <row r="156" spans="1:11" s="89" customFormat="1" ht="20.100000000000001" customHeight="1"/>
    <row r="157" spans="1:11" s="306" customFormat="1" ht="20.100000000000001" customHeight="1"/>
    <row r="158" spans="1:11" ht="19.5" customHeight="1">
      <c r="C158" s="269"/>
      <c r="E158" s="260"/>
      <c r="G158" s="260"/>
      <c r="I158" s="260"/>
      <c r="K158" s="260"/>
    </row>
    <row r="159" spans="1:11" ht="20.100000000000001" customHeight="1">
      <c r="A159" s="332" t="s">
        <v>137</v>
      </c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</row>
    <row r="160" spans="1:11" ht="20.100000000000001" customHeight="1">
      <c r="A160" s="331" t="s">
        <v>288</v>
      </c>
      <c r="B160" s="331"/>
      <c r="C160" s="331"/>
      <c r="D160" s="331"/>
      <c r="E160" s="331"/>
      <c r="F160" s="331"/>
      <c r="G160" s="331"/>
      <c r="H160" s="331"/>
      <c r="I160" s="331"/>
      <c r="J160" s="331"/>
      <c r="K160" s="331"/>
    </row>
    <row r="161" spans="1:11" ht="20.100000000000001" customHeight="1">
      <c r="C161" s="269"/>
      <c r="E161" s="260"/>
      <c r="G161" s="260"/>
      <c r="I161" s="260"/>
      <c r="K161" s="260"/>
    </row>
    <row r="162" spans="1:11" ht="20.100000000000001" customHeight="1">
      <c r="C162" s="269"/>
      <c r="E162" s="260"/>
      <c r="G162" s="260"/>
      <c r="I162" s="260"/>
      <c r="K162" s="260"/>
    </row>
    <row r="163" spans="1:11" ht="20.100000000000001" customHeight="1">
      <c r="C163" s="269"/>
      <c r="E163" s="260"/>
      <c r="G163" s="260"/>
      <c r="I163" s="260"/>
      <c r="K163" s="260"/>
    </row>
    <row r="164" spans="1:11" ht="20.100000000000001" customHeight="1">
      <c r="C164" s="269"/>
      <c r="E164" s="260"/>
      <c r="G164" s="260"/>
      <c r="I164" s="260"/>
      <c r="K164" s="260"/>
    </row>
    <row r="165" spans="1:11" ht="20.100000000000001" customHeight="1">
      <c r="C165" s="269"/>
      <c r="E165" s="260"/>
      <c r="G165" s="260"/>
      <c r="I165" s="260"/>
      <c r="K165" s="260"/>
    </row>
    <row r="166" spans="1:11" ht="20.100000000000001" customHeight="1">
      <c r="C166" s="269"/>
      <c r="E166" s="260"/>
      <c r="G166" s="260"/>
      <c r="I166" s="260"/>
      <c r="K166" s="260"/>
    </row>
    <row r="167" spans="1:11" ht="14.25" customHeight="1">
      <c r="C167" s="269"/>
      <c r="E167" s="260"/>
      <c r="G167" s="260"/>
      <c r="I167" s="260"/>
      <c r="K167" s="260"/>
    </row>
    <row r="168" spans="1:11" ht="22.2" customHeight="1">
      <c r="A168" s="263" t="s">
        <v>111</v>
      </c>
      <c r="B168" s="263"/>
      <c r="C168" s="263"/>
      <c r="D168" s="245"/>
      <c r="E168" s="245"/>
      <c r="F168" s="245"/>
      <c r="G168" s="245"/>
      <c r="H168" s="245"/>
      <c r="I168" s="270"/>
      <c r="J168" s="245"/>
      <c r="K168" s="270"/>
    </row>
  </sheetData>
  <mergeCells count="12">
    <mergeCell ref="A160:K160"/>
    <mergeCell ref="E5:G5"/>
    <mergeCell ref="I5:K5"/>
    <mergeCell ref="A58:K58"/>
    <mergeCell ref="A59:K59"/>
    <mergeCell ref="E66:G66"/>
    <mergeCell ref="I66:K66"/>
    <mergeCell ref="A113:K113"/>
    <mergeCell ref="A114:K114"/>
    <mergeCell ref="E121:G121"/>
    <mergeCell ref="I121:K121"/>
    <mergeCell ref="A159:K159"/>
  </mergeCells>
  <pageMargins left="0.8" right="0.5" top="0.5" bottom="0.6" header="0.49" footer="0.4"/>
  <pageSetup paperSize="9" scale="80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T 10-11</vt:lpstr>
      <vt:lpstr>12-13</vt:lpstr>
      <vt:lpstr>14</vt:lpstr>
      <vt:lpstr>15-17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 Wattanacheva</cp:lastModifiedBy>
  <cp:lastPrinted>2021-02-18T10:14:40Z</cp:lastPrinted>
  <dcterms:created xsi:type="dcterms:W3CDTF">2001-09-26T02:59:25Z</dcterms:created>
  <dcterms:modified xsi:type="dcterms:W3CDTF">2021-02-20T04:36:26Z</dcterms:modified>
</cp:coreProperties>
</file>