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_Dec2020 (NPH)\"/>
    </mc:Choice>
  </mc:AlternateContent>
  <xr:revisionPtr revIDLastSave="0" documentId="13_ncr:1_{FABC7C46-10E8-4C0C-A139-5EB5A28C4DD3}" xr6:coauthVersionLast="45" xr6:coauthVersionMax="45" xr10:uidLastSave="{00000000-0000-0000-0000-000000000000}"/>
  <bookViews>
    <workbookView xWindow="-108" yWindow="-108" windowWidth="23256" windowHeight="12576" tabRatio="706" activeTab="1" xr2:uid="{00000000-000D-0000-FFFF-FFFF00000000}"/>
  </bookViews>
  <sheets>
    <sheet name="E 6-8" sheetId="8" r:id="rId1"/>
    <sheet name="9-10" sheetId="6" r:id="rId2"/>
    <sheet name="11" sheetId="4" r:id="rId3"/>
    <sheet name="12" sheetId="10" r:id="rId4"/>
    <sheet name="13-15" sheetId="14" r:id="rId5"/>
    <sheet name="Sheet2" sheetId="13" state="hidden" r:id="rId6"/>
    <sheet name="Sheet1" sheetId="1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g" localSheetId="4">#REF!</definedName>
    <definedName name="\g" localSheetId="0">#REF!</definedName>
    <definedName name="\g">#REF!</definedName>
    <definedName name="__123Graph_D" localSheetId="4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h1" localSheetId="4">#REF!</definedName>
    <definedName name="_h1" localSheetId="0">#REF!</definedName>
    <definedName name="_h1">#REF!</definedName>
    <definedName name="_Order1" hidden="1">255</definedName>
    <definedName name="_Order2" hidden="1">0</definedName>
    <definedName name="_pa2" localSheetId="4">#N/A</definedName>
    <definedName name="_pa2" localSheetId="1">'9-10'!_pa2</definedName>
    <definedName name="_pa2" localSheetId="0">'E 6-8'!_pa2</definedName>
    <definedName name="_pa2">'E 6-8'!_pa2</definedName>
    <definedName name="A" localSheetId="4">#REF!</definedName>
    <definedName name="A" localSheetId="0">#REF!</definedName>
    <definedName name="A">#REF!</definedName>
    <definedName name="A.C.I.B.Carpet_Int." localSheetId="4">'[2]B-105'!#REF!</definedName>
    <definedName name="A.C.I.B.Carpet_Int." localSheetId="0">'[2]B-105'!#REF!</definedName>
    <definedName name="A.C.I.B.Carpet_Int.">'[2]B-105'!#REF!</definedName>
    <definedName name="A_Top_Paint" localSheetId="4">#REF!</definedName>
    <definedName name="A_Top_Paint" localSheetId="0">#REF!</definedName>
    <definedName name="A_Top_Paint">#REF!</definedName>
    <definedName name="aa" localSheetId="4">#N/A</definedName>
    <definedName name="aa" localSheetId="1">'9-10'!aa</definedName>
    <definedName name="aa" localSheetId="0">'E 6-8'!aa</definedName>
    <definedName name="aa">'E 6-8'!aa</definedName>
    <definedName name="AAA" localSheetId="4">#REF!</definedName>
    <definedName name="AAA" localSheetId="0">#REF!</definedName>
    <definedName name="AAA">#REF!</definedName>
    <definedName name="ABC" localSheetId="4">#REF!</definedName>
    <definedName name="ABC" localSheetId="0">#REF!</definedName>
    <definedName name="ABC">#REF!</definedName>
    <definedName name="ACT__THAILAND__CO._LTD." localSheetId="4">#REF!</definedName>
    <definedName name="ACT__THAILAND__CO._LTD." localSheetId="0">#REF!</definedName>
    <definedName name="ACT__THAILAND__CO._LTD.">#REF!</definedName>
    <definedName name="adj" localSheetId="4">#N/A</definedName>
    <definedName name="adj" localSheetId="1">'9-10'!adj</definedName>
    <definedName name="adj" localSheetId="0">'E 6-8'!adj</definedName>
    <definedName name="adj">'E 6-8'!adj</definedName>
    <definedName name="Advance_Paint___Chemical" localSheetId="4">'[2]B-105'!#REF!</definedName>
    <definedName name="Advance_Paint___Chemical" localSheetId="0">'[2]B-105'!#REF!</definedName>
    <definedName name="Advance_Paint___Chemical">'[2]B-105'!#REF!</definedName>
    <definedName name="ALLIED_PRODUCTS_THAILAND__LTD." localSheetId="4">#REF!</definedName>
    <definedName name="ALLIED_PRODUCTS_THAILAND__LTD." localSheetId="0">#REF!</definedName>
    <definedName name="ALLIED_PRODUCTS_THAILAND__LTD.">#REF!</definedName>
    <definedName name="Alpha_Envirotech_Eng." localSheetId="4">'[2]B-105'!#REF!</definedName>
    <definedName name="Alpha_Envirotech_Eng." localSheetId="0">'[2]B-105'!#REF!</definedName>
    <definedName name="Alpha_Envirotech_Eng.">'[2]B-105'!#REF!</definedName>
    <definedName name="ar" localSheetId="4">#N/A</definedName>
    <definedName name="ar" localSheetId="1">'9-10'!ar</definedName>
    <definedName name="ar" localSheetId="0">'E 6-8'!ar</definedName>
    <definedName name="ar">'E 6-8'!ar</definedName>
    <definedName name="Areadata" localSheetId="4">#REF!</definedName>
    <definedName name="Areadata" localSheetId="0">#REF!</definedName>
    <definedName name="Areadata">#REF!</definedName>
    <definedName name="AreaFill" localSheetId="4">#REF!,#REF!,#REF!,#REF!</definedName>
    <definedName name="AreaFill" localSheetId="0">#REF!,#REF!,#REF!,#REF!</definedName>
    <definedName name="AreaFill">#REF!,#REF!,#REF!,#REF!</definedName>
    <definedName name="ART_COLOUR_DESIGN_CO_.LTD.">"ART COLOUR DESIGN CO.,LTD."</definedName>
    <definedName name="as" localSheetId="4">#N/A</definedName>
    <definedName name="as" localSheetId="1">'9-10'!as</definedName>
    <definedName name="as" localSheetId="0">'E 6-8'!as</definedName>
    <definedName name="as">'E 6-8'!as</definedName>
    <definedName name="AS2DocOpenMode" hidden="1">"AS2DocumentEdit"</definedName>
    <definedName name="ASHKALIT_CHEMIPROD_LTD." localSheetId="4">'[2]B-105'!#REF!</definedName>
    <definedName name="ASHKALIT_CHEMIPROD_LTD." localSheetId="0">'[2]B-105'!#REF!</definedName>
    <definedName name="ASHKALIT_CHEMIPROD_LTD.">'[2]B-105'!#REF!</definedName>
    <definedName name="ass" localSheetId="4">#N/A</definedName>
    <definedName name="ass" localSheetId="1">'9-10'!ass</definedName>
    <definedName name="ass" localSheetId="0">'E 6-8'!ass</definedName>
    <definedName name="ass">'E 6-8'!ass</definedName>
    <definedName name="assss" localSheetId="4">#N/A</definedName>
    <definedName name="assss" localSheetId="1">'9-10'!assss</definedName>
    <definedName name="assss" localSheetId="0">'E 6-8'!assss</definedName>
    <definedName name="assss">'E 6-8'!assss</definedName>
    <definedName name="ATAC_CHEMICAL_CO._LTD." localSheetId="4">#REF!</definedName>
    <definedName name="ATAC_CHEMICAL_CO._LTD." localSheetId="0">#REF!</definedName>
    <definedName name="ATAC_CHEMICAL_CO._LTD.">#REF!</definedName>
    <definedName name="B" localSheetId="4">#REF!</definedName>
    <definedName name="B" localSheetId="0">#REF!</definedName>
    <definedName name="B">#REF!</definedName>
    <definedName name="BAMCO_LIMITED" localSheetId="4">#REF!</definedName>
    <definedName name="BAMCO_LIMITED" localSheetId="0">#REF!</definedName>
    <definedName name="BAMCO_LIMITED">#REF!</definedName>
    <definedName name="Bangkok_China_Paint_MFG." localSheetId="4">#REF!</definedName>
    <definedName name="Bangkok_China_Paint_MFG." localSheetId="0">#REF!</definedName>
    <definedName name="Bangkok_China_Paint_MFG.">#REF!</definedName>
    <definedName name="BB" localSheetId="4" hidden="1">{"'Eng (page2)'!$A$1:$D$52"}</definedName>
    <definedName name="BB" localSheetId="1" hidden="1">{"'Eng (page2)'!$A$1:$D$52"}</definedName>
    <definedName name="BB" localSheetId="0" hidden="1">{"'Eng (page2)'!$A$1:$D$52"}</definedName>
    <definedName name="BB" hidden="1">{"'Eng (page2)'!$A$1:$D$52"}</definedName>
    <definedName name="BBB" localSheetId="4">#REF!</definedName>
    <definedName name="BBB" localSheetId="0">#REF!</definedName>
    <definedName name="BBB">#REF!</definedName>
    <definedName name="bbc" localSheetId="4">#N/A</definedName>
    <definedName name="bbc" localSheetId="1">'9-10'!bbc</definedName>
    <definedName name="bbc" localSheetId="0">'E 6-8'!bbc</definedName>
    <definedName name="bbc">'E 6-8'!bbc</definedName>
    <definedName name="BCExport" localSheetId="4">#REF!</definedName>
    <definedName name="BCExport" localSheetId="0">#REF!</definedName>
    <definedName name="BCExport">#REF!</definedName>
    <definedName name="be" localSheetId="4">#N/A</definedName>
    <definedName name="be" localSheetId="1">'9-10'!be</definedName>
    <definedName name="be" localSheetId="0">'E 6-8'!be</definedName>
    <definedName name="be">'E 6-8'!be</definedName>
    <definedName name="Beg_Bal" localSheetId="4">#REF!</definedName>
    <definedName name="Beg_Bal" localSheetId="0">#REF!</definedName>
    <definedName name="Beg_Bal">#REF!</definedName>
    <definedName name="BENJAKIT_GROUP__THAILAND__CO._LTD." localSheetId="4">#REF!</definedName>
    <definedName name="BENJAKIT_GROUP__THAILAND__CO._LTD." localSheetId="0">#REF!</definedName>
    <definedName name="BENJAKIT_GROUP__THAILAND__CO._LTD.">#REF!</definedName>
    <definedName name="BLUE_LABEL_LIMITED" localSheetId="4">#REF!</definedName>
    <definedName name="BLUE_LABEL_LIMITED" localSheetId="0">#REF!</definedName>
    <definedName name="BLUE_LABEL_LIMITED">#REF!</definedName>
    <definedName name="BUILDING_COAT_CO._LTD." localSheetId="4">#REF!</definedName>
    <definedName name="BUILDING_COAT_CO._LTD." localSheetId="0">#REF!</definedName>
    <definedName name="BUILDING_COAT_CO._LTD.">#REF!</definedName>
    <definedName name="button_area_1" localSheetId="4">#REF!</definedName>
    <definedName name="button_area_1" localSheetId="0">#REF!</definedName>
    <definedName name="button_area_1">#REF!</definedName>
    <definedName name="Carpet_Maker" localSheetId="4">#REF!</definedName>
    <definedName name="Carpet_Maker" localSheetId="0">#REF!</definedName>
    <definedName name="Carpet_Maker">#REF!</definedName>
    <definedName name="CC" localSheetId="4">#REF!</definedName>
    <definedName name="CC" localSheetId="0">#REF!</definedName>
    <definedName name="CC">#REF!</definedName>
    <definedName name="CELL_PRO_INTERNATIONAL_CO._LTD." localSheetId="4">'[2]B-105'!#REF!</definedName>
    <definedName name="CELL_PRO_INTERNATIONAL_CO._LTD." localSheetId="0">'[2]B-105'!#REF!</definedName>
    <definedName name="CELL_PRO_INTERNATIONAL_CO._LTD.">'[2]B-105'!#REF!</definedName>
    <definedName name="celltips_area" localSheetId="4">#REF!</definedName>
    <definedName name="celltips_area" localSheetId="0">#REF!</definedName>
    <definedName name="celltips_area">#REF!</definedName>
    <definedName name="CHING_MEI_PAPER_CO._LTD." localSheetId="4">#REF!</definedName>
    <definedName name="CHING_MEI_PAPER_CO._LTD." localSheetId="0">#REF!</definedName>
    <definedName name="CHING_MEI_PAPER_CO._LTD.">#REF!</definedName>
    <definedName name="CHUAN_INDUSTRIES_PTE_LTD" localSheetId="4">'[2]B-105'!#REF!</definedName>
    <definedName name="CHUAN_INDUSTRIES_PTE_LTD" localSheetId="0">'[2]B-105'!#REF!</definedName>
    <definedName name="CHUAN_INDUSTRIES_PTE_LTD">'[2]B-105'!#REF!</definedName>
    <definedName name="CIVIC_CHEMICAL_LTD._PART." localSheetId="4">#REF!</definedName>
    <definedName name="CIVIC_CHEMICAL_LTD._PART." localSheetId="0">#REF!</definedName>
    <definedName name="CIVIC_CHEMICAL_LTD._PART.">#REF!</definedName>
    <definedName name="CLEANOSOL" localSheetId="4">#REF!</definedName>
    <definedName name="CLEANOSOL" localSheetId="0">#REF!</definedName>
    <definedName name="CLEANOSOL">#REF!</definedName>
    <definedName name="CLEANOSOL_TRAFFIC__THAILAND__CO._LTD." localSheetId="4">#REF!</definedName>
    <definedName name="CLEANOSOL_TRAFFIC__THAILAND__CO._LTD." localSheetId="0">#REF!</definedName>
    <definedName name="CLEANOSOL_TRAFFIC__THAILAND__CO._LTD.">#REF!</definedName>
    <definedName name="Code" localSheetId="4">#REF!</definedName>
    <definedName name="Code" localSheetId="0">#REF!</definedName>
    <definedName name="Code">#REF!</definedName>
    <definedName name="Cormix_Int." localSheetId="4">#REF!</definedName>
    <definedName name="Cormix_Int." localSheetId="0">#REF!</definedName>
    <definedName name="Cormix_Int.">#REF!</definedName>
    <definedName name="CREATE" localSheetId="4">#REF!</definedName>
    <definedName name="CREATE" localSheetId="0">#REF!</definedName>
    <definedName name="CREATE">#REF!</definedName>
    <definedName name="CREATE_COLOR_LTD._PART." localSheetId="4">#REF!</definedName>
    <definedName name="CREATE_COLOR_LTD._PART." localSheetId="0">#REF!</definedName>
    <definedName name="CREATE_COLOR_LTD._PART.">#REF!</definedName>
    <definedName name="Credo_Int." localSheetId="4">#REF!</definedName>
    <definedName name="Credo_Int." localSheetId="0">#REF!</definedName>
    <definedName name="Credo_Int.">#REF!</definedName>
    <definedName name="d" localSheetId="4">#REF!</definedName>
    <definedName name="d" localSheetId="0">#REF!</definedName>
    <definedName name="d">#REF!</definedName>
    <definedName name="D.D._Carpet_Industry" localSheetId="4">#REF!</definedName>
    <definedName name="D.D._Carpet_Industry" localSheetId="0">#REF!</definedName>
    <definedName name="D.D._Carpet_Industry">#REF!</definedName>
    <definedName name="D.G.I_PAINT" localSheetId="4">#REF!</definedName>
    <definedName name="D.G.I_PAINT" localSheetId="0">#REF!</definedName>
    <definedName name="D.G.I_PAINT">#REF!</definedName>
    <definedName name="D.O.P_Paint" localSheetId="4">#REF!</definedName>
    <definedName name="D.O.P_Paint" localSheetId="0">#REF!</definedName>
    <definedName name="D.O.P_Paint">#REF!</definedName>
    <definedName name="Data" localSheetId="4">#REF!</definedName>
    <definedName name="Data" localSheetId="0">#REF!</definedName>
    <definedName name="Data">#REF!</definedName>
    <definedName name="_xlnm.Database" localSheetId="4">#REF!</definedName>
    <definedName name="_xlnm.Database" localSheetId="0">#REF!</definedName>
    <definedName name="_xlnm.Database">#REF!</definedName>
    <definedName name="DD" localSheetId="4">#REF!</definedName>
    <definedName name="DD" localSheetId="0">#REF!</definedName>
    <definedName name="DD">#REF!</definedName>
    <definedName name="DDD" localSheetId="4">#N/A</definedName>
    <definedName name="DDD" localSheetId="1">'9-10'!DDD</definedName>
    <definedName name="DDD" localSheetId="0">'E 6-8'!DDD</definedName>
    <definedName name="DDD">'E 6-8'!DDD</definedName>
    <definedName name="dfg" localSheetId="4">'[3]B-105'!#REF!</definedName>
    <definedName name="dfg" localSheetId="0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4">#REF!</definedName>
    <definedName name="DRAGA_PAINT_CO._LTD." localSheetId="0">#REF!</definedName>
    <definedName name="DRAGA_PAINT_CO._LTD.">#REF!</definedName>
    <definedName name="Duracrete" localSheetId="4">#REF!</definedName>
    <definedName name="Duracrete" localSheetId="0">#REF!</definedName>
    <definedName name="Duracrete">#REF!</definedName>
    <definedName name="DURASEAL_SUPPLY_CO._LTD." localSheetId="4">#REF!</definedName>
    <definedName name="DURASEAL_SUPPLY_CO._LTD." localSheetId="0">#REF!</definedName>
    <definedName name="DURASEAL_SUPPLY_CO._LTD.">#REF!</definedName>
    <definedName name="DYNEA__THAILAND__CO._LTD." localSheetId="4">#REF!</definedName>
    <definedName name="DYNEA__THAILAND__CO._LTD." localSheetId="0">#REF!</definedName>
    <definedName name="DYNEA__THAILAND__CO._LTD.">#REF!</definedName>
    <definedName name="E" localSheetId="4">#REF!</definedName>
    <definedName name="E" localSheetId="0">#REF!</definedName>
    <definedName name="E">#REF!</definedName>
    <definedName name="EAC_CHEMICALS_SINGAPORE_PTE_LTD." localSheetId="4">'[2]B-105'!#REF!</definedName>
    <definedName name="EAC_CHEMICALS_SINGAPORE_PTE_LTD.">'[2]B-105'!#REF!</definedName>
    <definedName name="Eastern_Marketing" localSheetId="4">'[2]B-105'!#REF!</definedName>
    <definedName name="Eastern_Marketing">'[2]B-105'!#REF!</definedName>
    <definedName name="EE" localSheetId="4">#N/A</definedName>
    <definedName name="EE" localSheetId="1">'9-10'!EE</definedName>
    <definedName name="EE" localSheetId="0">'E 6-8'!EE</definedName>
    <definedName name="EE">'E 6-8'!EE</definedName>
    <definedName name="EEE" localSheetId="4">#N/A</definedName>
    <definedName name="EEE" localSheetId="1">'9-10'!EEE</definedName>
    <definedName name="EEE" localSheetId="0">'E 6-8'!EEE</definedName>
    <definedName name="EEE">'E 6-8'!EEE</definedName>
    <definedName name="EJ_CHEMICALS" localSheetId="4">'[2]B-105'!#REF!</definedName>
    <definedName name="EJ_CHEMICALS" localSheetId="0">'[2]B-105'!#REF!</definedName>
    <definedName name="EJ_CHEMICALS">'[2]B-105'!#REF!</definedName>
    <definedName name="End" localSheetId="4">#REF!</definedName>
    <definedName name="End" localSheetId="0">#REF!</definedName>
    <definedName name="End">#REF!</definedName>
    <definedName name="End_Bal" localSheetId="4">#REF!</definedName>
    <definedName name="End_Bal" localSheetId="0">#REF!</definedName>
    <definedName name="End_Bal">#REF!</definedName>
    <definedName name="Enhanced_No_Charge_List_Excel" localSheetId="4">#REF!</definedName>
    <definedName name="Enhanced_No_Charge_List_Excel" localSheetId="0">#REF!</definedName>
    <definedName name="Enhanced_No_Charge_List_Excel">#REF!</definedName>
    <definedName name="enough" localSheetId="4">#N/A</definedName>
    <definedName name="enough" localSheetId="1">'9-10'!enough</definedName>
    <definedName name="enough" localSheetId="0">'E 6-8'!enough</definedName>
    <definedName name="enough">'E 6-8'!enough</definedName>
    <definedName name="EOC_Polymer_Inv" localSheetId="4">'[2]B-105'!#REF!</definedName>
    <definedName name="EOC_Polymer_Inv" localSheetId="0">'[2]B-105'!#REF!</definedName>
    <definedName name="EOC_Polymer_Inv">'[2]B-105'!#REF!</definedName>
    <definedName name="EOCB" localSheetId="4">'[2]B-105'!#REF!</definedName>
    <definedName name="EOCB">'[2]B-105'!#REF!</definedName>
    <definedName name="ETERNAL_SAKATA_INX_CO._LTD." localSheetId="4">#REF!</definedName>
    <definedName name="ETERNAL_SAKATA_INX_CO._LTD." localSheetId="0">#REF!</definedName>
    <definedName name="ETERNAL_SAKATA_INX_CO._LTD.">#REF!</definedName>
    <definedName name="EVERRED_CO._LTD." localSheetId="4">#REF!</definedName>
    <definedName name="EVERRED_CO._LTD." localSheetId="0">#REF!</definedName>
    <definedName name="EVERRED_CO._LTD.">#REF!</definedName>
    <definedName name="ew" localSheetId="4">#REF!</definedName>
    <definedName name="ew" localSheetId="0">#REF!</definedName>
    <definedName name="ew">#REF!</definedName>
    <definedName name="Export" localSheetId="4">#REF!</definedName>
    <definedName name="Export" localSheetId="0">#REF!</definedName>
    <definedName name="Export">#REF!</definedName>
    <definedName name="Extra_Pay" localSheetId="4">#REF!</definedName>
    <definedName name="Extra_Pay" localSheetId="0">#REF!</definedName>
    <definedName name="Extra_Pay">#REF!</definedName>
    <definedName name="F" localSheetId="4">#REF!</definedName>
    <definedName name="F" localSheetId="0">#REF!</definedName>
    <definedName name="F">#REF!</definedName>
    <definedName name="FELT___ROGS_SDN._BHD." localSheetId="4">'[2]B-105'!#REF!</definedName>
    <definedName name="FELT___ROGS_SDN._BHD.">'[2]B-105'!#REF!</definedName>
    <definedName name="Feltol" localSheetId="4">#REF!</definedName>
    <definedName name="Feltol" localSheetId="0">#REF!</definedName>
    <definedName name="Feltol">#REF!</definedName>
    <definedName name="FELTOL_MANUFACTURING_CO._LTD." localSheetId="4">#REF!</definedName>
    <definedName name="FELTOL_MANUFACTURING_CO._LTD." localSheetId="0">#REF!</definedName>
    <definedName name="FELTOL_MANUFACTURING_CO._LTD.">#REF!</definedName>
    <definedName name="FF" localSheetId="4">#REF!</definedName>
    <definedName name="FF" localSheetId="0">#REF!</definedName>
    <definedName name="FF">#REF!</definedName>
    <definedName name="FFF" localSheetId="4">#REF!</definedName>
    <definedName name="FFF" localSheetId="0">#REF!</definedName>
    <definedName name="FFF">#REF!</definedName>
    <definedName name="From" localSheetId="4">#REF!</definedName>
    <definedName name="From" localSheetId="0">#REF!</definedName>
    <definedName name="From">#REF!</definedName>
    <definedName name="Full_Print" localSheetId="4">#REF!</definedName>
    <definedName name="Full_Print" localSheetId="0">#REF!</definedName>
    <definedName name="Full_Print">#REF!</definedName>
    <definedName name="G" localSheetId="4">#REF!</definedName>
    <definedName name="G" localSheetId="0">#REF!</definedName>
    <definedName name="G">#REF!</definedName>
    <definedName name="GALLOT_CHEMICAL_LTD._PART." localSheetId="4">#REF!</definedName>
    <definedName name="GALLOT_CHEMICAL_LTD._PART." localSheetId="0">#REF!</definedName>
    <definedName name="GALLOT_CHEMICAL_LTD._PART.">#REF!</definedName>
    <definedName name="GG" localSheetId="4">#REF!</definedName>
    <definedName name="GG" localSheetId="0">#REF!</definedName>
    <definedName name="GG">#REF!</definedName>
    <definedName name="GGG" localSheetId="4">#REF!</definedName>
    <definedName name="GGG" localSheetId="0">#REF!</definedName>
    <definedName name="GGG">#REF!</definedName>
    <definedName name="GRAND_ASIA_PACIFIC_COPORATION_CO._LTD." localSheetId="4">#REF!</definedName>
    <definedName name="GRAND_ASIA_PACIFIC_COPORATION_CO._LTD." localSheetId="0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0">#REF!</definedName>
    <definedName name="GRAND_ASIA_PACIFIC_CORPORATION_CO._LTD.">#REF!</definedName>
    <definedName name="GRANDLITE" localSheetId="4">#REF!</definedName>
    <definedName name="GRANDLITE" localSheetId="0">#REF!</definedName>
    <definedName name="GRANDLITE">#REF!</definedName>
    <definedName name="H" localSheetId="4">#REF!</definedName>
    <definedName name="H" localSheetId="0">#REF!</definedName>
    <definedName name="H">#REF!</definedName>
    <definedName name="H.B.FULLER__THAILAND_CO._LTD." localSheetId="4">#REF!</definedName>
    <definedName name="H.B.FULLER__THAILAND_CO._LTD." localSheetId="0">#REF!</definedName>
    <definedName name="H.B.FULLER__THAILAND_CO._LTD.">#REF!</definedName>
    <definedName name="Habitat_Industries__Thailand" localSheetId="4">#REF!</definedName>
    <definedName name="Habitat_Industries__Thailand" localSheetId="0">#REF!</definedName>
    <definedName name="Habitat_Industries__Thailand">#REF!</definedName>
    <definedName name="Hachem_Paint" localSheetId="4">#REF!</definedName>
    <definedName name="Hachem_Paint" localSheetId="0">#REF!</definedName>
    <definedName name="Hachem_Paint">#REF!</definedName>
    <definedName name="HAMMERSMITH_LTD." localSheetId="4">#REF!</definedName>
    <definedName name="HAMMERSMITH_LTD." localSheetId="0">#REF!</definedName>
    <definedName name="HAMMERSMITH_LTD.">#REF!</definedName>
    <definedName name="HARTFORD" localSheetId="4">#REF!</definedName>
    <definedName name="HARTFORD" localSheetId="0">#REF!</definedName>
    <definedName name="HARTFORD">#REF!</definedName>
    <definedName name="Header_Row" localSheetId="0">ROW(#REF!)</definedName>
    <definedName name="Header_Row">ROW(#REF!)</definedName>
    <definedName name="HH" localSheetId="4">#REF!</definedName>
    <definedName name="HH" localSheetId="0">#REF!</definedName>
    <definedName name="HH">#REF!</definedName>
    <definedName name="HHH" localSheetId="4">#REF!</definedName>
    <definedName name="HHH" localSheetId="0">#REF!</definedName>
    <definedName name="HHH">#REF!</definedName>
    <definedName name="hjh" localSheetId="4">#N/A</definedName>
    <definedName name="hjh" localSheetId="1">'9-10'!hjh</definedName>
    <definedName name="hjh" localSheetId="0">'E 6-8'!hjh</definedName>
    <definedName name="hjh">'E 6-8'!hjh</definedName>
    <definedName name="HOSPITALITY_CO._LTD." localSheetId="4">#REF!</definedName>
    <definedName name="HOSPITALITY_CO._LTD." localSheetId="0">#REF!</definedName>
    <definedName name="HOSPITALITY_CO._LTD.">#REF!</definedName>
    <definedName name="ht" localSheetId="4">#REF!</definedName>
    <definedName name="ht" localSheetId="0">#REF!</definedName>
    <definedName name="ht">#REF!</definedName>
    <definedName name="HTML" localSheetId="4" hidden="1">{"'Eng (page2)'!$A$1:$D$52"}</definedName>
    <definedName name="HTML" localSheetId="1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0">#REF!</definedName>
    <definedName name="I">#REF!</definedName>
    <definedName name="II" localSheetId="4">#REF!</definedName>
    <definedName name="II" localSheetId="0">#REF!</definedName>
    <definedName name="II">#REF!</definedName>
    <definedName name="III" localSheetId="4">#REF!</definedName>
    <definedName name="III" localSheetId="0">#REF!</definedName>
    <definedName name="III">#REF!</definedName>
    <definedName name="IMG___ASIA_CO._LTD." localSheetId="4">'[5]AGING LOCAL'!#REF!</definedName>
    <definedName name="IMG___ASIA_CO._LTD." localSheetId="0">'[5]AGING LOCAL'!#REF!</definedName>
    <definedName name="IMG___ASIA_CO._LTD.">'[5]AGING LOCAL'!#REF!</definedName>
    <definedName name="INFINITE_CHEMICAL_LTD.__PART." localSheetId="4">#REF!</definedName>
    <definedName name="INFINITE_CHEMICAL_LTD.__PART." localSheetId="0">#REF!</definedName>
    <definedName name="INFINITE_CHEMICAL_LTD.__PART.">#REF!</definedName>
    <definedName name="Int" localSheetId="4">#REF!</definedName>
    <definedName name="Int" localSheetId="0">#REF!</definedName>
    <definedName name="Int">#REF!</definedName>
    <definedName name="Inter_Aerosol_Products" localSheetId="4">'[2]B-105'!#REF!</definedName>
    <definedName name="Inter_Aerosol_Products" localSheetId="0">'[2]B-105'!#REF!</definedName>
    <definedName name="Inter_Aerosol_Products">'[2]B-105'!#REF!</definedName>
    <definedName name="Inter_Ink" localSheetId="4">#REF!</definedName>
    <definedName name="Inter_Ink" localSheetId="0">#REF!</definedName>
    <definedName name="Inter_Ink">#REF!</definedName>
    <definedName name="INTER_KRAI_CO._LTD." localSheetId="4">#REF!</definedName>
    <definedName name="INTER_KRAI_CO._LTD." localSheetId="0">#REF!</definedName>
    <definedName name="INTER_KRAI_CO._LTD.">#REF!</definedName>
    <definedName name="Interest_Rate" localSheetId="4">#REF!</definedName>
    <definedName name="Interest_Rate" localSheetId="0">#REF!</definedName>
    <definedName name="Interest_Rate">#REF!</definedName>
    <definedName name="Inv.No." localSheetId="4">#REF!,#REF!,#REF!</definedName>
    <definedName name="Inv.No." localSheetId="0">#REF!,#REF!,#REF!</definedName>
    <definedName name="Inv.No.">#REF!,#REF!,#REF!</definedName>
    <definedName name="J" localSheetId="4">#REF!</definedName>
    <definedName name="J" localSheetId="0">#REF!</definedName>
    <definedName name="J">#REF!</definedName>
    <definedName name="J.B.P.INTERNATIONAL_PAINT_CO._LTD." localSheetId="4">#REF!</definedName>
    <definedName name="J.B.P.INTERNATIONAL_PAINT_CO._LTD." localSheetId="0">#REF!</definedName>
    <definedName name="J.B.P.INTERNATIONAL_PAINT_CO._LTD.">#REF!</definedName>
    <definedName name="JAX_PAINTS__THAILAND__CO._LTD." localSheetId="4">#REF!</definedName>
    <definedName name="JAX_PAINTS__THAILAND__CO._LTD." localSheetId="0">#REF!</definedName>
    <definedName name="JAX_PAINTS__THAILAND__CO._LTD.">#REF!</definedName>
    <definedName name="JJ" localSheetId="4">#REF!</definedName>
    <definedName name="JJ" localSheetId="0">#REF!</definedName>
    <definedName name="JJ">#REF!</definedName>
    <definedName name="JJJ" localSheetId="4">#REF!</definedName>
    <definedName name="JJJ" localSheetId="0">#REF!</definedName>
    <definedName name="JJJ">#REF!</definedName>
    <definedName name="JUPITER_INK___CHEMICAL_CO._LTD." localSheetId="4">#REF!</definedName>
    <definedName name="JUPITER_INK___CHEMICAL_CO._LTD." localSheetId="0">#REF!</definedName>
    <definedName name="JUPITER_INK___CHEMICAL_CO._LTD.">#REF!</definedName>
    <definedName name="K" localSheetId="4">#REF!</definedName>
    <definedName name="K" localSheetId="0">#REF!</definedName>
    <definedName name="K">#REF!</definedName>
    <definedName name="K.R.Color_Mixed" localSheetId="4">#REF!</definedName>
    <definedName name="K.R.Color_Mixed" localSheetId="0">#REF!</definedName>
    <definedName name="K.R.Color_Mixed">#REF!</definedName>
    <definedName name="K_BOND_INDUSTRY_CO._LTD." localSheetId="4">'[2]B-105'!#REF!</definedName>
    <definedName name="K_BOND_INDUSTRY_CO._LTD.">'[2]B-105'!#REF!</definedName>
    <definedName name="KK" localSheetId="4">#REF!</definedName>
    <definedName name="KK" localSheetId="0">#REF!</definedName>
    <definedName name="KK">#REF!</definedName>
    <definedName name="KKK" localSheetId="4">#REF!</definedName>
    <definedName name="KKK" localSheetId="0">#REF!</definedName>
    <definedName name="KKK">#REF!</definedName>
    <definedName name="KOGU_CHEMICAL" localSheetId="4">#REF!</definedName>
    <definedName name="KOGU_CHEMICAL" localSheetId="0">#REF!</definedName>
    <definedName name="KOGU_CHEMICAL">#REF!</definedName>
    <definedName name="Korale_Carpet_Industry" localSheetId="4">'[2]B-105'!#REF!</definedName>
    <definedName name="Korale_Carpet_Industry">'[2]B-105'!#REF!</definedName>
    <definedName name="KOSMIK_POLYMER_CO._LTD." localSheetId="4">#REF!</definedName>
    <definedName name="KOSMIK_POLYMER_CO._LTD." localSheetId="0">#REF!</definedName>
    <definedName name="KOSMIK_POLYMER_CO._LTD.">#REF!</definedName>
    <definedName name="L" localSheetId="4">#REF!</definedName>
    <definedName name="L" localSheetId="0">#REF!</definedName>
    <definedName name="L">#REF!</definedName>
    <definedName name="L.I.S._INTERNATIONAL_CO._LTD." localSheetId="4">#REF!</definedName>
    <definedName name="L.I.S._INTERNATIONAL_CO._LTD." localSheetId="0">#REF!</definedName>
    <definedName name="L.I.S._INTERNATIONAL_CO._LTD.">#REF!</definedName>
    <definedName name="Last_Row" localSheetId="4">IF('13-15'!Values_Entered,Header_Row+'13-15'!Number_of_Payments,Header_Row)</definedName>
    <definedName name="Last_Row" localSheetId="1">IF('9-10'!Values_Entered,Header_Row+'9-10'!Number_of_Payments,Header_Row)</definedName>
    <definedName name="Last_Row" localSheetId="0">IF('E 6-8'!Values_Entered,'E 6-8'!Header_Row+'E 6-8'!Number_of_Payments,'E 6-8'!Header_Row)</definedName>
    <definedName name="Last_Row">IF(Values_Entered,Header_Row+Number_of_Payments,Header_Row)</definedName>
    <definedName name="LENA__THAILAND" localSheetId="4">#REF!</definedName>
    <definedName name="LENA__THAILAND" localSheetId="0">#REF!</definedName>
    <definedName name="LENA__THAILAND">#REF!</definedName>
    <definedName name="Liang_Chemical" localSheetId="4">#REF!</definedName>
    <definedName name="Liang_Chemical" localSheetId="0">#REF!</definedName>
    <definedName name="Liang_Chemical">#REF!</definedName>
    <definedName name="LL" localSheetId="4">#REF!</definedName>
    <definedName name="LL" localSheetId="0">#REF!</definedName>
    <definedName name="LL">#REF!</definedName>
    <definedName name="Loan_Amount" localSheetId="4">#REF!</definedName>
    <definedName name="Loan_Amount" localSheetId="0">#REF!</definedName>
    <definedName name="Loan_Amount">#REF!</definedName>
    <definedName name="Loan_Start" localSheetId="4">#REF!</definedName>
    <definedName name="Loan_Start" localSheetId="0">#REF!</definedName>
    <definedName name="Loan_Start">#REF!</definedName>
    <definedName name="Loan_Years" localSheetId="4">#REF!</definedName>
    <definedName name="Loan_Years" localSheetId="0">#REF!</definedName>
    <definedName name="Loan_Years">#REF!</definedName>
    <definedName name="m" localSheetId="4">#N/A</definedName>
    <definedName name="m" localSheetId="1">'9-10'!m</definedName>
    <definedName name="m" localSheetId="0">'E 6-8'!m</definedName>
    <definedName name="m">'E 6-8'!m</definedName>
    <definedName name="MBT__Malaysia" localSheetId="4">'[2]B-105'!#REF!</definedName>
    <definedName name="MBT__Malaysia" localSheetId="0">'[2]B-105'!#REF!</definedName>
    <definedName name="MBT__Malaysia">'[2]B-105'!#REF!</definedName>
    <definedName name="MM" localSheetId="4">#REF!</definedName>
    <definedName name="MM" localSheetId="0">#REF!</definedName>
    <definedName name="MM">#REF!</definedName>
    <definedName name="mms" localSheetId="4">#N/A</definedName>
    <definedName name="mms" localSheetId="1">'9-10'!mms</definedName>
    <definedName name="mms" localSheetId="0">'E 6-8'!mms</definedName>
    <definedName name="mms">'E 6-8'!mms</definedName>
    <definedName name="ms" localSheetId="4">#N/A</definedName>
    <definedName name="ms" localSheetId="1">'9-10'!ms</definedName>
    <definedName name="ms" localSheetId="0">'E 6-8'!ms</definedName>
    <definedName name="ms">'E 6-8'!ms</definedName>
    <definedName name="MS.SUNASSADA" localSheetId="4">#N/A</definedName>
    <definedName name="MS.SUNASSADA" localSheetId="1">'9-10'!MS.SUNASSADA</definedName>
    <definedName name="MS.SUNASSADA" localSheetId="0">'E 6-8'!MS.SUNASSADA</definedName>
    <definedName name="MS.SUNASSADA">'E 6-8'!MS.SUNASSADA</definedName>
    <definedName name="N" localSheetId="4">#REF!</definedName>
    <definedName name="N" localSheetId="0">#REF!</definedName>
    <definedName name="N">#REF!</definedName>
    <definedName name="N.S.PAINT_CO._LTD." localSheetId="4">'[2]B-105'!#REF!</definedName>
    <definedName name="N.S.PAINT_CO._LTD." localSheetId="0">'[2]B-105'!#REF!</definedName>
    <definedName name="N.S.PAINT_CO._LTD.">'[2]B-105'!#REF!</definedName>
    <definedName name="N.T.P.GROUP_CO._LTD." localSheetId="4">#REF!</definedName>
    <definedName name="N.T.P.GROUP_CO._LTD." localSheetId="0">#REF!</definedName>
    <definedName name="N.T.P.GROUP_CO._LTD.">#REF!</definedName>
    <definedName name="na" localSheetId="4">#N/A</definedName>
    <definedName name="na" localSheetId="1">'9-10'!na</definedName>
    <definedName name="na" localSheetId="0">'E 6-8'!na</definedName>
    <definedName name="na">'E 6-8'!na</definedName>
    <definedName name="NATIONAL_ADHESIVES_CO._LTD." localSheetId="4">#REF!</definedName>
    <definedName name="NATIONAL_ADHESIVES_CO._LTD." localSheetId="0">#REF!</definedName>
    <definedName name="NATIONAL_ADHESIVES_CO._LTD.">#REF!</definedName>
    <definedName name="NATIONAL_STARCH" localSheetId="4">'[2]B-105'!#REF!</definedName>
    <definedName name="NATIONAL_STARCH" localSheetId="0">'[2]B-105'!#REF!</definedName>
    <definedName name="NATIONAL_STARCH">'[2]B-105'!#REF!</definedName>
    <definedName name="NATIONAL_STARCH_AND_CHEMICAL" localSheetId="4">#REF!</definedName>
    <definedName name="NATIONAL_STARCH_AND_CHEMICAL" localSheetId="0">#REF!</definedName>
    <definedName name="NATIONAL_STARCH_AND_CHEMICAL">#REF!</definedName>
    <definedName name="ne" localSheetId="4">#N/A</definedName>
    <definedName name="ne" localSheetId="1">'9-10'!ne</definedName>
    <definedName name="ne" localSheetId="0">'E 6-8'!ne</definedName>
    <definedName name="ne">'E 6-8'!ne</definedName>
    <definedName name="NEOMAT_CO._LTD.">"NEOMAT CO.,LTD."</definedName>
    <definedName name="NN" localSheetId="4">#REF!</definedName>
    <definedName name="NN" localSheetId="0">#REF!</definedName>
    <definedName name="NN">#REF!</definedName>
    <definedName name="NO" localSheetId="4">#REF!</definedName>
    <definedName name="NO" localSheetId="0">#REF!</definedName>
    <definedName name="NO">#REF!</definedName>
    <definedName name="Num_Pmt_Per_Year" localSheetId="4">#REF!</definedName>
    <definedName name="Num_Pmt_Per_Year" localSheetId="0">#REF!</definedName>
    <definedName name="Num_Pmt_Per_Year">#REF!</definedName>
    <definedName name="Number_of_Payments" localSheetId="4">MATCH(0.01,'13-15'!End_Bal,-1)+1</definedName>
    <definedName name="Number_of_Payments" localSheetId="1">MATCH(0.01,End_Bal,-1)+1</definedName>
    <definedName name="Number_of_Payments" localSheetId="0">MATCH(0.01,'E 6-8'!End_Bal,-1)+1</definedName>
    <definedName name="Number_of_Payments">MATCH(0.01,End_Bal,-1)+1</definedName>
    <definedName name="nut" localSheetId="4" hidden="1">[6]A!#REF!</definedName>
    <definedName name="nut" localSheetId="0" hidden="1">[6]A!#REF!</definedName>
    <definedName name="nut" hidden="1">[6]A!#REF!</definedName>
    <definedName name="O" localSheetId="4">#REF!</definedName>
    <definedName name="O" localSheetId="0">#REF!</definedName>
    <definedName name="O">#REF!</definedName>
    <definedName name="Omnova_Solutions" localSheetId="4">'[2]B-105'!#REF!</definedName>
    <definedName name="Omnova_Solutions" localSheetId="0">'[2]B-105'!#REF!</definedName>
    <definedName name="Omnova_Solutions">'[2]B-105'!#REF!</definedName>
    <definedName name="OO" localSheetId="4">#REF!</definedName>
    <definedName name="OO" localSheetId="0">#REF!</definedName>
    <definedName name="OO">#REF!</definedName>
    <definedName name="ORIENTAL_WEAVERS_CO." localSheetId="4">'[2]B-105'!#REF!</definedName>
    <definedName name="ORIENTAL_WEAVERS_CO." localSheetId="0">'[2]B-105'!#REF!</definedName>
    <definedName name="ORIENTAL_WEAVERS_CO.">'[2]B-105'!#REF!</definedName>
    <definedName name="P" localSheetId="4">#REF!</definedName>
    <definedName name="P" localSheetId="0">#REF!</definedName>
    <definedName name="P">#REF!</definedName>
    <definedName name="P.D.P._Trading" localSheetId="4">#REF!</definedName>
    <definedName name="P.D.P._Trading" localSheetId="0">#REF!</definedName>
    <definedName name="P.D.P._Trading">#REF!</definedName>
    <definedName name="P.T.CLASSIC_PRIMA_CARPET_INDUSTRIES" localSheetId="4">'[2]B-105'!#REF!</definedName>
    <definedName name="P.T.CLASSIC_PRIMA_CARPET_INDUSTRIES" localSheetId="0">'[2]B-105'!#REF!</definedName>
    <definedName name="P.T.CLASSIC_PRIMA_CARPET_INDUSTRIES">'[2]B-105'!#REF!</definedName>
    <definedName name="P_N_C_Chemical" localSheetId="4">#REF!</definedName>
    <definedName name="P_N_C_Chemical" localSheetId="0">#REF!</definedName>
    <definedName name="P_N_C_Chemical">#REF!</definedName>
    <definedName name="pa" localSheetId="4">#N/A</definedName>
    <definedName name="pa" localSheetId="1">'9-10'!pa</definedName>
    <definedName name="pa" localSheetId="0">'E 6-8'!pa</definedName>
    <definedName name="pa">'E 6-8'!pa</definedName>
    <definedName name="Pacific_Carpet_co._ltd." localSheetId="4">#REF!</definedName>
    <definedName name="Pacific_Carpet_co._ltd." localSheetId="0">#REF!</definedName>
    <definedName name="Pacific_Carpet_co._ltd.">#REF!</definedName>
    <definedName name="Pay_Date" localSheetId="4">#REF!</definedName>
    <definedName name="Pay_Date" localSheetId="0">#REF!</definedName>
    <definedName name="Pay_Date">#REF!</definedName>
    <definedName name="Pay_Num" localSheetId="4">#REF!</definedName>
    <definedName name="Pay_Num" localSheetId="0">#REF!</definedName>
    <definedName name="Pay_Num">#REF!</definedName>
    <definedName name="Payment_Date" localSheetId="4">DATE(YEAR('13-15'!Loan_Start),MONTH('13-15'!Loan_Start)+Payment_Number,DAY('13-15'!Loan_Start))</definedName>
    <definedName name="Payment_Date" localSheetId="1">DATE(YEAR(Loan_Start),MONTH(Loan_Start)+Payment_Number,DAY(Loan_Start))</definedName>
    <definedName name="Payment_Date" localSheetId="0">DATE(YEAR('E 6-8'!Loan_Start),MONTH('E 6-8'!Loan_Start)+Payment_Number,DAY('E 6-8'!Loan_Start))</definedName>
    <definedName name="Payment_Date">DATE(YEAR(Loan_Start),MONTH(Loan_Start)+Payment_Number,DAY(Loan_Start))</definedName>
    <definedName name="PC" localSheetId="4">#REF!</definedName>
    <definedName name="PC" localSheetId="0">#REF!</definedName>
    <definedName name="PC">#REF!</definedName>
    <definedName name="PCC" localSheetId="4">#REF!</definedName>
    <definedName name="PCC" localSheetId="0">#REF!</definedName>
    <definedName name="PCC">#REF!</definedName>
    <definedName name="PD" localSheetId="4">#REF!</definedName>
    <definedName name="PD" localSheetId="0">#REF!</definedName>
    <definedName name="PD">#REF!</definedName>
    <definedName name="PDD" localSheetId="4">#REF!</definedName>
    <definedName name="PDD" localSheetId="0">#REF!</definedName>
    <definedName name="PDD">#REF!</definedName>
    <definedName name="PENANG_THAI_RATTAN_LTD._PART." localSheetId="4">#REF!</definedName>
    <definedName name="PENANG_THAI_RATTAN_LTD._PART." localSheetId="0">#REF!</definedName>
    <definedName name="PENANG_THAI_RATTAN_LTD._PART.">#REF!</definedName>
    <definedName name="PERMA_FLEX_CO._LTD." localSheetId="4">#REF!</definedName>
    <definedName name="PERMA_FLEX_CO._LTD." localSheetId="0">#REF!</definedName>
    <definedName name="PERMA_FLEX_CO._LTD.">#REF!</definedName>
    <definedName name="Philippine_Carpet" localSheetId="4">'[2]B-105'!#REF!</definedName>
    <definedName name="Philippine_Carpet" localSheetId="0">'[2]B-105'!#REF!</definedName>
    <definedName name="Philippine_Carpet">'[2]B-105'!#REF!</definedName>
    <definedName name="Polestar_Trading" localSheetId="4">#REF!</definedName>
    <definedName name="Polestar_Trading" localSheetId="0">#REF!</definedName>
    <definedName name="Polestar_Trading">#REF!</definedName>
    <definedName name="POLYMER_INNOVATION_CO.__LTD." localSheetId="4">#REF!</definedName>
    <definedName name="POLYMER_INNOVATION_CO.__LTD." localSheetId="0">#REF!</definedName>
    <definedName name="POLYMER_INNOVATION_CO.__LTD.">#REF!</definedName>
    <definedName name="Pornchira_2538" localSheetId="4">'[2]B-105'!#REF!</definedName>
    <definedName name="Pornchira_2538" localSheetId="0">'[2]B-105'!#REF!</definedName>
    <definedName name="Pornchira_2538">'[2]B-105'!#REF!</definedName>
    <definedName name="PP" localSheetId="4">#REF!</definedName>
    <definedName name="PP" localSheetId="0">#REF!</definedName>
    <definedName name="PP">#REF!</definedName>
    <definedName name="PPC" localSheetId="4">#REF!</definedName>
    <definedName name="PPC" localSheetId="0">#REF!</definedName>
    <definedName name="PPC">#REF!</definedName>
    <definedName name="PPD" localSheetId="4">#REF!</definedName>
    <definedName name="PPD" localSheetId="0">#REF!</definedName>
    <definedName name="PPD">#REF!</definedName>
    <definedName name="PPM_Commercial" localSheetId="4">#REF!</definedName>
    <definedName name="PPM_Commercial" localSheetId="0">#REF!</definedName>
    <definedName name="PPM_Commercial">#REF!</definedName>
    <definedName name="PPP" localSheetId="4">#REF!</definedName>
    <definedName name="PPP" localSheetId="0">#REF!</definedName>
    <definedName name="PPP">#REF!</definedName>
    <definedName name="Premier_Products" localSheetId="4">#REF!</definedName>
    <definedName name="Premier_Products" localSheetId="0">#REF!</definedName>
    <definedName name="Premier_Products">#REF!</definedName>
    <definedName name="Princ" localSheetId="4">#REF!</definedName>
    <definedName name="Princ" localSheetId="0">#REF!</definedName>
    <definedName name="Princ">#REF!</definedName>
    <definedName name="_xlnm.Print_Area" localSheetId="2">'11'!$A$1:$AD$58</definedName>
    <definedName name="_xlnm.Print_Area" localSheetId="3">'12'!$A$1:$N$38</definedName>
    <definedName name="_xlnm.Print_Area" localSheetId="1">'9-10'!$A$1:$P$126</definedName>
    <definedName name="Print_Area_MI" localSheetId="4">[7]Detail!#REF!</definedName>
    <definedName name="Print_Area_MI" localSheetId="0">[7]Detail!#REF!</definedName>
    <definedName name="Print_Area_MI">[7]Detail!#REF!</definedName>
    <definedName name="Print_Area_Reset" localSheetId="4">OFFSET('13-15'!Full_Print,0,0,'13-15'!Last_Row)</definedName>
    <definedName name="Print_Area_Reset" localSheetId="1">OFFSET(Full_Print,0,0,'9-10'!Last_Row)</definedName>
    <definedName name="Print_Area_Reset" localSheetId="0">OFFSET('E 6-8'!Full_Print,0,0,'E 6-8'!Last_Row)</definedName>
    <definedName name="Print_Area_Reset">OFFSET(Full_Print,0,0,Last_Row)</definedName>
    <definedName name="Prior_Company__Singapore" localSheetId="4">'[2]B-105'!#REF!</definedName>
    <definedName name="Prior_Company__Singapore" localSheetId="0">'[2]B-105'!#REF!</definedName>
    <definedName name="Prior_Company__Singapore">'[2]B-105'!#REF!</definedName>
    <definedName name="Produra_Paint" localSheetId="4">#REF!</definedName>
    <definedName name="Produra_Paint" localSheetId="0">#REF!</definedName>
    <definedName name="Produra_Paint">#REF!</definedName>
    <definedName name="PSI" localSheetId="4">#REF!</definedName>
    <definedName name="PSI" localSheetId="0">#REF!</definedName>
    <definedName name="PSI">#REF!</definedName>
    <definedName name="Ptex_co._ltd." localSheetId="4">#REF!</definedName>
    <definedName name="Ptex_co._ltd." localSheetId="0">#REF!</definedName>
    <definedName name="Ptex_co._ltd.">#REF!</definedName>
    <definedName name="Q" localSheetId="4">#REF!</definedName>
    <definedName name="Q" localSheetId="0">#REF!</definedName>
    <definedName name="Q">#REF!</definedName>
    <definedName name="QQ" localSheetId="4">#REF!</definedName>
    <definedName name="QQ" localSheetId="0">#REF!</definedName>
    <definedName name="QQ">#REF!</definedName>
    <definedName name="QQQ" localSheetId="4">#REF!</definedName>
    <definedName name="QQQ" localSheetId="0">#REF!</definedName>
    <definedName name="QQQ">#REF!</definedName>
    <definedName name="R.J._London_Chem._Ind." localSheetId="4">'[2]B-105'!#REF!</definedName>
    <definedName name="R.J._London_Chem._Ind." localSheetId="0">'[2]B-105'!#REF!</definedName>
    <definedName name="R.J._London_Chem._Ind.">'[2]B-105'!#REF!</definedName>
    <definedName name="R.J.LONDON_CHEMICALS_INDUSTRIES_CO._LTD." localSheetId="4">#REF!</definedName>
    <definedName name="R.J.LONDON_CHEMICALS_INDUSTRIES_CO._LTD." localSheetId="0">#REF!</definedName>
    <definedName name="R.J.LONDON_CHEMICALS_INDUSTRIES_CO._LTD.">#REF!</definedName>
    <definedName name="ra" localSheetId="4">#N/A</definedName>
    <definedName name="ra" localSheetId="1">'9-10'!ra</definedName>
    <definedName name="ra" localSheetId="0">'E 6-8'!ra</definedName>
    <definedName name="ra">'E 6-8'!ra</definedName>
    <definedName name="RAJA_UCHINO_CO._LTD." localSheetId="4">#REF!</definedName>
    <definedName name="RAJA_UCHINO_CO._LTD." localSheetId="0">#REF!</definedName>
    <definedName name="RAJA_UCHINO_CO._LTD.">#REF!</definedName>
    <definedName name="RecnPage1" localSheetId="4">#REF!</definedName>
    <definedName name="RecnPage1" localSheetId="0">#REF!</definedName>
    <definedName name="RecnPage1">#REF!</definedName>
    <definedName name="repax" localSheetId="4">'[5]AGING LOCAL'!#REF!</definedName>
    <definedName name="repax" localSheetId="0">'[5]AGING LOCAL'!#REF!</definedName>
    <definedName name="repax">'[5]AGING LOCAL'!#REF!</definedName>
    <definedName name="Repax_Construction" localSheetId="4">#REF!</definedName>
    <definedName name="Repax_Construction" localSheetId="0">#REF!</definedName>
    <definedName name="Repax_Construction">#REF!</definedName>
    <definedName name="RPSC_CHEMICAL_CO._LTD." localSheetId="4">#REF!</definedName>
    <definedName name="RPSC_CHEMICAL_CO._LTD." localSheetId="0">#REF!</definedName>
    <definedName name="RPSC_CHEMICAL_CO._LTD.">#REF!</definedName>
    <definedName name="RR" localSheetId="4">#REF!</definedName>
    <definedName name="RR" localSheetId="0">#REF!</definedName>
    <definedName name="RR">#REF!</definedName>
    <definedName name="rty" localSheetId="4">#N/A</definedName>
    <definedName name="rty" localSheetId="1">'9-10'!rty</definedName>
    <definedName name="rty" localSheetId="0">'E 6-8'!rty</definedName>
    <definedName name="rty">'E 6-8'!rty</definedName>
    <definedName name="RUBRICK_THAI_CO._LTD." localSheetId="4">'[2]B-105'!#REF!</definedName>
    <definedName name="RUBRICK_THAI_CO._LTD." localSheetId="0">'[2]B-105'!#REF!</definedName>
    <definedName name="RUBRICK_THAI_CO._LTD.">'[2]B-105'!#REF!</definedName>
    <definedName name="s" localSheetId="4">'[2]B-105'!#REF!</definedName>
    <definedName name="s">'[2]B-105'!#REF!</definedName>
    <definedName name="S.A.P._Paint___Chemical" localSheetId="4">'[2]B-105'!#REF!</definedName>
    <definedName name="S.A.P._Paint___Chemical">'[2]B-105'!#REF!</definedName>
    <definedName name="S.A.P._PAINT___CHEMICAL_CO._LTD." localSheetId="4">'[2]B-105'!#REF!</definedName>
    <definedName name="S.A.P._PAINT___CHEMICAL_CO._LTD.">'[2]B-105'!#REF!</definedName>
    <definedName name="S.K.COLOR___CHEMICALS_LIMITED_PARTNERSHIP" localSheetId="4">#REF!</definedName>
    <definedName name="S.K.COLOR___CHEMICALS_LIMITED_PARTNERSHIP" localSheetId="0">#REF!</definedName>
    <definedName name="S.K.COLOR___CHEMICALS_LIMITED_PARTNERSHIP">#REF!</definedName>
    <definedName name="S.P.TEXTURE_PAINT_CO._LTD." localSheetId="4">#REF!</definedName>
    <definedName name="S.P.TEXTURE_PAINT_CO._LTD." localSheetId="0">#REF!</definedName>
    <definedName name="S.P.TEXTURE_PAINT_CO._LTD.">#REF!</definedName>
    <definedName name="S.PACK___PRINT_PUBLIC_COMPANY_LIMITED">"S.PACK PRINT PUBLIC COMPANY LIMITED"</definedName>
    <definedName name="Sabpantawee" localSheetId="4">'[2]B-105'!#REF!</definedName>
    <definedName name="Sabpantawee" localSheetId="0">'[2]B-105'!#REF!</definedName>
    <definedName name="Sabpantawee">'[2]B-105'!#REF!</definedName>
    <definedName name="SAHAKIT_WISARN_CO._LTD." localSheetId="4">#REF!</definedName>
    <definedName name="SAHAKIT_WISARN_CO._LTD." localSheetId="0">#REF!</definedName>
    <definedName name="SAHAKIT_WISARN_CO._LTD.">#REF!</definedName>
    <definedName name="Sched_Pay" localSheetId="4">#REF!</definedName>
    <definedName name="Sched_Pay" localSheetId="0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>#REF!</definedName>
    <definedName name="Search" localSheetId="4">#REF!</definedName>
    <definedName name="Search" localSheetId="0">#REF!</definedName>
    <definedName name="Search">#REF!</definedName>
    <definedName name="Sefco_Chemical_2001" localSheetId="4">#REF!</definedName>
    <definedName name="Sefco_Chemical_2001" localSheetId="0">#REF!</definedName>
    <definedName name="Sefco_Chemical_2001">#REF!</definedName>
    <definedName name="SHANGHAI_PAINTS_AND_HARDWARE_LTD." localSheetId="4">#REF!</definedName>
    <definedName name="SHANGHAI_PAINTS_AND_HARDWARE_LTD." localSheetId="0">#REF!</definedName>
    <definedName name="SHANGHAI_PAINTS_AND_HARDWARE_LTD.">#REF!</definedName>
    <definedName name="SIAM_EXCEL_POLYTECH_CO._LTD." localSheetId="4">#REF!</definedName>
    <definedName name="SIAM_EXCEL_POLYTECH_CO._LTD." localSheetId="0">#REF!</definedName>
    <definedName name="SIAM_EXCEL_POLYTECH_CO._LTD.">#REF!</definedName>
    <definedName name="Siam_Paint_Industry" localSheetId="4">#REF!</definedName>
    <definedName name="Siam_Paint_Industry" localSheetId="0">#REF!</definedName>
    <definedName name="Siam_Paint_Industry">#REF!</definedName>
    <definedName name="SIAM_SPONG_FOAM_CO._LTD." localSheetId="4">#REF!</definedName>
    <definedName name="SIAM_SPONG_FOAM_CO._LTD." localSheetId="0">#REF!</definedName>
    <definedName name="SIAM_SPONG_FOAM_CO._LTD.">#REF!</definedName>
    <definedName name="Sicpa__Thailand" localSheetId="4">#REF!</definedName>
    <definedName name="Sicpa__Thailand" localSheetId="0">#REF!</definedName>
    <definedName name="Sicpa__Thailand">#REF!</definedName>
    <definedName name="SIKA" localSheetId="4">'[2]B-105'!#REF!</definedName>
    <definedName name="SIKA" localSheetId="0">'[2]B-105'!#REF!</definedName>
    <definedName name="SIKA">'[2]B-105'!#REF!</definedName>
    <definedName name="Sika__Thailand" localSheetId="4">#REF!</definedName>
    <definedName name="Sika__Thailand" localSheetId="0">#REF!</definedName>
    <definedName name="Sika__Thailand">#REF!</definedName>
    <definedName name="Silicone_Coating" localSheetId="4">'[2]B-105'!#REF!</definedName>
    <definedName name="Silicone_Coating" localSheetId="0">'[2]B-105'!#REF!</definedName>
    <definedName name="Silicone_Coating">'[2]B-105'!#REF!</definedName>
    <definedName name="sld" localSheetId="4">#REF!</definedName>
    <definedName name="sld" localSheetId="0">#REF!</definedName>
    <definedName name="sld">#REF!</definedName>
    <definedName name="SOMBOON_SCREEN_CO._LTD." localSheetId="4">'[2]B-105'!#REF!</definedName>
    <definedName name="SOMBOON_SCREEN_CO._LTD." localSheetId="0">'[2]B-105'!#REF!</definedName>
    <definedName name="SOMBOON_SCREEN_CO._LTD.">'[2]B-105'!#REF!</definedName>
    <definedName name="Spec" localSheetId="4">#REF!</definedName>
    <definedName name="Spec" localSheetId="0">#REF!</definedName>
    <definedName name="Spec">#REF!</definedName>
    <definedName name="SS" localSheetId="4">#REF!</definedName>
    <definedName name="SS" localSheetId="0">#REF!</definedName>
    <definedName name="SS">#REF!</definedName>
    <definedName name="star" localSheetId="4">'[2]B-105'!#REF!</definedName>
    <definedName name="star" localSheetId="0">'[2]B-105'!#REF!</definedName>
    <definedName name="star">'[2]B-105'!#REF!</definedName>
    <definedName name="Star_Carpet_co._ltd." localSheetId="4">#REF!</definedName>
    <definedName name="Star_Carpet_co._ltd." localSheetId="0">#REF!</definedName>
    <definedName name="Star_Carpet_co._ltd.">#REF!</definedName>
    <definedName name="Star_Tech_Che." localSheetId="4">#REF!</definedName>
    <definedName name="Star_Tech_Che." localSheetId="0">#REF!</definedName>
    <definedName name="Star_Tech_Che.">#REF!</definedName>
    <definedName name="Start" localSheetId="4">#REF!</definedName>
    <definedName name="Start" localSheetId="0">#REF!</definedName>
    <definedName name="Start">#REF!</definedName>
    <definedName name="StartCode" localSheetId="4">#REF!</definedName>
    <definedName name="StartCode" localSheetId="0">#REF!</definedName>
    <definedName name="StartCode">#REF!</definedName>
    <definedName name="SU" localSheetId="4">'[5]AGING LOCAL'!#REF!</definedName>
    <definedName name="SU" localSheetId="0">'[5]AGING LOCAL'!#REF!</definedName>
    <definedName name="SU">'[5]AGING LOCAL'!#REF!</definedName>
    <definedName name="SUBPANTAVEE_CO._LTD." localSheetId="4">#REF!</definedName>
    <definedName name="SUBPANTAVEE_CO._LTD." localSheetId="0">#REF!</definedName>
    <definedName name="SUBPANTAVEE_CO._LTD.">#REF!</definedName>
    <definedName name="Superior_Construction_C." localSheetId="4">#REF!</definedName>
    <definedName name="Superior_Construction_C." localSheetId="0">#REF!</definedName>
    <definedName name="Superior_Construction_C.">#REF!</definedName>
    <definedName name="Syntec_Quality" localSheetId="4">'[2]B-105'!#REF!</definedName>
    <definedName name="Syntec_Quality" localSheetId="0">'[2]B-105'!#REF!</definedName>
    <definedName name="Syntec_Quality">'[2]B-105'!#REF!</definedName>
    <definedName name="T" localSheetId="4">#REF!</definedName>
    <definedName name="T" localSheetId="0">#REF!</definedName>
    <definedName name="T">#REF!</definedName>
    <definedName name="T.A.T.C." localSheetId="4">#REF!</definedName>
    <definedName name="T.A.T.C." localSheetId="0">#REF!</definedName>
    <definedName name="T.A.T.C.">#REF!</definedName>
    <definedName name="T.R.Y_INTERNATIONAL_CO._LTD." localSheetId="4">#REF!</definedName>
    <definedName name="T.R.Y_INTERNATIONAL_CO._LTD." localSheetId="0">#REF!</definedName>
    <definedName name="T.R.Y_INTERNATIONAL_CO._LTD.">#REF!</definedName>
    <definedName name="tam" localSheetId="4">#N/A</definedName>
    <definedName name="tam" localSheetId="1">'9-10'!tam</definedName>
    <definedName name="tam" localSheetId="0">'E 6-8'!tam</definedName>
    <definedName name="tam">'E 6-8'!tam</definedName>
    <definedName name="TANG_TIHUA_HENG_CO._LTD." localSheetId="4">'[2]B-105'!#REF!</definedName>
    <definedName name="TANG_TIHUA_HENG_CO._LTD." localSheetId="0">'[2]B-105'!#REF!</definedName>
    <definedName name="TANG_TIHUA_HENG_CO._LTD.">'[2]B-105'!#REF!</definedName>
    <definedName name="TextRefCopy1" localSheetId="4">#REF!</definedName>
    <definedName name="TextRefCopy1" localSheetId="0">#REF!</definedName>
    <definedName name="TextRefCopy1">#REF!</definedName>
    <definedName name="TextRefCopy14" localSheetId="4">#REF!</definedName>
    <definedName name="TextRefCopy14" localSheetId="0">#REF!</definedName>
    <definedName name="TextRefCopy14">#REF!</definedName>
    <definedName name="TextRefCopy57" localSheetId="4">'[8]I-203'!#REF!</definedName>
    <definedName name="TextRefCopy57" localSheetId="0">'[8]I-203'!#REF!</definedName>
    <definedName name="TextRefCopy57">'[8]I-203'!#REF!</definedName>
    <definedName name="TextRefCopyRangeCount" hidden="1">1</definedName>
    <definedName name="thai" localSheetId="4">#REF!</definedName>
    <definedName name="thai" localSheetId="0">#REF!</definedName>
    <definedName name="thai">#REF!</definedName>
    <definedName name="THAI_DNT_PAINT_MFG._CO._LTD." localSheetId="4">#REF!</definedName>
    <definedName name="THAI_DNT_PAINT_MFG._CO._LTD." localSheetId="0">#REF!</definedName>
    <definedName name="THAI_DNT_PAINT_MFG._CO._LTD.">#REF!</definedName>
    <definedName name="THAI_DO_NO___GEN_GEN_CO._LTD." localSheetId="4">#REF!</definedName>
    <definedName name="THAI_DO_NO___GEN_GEN_CO._LTD." localSheetId="0">#REF!</definedName>
    <definedName name="THAI_DO_NO___GEN_GEN_CO._LTD.">#REF!</definedName>
    <definedName name="Thai_Innovation_Chemical" localSheetId="4">#REF!</definedName>
    <definedName name="Thai_Innovation_Chemical" localSheetId="0">#REF!</definedName>
    <definedName name="Thai_Innovation_Chemical">#REF!</definedName>
    <definedName name="THAI_PACIFIC_PAINT" localSheetId="4">'[2]B-105'!#REF!</definedName>
    <definedName name="THAI_PACIFIC_PAINT" localSheetId="0">'[2]B-105'!#REF!</definedName>
    <definedName name="THAI_PACIFIC_PAINT">'[2]B-105'!#REF!</definedName>
    <definedName name="THANABUN_CHEMICAL_CO._LTD." localSheetId="4">#REF!</definedName>
    <definedName name="THANABUN_CHEMICAL_CO._LTD." localSheetId="0">#REF!</definedName>
    <definedName name="THANABUN_CHEMICAL_CO._LTD.">#REF!</definedName>
    <definedName name="THE_FASTER_PAINT__THAILAND__CO._LTD." localSheetId="4">#REF!</definedName>
    <definedName name="THE_FASTER_PAINT__THAILAND__CO._LTD." localSheetId="0">#REF!</definedName>
    <definedName name="THE_FASTER_PAINT__THAILAND__CO._LTD.">#REF!</definedName>
    <definedName name="Theptawee_Coating" localSheetId="4">#REF!</definedName>
    <definedName name="Theptawee_Coating" localSheetId="0">#REF!</definedName>
    <definedName name="Theptawee_Coating">#REF!</definedName>
    <definedName name="Tiansin_Carpet_Industry" localSheetId="4">'[2]B-105'!#REF!</definedName>
    <definedName name="Tiansin_Carpet_Industry" localSheetId="0">'[2]B-105'!#REF!</definedName>
    <definedName name="Tiansin_Carpet_Industry">'[2]B-105'!#REF!</definedName>
    <definedName name="To" localSheetId="4">#REF!</definedName>
    <definedName name="To" localSheetId="0">#REF!</definedName>
    <definedName name="To">#REF!</definedName>
    <definedName name="TO_YO_INK__THAILAND__CO._LTD." localSheetId="4">#REF!</definedName>
    <definedName name="TO_YO_INK__THAILAND__CO._LTD." localSheetId="0">#REF!</definedName>
    <definedName name="TO_YO_INK__THAILAND__CO._LTD.">#REF!</definedName>
    <definedName name="Total_Interest" localSheetId="4">#REF!</definedName>
    <definedName name="Total_Interest" localSheetId="0">#REF!</definedName>
    <definedName name="Total_Interest">#REF!</definedName>
    <definedName name="Total_Pay" localSheetId="4">#REF!</definedName>
    <definedName name="Total_Pay" localSheetId="0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>Scheduled_Payment+Extra_Payment</definedName>
    <definedName name="TotalFound" localSheetId="4">#REF!</definedName>
    <definedName name="TotalFound" localSheetId="0">#REF!</definedName>
    <definedName name="TotalFound">#REF!</definedName>
    <definedName name="TRIVITH_SUPPLY_CO._LTD." localSheetId="4">#REF!</definedName>
    <definedName name="TRIVITH_SUPPLY_CO._LTD." localSheetId="0">#REF!</definedName>
    <definedName name="TRIVITH_SUPPLY_CO._LTD.">#REF!</definedName>
    <definedName name="tSelect" localSheetId="4">#REF!</definedName>
    <definedName name="tSelect" localSheetId="0">#REF!</definedName>
    <definedName name="tSelect">#REF!</definedName>
    <definedName name="TT" localSheetId="4">#REF!</definedName>
    <definedName name="TT" localSheetId="0">#REF!</definedName>
    <definedName name="TT">#REF!</definedName>
    <definedName name="U" localSheetId="4">#REF!</definedName>
    <definedName name="U" localSheetId="0">#REF!</definedName>
    <definedName name="U">#REF!</definedName>
    <definedName name="U.R._CHEMICAL_CO._LTD." localSheetId="4">#REF!</definedName>
    <definedName name="U.R._CHEMICAL_CO._LTD." localSheetId="0">#REF!</definedName>
    <definedName name="U.R._CHEMICAL_CO._LTD.">#REF!</definedName>
    <definedName name="U___LAND_CO._LTD." localSheetId="4">#REF!</definedName>
    <definedName name="U___LAND_CO._LTD." localSheetId="0">#REF!</definedName>
    <definedName name="U___LAND_CO._LTD.">#REF!</definedName>
    <definedName name="ULAND" localSheetId="4">#REF!</definedName>
    <definedName name="ULAND" localSheetId="0">#REF!</definedName>
    <definedName name="ULAND">#REF!</definedName>
    <definedName name="UNICRON_CHEMICALS_CO._LTD." localSheetId="4">#REF!</definedName>
    <definedName name="UNICRON_CHEMICALS_CO._LTD." localSheetId="0">#REF!</definedName>
    <definedName name="UNICRON_CHEMICALS_CO._LTD.">#REF!</definedName>
    <definedName name="URAI_PHANICH" localSheetId="4">'[2]B-105'!#REF!</definedName>
    <definedName name="URAI_PHANICH" localSheetId="0">'[2]B-105'!#REF!</definedName>
    <definedName name="URAI_PHANICH">'[2]B-105'!#REF!</definedName>
    <definedName name="URAI_PHANICH_CO._LTD." localSheetId="4">#REF!</definedName>
    <definedName name="URAI_PHANICH_CO._LTD." localSheetId="0">#REF!</definedName>
    <definedName name="URAI_PHANICH_CO._LTD.">#REF!</definedName>
    <definedName name="US" localSheetId="4">#REF!</definedName>
    <definedName name="US" localSheetId="0">#REF!</definedName>
    <definedName name="US">#REF!</definedName>
    <definedName name="UU" localSheetId="4">#REF!</definedName>
    <definedName name="UU" localSheetId="0">#REF!</definedName>
    <definedName name="UU">#REF!</definedName>
    <definedName name="V" localSheetId="4">#REF!</definedName>
    <definedName name="V" localSheetId="0">#REF!</definedName>
    <definedName name="V">#REF!</definedName>
    <definedName name="V.P." localSheetId="4">'[2]B-105'!#REF!</definedName>
    <definedName name="V.P." localSheetId="0">'[2]B-105'!#REF!</definedName>
    <definedName name="V.P.">'[2]B-105'!#REF!</definedName>
    <definedName name="V.P.HARDWARE_LTD._PART." localSheetId="4">#REF!</definedName>
    <definedName name="V.P.HARDWARE_LTD._PART." localSheetId="0">#REF!</definedName>
    <definedName name="V.P.HARDWARE_LTD._PART.">#REF!</definedName>
    <definedName name="VA" localSheetId="4">#N/A</definedName>
    <definedName name="VA" localSheetId="1">'9-10'!VA</definedName>
    <definedName name="VA" localSheetId="0">'E 6-8'!VA</definedName>
    <definedName name="VA">'E 6-8'!VA</definedName>
    <definedName name="Values_Entered" localSheetId="4">IF('13-15'!Loan_Amount*'13-15'!Interest_Rate*'13-15'!Loan_Years*'13-15'!Loan_Start&gt;0,1,0)</definedName>
    <definedName name="Values_Entered" localSheetId="1">IF(Loan_Amount*Interest_Rate*Loan_Years*Loan_Start&gt;0,1,0)</definedName>
    <definedName name="Values_Entered" localSheetId="0">IF('E 6-8'!Loan_Amount*'E 6-8'!Interest_Rate*'E 6-8'!Loan_Years*'E 6-8'!Loan_Start&gt;0,1,0)</definedName>
    <definedName name="Values_Entered">IF(Loan_Amount*Interest_Rate*Loan_Years*Loan_Start&gt;0,1,0)</definedName>
    <definedName name="vital5">'[4]Customize Your Invoice'!$E$15</definedName>
    <definedName name="VV" localSheetId="4">#REF!</definedName>
    <definedName name="VV" localSheetId="0">#REF!</definedName>
    <definedName name="VV">#REF!</definedName>
    <definedName name="VVV" localSheetId="4">#REF!</definedName>
    <definedName name="VVV" localSheetId="0">#REF!</definedName>
    <definedName name="VVV">#REF!</definedName>
    <definedName name="W" localSheetId="4">#REF!</definedName>
    <definedName name="W" localSheetId="0">#REF!</definedName>
    <definedName name="W">#REF!</definedName>
    <definedName name="wa" localSheetId="4">#N/A</definedName>
    <definedName name="wa" localSheetId="1">'9-10'!wa</definedName>
    <definedName name="wa" localSheetId="0">'E 6-8'!wa</definedName>
    <definedName name="wa">'E 6-8'!wa</definedName>
    <definedName name="WANCHAI_TRADING_LTD._PART." localSheetId="4">#REF!</definedName>
    <definedName name="WANCHAI_TRADING_LTD._PART." localSheetId="0">#REF!</definedName>
    <definedName name="WANCHAI_TRADING_LTD._PART.">#REF!</definedName>
    <definedName name="WINCO_SCREEN_CO._LTD." localSheetId="4">#REF!</definedName>
    <definedName name="WINCO_SCREEN_CO._LTD." localSheetId="0">#REF!</definedName>
    <definedName name="WINCO_SCREEN_CO._LTD.">#REF!</definedName>
    <definedName name="Winson_Chemical" localSheetId="4">#REF!</definedName>
    <definedName name="Winson_Chemical" localSheetId="0">#REF!</definedName>
    <definedName name="Winson_Chemical">#REF!</definedName>
    <definedName name="x" localSheetId="4" hidden="1">{"'Eng (page2)'!$A$1:$D$52"}</definedName>
    <definedName name="x" localSheetId="1" hidden="1">{"'Eng (page2)'!$A$1:$D$52"}</definedName>
    <definedName name="x" localSheetId="0" hidden="1">{"'Eng (page2)'!$A$1:$D$52"}</definedName>
    <definedName name="x" hidden="1">{"'Eng (page2)'!$A$1:$D$52"}</definedName>
    <definedName name="y" localSheetId="4">#N/A</definedName>
    <definedName name="y" localSheetId="1">'9-10'!y</definedName>
    <definedName name="y" localSheetId="0">'E 6-8'!y</definedName>
    <definedName name="y">'E 6-8'!y</definedName>
    <definedName name="Ying_Chareon_Paint_Industry" localSheetId="4">#REF!</definedName>
    <definedName name="Ying_Chareon_Paint_Industry" localSheetId="0">#REF!</definedName>
    <definedName name="Ying_Chareon_Paint_Industry">#REF!</definedName>
    <definedName name="เงินเดือน" localSheetId="4" hidden="1">{"'Eng (page2)'!$A$1:$D$52"}</definedName>
    <definedName name="เงินเดือน" localSheetId="1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บ้าน" localSheetId="4">#REF!</definedName>
    <definedName name="บ้าน" localSheetId="0">#REF!</definedName>
    <definedName name="บ้าน">#REF!</definedName>
    <definedName name="ฟ31" localSheetId="4">#REF!</definedName>
    <definedName name="ฟ31" localSheetId="0">#REF!</definedName>
    <definedName name="ฟ31">#REF!</definedName>
    <definedName name="ฟ80" localSheetId="4">#REF!</definedName>
    <definedName name="ฟ80" localSheetId="0">#REF!</definedName>
    <definedName name="ฟ80">#REF!</definedName>
    <definedName name="ภงด1" localSheetId="4">#N/A</definedName>
    <definedName name="ภงด1" localSheetId="1">'9-10'!ภงด1</definedName>
    <definedName name="ภงด1" localSheetId="0">'E 6-8'!ภงด1</definedName>
    <definedName name="ภงด1">'E 6-8'!ภงด1</definedName>
    <definedName name="อ" localSheetId="4">'[2]Sale 2003'!#REF!</definedName>
    <definedName name="อ" localSheetId="0">'[2]Sale 2003'!#REF!</definedName>
    <definedName name="อ">'[2]Sale 2003'!#REF!</definedName>
    <definedName name="อ6?Fz" localSheetId="4">#REF!</definedName>
    <definedName name="อ6?Fz" localSheetId="0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7" i="6" l="1"/>
  <c r="M135" i="14" l="1"/>
  <c r="K135" i="14"/>
  <c r="I135" i="14"/>
  <c r="G135" i="14"/>
  <c r="M109" i="14"/>
  <c r="K109" i="14"/>
  <c r="I109" i="14"/>
  <c r="G109" i="14"/>
  <c r="M96" i="14"/>
  <c r="K96" i="14"/>
  <c r="I96" i="14"/>
  <c r="G96" i="14"/>
  <c r="A63" i="14"/>
  <c r="A178" i="14" s="1"/>
  <c r="I58" i="14"/>
  <c r="M53" i="14"/>
  <c r="M58" i="14" s="1"/>
  <c r="K53" i="14"/>
  <c r="K58" i="14" s="1"/>
  <c r="I53" i="14"/>
  <c r="G53" i="14"/>
  <c r="G58" i="14" s="1"/>
  <c r="A3" i="14"/>
  <c r="A66" i="14" s="1"/>
  <c r="A123" i="14" s="1"/>
  <c r="A1" i="14"/>
  <c r="A64" i="14" s="1"/>
  <c r="A121" i="14" s="1"/>
  <c r="A120" i="14" l="1"/>
  <c r="AD39" i="4" l="1"/>
  <c r="AD44" i="4" s="1"/>
  <c r="AB39" i="4"/>
  <c r="AB44" i="4" s="1"/>
  <c r="Z39" i="4"/>
  <c r="Z44" i="4" s="1"/>
  <c r="X39" i="4"/>
  <c r="X44" i="4" s="1"/>
  <c r="V39" i="4"/>
  <c r="V44" i="4" s="1"/>
  <c r="T39" i="4"/>
  <c r="T44" i="4" s="1"/>
  <c r="R39" i="4"/>
  <c r="R44" i="4" s="1"/>
  <c r="P39" i="4"/>
  <c r="P44" i="4" s="1"/>
  <c r="N39" i="4"/>
  <c r="N44" i="4" s="1"/>
  <c r="L39" i="4"/>
  <c r="L44" i="4" s="1"/>
  <c r="J39" i="4"/>
  <c r="J44" i="4" s="1"/>
  <c r="H39" i="4"/>
  <c r="H44" i="4" s="1"/>
  <c r="F39" i="4"/>
  <c r="F44" i="4" s="1"/>
  <c r="F54" i="4" s="1"/>
  <c r="L23" i="10" l="1"/>
  <c r="L31" i="10" s="1"/>
  <c r="J23" i="10"/>
  <c r="J31" i="10" s="1"/>
  <c r="H23" i="10"/>
  <c r="H31" i="10" s="1"/>
  <c r="F23" i="10"/>
  <c r="F31" i="10" s="1"/>
  <c r="N21" i="10"/>
  <c r="N23" i="10" s="1"/>
  <c r="N54" i="4"/>
  <c r="P54" i="4"/>
  <c r="T54" i="4"/>
  <c r="AB54" i="4"/>
  <c r="Z54" i="4"/>
  <c r="X54" i="4"/>
  <c r="R54" i="4"/>
  <c r="L54" i="4"/>
  <c r="J54" i="4"/>
  <c r="H54" i="4"/>
  <c r="Z24" i="4"/>
  <c r="Z31" i="4" s="1"/>
  <c r="X24" i="4"/>
  <c r="X31" i="4" s="1"/>
  <c r="T24" i="4"/>
  <c r="T31" i="4" s="1"/>
  <c r="R24" i="4"/>
  <c r="R31" i="4" s="1"/>
  <c r="P24" i="4"/>
  <c r="P31" i="4" s="1"/>
  <c r="N24" i="4"/>
  <c r="N31" i="4" s="1"/>
  <c r="L24" i="4"/>
  <c r="L31" i="4" s="1"/>
  <c r="J24" i="4"/>
  <c r="J31" i="4" s="1"/>
  <c r="H24" i="4"/>
  <c r="H31" i="4" s="1"/>
  <c r="F24" i="4"/>
  <c r="F31" i="4" s="1"/>
  <c r="AB21" i="4"/>
  <c r="AB24" i="4" s="1"/>
  <c r="AB31" i="4" s="1"/>
  <c r="V21" i="4"/>
  <c r="AD21" i="4" s="1"/>
  <c r="AD24" i="4" s="1"/>
  <c r="AD31" i="4" s="1"/>
  <c r="V24" i="4" l="1"/>
  <c r="V31" i="4" s="1"/>
  <c r="AD54" i="4" l="1"/>
  <c r="V54" i="4"/>
  <c r="N155" i="8"/>
  <c r="N158" i="8" s="1"/>
  <c r="N99" i="8"/>
  <c r="N85" i="8"/>
  <c r="N46" i="8"/>
  <c r="N28" i="8"/>
  <c r="N101" i="8" l="1"/>
  <c r="N160" i="8" s="1"/>
  <c r="N48" i="8"/>
  <c r="L155" i="8" l="1"/>
  <c r="L158" i="8" s="1"/>
  <c r="P155" i="8"/>
  <c r="P158" i="8" s="1"/>
  <c r="R155" i="8"/>
  <c r="R158" i="8" s="1"/>
  <c r="L85" i="8"/>
  <c r="P85" i="8"/>
  <c r="R85" i="8"/>
  <c r="L99" i="8"/>
  <c r="P99" i="8"/>
  <c r="R99" i="8"/>
  <c r="L28" i="8"/>
  <c r="P28" i="8"/>
  <c r="R28" i="8"/>
  <c r="L46" i="8"/>
  <c r="P46" i="8"/>
  <c r="R46" i="8"/>
  <c r="L85" i="6"/>
  <c r="N85" i="6"/>
  <c r="P85" i="6"/>
  <c r="L91" i="6"/>
  <c r="N91" i="6"/>
  <c r="P91" i="6"/>
  <c r="L17" i="6"/>
  <c r="N17" i="6"/>
  <c r="P17" i="6"/>
  <c r="L25" i="6"/>
  <c r="N25" i="6"/>
  <c r="P25" i="6"/>
  <c r="L50" i="6"/>
  <c r="N50" i="6"/>
  <c r="P50" i="6"/>
  <c r="P59" i="6" s="1"/>
  <c r="L56" i="6"/>
  <c r="N56" i="6"/>
  <c r="P56" i="6"/>
  <c r="N25" i="10"/>
  <c r="N31" i="10" s="1"/>
  <c r="P27" i="6" l="1"/>
  <c r="P36" i="6" s="1"/>
  <c r="P39" i="6" s="1"/>
  <c r="P61" i="6" s="1"/>
  <c r="L59" i="6"/>
  <c r="N59" i="6"/>
  <c r="N27" i="6"/>
  <c r="N36" i="6" s="1"/>
  <c r="N39" i="6" s="1"/>
  <c r="L27" i="6"/>
  <c r="L36" i="6" s="1"/>
  <c r="L39" i="6" s="1"/>
  <c r="P101" i="8"/>
  <c r="P160" i="8" s="1"/>
  <c r="L101" i="8"/>
  <c r="L160" i="8" s="1"/>
  <c r="R101" i="8"/>
  <c r="R160" i="8" s="1"/>
  <c r="R48" i="8"/>
  <c r="P48" i="8"/>
  <c r="L48" i="8"/>
  <c r="J155" i="8"/>
  <c r="J158" i="8" s="1"/>
  <c r="J56" i="6"/>
  <c r="J50" i="6"/>
  <c r="J59" i="6" s="1"/>
  <c r="N16" i="10"/>
  <c r="N15" i="10"/>
  <c r="L18" i="10"/>
  <c r="J18" i="10"/>
  <c r="H18" i="10"/>
  <c r="F18" i="10"/>
  <c r="J46" i="8"/>
  <c r="J85" i="6"/>
  <c r="A113" i="8"/>
  <c r="A168" i="8" s="1"/>
  <c r="A69" i="6" s="1"/>
  <c r="A126" i="6" s="1"/>
  <c r="A58" i="4" s="1"/>
  <c r="A38" i="10" s="1"/>
  <c r="A57" i="8"/>
  <c r="A114" i="8" s="1"/>
  <c r="J91" i="6"/>
  <c r="J25" i="6"/>
  <c r="J17" i="6"/>
  <c r="J99" i="8"/>
  <c r="J85" i="8"/>
  <c r="J28" i="8"/>
  <c r="A72" i="6"/>
  <c r="A3" i="4" s="1"/>
  <c r="A3" i="10" s="1"/>
  <c r="A59" i="8"/>
  <c r="A116" i="8" s="1"/>
  <c r="L61" i="6" l="1"/>
  <c r="N61" i="6"/>
  <c r="A1" i="6"/>
  <c r="A70" i="6" s="1"/>
  <c r="A1" i="4" s="1"/>
  <c r="A1" i="10" s="1"/>
  <c r="J36" i="6"/>
  <c r="J39" i="6" s="1"/>
  <c r="J61" i="6" s="1"/>
  <c r="J101" i="8"/>
  <c r="J160" i="8" s="1"/>
  <c r="J48" i="8"/>
  <c r="N12" i="10"/>
  <c r="N18" i="10" s="1"/>
</calcChain>
</file>

<file path=xl/sharedStrings.xml><?xml version="1.0" encoding="utf-8"?>
<sst xmlns="http://schemas.openxmlformats.org/spreadsheetml/2006/main" count="509" uniqueCount="313">
  <si>
    <t>Notes</t>
  </si>
  <si>
    <t>Assets</t>
  </si>
  <si>
    <t>Cash flows from operating activities</t>
  </si>
  <si>
    <t>Current assets</t>
  </si>
  <si>
    <t>Adjustments for:</t>
  </si>
  <si>
    <t>Cash and cash equivalents</t>
  </si>
  <si>
    <t>Total revenues</t>
  </si>
  <si>
    <t>Total current assets</t>
  </si>
  <si>
    <t>Non-current assets</t>
  </si>
  <si>
    <t>Other current assets</t>
  </si>
  <si>
    <t>Short-term loans to related parties</t>
  </si>
  <si>
    <t xml:space="preserve">Cost of sales </t>
  </si>
  <si>
    <t>Total non-current assets</t>
  </si>
  <si>
    <t>Total assets</t>
  </si>
  <si>
    <t>Other non-current assets</t>
  </si>
  <si>
    <t>Administrative expenses</t>
  </si>
  <si>
    <t>Deferred tax assets</t>
  </si>
  <si>
    <t>Selling expenses</t>
  </si>
  <si>
    <t>Current liabilities</t>
  </si>
  <si>
    <t>from financial institutions</t>
  </si>
  <si>
    <t xml:space="preserve">Trade and other payables </t>
  </si>
  <si>
    <t xml:space="preserve">Current portion of long-term borrowings </t>
  </si>
  <si>
    <t>Accrued income tax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</si>
  <si>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</si>
  <si>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</si>
  <si>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</si>
  <si>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</si>
  <si>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</si>
  <si>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</si>
  <si>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Opening balance of cash and cash equivalents</t>
  </si>
  <si>
    <t>Closing balance of cash and cash equivalents</t>
  </si>
  <si>
    <t>Authorised share capital</t>
  </si>
  <si>
    <t>Issued and paid-up share capital</t>
  </si>
  <si>
    <t>Appropriated - legal reserve</t>
  </si>
  <si>
    <t>Unappropriated</t>
  </si>
  <si>
    <t>Other components of equity</t>
  </si>
  <si>
    <t>Revenues</t>
  </si>
  <si>
    <t>Other income</t>
  </si>
  <si>
    <t>Finance costs</t>
  </si>
  <si>
    <t>Attributable to owners of the parent</t>
  </si>
  <si>
    <t>Issued and</t>
  </si>
  <si>
    <t>paid-up</t>
  </si>
  <si>
    <t>share capital</t>
  </si>
  <si>
    <t>Legal reserve</t>
  </si>
  <si>
    <t>equity</t>
  </si>
  <si>
    <t>Total</t>
  </si>
  <si>
    <t>controlling</t>
  </si>
  <si>
    <t>- other non-current liabilities</t>
  </si>
  <si>
    <t>- trade and other payables</t>
  </si>
  <si>
    <t>- other non-current assets</t>
  </si>
  <si>
    <t>- other current assets</t>
  </si>
  <si>
    <t xml:space="preserve">- trade and other receivables </t>
  </si>
  <si>
    <t>- other current liabilities</t>
  </si>
  <si>
    <t>Cash flow from investing activities</t>
  </si>
  <si>
    <t>Cash flows from financing activities</t>
  </si>
  <si>
    <t>Trade and other receivables</t>
  </si>
  <si>
    <t>Non-controlling interests</t>
  </si>
  <si>
    <t xml:space="preserve">Bank overdrafts and short-term </t>
  </si>
  <si>
    <t>borrowings from financial institutions</t>
  </si>
  <si>
    <t>Short-term investments</t>
  </si>
  <si>
    <t>Investment in subsidiaries</t>
  </si>
  <si>
    <t>Property, plant and equipment</t>
  </si>
  <si>
    <t>Fiber optic network equipment</t>
  </si>
  <si>
    <t>Intangible assets</t>
  </si>
  <si>
    <t>Current portion of finance lease liability</t>
  </si>
  <si>
    <t>interest in</t>
  </si>
  <si>
    <t>subsidiaries</t>
  </si>
  <si>
    <t xml:space="preserve">Total </t>
  </si>
  <si>
    <t>owners of</t>
  </si>
  <si>
    <t>the parent</t>
  </si>
  <si>
    <t>Non-</t>
  </si>
  <si>
    <t>Depreciation of building and equipment</t>
  </si>
  <si>
    <t>Depreciation of fiber optic network</t>
  </si>
  <si>
    <t>Interest income</t>
  </si>
  <si>
    <t>- inventories</t>
  </si>
  <si>
    <t>Interest received</t>
  </si>
  <si>
    <t>Repayment of short-term borrowing from related parties</t>
  </si>
  <si>
    <t>Dividends paid to shareholders</t>
  </si>
  <si>
    <t>Dividends paid to non-controlling interest</t>
  </si>
  <si>
    <t xml:space="preserve">Sales </t>
  </si>
  <si>
    <t>Services income - fiber optic network</t>
  </si>
  <si>
    <t>Services income</t>
  </si>
  <si>
    <t>Restricted cash</t>
  </si>
  <si>
    <t>Statement of Comprehensive Income</t>
  </si>
  <si>
    <t>Changes in operating assets and liabilities</t>
  </si>
  <si>
    <t>Statement of Financial Position</t>
  </si>
  <si>
    <t>Note</t>
  </si>
  <si>
    <t>Statement of Cash Flows</t>
  </si>
  <si>
    <t>Equity attribute to owners of the parent</t>
  </si>
  <si>
    <t>Baht</t>
  </si>
  <si>
    <t>Inventories</t>
  </si>
  <si>
    <t>Interest in joint venture</t>
  </si>
  <si>
    <t>Proceeds from short-term borrowing from related parties</t>
  </si>
  <si>
    <t xml:space="preserve">                                Director  ___________________________                        Director  ___________________________</t>
  </si>
  <si>
    <t xml:space="preserve">                                                              Director  ___________________________                        Director  ___________________________</t>
  </si>
  <si>
    <t>Income tax paid</t>
  </si>
  <si>
    <t>Less</t>
  </si>
  <si>
    <t>Interest paid</t>
  </si>
  <si>
    <t>Director  ___________________________                        Director  ___________________________</t>
  </si>
  <si>
    <t xml:space="preserve">of par Baht 0.50 each </t>
  </si>
  <si>
    <t xml:space="preserve">of paid-up Baht 0.50 each </t>
  </si>
  <si>
    <t>under common control</t>
  </si>
  <si>
    <t>Share surplus from share-based payment</t>
  </si>
  <si>
    <t>Share surplus</t>
  </si>
  <si>
    <t>from business</t>
  </si>
  <si>
    <t>common control</t>
  </si>
  <si>
    <t>from share-based</t>
  </si>
  <si>
    <t>payment</t>
  </si>
  <si>
    <t>- prepaid rent</t>
  </si>
  <si>
    <t>Proceeds from shares issuance</t>
  </si>
  <si>
    <t>Current portion of prepaid rent</t>
  </si>
  <si>
    <t>Cost of service - fiber optic network</t>
  </si>
  <si>
    <t>combination</t>
  </si>
  <si>
    <t>under</t>
  </si>
  <si>
    <t>Consolidated financial statements</t>
  </si>
  <si>
    <t xml:space="preserve">Separate financial statements </t>
  </si>
  <si>
    <t>Share of loss of investments in associate</t>
  </si>
  <si>
    <t>ALT Telecom Public Company Limited</t>
  </si>
  <si>
    <t>Current portion of long-term receivables</t>
  </si>
  <si>
    <t>Long-term receivables</t>
  </si>
  <si>
    <t>Provision for decommissioning</t>
  </si>
  <si>
    <t>Baht 0.50 each)</t>
  </si>
  <si>
    <t>Share premium</t>
  </si>
  <si>
    <t>Liabilities and equity</t>
  </si>
  <si>
    <t>Statement of Changes in Equity</t>
  </si>
  <si>
    <t>parent's</t>
  </si>
  <si>
    <t>ownership</t>
  </si>
  <si>
    <t>Other</t>
  </si>
  <si>
    <t>comprehensive</t>
  </si>
  <si>
    <t>Total equity</t>
  </si>
  <si>
    <t>Total liabilities and equity</t>
  </si>
  <si>
    <t>Cost</t>
  </si>
  <si>
    <t>Cost of services</t>
  </si>
  <si>
    <t>Total cost</t>
  </si>
  <si>
    <t>Gain (loss) from exchange rate</t>
  </si>
  <si>
    <t>Owners of the parent</t>
  </si>
  <si>
    <t xml:space="preserve"> financial statements</t>
  </si>
  <si>
    <t>Consolidated</t>
  </si>
  <si>
    <t xml:space="preserve">Separate </t>
  </si>
  <si>
    <t>Interest expense</t>
  </si>
  <si>
    <t>Purchase of property, plant and equipment</t>
  </si>
  <si>
    <t>Purchase of fiber optic network</t>
  </si>
  <si>
    <t>Purchase of intangible assets</t>
  </si>
  <si>
    <t>Payment for investment in subsidiaries</t>
  </si>
  <si>
    <t>Proceeds from disposals of equipment</t>
  </si>
  <si>
    <t>Repayment of long-term borrowing from financial institutions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</si>
  <si>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</si>
  <si>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Statement of Cash Flows </t>
    </r>
    <r>
      <rPr>
        <sz val="9"/>
        <color indexed="8"/>
        <rFont val="Arial"/>
        <family val="2"/>
      </rPr>
      <t>(Cont’d)</t>
    </r>
  </si>
  <si>
    <t>Prepaid rent</t>
  </si>
  <si>
    <t>Ordinary share 1,250,000,000 shares</t>
  </si>
  <si>
    <t xml:space="preserve">                                                                             Pyut  Bhuwakulwong                                                         Preeyapun  Bhuwakul</t>
  </si>
  <si>
    <t>Other comprehensive income (expense) :</t>
  </si>
  <si>
    <t>Net cash generated from (used in) operating activities</t>
  </si>
  <si>
    <t>Gross profit (loss)</t>
  </si>
  <si>
    <t>The accompanying notes are an integral part of these consolidated and separate financial statements.</t>
  </si>
  <si>
    <t>Loss on write-off of equipment</t>
  </si>
  <si>
    <t>- long-term trade receivables</t>
  </si>
  <si>
    <t xml:space="preserve">1,250,000,000 shares of paid-up </t>
  </si>
  <si>
    <t>Short-term loans from related parties</t>
  </si>
  <si>
    <t>Change in parent's ownership interest</t>
  </si>
  <si>
    <t>in subsidiaries</t>
  </si>
  <si>
    <t>Income tax</t>
  </si>
  <si>
    <t>attributable to:</t>
  </si>
  <si>
    <t>of equity</t>
  </si>
  <si>
    <t>Share of other</t>
  </si>
  <si>
    <t>Appropriated -</t>
  </si>
  <si>
    <t>Proceeds from shares issued</t>
  </si>
  <si>
    <t>Total comprehensive expense for the year</t>
  </si>
  <si>
    <t>components</t>
  </si>
  <si>
    <t xml:space="preserve"> in associate</t>
  </si>
  <si>
    <t>from investment</t>
  </si>
  <si>
    <t>- employee benefit obligations</t>
  </si>
  <si>
    <t>Changes in</t>
  </si>
  <si>
    <t>Loss on disposal of intangible assets</t>
  </si>
  <si>
    <t>Gain on disposal of fiber optic network</t>
  </si>
  <si>
    <t>Proceeds from shares issuance from non-controlling interest</t>
  </si>
  <si>
    <t>Equity</t>
  </si>
  <si>
    <t>Payment for loans to related parties</t>
  </si>
  <si>
    <t>Proceeds from loans to related parties</t>
  </si>
  <si>
    <t>Long-term loans to related parties</t>
  </si>
  <si>
    <t>Profit (loss) before income tax</t>
  </si>
  <si>
    <t>Share capital</t>
  </si>
  <si>
    <t>Opening balance at 1 January 2019</t>
  </si>
  <si>
    <t>Closing balance at 31 December 2019</t>
  </si>
  <si>
    <t>2019</t>
  </si>
  <si>
    <t>Remeasurements of post - employment</t>
  </si>
  <si>
    <t>benefit obligations, net of tax</t>
  </si>
  <si>
    <r>
      <t>Statement of Changes in Equity</t>
    </r>
    <r>
      <rPr>
        <sz val="9"/>
        <rFont val="Arial"/>
        <family val="2"/>
      </rPr>
      <t xml:space="preserve"> (Cont'd)</t>
    </r>
  </si>
  <si>
    <t>Items that will not be reclassified to profit or loss</t>
  </si>
  <si>
    <r>
      <t>Statement of Comprehensive Income</t>
    </r>
    <r>
      <rPr>
        <sz val="9"/>
        <rFont val="Arial"/>
        <family val="2"/>
      </rPr>
      <t xml:space="preserve"> (Cont'd)</t>
    </r>
  </si>
  <si>
    <t>Long-term borrowings from financial institutions</t>
  </si>
  <si>
    <t>Item that will be reclassified subsequently to profit or loss</t>
  </si>
  <si>
    <t>for the year, net of tax</t>
  </si>
  <si>
    <t xml:space="preserve">                                                                                        Pyut  Bhuwakulwong                                                          Preeyapun  Bhuwakul</t>
  </si>
  <si>
    <t>Other comprehensive income from</t>
  </si>
  <si>
    <t>Other comprehensive expense from</t>
  </si>
  <si>
    <t>Other comprehensive income</t>
  </si>
  <si>
    <t>Loss of control of a subsidiary</t>
  </si>
  <si>
    <t>Total comprehensive income for the year</t>
  </si>
  <si>
    <t>Loss on impairment of investment in associate</t>
  </si>
  <si>
    <t>Loss on disposal of investment in subsidiaries</t>
  </si>
  <si>
    <t>Write-off of withholding tax</t>
  </si>
  <si>
    <t>Income tax refund</t>
  </si>
  <si>
    <t>Payment for interest in joint venture</t>
  </si>
  <si>
    <t>Proceeds from disposals of fiber optic network</t>
  </si>
  <si>
    <t>Other non-current liabilities</t>
  </si>
  <si>
    <t>investment in associate for using the equity method</t>
  </si>
  <si>
    <t>interest in joint venture for using the equity method</t>
  </si>
  <si>
    <t>Loss on write-off of fiber optic network</t>
  </si>
  <si>
    <t>Proceeds from disposals of intangible assets</t>
  </si>
  <si>
    <t>Proceeds from disposal of investment in subsidiary</t>
  </si>
  <si>
    <t>Investment in associates</t>
  </si>
  <si>
    <t>Total items that will not be reclassified to profit or loss</t>
  </si>
  <si>
    <t>Total item that will be reclassified to profit or loss</t>
  </si>
  <si>
    <t>Dividends payment from subsidiary</t>
  </si>
  <si>
    <t xml:space="preserve">                                                         Pyut  Bhuwakulwong                                                         Preeyapun  Bhuwakul</t>
  </si>
  <si>
    <t>Decrease from loss of control of investment in subsidiary, net</t>
  </si>
  <si>
    <t>Contract assets</t>
  </si>
  <si>
    <t>- contract assets</t>
  </si>
  <si>
    <t>Opening balance at 1 January 2020</t>
  </si>
  <si>
    <t>Closing balance at 31 December 2020</t>
  </si>
  <si>
    <t>2020</t>
  </si>
  <si>
    <r>
      <t xml:space="preserve">Liabilities and equity </t>
    </r>
    <r>
      <rPr>
        <sz val="9"/>
        <rFont val="Arial"/>
        <family val="2"/>
      </rPr>
      <t>(Cont’d)</t>
    </r>
  </si>
  <si>
    <t>As at 31 December 2020</t>
  </si>
  <si>
    <t>For the year ended 31 December 2020</t>
  </si>
  <si>
    <t>Share</t>
  </si>
  <si>
    <t>premium</t>
  </si>
  <si>
    <t>31 December</t>
  </si>
  <si>
    <t>1 January</t>
  </si>
  <si>
    <t>Financial assets measured at amortised cost</t>
  </si>
  <si>
    <t>Right-of-use assets</t>
  </si>
  <si>
    <t>Current portion of long-term payables</t>
  </si>
  <si>
    <t>Current portion of lease liabilities</t>
  </si>
  <si>
    <t>Long-term payables</t>
  </si>
  <si>
    <t>Lease liabilities</t>
  </si>
  <si>
    <t>Deferred tax liabilities</t>
  </si>
  <si>
    <t>Finance lease liabilities</t>
  </si>
  <si>
    <t>Restated</t>
  </si>
  <si>
    <t>owner interests</t>
  </si>
  <si>
    <t xml:space="preserve"> before of business</t>
  </si>
  <si>
    <t xml:space="preserve"> combination under</t>
  </si>
  <si>
    <t xml:space="preserve"> common control</t>
  </si>
  <si>
    <t>Total Non-</t>
  </si>
  <si>
    <t xml:space="preserve"> interests</t>
  </si>
  <si>
    <t>- as previously reported</t>
  </si>
  <si>
    <t>Impact of business combination</t>
  </si>
  <si>
    <t>- as restated</t>
  </si>
  <si>
    <t xml:space="preserve">Balance at 31 December 2019 </t>
  </si>
  <si>
    <t>- previously reported</t>
  </si>
  <si>
    <t xml:space="preserve"> under common control</t>
  </si>
  <si>
    <t xml:space="preserve">Retrospective adjustments from </t>
  </si>
  <si>
    <t>changes in accounting policy</t>
  </si>
  <si>
    <t xml:space="preserve"> - restated </t>
  </si>
  <si>
    <t>Appropriation of legal reserve</t>
  </si>
  <si>
    <t>Business combination under common control</t>
  </si>
  <si>
    <t>Balance at 31 December 2019 - previously reported</t>
  </si>
  <si>
    <t>Retrospective adjustments from changes in accounting policy</t>
  </si>
  <si>
    <t>Opening balance at 1 January 2020 - restated</t>
  </si>
  <si>
    <t>Amortisation expenses of right-of-use assets</t>
  </si>
  <si>
    <t>Amortisation expenses of intangible assets</t>
  </si>
  <si>
    <t>Loss on write-off of intangible assets</t>
  </si>
  <si>
    <t>Dividend received</t>
  </si>
  <si>
    <t>Dividend income</t>
  </si>
  <si>
    <t>- advance receipt</t>
  </si>
  <si>
    <t>- long-term payables</t>
  </si>
  <si>
    <t>Payment for financial assets measured at amortised cost</t>
  </si>
  <si>
    <t>Puchase of right-of-use assets</t>
  </si>
  <si>
    <t>(Decrease) increase in restricted cash</t>
  </si>
  <si>
    <t>Payment for investment in subsidiaries under common control</t>
  </si>
  <si>
    <t>(31 December 2019: Ordinary share</t>
  </si>
  <si>
    <t>Ordinary share 1,132,227,419 shares</t>
  </si>
  <si>
    <t>Profit (Loss) for the year</t>
  </si>
  <si>
    <t>Other comprehensive income (expense) from</t>
  </si>
  <si>
    <t>Profit (Loss) attributable to:</t>
  </si>
  <si>
    <t xml:space="preserve">Total comprehensive income (expense) </t>
  </si>
  <si>
    <t>Earnings (loss) per share</t>
  </si>
  <si>
    <t>Basic earnings (loss) per share</t>
  </si>
  <si>
    <t>(discount)</t>
  </si>
  <si>
    <t>Surplus</t>
  </si>
  <si>
    <t>Dividends payment</t>
  </si>
  <si>
    <t>Closing balance at 31 December 2018</t>
  </si>
  <si>
    <t>Opening balance as at 1 January 2019</t>
  </si>
  <si>
    <t>Gain on disposal of equipment</t>
  </si>
  <si>
    <t>Impairment of loss allowance</t>
  </si>
  <si>
    <t>Impairment of doubtful</t>
  </si>
  <si>
    <t>Significant non-cash transactions</t>
  </si>
  <si>
    <t xml:space="preserve">Dividend receivable </t>
  </si>
  <si>
    <t>Increase in investment in subsidiary</t>
  </si>
  <si>
    <t>Share of profit (loss) of interest in joint venture</t>
  </si>
  <si>
    <t>income</t>
  </si>
  <si>
    <t>- restated</t>
  </si>
  <si>
    <t>Reversal of impairment of contract assets</t>
  </si>
  <si>
    <t>Reversal of impairment of loans to related parties</t>
  </si>
  <si>
    <t>Reversal of (loss) on diminution in value of inventories</t>
  </si>
  <si>
    <t>Proceed from short-term investments</t>
  </si>
  <si>
    <t>Repayment from short-term borrowing from financial institutions</t>
  </si>
  <si>
    <t>Net increase (decrease) in cash and cash equivalents</t>
  </si>
  <si>
    <t xml:space="preserve">1,019,004,200 shares of paid-up </t>
  </si>
  <si>
    <t xml:space="preserve">                                                       Pyut  Bhuwakulwong                                                            Preeyapun  Bhuwakul</t>
  </si>
  <si>
    <t xml:space="preserve">                                                          Pyut  Bhuwakulwong                                                            Preeyapun  Bhuwakul</t>
  </si>
  <si>
    <t>Advanced receipt from customers</t>
  </si>
  <si>
    <t>(Discount) surplus from business combination</t>
  </si>
  <si>
    <t>Retained earnings (Deficits)</t>
  </si>
  <si>
    <t>Total comprehensive income (expense) for the year</t>
  </si>
  <si>
    <t>Change in equity for the year</t>
  </si>
  <si>
    <t>Changes in equity for the year</t>
  </si>
  <si>
    <t>Changes in equity for the period</t>
  </si>
  <si>
    <t>Share of (profit) loss of interest in joint venture</t>
  </si>
  <si>
    <t>Cash generated from operations</t>
  </si>
  <si>
    <t>Net cash from investing activities</t>
  </si>
  <si>
    <t>Net cash used in financing activities</t>
  </si>
  <si>
    <t>Repayment of finance lease liabilities</t>
  </si>
  <si>
    <t>Right-of-use assets araising from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</si>
</sst>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#,##0;\(#,##0\)"/>
    <numFmt numFmtId="168" formatCode="#,##0;\(#,##0\);&quot;-&quot;;@"/>
    <numFmt numFmtId="169" formatCode="#,##0.00;\(#,##0.00\);&quot;-&quot;;@"/>
    <numFmt numFmtId="170" formatCode="General_)"/>
    <numFmt numFmtId="171" formatCode="_(* #,##0.0_);_(* \(#,##0.0\);_(* &quot;-&quot;??_);_(@_)"/>
    <numFmt numFmtId="172" formatCode="0.00_);\(0.00\)"/>
    <numFmt numFmtId="173" formatCode="0.0_);\(0.0\)"/>
    <numFmt numFmtId="174" formatCode="\$#,##0;\(\$#,##0\)"/>
    <numFmt numFmtId="175" formatCode="\$#,##0.00;\(\$#,##0.00\)"/>
    <numFmt numFmtId="176" formatCode="_-[$€]* #,##0.00_-;\-[$€]* #,##0.00_-;_-[$€]* &quot;-&quot;??_-;_-@_-"/>
    <numFmt numFmtId="177" formatCode="mm/dd/yy"/>
    <numFmt numFmtId="178" formatCode="0_);\(0\)"/>
    <numFmt numFmtId="179" formatCode="_-* #,##0_-;\-* #,##0_-;_-* &quot;-&quot;??_-;_-@_-"/>
    <numFmt numFmtId="180" formatCode="_-* #,##0.00000_-;\-* #,##0.00000_-;_-* &quot;-&quot;??_-;_-@_-"/>
    <numFmt numFmtId="181" formatCode="#,##0.0;\(#,##0.0\);&quot;-&quot;;@"/>
  </numFmts>
  <fonts count="5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4"/>
      <name val="Cordia New"/>
      <family val="2"/>
    </font>
    <font>
      <b/>
      <sz val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1"/>
      <color theme="1"/>
      <name val="Calibri"/>
      <family val="2"/>
      <charset val="22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3"/>
      <name val="Browallia New"/>
      <family val="2"/>
    </font>
    <font>
      <i/>
      <sz val="9"/>
      <name val="Arial"/>
      <family val="2"/>
    </font>
    <font>
      <b/>
      <i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3">
    <xf numFmtId="0" fontId="0" fillId="0" borderId="0"/>
    <xf numFmtId="170" fontId="4" fillId="0" borderId="0"/>
    <xf numFmtId="170" fontId="4" fillId="0" borderId="0"/>
    <xf numFmtId="170" fontId="4" fillId="0" borderId="0"/>
    <xf numFmtId="0" fontId="9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6" fillId="0" borderId="0"/>
    <xf numFmtId="0" fontId="7" fillId="0" borderId="0" applyNumberFormat="0" applyFill="0" applyBorder="0" applyAlignment="0" applyProtection="0"/>
    <xf numFmtId="166" fontId="8" fillId="0" borderId="1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43" fontId="36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10" fillId="0" borderId="0"/>
    <xf numFmtId="0" fontId="11" fillId="0" borderId="0" applyNumberFormat="0" applyAlignment="0">
      <alignment horizontal="left"/>
    </xf>
    <xf numFmtId="0" fontId="7" fillId="0" borderId="2"/>
    <xf numFmtId="171" fontId="9" fillId="0" borderId="0" applyFont="0" applyFill="0" applyBorder="0" applyAlignment="0" applyProtection="0"/>
    <xf numFmtId="175" fontId="10" fillId="0" borderId="0"/>
    <xf numFmtId="14" fontId="5" fillId="0" borderId="0" applyFill="0" applyBorder="0" applyAlignment="0"/>
    <xf numFmtId="38" fontId="12" fillId="0" borderId="3">
      <alignment vertical="center"/>
    </xf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10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2">
      <alignment horizontal="center"/>
    </xf>
    <xf numFmtId="176" fontId="9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3" borderId="2" applyNumberFormat="0" applyBorder="0" applyAlignment="0" applyProtection="0"/>
    <xf numFmtId="0" fontId="18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0" fontId="9" fillId="0" borderId="0"/>
    <xf numFmtId="0" fontId="9" fillId="0" borderId="0"/>
    <xf numFmtId="0" fontId="3" fillId="0" borderId="0"/>
    <xf numFmtId="0" fontId="4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1" fillId="0" borderId="0"/>
    <xf numFmtId="40" fontId="25" fillId="4" borderId="0">
      <alignment horizontal="right"/>
    </xf>
    <xf numFmtId="0" fontId="26" fillId="4" borderId="6"/>
    <xf numFmtId="1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7" applyNumberFormat="0" applyBorder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2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8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9" applyNumberFormat="0" applyFill="0" applyAlignment="0" applyProtection="0">
      <alignment horizontal="center" vertical="center"/>
    </xf>
    <xf numFmtId="177" fontId="28" fillId="0" borderId="0" applyNumberFormat="0" applyFill="0" applyBorder="0" applyAlignment="0" applyProtection="0">
      <alignment horizontal="left"/>
    </xf>
    <xf numFmtId="0" fontId="9" fillId="0" borderId="2" applyNumberFormat="0"/>
    <xf numFmtId="0" fontId="29" fillId="0" borderId="10"/>
    <xf numFmtId="0" fontId="9" fillId="6" borderId="0"/>
    <xf numFmtId="0" fontId="9" fillId="0" borderId="0" applyNumberFormat="0" applyFill="0" applyBorder="0" applyAlignment="0" applyProtection="0"/>
    <xf numFmtId="170" fontId="4" fillId="0" borderId="0"/>
    <xf numFmtId="0" fontId="30" fillId="0" borderId="11"/>
    <xf numFmtId="40" fontId="31" fillId="0" borderId="0" applyBorder="0">
      <alignment horizontal="right"/>
    </xf>
    <xf numFmtId="49" fontId="5" fillId="0" borderId="0" applyFill="0" applyBorder="0" applyAlignment="0"/>
    <xf numFmtId="178" fontId="9" fillId="0" borderId="0" applyFill="0" applyBorder="0" applyAlignment="0"/>
    <xf numFmtId="0" fontId="9" fillId="0" borderId="0" applyFill="0" applyBorder="0" applyAlignment="0"/>
    <xf numFmtId="0" fontId="32" fillId="7" borderId="2"/>
    <xf numFmtId="179" fontId="16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  <xf numFmtId="0" fontId="47" fillId="0" borderId="0"/>
  </cellStyleXfs>
  <cellXfs count="327">
    <xf numFmtId="0" fontId="0" fillId="0" borderId="0" xfId="0"/>
    <xf numFmtId="0" fontId="37" fillId="0" borderId="0" xfId="0" applyFont="1" applyFill="1" applyBorder="1" applyAlignment="1">
      <alignment vertical="center"/>
    </xf>
    <xf numFmtId="0" fontId="37" fillId="0" borderId="12" xfId="0" applyFont="1" applyFill="1" applyBorder="1" applyAlignment="1">
      <alignment vertical="center"/>
    </xf>
    <xf numFmtId="168" fontId="37" fillId="0" borderId="0" xfId="79" applyNumberFormat="1" applyFont="1" applyFill="1" applyAlignment="1">
      <alignment horizontal="right" vertical="center"/>
    </xf>
    <xf numFmtId="168" fontId="37" fillId="0" borderId="0" xfId="79" applyNumberFormat="1" applyFont="1" applyFill="1" applyBorder="1" applyAlignment="1">
      <alignment horizontal="right" vertical="center"/>
    </xf>
    <xf numFmtId="0" fontId="37" fillId="0" borderId="12" xfId="79" applyFont="1" applyFill="1" applyBorder="1" applyAlignment="1">
      <alignment horizontal="right" vertical="center"/>
    </xf>
    <xf numFmtId="0" fontId="37" fillId="0" borderId="0" xfId="79" applyFont="1" applyFill="1" applyBorder="1" applyAlignment="1">
      <alignment vertical="center"/>
    </xf>
    <xf numFmtId="168" fontId="16" fillId="0" borderId="0" xfId="79" applyNumberFormat="1" applyFont="1" applyFill="1" applyBorder="1" applyAlignment="1">
      <alignment horizontal="right" vertical="center"/>
    </xf>
    <xf numFmtId="168" fontId="16" fillId="0" borderId="0" xfId="83" applyNumberFormat="1" applyFont="1" applyFill="1" applyBorder="1" applyAlignment="1">
      <alignment horizontal="right" vertical="center"/>
    </xf>
    <xf numFmtId="168" fontId="16" fillId="0" borderId="0" xfId="0" applyNumberFormat="1" applyFont="1" applyFill="1" applyBorder="1" applyAlignment="1">
      <alignment horizontal="right" vertical="center"/>
    </xf>
    <xf numFmtId="0" fontId="16" fillId="0" borderId="0" xfId="79" applyFont="1" applyFill="1" applyBorder="1" applyAlignment="1">
      <alignment vertical="center"/>
    </xf>
    <xf numFmtId="168" fontId="16" fillId="0" borderId="12" xfId="79" applyNumberFormat="1" applyFont="1" applyFill="1" applyBorder="1" applyAlignment="1">
      <alignment horizontal="right" vertical="center"/>
    </xf>
    <xf numFmtId="168" fontId="16" fillId="0" borderId="12" xfId="83" applyNumberFormat="1" applyFont="1" applyFill="1" applyBorder="1" applyAlignment="1">
      <alignment vertical="center"/>
    </xf>
    <xf numFmtId="0" fontId="16" fillId="0" borderId="0" xfId="73" applyFont="1" applyFill="1" applyAlignment="1">
      <alignment vertical="center"/>
    </xf>
    <xf numFmtId="0" fontId="16" fillId="0" borderId="12" xfId="0" applyFont="1" applyFill="1" applyBorder="1" applyAlignment="1">
      <alignment vertical="center"/>
    </xf>
    <xf numFmtId="168" fontId="16" fillId="0" borderId="12" xfId="0" applyNumberFormat="1" applyFont="1" applyFill="1" applyBorder="1" applyAlignment="1">
      <alignment horizontal="center" vertical="center"/>
    </xf>
    <xf numFmtId="167" fontId="16" fillId="0" borderId="12" xfId="0" applyNumberFormat="1" applyFont="1" applyFill="1" applyBorder="1" applyAlignment="1">
      <alignment horizontal="center" vertical="center"/>
    </xf>
    <xf numFmtId="168" fontId="16" fillId="0" borderId="12" xfId="0" applyNumberFormat="1" applyFont="1" applyFill="1" applyBorder="1" applyAlignment="1">
      <alignment horizontal="right" vertical="center"/>
    </xf>
    <xf numFmtId="167" fontId="16" fillId="0" borderId="12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30" fillId="0" borderId="0" xfId="79" applyFont="1" applyFill="1" applyAlignment="1">
      <alignment vertical="center"/>
    </xf>
    <xf numFmtId="0" fontId="30" fillId="0" borderId="0" xfId="79" applyFont="1" applyFill="1" applyAlignment="1">
      <alignment horizontal="center" vertical="center"/>
    </xf>
    <xf numFmtId="168" fontId="30" fillId="0" borderId="0" xfId="79" applyNumberFormat="1" applyFont="1" applyFill="1" applyAlignment="1">
      <alignment horizontal="right" vertical="center"/>
    </xf>
    <xf numFmtId="168" fontId="30" fillId="0" borderId="0" xfId="79" applyNumberFormat="1" applyFont="1" applyFill="1" applyAlignment="1">
      <alignment horizontal="center" vertical="center"/>
    </xf>
    <xf numFmtId="167" fontId="30" fillId="0" borderId="12" xfId="79" applyNumberFormat="1" applyFont="1" applyFill="1" applyBorder="1" applyAlignment="1">
      <alignment vertical="center"/>
    </xf>
    <xf numFmtId="0" fontId="30" fillId="0" borderId="12" xfId="79" applyFont="1" applyFill="1" applyBorder="1" applyAlignment="1">
      <alignment vertical="center"/>
    </xf>
    <xf numFmtId="0" fontId="30" fillId="0" borderId="12" xfId="79" applyFont="1" applyFill="1" applyBorder="1" applyAlignment="1">
      <alignment horizontal="center" vertical="center"/>
    </xf>
    <xf numFmtId="168" fontId="30" fillId="0" borderId="12" xfId="79" applyNumberFormat="1" applyFont="1" applyFill="1" applyBorder="1" applyAlignment="1">
      <alignment horizontal="right" vertical="center"/>
    </xf>
    <xf numFmtId="167" fontId="30" fillId="0" borderId="0" xfId="79" applyNumberFormat="1" applyFont="1" applyFill="1" applyBorder="1" applyAlignment="1">
      <alignment vertical="center"/>
    </xf>
    <xf numFmtId="0" fontId="30" fillId="0" borderId="0" xfId="79" applyFont="1" applyFill="1" applyBorder="1" applyAlignment="1">
      <alignment vertical="center"/>
    </xf>
    <xf numFmtId="0" fontId="30" fillId="0" borderId="0" xfId="79" applyFont="1" applyFill="1" applyBorder="1" applyAlignment="1">
      <alignment horizontal="center" vertical="center"/>
    </xf>
    <xf numFmtId="168" fontId="30" fillId="0" borderId="0" xfId="79" applyNumberFormat="1" applyFont="1" applyFill="1" applyBorder="1" applyAlignment="1">
      <alignment horizontal="right" vertical="center"/>
    </xf>
    <xf numFmtId="168" fontId="30" fillId="0" borderId="0" xfId="73" quotePrefix="1" applyNumberFormat="1" applyFont="1" applyFill="1" applyBorder="1" applyAlignment="1">
      <alignment horizontal="right" vertical="center"/>
    </xf>
    <xf numFmtId="0" fontId="30" fillId="0" borderId="0" xfId="73" applyFont="1" applyFill="1" applyBorder="1" applyAlignment="1">
      <alignment horizontal="right" vertical="center"/>
    </xf>
    <xf numFmtId="0" fontId="30" fillId="0" borderId="12" xfId="73" applyFont="1" applyFill="1" applyBorder="1" applyAlignment="1">
      <alignment horizontal="center" vertical="center"/>
    </xf>
    <xf numFmtId="0" fontId="30" fillId="0" borderId="12" xfId="79" applyFont="1" applyFill="1" applyBorder="1" applyAlignment="1">
      <alignment horizontal="right" vertical="center"/>
    </xf>
    <xf numFmtId="0" fontId="30" fillId="0" borderId="0" xfId="79" applyFont="1" applyFill="1" applyBorder="1" applyAlignment="1">
      <alignment horizontal="right" vertical="center"/>
    </xf>
    <xf numFmtId="167" fontId="30" fillId="0" borderId="0" xfId="79" applyNumberFormat="1" applyFont="1" applyFill="1" applyAlignment="1">
      <alignment vertical="center"/>
    </xf>
    <xf numFmtId="0" fontId="38" fillId="0" borderId="0" xfId="79" applyFont="1" applyFill="1" applyBorder="1" applyAlignment="1">
      <alignment vertical="center"/>
    </xf>
    <xf numFmtId="0" fontId="38" fillId="0" borderId="0" xfId="79" applyFont="1" applyFill="1" applyBorder="1" applyAlignment="1">
      <alignment horizontal="center" vertical="center"/>
    </xf>
    <xf numFmtId="168" fontId="38" fillId="0" borderId="0" xfId="79" applyNumberFormat="1" applyFont="1" applyFill="1" applyBorder="1" applyAlignment="1">
      <alignment horizontal="right" vertical="center"/>
    </xf>
    <xf numFmtId="168" fontId="38" fillId="0" borderId="0" xfId="79" applyNumberFormat="1" applyFont="1" applyFill="1" applyBorder="1" applyAlignment="1">
      <alignment horizontal="center" vertical="center"/>
    </xf>
    <xf numFmtId="0" fontId="38" fillId="0" borderId="0" xfId="79" quotePrefix="1" applyFont="1" applyFill="1" applyBorder="1" applyAlignment="1">
      <alignment vertical="center"/>
    </xf>
    <xf numFmtId="0" fontId="38" fillId="0" borderId="0" xfId="73" applyFont="1" applyFill="1" applyAlignment="1">
      <alignment vertical="center"/>
    </xf>
    <xf numFmtId="168" fontId="38" fillId="0" borderId="0" xfId="79" applyNumberFormat="1" applyFont="1" applyFill="1" applyBorder="1" applyAlignment="1">
      <alignment vertical="center"/>
    </xf>
    <xf numFmtId="168" fontId="38" fillId="0" borderId="12" xfId="79" applyNumberFormat="1" applyFont="1" applyFill="1" applyBorder="1" applyAlignment="1">
      <alignment horizontal="right" vertical="center"/>
    </xf>
    <xf numFmtId="0" fontId="30" fillId="0" borderId="0" xfId="79" applyFont="1" applyFill="1" applyAlignment="1">
      <alignment horizontal="left" vertical="center"/>
    </xf>
    <xf numFmtId="168" fontId="38" fillId="0" borderId="0" xfId="79" applyNumberFormat="1" applyFont="1" applyFill="1" applyAlignment="1">
      <alignment horizontal="right" vertical="center"/>
    </xf>
    <xf numFmtId="168" fontId="38" fillId="0" borderId="13" xfId="79" applyNumberFormat="1" applyFont="1" applyFill="1" applyBorder="1" applyAlignment="1">
      <alignment horizontal="right" vertical="center"/>
    </xf>
    <xf numFmtId="0" fontId="38" fillId="0" borderId="12" xfId="73" quotePrefix="1" applyFont="1" applyFill="1" applyBorder="1" applyAlignment="1">
      <alignment horizontal="left" vertical="center"/>
    </xf>
    <xf numFmtId="0" fontId="38" fillId="0" borderId="12" xfId="79" applyFont="1" applyFill="1" applyBorder="1" applyAlignment="1">
      <alignment vertical="center"/>
    </xf>
    <xf numFmtId="168" fontId="38" fillId="0" borderId="12" xfId="79" applyNumberFormat="1" applyFont="1" applyFill="1" applyBorder="1" applyAlignment="1">
      <alignment vertical="center"/>
    </xf>
    <xf numFmtId="167" fontId="30" fillId="0" borderId="12" xfId="79" applyNumberFormat="1" applyFont="1" applyFill="1" applyBorder="1" applyAlignment="1">
      <alignment horizontal="left" vertical="center"/>
    </xf>
    <xf numFmtId="167" fontId="30" fillId="0" borderId="0" xfId="79" applyNumberFormat="1" applyFont="1" applyFill="1" applyBorder="1" applyAlignment="1">
      <alignment horizontal="left" vertical="center"/>
    </xf>
    <xf numFmtId="167" fontId="30" fillId="0" borderId="0" xfId="79" applyNumberFormat="1" applyFont="1" applyFill="1" applyAlignment="1">
      <alignment horizontal="left" vertical="center"/>
    </xf>
    <xf numFmtId="0" fontId="38" fillId="0" borderId="0" xfId="73" applyFont="1" applyFill="1" applyBorder="1" applyAlignment="1">
      <alignment vertical="center"/>
    </xf>
    <xf numFmtId="0" fontId="38" fillId="0" borderId="12" xfId="79" applyFont="1" applyFill="1" applyBorder="1" applyAlignment="1">
      <alignment horizontal="center" vertical="center"/>
    </xf>
    <xf numFmtId="168" fontId="38" fillId="0" borderId="12" xfId="79" applyNumberFormat="1" applyFont="1" applyFill="1" applyBorder="1" applyAlignment="1">
      <alignment horizontal="center" vertical="center"/>
    </xf>
    <xf numFmtId="168" fontId="38" fillId="0" borderId="0" xfId="83" applyNumberFormat="1" applyFont="1" applyFill="1" applyBorder="1" applyAlignment="1">
      <alignment horizontal="right" vertical="center"/>
    </xf>
    <xf numFmtId="168" fontId="38" fillId="0" borderId="13" xfId="83" applyNumberFormat="1" applyFont="1" applyFill="1" applyBorder="1" applyAlignment="1">
      <alignment horizontal="right" vertical="center"/>
    </xf>
    <xf numFmtId="168" fontId="38" fillId="0" borderId="0" xfId="83" applyNumberFormat="1" applyFont="1" applyFill="1" applyAlignment="1">
      <alignment horizontal="right" vertical="center"/>
    </xf>
    <xf numFmtId="168" fontId="38" fillId="0" borderId="12" xfId="83" applyNumberFormat="1" applyFont="1" applyFill="1" applyBorder="1" applyAlignment="1">
      <alignment horizontal="right" vertical="center"/>
    </xf>
    <xf numFmtId="0" fontId="38" fillId="0" borderId="0" xfId="79" applyFont="1" applyFill="1" applyBorder="1" applyAlignment="1">
      <alignment horizontal="right" vertical="center"/>
    </xf>
    <xf numFmtId="168" fontId="38" fillId="0" borderId="0" xfId="79" applyNumberFormat="1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168" fontId="30" fillId="0" borderId="0" xfId="0" applyNumberFormat="1" applyFont="1" applyFill="1" applyAlignment="1">
      <alignment horizontal="right" vertical="center"/>
    </xf>
    <xf numFmtId="164" fontId="30" fillId="0" borderId="0" xfId="0" applyNumberFormat="1" applyFont="1" applyFill="1" applyAlignment="1">
      <alignment horizontal="right" vertical="center"/>
    </xf>
    <xf numFmtId="0" fontId="30" fillId="0" borderId="0" xfId="0" applyFont="1" applyFill="1" applyBorder="1" applyAlignment="1">
      <alignment vertical="center"/>
    </xf>
    <xf numFmtId="0" fontId="30" fillId="0" borderId="12" xfId="0" applyFont="1" applyFill="1" applyBorder="1" applyAlignment="1">
      <alignment horizontal="left" vertical="center"/>
    </xf>
    <xf numFmtId="0" fontId="30" fillId="0" borderId="12" xfId="0" applyFont="1" applyFill="1" applyBorder="1" applyAlignment="1">
      <alignment vertical="center"/>
    </xf>
    <xf numFmtId="0" fontId="30" fillId="0" borderId="12" xfId="0" applyFont="1" applyFill="1" applyBorder="1" applyAlignment="1">
      <alignment horizontal="center" vertical="center"/>
    </xf>
    <xf numFmtId="168" fontId="30" fillId="0" borderId="12" xfId="0" applyNumberFormat="1" applyFont="1" applyFill="1" applyBorder="1" applyAlignment="1">
      <alignment horizontal="right" vertical="center"/>
    </xf>
    <xf numFmtId="164" fontId="30" fillId="0" borderId="12" xfId="0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168" fontId="30" fillId="0" borderId="0" xfId="0" applyNumberFormat="1" applyFont="1" applyFill="1" applyBorder="1" applyAlignment="1">
      <alignment horizontal="right" vertical="center"/>
    </xf>
    <xf numFmtId="164" fontId="30" fillId="0" borderId="0" xfId="0" applyNumberFormat="1" applyFont="1" applyFill="1" applyBorder="1" applyAlignment="1">
      <alignment horizontal="right" vertical="center"/>
    </xf>
    <xf numFmtId="167" fontId="30" fillId="0" borderId="0" xfId="0" applyNumberFormat="1" applyFont="1" applyFill="1" applyAlignment="1">
      <alignment horizontal="right" vertical="center"/>
    </xf>
    <xf numFmtId="0" fontId="38" fillId="0" borderId="0" xfId="0" applyFont="1" applyFill="1" applyBorder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168" fontId="38" fillId="0" borderId="0" xfId="0" applyNumberFormat="1" applyFont="1" applyFill="1" applyBorder="1" applyAlignment="1">
      <alignment horizontal="right" vertical="center"/>
    </xf>
    <xf numFmtId="168" fontId="38" fillId="0" borderId="12" xfId="0" applyNumberFormat="1" applyFont="1" applyFill="1" applyBorder="1" applyAlignment="1">
      <alignment horizontal="right" vertical="center"/>
    </xf>
    <xf numFmtId="167" fontId="38" fillId="0" borderId="0" xfId="0" applyNumberFormat="1" applyFont="1" applyFill="1" applyAlignment="1">
      <alignment horizontal="right" vertical="center"/>
    </xf>
    <xf numFmtId="169" fontId="38" fillId="0" borderId="0" xfId="83" applyNumberFormat="1" applyFont="1" applyFill="1" applyBorder="1" applyAlignment="1">
      <alignment vertical="center"/>
    </xf>
    <xf numFmtId="169" fontId="38" fillId="0" borderId="0" xfId="83" applyNumberFormat="1" applyFont="1" applyFill="1" applyBorder="1" applyAlignment="1">
      <alignment horizontal="right" vertical="center"/>
    </xf>
    <xf numFmtId="168" fontId="38" fillId="0" borderId="0" xfId="83" applyNumberFormat="1" applyFont="1" applyFill="1" applyBorder="1" applyAlignment="1">
      <alignment vertical="center"/>
    </xf>
    <xf numFmtId="0" fontId="38" fillId="0" borderId="0" xfId="83" applyFont="1" applyFill="1" applyAlignment="1">
      <alignment vertical="center"/>
    </xf>
    <xf numFmtId="168" fontId="38" fillId="0" borderId="0" xfId="0" applyNumberFormat="1" applyFont="1" applyFill="1" applyAlignment="1">
      <alignment horizontal="right" vertical="center"/>
    </xf>
    <xf numFmtId="164" fontId="38" fillId="0" borderId="0" xfId="0" applyNumberFormat="1" applyFont="1" applyFill="1" applyAlignment="1">
      <alignment horizontal="right" vertical="center"/>
    </xf>
    <xf numFmtId="168" fontId="38" fillId="0" borderId="12" xfId="83" applyNumberFormat="1" applyFont="1" applyFill="1" applyBorder="1" applyAlignment="1">
      <alignment vertical="center"/>
    </xf>
    <xf numFmtId="168" fontId="38" fillId="0" borderId="0" xfId="0" applyNumberFormat="1" applyFont="1" applyFill="1" applyBorder="1" applyAlignment="1">
      <alignment horizontal="center" vertical="center"/>
    </xf>
    <xf numFmtId="168" fontId="38" fillId="0" borderId="13" xfId="0" applyNumberFormat="1" applyFont="1" applyFill="1" applyBorder="1" applyAlignment="1">
      <alignment horizontal="right" vertical="center"/>
    </xf>
    <xf numFmtId="0" fontId="38" fillId="0" borderId="12" xfId="0" applyFont="1" applyFill="1" applyBorder="1" applyAlignment="1">
      <alignment vertical="center"/>
    </xf>
    <xf numFmtId="0" fontId="38" fillId="0" borderId="12" xfId="0" applyFont="1" applyFill="1" applyBorder="1" applyAlignment="1">
      <alignment horizontal="center" vertical="center"/>
    </xf>
    <xf numFmtId="169" fontId="38" fillId="0" borderId="12" xfId="83" applyNumberFormat="1" applyFont="1" applyFill="1" applyBorder="1" applyAlignment="1">
      <alignment vertical="center"/>
    </xf>
    <xf numFmtId="169" fontId="38" fillId="0" borderId="12" xfId="83" applyNumberFormat="1" applyFont="1" applyFill="1" applyBorder="1" applyAlignment="1">
      <alignment horizontal="right" vertical="center"/>
    </xf>
    <xf numFmtId="167" fontId="30" fillId="0" borderId="12" xfId="0" applyNumberFormat="1" applyFont="1" applyFill="1" applyBorder="1" applyAlignment="1">
      <alignment vertical="center"/>
    </xf>
    <xf numFmtId="167" fontId="30" fillId="0" borderId="0" xfId="0" applyNumberFormat="1" applyFont="1" applyFill="1" applyBorder="1" applyAlignment="1">
      <alignment vertical="center"/>
    </xf>
    <xf numFmtId="168" fontId="38" fillId="0" borderId="13" xfId="83" applyNumberFormat="1" applyFont="1" applyFill="1" applyBorder="1" applyAlignment="1">
      <alignment vertical="center"/>
    </xf>
    <xf numFmtId="169" fontId="38" fillId="0" borderId="13" xfId="83" applyNumberFormat="1" applyFont="1" applyFill="1" applyBorder="1" applyAlignment="1">
      <alignment vertical="center"/>
    </xf>
    <xf numFmtId="0" fontId="42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right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vertical="center"/>
    </xf>
    <xf numFmtId="0" fontId="43" fillId="0" borderId="0" xfId="0" applyFont="1" applyFill="1" applyBorder="1" applyAlignment="1">
      <alignment vertical="center"/>
    </xf>
    <xf numFmtId="168" fontId="42" fillId="0" borderId="0" xfId="83" applyNumberFormat="1" applyFont="1" applyFill="1" applyBorder="1" applyAlignment="1">
      <alignment vertical="center"/>
    </xf>
    <xf numFmtId="169" fontId="42" fillId="0" borderId="0" xfId="83" applyNumberFormat="1" applyFont="1" applyFill="1" applyBorder="1" applyAlignment="1">
      <alignment vertical="center"/>
    </xf>
    <xf numFmtId="169" fontId="42" fillId="0" borderId="0" xfId="83" applyNumberFormat="1" applyFont="1" applyFill="1" applyBorder="1" applyAlignment="1">
      <alignment horizontal="right" vertical="center"/>
    </xf>
    <xf numFmtId="168" fontId="38" fillId="0" borderId="12" xfId="0" applyNumberFormat="1" applyFont="1" applyFill="1" applyBorder="1" applyAlignment="1">
      <alignment horizontal="center" vertical="center"/>
    </xf>
    <xf numFmtId="167" fontId="38" fillId="0" borderId="12" xfId="0" applyNumberFormat="1" applyFont="1" applyFill="1" applyBorder="1" applyAlignment="1">
      <alignment horizontal="center" vertical="center"/>
    </xf>
    <xf numFmtId="167" fontId="38" fillId="0" borderId="12" xfId="0" applyNumberFormat="1" applyFont="1" applyFill="1" applyBorder="1" applyAlignment="1">
      <alignment horizontal="right" vertical="center"/>
    </xf>
    <xf numFmtId="168" fontId="38" fillId="0" borderId="0" xfId="0" applyNumberFormat="1" applyFont="1" applyFill="1" applyAlignment="1">
      <alignment horizontal="center" vertical="center"/>
    </xf>
    <xf numFmtId="167" fontId="38" fillId="0" borderId="0" xfId="79" applyNumberFormat="1" applyFont="1" applyFill="1" applyBorder="1" applyAlignment="1">
      <alignment horizontal="right" vertical="center"/>
    </xf>
    <xf numFmtId="167" fontId="38" fillId="0" borderId="0" xfId="0" applyNumberFormat="1" applyFont="1" applyFill="1" applyAlignment="1">
      <alignment horizontal="center" vertical="center"/>
    </xf>
    <xf numFmtId="168" fontId="44" fillId="0" borderId="0" xfId="23" applyNumberFormat="1" applyFont="1" applyFill="1" applyAlignment="1">
      <alignment horizontal="right" vertical="center"/>
    </xf>
    <xf numFmtId="168" fontId="45" fillId="0" borderId="0" xfId="23" applyNumberFormat="1" applyFont="1" applyFill="1" applyAlignment="1">
      <alignment horizontal="centerContinuous" vertical="center"/>
    </xf>
    <xf numFmtId="168" fontId="45" fillId="0" borderId="12" xfId="23" applyNumberFormat="1" applyFont="1" applyFill="1" applyBorder="1" applyAlignment="1">
      <alignment horizontal="centerContinuous" vertical="center"/>
    </xf>
    <xf numFmtId="0" fontId="45" fillId="0" borderId="0" xfId="83" applyFont="1" applyFill="1" applyBorder="1" applyAlignment="1">
      <alignment vertical="center"/>
    </xf>
    <xf numFmtId="168" fontId="45" fillId="0" borderId="0" xfId="23" applyNumberFormat="1" applyFont="1" applyFill="1" applyBorder="1" applyAlignment="1">
      <alignment horizontal="centerContinuous" vertical="center"/>
    </xf>
    <xf numFmtId="164" fontId="44" fillId="0" borderId="0" xfId="73" applyNumberFormat="1" applyFont="1" applyFill="1" applyAlignment="1">
      <alignment horizontal="right" vertical="center"/>
    </xf>
    <xf numFmtId="168" fontId="45" fillId="0" borderId="0" xfId="23" applyNumberFormat="1" applyFont="1" applyFill="1" applyBorder="1" applyAlignment="1">
      <alignment horizontal="right" vertical="center"/>
    </xf>
    <xf numFmtId="168" fontId="45" fillId="0" borderId="0" xfId="23" quotePrefix="1" applyNumberFormat="1" applyFont="1" applyFill="1" applyBorder="1" applyAlignment="1">
      <alignment horizontal="right" vertical="center"/>
    </xf>
    <xf numFmtId="168" fontId="45" fillId="0" borderId="12" xfId="23" applyNumberFormat="1" applyFont="1" applyFill="1" applyBorder="1" applyAlignment="1">
      <alignment horizontal="right" vertical="center"/>
    </xf>
    <xf numFmtId="168" fontId="45" fillId="0" borderId="1" xfId="23" applyNumberFormat="1" applyFont="1" applyFill="1" applyBorder="1" applyAlignment="1">
      <alignment horizontal="right" vertical="center"/>
    </xf>
    <xf numFmtId="168" fontId="45" fillId="0" borderId="13" xfId="23" applyNumberFormat="1" applyFont="1" applyFill="1" applyBorder="1" applyAlignment="1">
      <alignment horizontal="right" vertical="center"/>
    </xf>
    <xf numFmtId="168" fontId="38" fillId="0" borderId="12" xfId="23" applyNumberFormat="1" applyFont="1" applyFill="1" applyBorder="1" applyAlignment="1">
      <alignment vertical="center"/>
    </xf>
    <xf numFmtId="168" fontId="45" fillId="0" borderId="0" xfId="23" applyNumberFormat="1" applyFont="1" applyFill="1" applyAlignment="1">
      <alignment vertical="center"/>
    </xf>
    <xf numFmtId="3" fontId="30" fillId="0" borderId="0" xfId="79" applyNumberFormat="1" applyFont="1" applyFill="1" applyAlignment="1">
      <alignment vertical="center"/>
    </xf>
    <xf numFmtId="43" fontId="30" fillId="0" borderId="0" xfId="20" applyFont="1" applyFill="1" applyAlignment="1">
      <alignment vertical="center"/>
    </xf>
    <xf numFmtId="168" fontId="16" fillId="0" borderId="12" xfId="83" applyNumberFormat="1" applyFont="1" applyFill="1" applyBorder="1" applyAlignment="1">
      <alignment horizontal="right" vertical="center"/>
    </xf>
    <xf numFmtId="0" fontId="16" fillId="0" borderId="0" xfId="79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37" fillId="0" borderId="0" xfId="79" applyFont="1" applyFill="1" applyBorder="1" applyAlignment="1">
      <alignment horizontal="right" vertical="center"/>
    </xf>
    <xf numFmtId="0" fontId="16" fillId="0" borderId="0" xfId="79" applyFont="1" applyFill="1" applyBorder="1" applyAlignment="1">
      <alignment horizontal="center" vertical="center"/>
    </xf>
    <xf numFmtId="168" fontId="37" fillId="0" borderId="0" xfId="79" applyNumberFormat="1" applyFont="1" applyFill="1" applyBorder="1" applyAlignment="1">
      <alignment horizontal="center" vertical="center"/>
    </xf>
    <xf numFmtId="167" fontId="37" fillId="0" borderId="0" xfId="79" applyNumberFormat="1" applyFont="1" applyFill="1" applyBorder="1" applyAlignment="1">
      <alignment horizontal="right" vertical="center"/>
    </xf>
    <xf numFmtId="0" fontId="37" fillId="0" borderId="0" xfId="0" applyFont="1" applyFill="1" applyAlignment="1">
      <alignment vertical="center"/>
    </xf>
    <xf numFmtId="167" fontId="37" fillId="0" borderId="0" xfId="79" applyNumberFormat="1" applyFont="1" applyFill="1" applyBorder="1" applyAlignment="1">
      <alignment horizontal="center" vertical="center"/>
    </xf>
    <xf numFmtId="168" fontId="37" fillId="0" borderId="0" xfId="79" applyNumberFormat="1" applyFont="1" applyFill="1" applyBorder="1" applyAlignment="1">
      <alignment vertical="center"/>
    </xf>
    <xf numFmtId="180" fontId="37" fillId="0" borderId="0" xfId="24" applyNumberFormat="1" applyFont="1" applyFill="1" applyBorder="1" applyAlignment="1">
      <alignment vertical="center"/>
    </xf>
    <xf numFmtId="168" fontId="37" fillId="0" borderId="12" xfId="79" applyNumberFormat="1" applyFont="1" applyFill="1" applyBorder="1" applyAlignment="1">
      <alignment horizontal="right" vertical="center"/>
    </xf>
    <xf numFmtId="167" fontId="16" fillId="0" borderId="0" xfId="79" applyNumberFormat="1" applyFont="1" applyFill="1" applyBorder="1" applyAlignment="1">
      <alignment horizontal="right" vertical="center"/>
    </xf>
    <xf numFmtId="168" fontId="37" fillId="0" borderId="0" xfId="26" applyNumberFormat="1" applyFont="1" applyFill="1" applyBorder="1" applyAlignment="1">
      <alignment horizontal="right" vertical="center"/>
    </xf>
    <xf numFmtId="168" fontId="30" fillId="8" borderId="0" xfId="79" applyNumberFormat="1" applyFont="1" applyFill="1" applyBorder="1" applyAlignment="1">
      <alignment horizontal="right" vertical="center"/>
    </xf>
    <xf numFmtId="168" fontId="38" fillId="8" borderId="0" xfId="79" applyNumberFormat="1" applyFont="1" applyFill="1" applyBorder="1" applyAlignment="1">
      <alignment horizontal="right" vertical="center"/>
    </xf>
    <xf numFmtId="168" fontId="38" fillId="8" borderId="12" xfId="79" applyNumberFormat="1" applyFont="1" applyFill="1" applyBorder="1" applyAlignment="1">
      <alignment horizontal="right" vertical="center"/>
    </xf>
    <xf numFmtId="168" fontId="38" fillId="8" borderId="0" xfId="79" applyNumberFormat="1" applyFont="1" applyFill="1" applyAlignment="1">
      <alignment horizontal="right" vertical="center"/>
    </xf>
    <xf numFmtId="168" fontId="38" fillId="8" borderId="0" xfId="79" applyNumberFormat="1" applyFont="1" applyFill="1" applyBorder="1" applyAlignment="1">
      <alignment vertical="center"/>
    </xf>
    <xf numFmtId="168" fontId="38" fillId="8" borderId="13" xfId="79" applyNumberFormat="1" applyFont="1" applyFill="1" applyBorder="1" applyAlignment="1">
      <alignment horizontal="right" vertical="center"/>
    </xf>
    <xf numFmtId="0" fontId="38" fillId="8" borderId="0" xfId="79" applyFont="1" applyFill="1" applyBorder="1" applyAlignment="1">
      <alignment horizontal="center" vertical="center"/>
    </xf>
    <xf numFmtId="168" fontId="38" fillId="8" borderId="0" xfId="79" applyNumberFormat="1" applyFont="1" applyFill="1" applyBorder="1" applyAlignment="1">
      <alignment horizontal="center" vertical="center"/>
    </xf>
    <xf numFmtId="0" fontId="30" fillId="8" borderId="0" xfId="79" applyFont="1" applyFill="1" applyAlignment="1">
      <alignment horizontal="center" vertical="center"/>
    </xf>
    <xf numFmtId="0" fontId="38" fillId="8" borderId="0" xfId="79" applyFont="1" applyFill="1" applyBorder="1" applyAlignment="1">
      <alignment vertical="center"/>
    </xf>
    <xf numFmtId="168" fontId="38" fillId="8" borderId="0" xfId="83" applyNumberFormat="1" applyFont="1" applyFill="1" applyBorder="1" applyAlignment="1">
      <alignment horizontal="right" vertical="center"/>
    </xf>
    <xf numFmtId="168" fontId="38" fillId="8" borderId="13" xfId="83" applyNumberFormat="1" applyFont="1" applyFill="1" applyBorder="1" applyAlignment="1">
      <alignment horizontal="right" vertical="center"/>
    </xf>
    <xf numFmtId="168" fontId="38" fillId="8" borderId="0" xfId="83" applyNumberFormat="1" applyFont="1" applyFill="1" applyAlignment="1">
      <alignment horizontal="right" vertical="center"/>
    </xf>
    <xf numFmtId="168" fontId="38" fillId="8" borderId="12" xfId="83" applyNumberFormat="1" applyFont="1" applyFill="1" applyBorder="1" applyAlignment="1">
      <alignment horizontal="right" vertical="center"/>
    </xf>
    <xf numFmtId="168" fontId="16" fillId="8" borderId="0" xfId="0" applyNumberFormat="1" applyFont="1" applyFill="1" applyBorder="1" applyAlignment="1">
      <alignment horizontal="right" vertical="center"/>
    </xf>
    <xf numFmtId="168" fontId="16" fillId="8" borderId="12" xfId="0" applyNumberFormat="1" applyFont="1" applyFill="1" applyBorder="1" applyAlignment="1">
      <alignment horizontal="right" vertical="center"/>
    </xf>
    <xf numFmtId="168" fontId="16" fillId="8" borderId="0" xfId="79" applyNumberFormat="1" applyFont="1" applyFill="1" applyBorder="1" applyAlignment="1">
      <alignment horizontal="right" vertical="center"/>
    </xf>
    <xf numFmtId="168" fontId="16" fillId="8" borderId="12" xfId="79" applyNumberFormat="1" applyFont="1" applyFill="1" applyBorder="1" applyAlignment="1">
      <alignment horizontal="right" vertical="center"/>
    </xf>
    <xf numFmtId="168" fontId="16" fillId="8" borderId="12" xfId="83" applyNumberFormat="1" applyFont="1" applyFill="1" applyBorder="1" applyAlignment="1">
      <alignment vertical="center"/>
    </xf>
    <xf numFmtId="168" fontId="16" fillId="8" borderId="0" xfId="83" applyNumberFormat="1" applyFont="1" applyFill="1" applyBorder="1" applyAlignment="1">
      <alignment horizontal="right" vertical="center"/>
    </xf>
    <xf numFmtId="168" fontId="16" fillId="8" borderId="12" xfId="83" applyNumberFormat="1" applyFont="1" applyFill="1" applyBorder="1" applyAlignment="1">
      <alignment horizontal="right" vertical="center"/>
    </xf>
    <xf numFmtId="168" fontId="30" fillId="0" borderId="0" xfId="0" applyNumberFormat="1" applyFont="1" applyFill="1" applyAlignment="1">
      <alignment horizontal="center" vertical="center"/>
    </xf>
    <xf numFmtId="167" fontId="30" fillId="0" borderId="0" xfId="0" applyNumberFormat="1" applyFont="1" applyFill="1" applyAlignment="1">
      <alignment horizontal="center" vertical="center"/>
    </xf>
    <xf numFmtId="167" fontId="30" fillId="0" borderId="12" xfId="0" applyNumberFormat="1" applyFont="1" applyFill="1" applyBorder="1" applyAlignment="1">
      <alignment horizontal="right" vertical="center"/>
    </xf>
    <xf numFmtId="168" fontId="30" fillId="0" borderId="12" xfId="0" applyNumberFormat="1" applyFont="1" applyFill="1" applyBorder="1" applyAlignment="1">
      <alignment horizontal="center" vertical="center"/>
    </xf>
    <xf numFmtId="167" fontId="30" fillId="0" borderId="12" xfId="0" applyNumberFormat="1" applyFont="1" applyFill="1" applyBorder="1" applyAlignment="1">
      <alignment horizontal="center" vertical="center"/>
    </xf>
    <xf numFmtId="167" fontId="30" fillId="0" borderId="0" xfId="0" applyNumberFormat="1" applyFont="1" applyFill="1" applyBorder="1" applyAlignment="1">
      <alignment horizontal="right" vertical="center"/>
    </xf>
    <xf numFmtId="168" fontId="30" fillId="0" borderId="0" xfId="0" applyNumberFormat="1" applyFont="1" applyFill="1" applyBorder="1" applyAlignment="1">
      <alignment horizontal="center" vertical="center"/>
    </xf>
    <xf numFmtId="167" fontId="30" fillId="0" borderId="0" xfId="0" applyNumberFormat="1" applyFont="1" applyFill="1" applyBorder="1" applyAlignment="1">
      <alignment horizontal="center" vertical="center"/>
    </xf>
    <xf numFmtId="167" fontId="30" fillId="0" borderId="0" xfId="79" applyNumberFormat="1" applyFont="1" applyFill="1" applyBorder="1" applyAlignment="1">
      <alignment horizontal="right" vertical="center"/>
    </xf>
    <xf numFmtId="167" fontId="30" fillId="0" borderId="0" xfId="79" applyNumberFormat="1" applyFont="1" applyFill="1" applyBorder="1" applyAlignment="1">
      <alignment horizontal="center" vertical="center"/>
    </xf>
    <xf numFmtId="168" fontId="30" fillId="0" borderId="0" xfId="79" quotePrefix="1" applyNumberFormat="1" applyFont="1" applyFill="1" applyBorder="1" applyAlignment="1">
      <alignment horizontal="right" vertical="center"/>
    </xf>
    <xf numFmtId="181" fontId="45" fillId="0" borderId="0" xfId="23" applyNumberFormat="1" applyFont="1" applyFill="1" applyBorder="1" applyAlignment="1">
      <alignment horizontal="right" vertical="center"/>
    </xf>
    <xf numFmtId="0" fontId="38" fillId="0" borderId="0" xfId="0" applyFont="1" applyFill="1" applyAlignment="1">
      <alignment horizontal="left" vertical="center"/>
    </xf>
    <xf numFmtId="0" fontId="38" fillId="0" borderId="0" xfId="79" applyFont="1" applyFill="1" applyAlignment="1">
      <alignment horizontal="left" vertical="center"/>
    </xf>
    <xf numFmtId="168" fontId="30" fillId="0" borderId="12" xfId="79" applyNumberFormat="1" applyFont="1" applyFill="1" applyBorder="1" applyAlignment="1">
      <alignment horizontal="center" vertical="center"/>
    </xf>
    <xf numFmtId="168" fontId="30" fillId="0" borderId="0" xfId="79" applyNumberFormat="1" applyFont="1" applyFill="1" applyBorder="1" applyAlignment="1">
      <alignment horizontal="center" vertical="center"/>
    </xf>
    <xf numFmtId="0" fontId="38" fillId="0" borderId="0" xfId="79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8" fillId="0" borderId="0" xfId="79" applyFont="1" applyFill="1" applyAlignment="1">
      <alignment vertical="center"/>
    </xf>
    <xf numFmtId="0" fontId="30" fillId="0" borderId="0" xfId="73" quotePrefix="1" applyNumberFormat="1" applyFont="1" applyFill="1" applyBorder="1" applyAlignment="1">
      <alignment horizontal="right" vertical="center"/>
    </xf>
    <xf numFmtId="0" fontId="37" fillId="0" borderId="0" xfId="73" applyFont="1" applyAlignment="1">
      <alignment horizontal="left" vertical="center"/>
    </xf>
    <xf numFmtId="168" fontId="16" fillId="0" borderId="0" xfId="83" applyNumberFormat="1" applyFont="1" applyFill="1" applyBorder="1" applyAlignment="1">
      <alignment vertical="center"/>
    </xf>
    <xf numFmtId="0" fontId="37" fillId="0" borderId="0" xfId="0" quotePrefix="1" applyFont="1" applyAlignment="1">
      <alignment vertical="center"/>
    </xf>
    <xf numFmtId="0" fontId="16" fillId="0" borderId="0" xfId="73" applyFont="1" applyAlignment="1">
      <alignment horizontal="left" vertical="center"/>
    </xf>
    <xf numFmtId="0" fontId="16" fillId="0" borderId="0" xfId="0" applyFont="1" applyAlignment="1">
      <alignment vertical="center"/>
    </xf>
    <xf numFmtId="0" fontId="37" fillId="0" borderId="0" xfId="73" quotePrefix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48" fillId="0" borderId="0" xfId="132" quotePrefix="1" applyFont="1" applyAlignment="1">
      <alignment vertical="center"/>
    </xf>
    <xf numFmtId="168" fontId="30" fillId="0" borderId="12" xfId="79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left" vertical="center"/>
    </xf>
    <xf numFmtId="0" fontId="38" fillId="0" borderId="0" xfId="0" applyFont="1" applyFill="1" applyAlignment="1">
      <alignment vertical="center"/>
    </xf>
    <xf numFmtId="168" fontId="16" fillId="0" borderId="0" xfId="79" applyNumberFormat="1" applyFont="1" applyAlignment="1">
      <alignment horizontal="right" vertical="center"/>
    </xf>
    <xf numFmtId="168" fontId="16" fillId="0" borderId="0" xfId="24" applyNumberFormat="1" applyFont="1" applyFill="1" applyBorder="1" applyAlignment="1">
      <alignment horizontal="right" vertical="center"/>
    </xf>
    <xf numFmtId="168" fontId="49" fillId="0" borderId="0" xfId="0" applyNumberFormat="1" applyFont="1" applyAlignment="1">
      <alignment horizontal="right" vertical="center"/>
    </xf>
    <xf numFmtId="168" fontId="49" fillId="0" borderId="12" xfId="0" applyNumberFormat="1" applyFont="1" applyBorder="1" applyAlignment="1">
      <alignment horizontal="right" vertical="center"/>
    </xf>
    <xf numFmtId="168" fontId="49" fillId="0" borderId="0" xfId="0" applyNumberFormat="1" applyFont="1" applyAlignment="1">
      <alignment horizontal="center" vertical="center"/>
    </xf>
    <xf numFmtId="167" fontId="49" fillId="0" borderId="0" xfId="0" applyNumberFormat="1" applyFont="1" applyAlignment="1">
      <alignment horizontal="center" vertical="center"/>
    </xf>
    <xf numFmtId="167" fontId="49" fillId="0" borderId="0" xfId="0" applyNumberFormat="1" applyFont="1" applyAlignment="1">
      <alignment horizontal="right" vertical="center"/>
    </xf>
    <xf numFmtId="0" fontId="49" fillId="0" borderId="0" xfId="0" applyFont="1" applyAlignment="1">
      <alignment vertical="center"/>
    </xf>
    <xf numFmtId="0" fontId="38" fillId="0" borderId="0" xfId="0" applyFont="1" applyFill="1" applyAlignment="1">
      <alignment horizontal="left" vertical="center"/>
    </xf>
    <xf numFmtId="0" fontId="38" fillId="0" borderId="0" xfId="0" applyFont="1" applyFill="1" applyAlignment="1">
      <alignment vertical="center"/>
    </xf>
    <xf numFmtId="168" fontId="37" fillId="0" borderId="12" xfId="79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right" vertical="center"/>
    </xf>
    <xf numFmtId="0" fontId="37" fillId="0" borderId="0" xfId="79" applyFont="1" applyFill="1" applyBorder="1" applyAlignment="1">
      <alignment horizontal="center" vertical="center"/>
    </xf>
    <xf numFmtId="168" fontId="16" fillId="0" borderId="0" xfId="0" applyNumberFormat="1" applyFont="1" applyFill="1" applyBorder="1" applyAlignment="1">
      <alignment horizontal="center" vertical="center"/>
    </xf>
    <xf numFmtId="168" fontId="37" fillId="0" borderId="0" xfId="0" applyNumberFormat="1" applyFont="1" applyFill="1" applyAlignment="1">
      <alignment horizontal="center" vertical="center"/>
    </xf>
    <xf numFmtId="167" fontId="37" fillId="0" borderId="0" xfId="0" applyNumberFormat="1" applyFont="1" applyFill="1" applyAlignment="1">
      <alignment horizontal="center" vertical="center"/>
    </xf>
    <xf numFmtId="168" fontId="37" fillId="0" borderId="0" xfId="0" applyNumberFormat="1" applyFont="1" applyFill="1" applyAlignment="1">
      <alignment horizontal="right" vertical="center"/>
    </xf>
    <xf numFmtId="167" fontId="37" fillId="0" borderId="0" xfId="0" applyNumberFormat="1" applyFont="1" applyFill="1" applyAlignment="1">
      <alignment horizontal="right" vertical="center"/>
    </xf>
    <xf numFmtId="168" fontId="37" fillId="0" borderId="12" xfId="0" applyNumberFormat="1" applyFont="1" applyFill="1" applyBorder="1" applyAlignment="1">
      <alignment horizontal="center" vertical="center"/>
    </xf>
    <xf numFmtId="167" fontId="37" fillId="0" borderId="12" xfId="0" applyNumberFormat="1" applyFont="1" applyFill="1" applyBorder="1" applyAlignment="1">
      <alignment horizontal="center" vertical="center"/>
    </xf>
    <xf numFmtId="168" fontId="37" fillId="0" borderId="12" xfId="0" applyNumberFormat="1" applyFont="1" applyFill="1" applyBorder="1" applyAlignment="1">
      <alignment horizontal="right" vertical="center"/>
    </xf>
    <xf numFmtId="167" fontId="37" fillId="0" borderId="12" xfId="0" applyNumberFormat="1" applyFont="1" applyFill="1" applyBorder="1" applyAlignment="1">
      <alignment horizontal="right" vertical="center"/>
    </xf>
    <xf numFmtId="180" fontId="37" fillId="0" borderId="12" xfId="24" applyNumberFormat="1" applyFont="1" applyFill="1" applyBorder="1" applyAlignment="1">
      <alignment vertical="center"/>
    </xf>
    <xf numFmtId="168" fontId="37" fillId="0" borderId="0" xfId="0" applyNumberFormat="1" applyFont="1" applyFill="1" applyBorder="1" applyAlignment="1">
      <alignment horizontal="center" vertical="center"/>
    </xf>
    <xf numFmtId="167" fontId="37" fillId="0" borderId="0" xfId="0" applyNumberFormat="1" applyFont="1" applyFill="1" applyBorder="1" applyAlignment="1">
      <alignment horizontal="center" vertical="center"/>
    </xf>
    <xf numFmtId="168" fontId="37" fillId="0" borderId="0" xfId="0" applyNumberFormat="1" applyFont="1" applyFill="1" applyBorder="1" applyAlignment="1">
      <alignment horizontal="right" vertical="center"/>
    </xf>
    <xf numFmtId="167" fontId="37" fillId="0" borderId="0" xfId="0" applyNumberFormat="1" applyFont="1" applyFill="1" applyBorder="1" applyAlignment="1">
      <alignment horizontal="right" vertical="center"/>
    </xf>
    <xf numFmtId="0" fontId="37" fillId="0" borderId="0" xfId="79" applyFont="1" applyFill="1" applyAlignment="1">
      <alignment vertical="center"/>
    </xf>
    <xf numFmtId="168" fontId="16" fillId="0" borderId="13" xfId="79" applyNumberFormat="1" applyFont="1" applyFill="1" applyBorder="1" applyAlignment="1">
      <alignment horizontal="right" vertical="center"/>
    </xf>
    <xf numFmtId="168" fontId="16" fillId="8" borderId="13" xfId="79" applyNumberFormat="1" applyFont="1" applyFill="1" applyBorder="1" applyAlignment="1">
      <alignment horizontal="right" vertical="center"/>
    </xf>
    <xf numFmtId="167" fontId="16" fillId="0" borderId="0" xfId="0" applyNumberFormat="1" applyFont="1" applyFill="1" applyBorder="1" applyAlignment="1">
      <alignment horizontal="center" vertical="center"/>
    </xf>
    <xf numFmtId="167" fontId="16" fillId="0" borderId="0" xfId="0" applyNumberFormat="1" applyFont="1" applyFill="1" applyBorder="1" applyAlignment="1">
      <alignment horizontal="right" vertical="center"/>
    </xf>
    <xf numFmtId="180" fontId="16" fillId="0" borderId="0" xfId="24" applyNumberFormat="1" applyFont="1" applyFill="1" applyBorder="1" applyAlignment="1">
      <alignment vertical="center"/>
    </xf>
    <xf numFmtId="168" fontId="16" fillId="0" borderId="0" xfId="0" applyNumberFormat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center" vertical="center"/>
    </xf>
    <xf numFmtId="168" fontId="16" fillId="0" borderId="0" xfId="0" applyNumberFormat="1" applyFont="1" applyFill="1" applyAlignment="1">
      <alignment horizontal="right" vertical="center"/>
    </xf>
    <xf numFmtId="167" fontId="16" fillId="0" borderId="0" xfId="0" applyNumberFormat="1" applyFont="1" applyFill="1" applyAlignment="1">
      <alignment horizontal="right" vertical="center"/>
    </xf>
    <xf numFmtId="168" fontId="50" fillId="0" borderId="0" xfId="23" quotePrefix="1" applyNumberFormat="1" applyFont="1" applyFill="1" applyBorder="1" applyAlignment="1">
      <alignment horizontal="right" vertical="center"/>
    </xf>
    <xf numFmtId="0" fontId="50" fillId="0" borderId="0" xfId="83" applyFont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51" fillId="0" borderId="0" xfId="0" applyFont="1" applyFill="1" applyAlignment="1">
      <alignment vertical="center"/>
    </xf>
    <xf numFmtId="0" fontId="52" fillId="0" borderId="0" xfId="0" applyFont="1" applyFill="1" applyBorder="1" applyAlignment="1">
      <alignment vertical="center"/>
    </xf>
    <xf numFmtId="0" fontId="51" fillId="0" borderId="0" xfId="0" applyFont="1" applyFill="1" applyBorder="1" applyAlignment="1">
      <alignment vertical="center"/>
    </xf>
    <xf numFmtId="167" fontId="44" fillId="0" borderId="0" xfId="83" applyNumberFormat="1" applyFont="1" applyAlignment="1">
      <alignment vertical="center"/>
    </xf>
    <xf numFmtId="0" fontId="45" fillId="0" borderId="0" xfId="83" applyFont="1" applyAlignment="1">
      <alignment vertical="center"/>
    </xf>
    <xf numFmtId="167" fontId="44" fillId="0" borderId="0" xfId="83" applyNumberFormat="1" applyFont="1" applyAlignment="1">
      <alignment horizontal="left" vertical="center"/>
    </xf>
    <xf numFmtId="167" fontId="44" fillId="0" borderId="0" xfId="83" quotePrefix="1" applyNumberFormat="1" applyFont="1" applyAlignment="1">
      <alignment horizontal="left" vertical="center"/>
    </xf>
    <xf numFmtId="167" fontId="44" fillId="0" borderId="12" xfId="83" applyNumberFormat="1" applyFont="1" applyBorder="1" applyAlignment="1">
      <alignment horizontal="left" vertical="center"/>
    </xf>
    <xf numFmtId="0" fontId="45" fillId="0" borderId="12" xfId="83" applyFont="1" applyBorder="1" applyAlignment="1">
      <alignment vertical="center"/>
    </xf>
    <xf numFmtId="167" fontId="45" fillId="0" borderId="0" xfId="78" applyNumberFormat="1" applyFont="1" applyAlignment="1">
      <alignment vertical="center"/>
    </xf>
    <xf numFmtId="164" fontId="44" fillId="0" borderId="0" xfId="73" applyNumberFormat="1" applyFont="1" applyAlignment="1">
      <alignment horizontal="right" vertical="center"/>
    </xf>
    <xf numFmtId="168" fontId="30" fillId="0" borderId="0" xfId="73" quotePrefix="1" applyNumberFormat="1" applyFont="1" applyAlignment="1">
      <alignment horizontal="right" vertical="center"/>
    </xf>
    <xf numFmtId="0" fontId="30" fillId="0" borderId="0" xfId="73" applyFont="1" applyAlignment="1">
      <alignment horizontal="right" vertical="center"/>
    </xf>
    <xf numFmtId="168" fontId="30" fillId="0" borderId="0" xfId="79" applyNumberFormat="1" applyFont="1" applyAlignment="1">
      <alignment horizontal="right" vertical="center"/>
    </xf>
    <xf numFmtId="167" fontId="45" fillId="0" borderId="0" xfId="83" applyNumberFormat="1" applyFont="1" applyAlignment="1">
      <alignment vertical="center"/>
    </xf>
    <xf numFmtId="0" fontId="44" fillId="0" borderId="12" xfId="78" applyFont="1" applyBorder="1" applyAlignment="1">
      <alignment horizontal="center" vertical="center"/>
    </xf>
    <xf numFmtId="167" fontId="44" fillId="0" borderId="0" xfId="78" applyNumberFormat="1" applyFont="1" applyAlignment="1">
      <alignment horizontal="right" vertical="center"/>
    </xf>
    <xf numFmtId="0" fontId="30" fillId="0" borderId="12" xfId="79" applyFont="1" applyBorder="1" applyAlignment="1">
      <alignment horizontal="right" vertical="center"/>
    </xf>
    <xf numFmtId="0" fontId="30" fillId="0" borderId="0" xfId="79" applyFont="1" applyAlignment="1">
      <alignment horizontal="right" vertical="center"/>
    </xf>
    <xf numFmtId="167" fontId="45" fillId="0" borderId="0" xfId="83" applyNumberFormat="1" applyFont="1" applyAlignment="1">
      <alignment horizontal="left" vertical="center"/>
    </xf>
    <xf numFmtId="168" fontId="45" fillId="0" borderId="0" xfId="83" applyNumberFormat="1" applyFont="1" applyAlignment="1">
      <alignment horizontal="right" vertical="center" wrapText="1"/>
    </xf>
    <xf numFmtId="0" fontId="45" fillId="0" borderId="0" xfId="78" applyFont="1" applyAlignment="1">
      <alignment vertical="center"/>
    </xf>
    <xf numFmtId="167" fontId="45" fillId="0" borderId="0" xfId="83" applyNumberFormat="1" applyFont="1" applyAlignment="1">
      <alignment horizontal="center" vertical="center"/>
    </xf>
    <xf numFmtId="0" fontId="45" fillId="0" borderId="0" xfId="83" quotePrefix="1" applyFont="1" applyAlignment="1">
      <alignment vertical="center"/>
    </xf>
    <xf numFmtId="168" fontId="45" fillId="0" borderId="0" xfId="83" quotePrefix="1" applyNumberFormat="1" applyFont="1" applyAlignment="1">
      <alignment horizontal="right" vertical="center" wrapText="1"/>
    </xf>
    <xf numFmtId="0" fontId="45" fillId="0" borderId="0" xfId="76" applyFont="1" applyAlignment="1">
      <alignment horizontal="left" vertical="center"/>
    </xf>
    <xf numFmtId="0" fontId="45" fillId="0" borderId="0" xfId="78" quotePrefix="1" applyFont="1" applyAlignment="1">
      <alignment vertical="center"/>
    </xf>
    <xf numFmtId="49" fontId="45" fillId="0" borderId="0" xfId="78" quotePrefix="1" applyNumberFormat="1" applyFont="1" applyAlignment="1">
      <alignment vertical="center"/>
    </xf>
    <xf numFmtId="0" fontId="45" fillId="0" borderId="0" xfId="76" quotePrefix="1" applyFont="1" applyAlignment="1">
      <alignment horizontal="left" vertical="center"/>
    </xf>
    <xf numFmtId="0" fontId="46" fillId="0" borderId="0" xfId="78" applyFont="1" applyAlignment="1">
      <alignment vertical="center"/>
    </xf>
    <xf numFmtId="168" fontId="45" fillId="0" borderId="12" xfId="83" applyNumberFormat="1" applyFont="1" applyBorder="1" applyAlignment="1">
      <alignment horizontal="right" vertical="center" wrapText="1"/>
    </xf>
    <xf numFmtId="0" fontId="45" fillId="0" borderId="0" xfId="73" applyFont="1" applyAlignment="1">
      <alignment vertical="center"/>
    </xf>
    <xf numFmtId="167" fontId="45" fillId="0" borderId="12" xfId="83" applyNumberFormat="1" applyFont="1" applyBorder="1" applyAlignment="1">
      <alignment horizontal="left" vertical="center"/>
    </xf>
    <xf numFmtId="0" fontId="44" fillId="0" borderId="0" xfId="78" applyFont="1" applyAlignment="1">
      <alignment horizontal="center" vertical="center"/>
    </xf>
    <xf numFmtId="0" fontId="44" fillId="0" borderId="0" xfId="78" applyFont="1" applyAlignment="1">
      <alignment vertical="center"/>
    </xf>
    <xf numFmtId="168" fontId="45" fillId="0" borderId="0" xfId="83" applyNumberFormat="1" applyFont="1" applyAlignment="1">
      <alignment vertical="center"/>
    </xf>
    <xf numFmtId="0" fontId="45" fillId="0" borderId="0" xfId="83" applyFont="1" applyAlignment="1">
      <alignment horizontal="center" vertical="center"/>
    </xf>
    <xf numFmtId="0" fontId="45" fillId="0" borderId="0" xfId="78" applyFont="1" applyAlignment="1">
      <alignment horizontal="left" vertical="center"/>
    </xf>
    <xf numFmtId="0" fontId="45" fillId="0" borderId="0" xfId="83" applyFont="1" applyAlignment="1">
      <alignment horizontal="left" vertical="center"/>
    </xf>
    <xf numFmtId="0" fontId="44" fillId="0" borderId="0" xfId="79" applyFont="1" applyAlignment="1">
      <alignment horizontal="right" vertical="center"/>
    </xf>
    <xf numFmtId="0" fontId="44" fillId="0" borderId="0" xfId="78" applyFont="1" applyAlignment="1">
      <alignment horizontal="left" vertical="center"/>
    </xf>
    <xf numFmtId="167" fontId="45" fillId="0" borderId="0" xfId="83" quotePrefix="1" applyNumberFormat="1" applyFont="1" applyAlignment="1">
      <alignment horizontal="left" vertical="center"/>
    </xf>
    <xf numFmtId="167" fontId="45" fillId="0" borderId="0" xfId="83" quotePrefix="1" applyNumberFormat="1" applyFont="1" applyAlignment="1">
      <alignment horizontal="center" vertical="center"/>
    </xf>
    <xf numFmtId="167" fontId="38" fillId="0" borderId="12" xfId="83" applyNumberFormat="1" applyFont="1" applyBorder="1" applyAlignment="1">
      <alignment vertical="center"/>
    </xf>
    <xf numFmtId="0" fontId="38" fillId="0" borderId="12" xfId="83" applyFont="1" applyBorder="1" applyAlignment="1">
      <alignment vertical="center"/>
    </xf>
    <xf numFmtId="0" fontId="38" fillId="0" borderId="0" xfId="83" applyFont="1" applyAlignment="1">
      <alignment vertical="center"/>
    </xf>
    <xf numFmtId="0" fontId="38" fillId="0" borderId="0" xfId="79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8" fillId="0" borderId="0" xfId="79" applyFont="1" applyFill="1" applyAlignment="1">
      <alignment vertical="center"/>
    </xf>
    <xf numFmtId="0" fontId="45" fillId="0" borderId="0" xfId="78" applyFont="1" applyAlignment="1">
      <alignment vertical="center"/>
    </xf>
    <xf numFmtId="0" fontId="30" fillId="8" borderId="0" xfId="0" applyFont="1" applyFill="1" applyAlignment="1">
      <alignment horizontal="center" vertical="center"/>
    </xf>
    <xf numFmtId="168" fontId="38" fillId="8" borderId="0" xfId="0" applyNumberFormat="1" applyFont="1" applyFill="1" applyBorder="1" applyAlignment="1">
      <alignment horizontal="right" vertical="center"/>
    </xf>
    <xf numFmtId="168" fontId="38" fillId="8" borderId="12" xfId="0" applyNumberFormat="1" applyFont="1" applyFill="1" applyBorder="1" applyAlignment="1">
      <alignment horizontal="right" vertical="center"/>
    </xf>
    <xf numFmtId="169" fontId="38" fillId="8" borderId="0" xfId="83" applyNumberFormat="1" applyFont="1" applyFill="1" applyBorder="1" applyAlignment="1">
      <alignment vertical="center"/>
    </xf>
    <xf numFmtId="168" fontId="38" fillId="8" borderId="0" xfId="83" applyNumberFormat="1" applyFont="1" applyFill="1" applyBorder="1" applyAlignment="1">
      <alignment vertical="center"/>
    </xf>
    <xf numFmtId="168" fontId="38" fillId="8" borderId="0" xfId="0" applyNumberFormat="1" applyFont="1" applyFill="1" applyAlignment="1">
      <alignment horizontal="right" vertical="center"/>
    </xf>
    <xf numFmtId="0" fontId="38" fillId="8" borderId="0" xfId="0" applyFont="1" applyFill="1" applyAlignment="1">
      <alignment horizontal="center" vertical="center"/>
    </xf>
    <xf numFmtId="168" fontId="38" fillId="8" borderId="13" xfId="0" applyNumberFormat="1" applyFont="1" applyFill="1" applyBorder="1" applyAlignment="1">
      <alignment horizontal="right" vertical="center"/>
    </xf>
    <xf numFmtId="168" fontId="30" fillId="8" borderId="0" xfId="0" applyNumberFormat="1" applyFont="1" applyFill="1" applyBorder="1" applyAlignment="1">
      <alignment horizontal="right" vertical="center"/>
    </xf>
    <xf numFmtId="168" fontId="38" fillId="8" borderId="12" xfId="83" applyNumberFormat="1" applyFont="1" applyFill="1" applyBorder="1" applyAlignment="1">
      <alignment vertical="center"/>
    </xf>
    <xf numFmtId="168" fontId="38" fillId="8" borderId="13" xfId="83" applyNumberFormat="1" applyFont="1" applyFill="1" applyBorder="1" applyAlignment="1">
      <alignment vertical="center"/>
    </xf>
    <xf numFmtId="169" fontId="38" fillId="8" borderId="13" xfId="83" applyNumberFormat="1" applyFont="1" applyFill="1" applyBorder="1" applyAlignment="1">
      <alignment vertical="center"/>
    </xf>
    <xf numFmtId="168" fontId="45" fillId="8" borderId="0" xfId="23" applyNumberFormat="1" applyFont="1" applyFill="1" applyBorder="1" applyAlignment="1">
      <alignment horizontal="right" vertical="center"/>
    </xf>
    <xf numFmtId="0" fontId="45" fillId="8" borderId="0" xfId="83" applyFont="1" applyFill="1" applyAlignment="1">
      <alignment vertical="center"/>
    </xf>
    <xf numFmtId="168" fontId="45" fillId="8" borderId="0" xfId="83" applyNumberFormat="1" applyFont="1" applyFill="1" applyAlignment="1">
      <alignment horizontal="right" vertical="center" wrapText="1"/>
    </xf>
    <xf numFmtId="168" fontId="45" fillId="8" borderId="0" xfId="83" quotePrefix="1" applyNumberFormat="1" applyFont="1" applyFill="1" applyAlignment="1">
      <alignment horizontal="right" vertical="center" wrapText="1"/>
    </xf>
    <xf numFmtId="168" fontId="45" fillId="8" borderId="0" xfId="23" quotePrefix="1" applyNumberFormat="1" applyFont="1" applyFill="1" applyBorder="1" applyAlignment="1">
      <alignment horizontal="right" vertical="center"/>
    </xf>
    <xf numFmtId="168" fontId="45" fillId="8" borderId="12" xfId="23" applyNumberFormat="1" applyFont="1" applyFill="1" applyBorder="1" applyAlignment="1">
      <alignment horizontal="right" vertical="center"/>
    </xf>
    <xf numFmtId="168" fontId="45" fillId="8" borderId="12" xfId="83" applyNumberFormat="1" applyFont="1" applyFill="1" applyBorder="1" applyAlignment="1">
      <alignment horizontal="right" vertical="center" wrapText="1"/>
    </xf>
    <xf numFmtId="0" fontId="30" fillId="8" borderId="0" xfId="79" applyFont="1" applyFill="1" applyAlignment="1">
      <alignment horizontal="right" vertical="center"/>
    </xf>
    <xf numFmtId="168" fontId="45" fillId="8" borderId="1" xfId="23" applyNumberFormat="1" applyFont="1" applyFill="1" applyBorder="1" applyAlignment="1">
      <alignment horizontal="right" vertical="center"/>
    </xf>
    <xf numFmtId="0" fontId="44" fillId="8" borderId="0" xfId="79" applyFont="1" applyFill="1" applyAlignment="1">
      <alignment horizontal="right" vertical="center"/>
    </xf>
    <xf numFmtId="168" fontId="45" fillId="8" borderId="13" xfId="23" applyNumberFormat="1" applyFont="1" applyFill="1" applyBorder="1" applyAlignment="1">
      <alignment horizontal="right" vertical="center"/>
    </xf>
    <xf numFmtId="168" fontId="50" fillId="8" borderId="0" xfId="23" quotePrefix="1" applyNumberFormat="1" applyFont="1" applyFill="1" applyBorder="1" applyAlignment="1">
      <alignment horizontal="right" vertical="center"/>
    </xf>
    <xf numFmtId="0" fontId="38" fillId="0" borderId="0" xfId="0" applyFont="1" applyFill="1" applyAlignment="1">
      <alignment horizontal="left" vertical="center"/>
    </xf>
    <xf numFmtId="0" fontId="38" fillId="0" borderId="0" xfId="79" applyFont="1" applyFill="1" applyAlignment="1">
      <alignment horizontal="left" vertical="center"/>
    </xf>
    <xf numFmtId="168" fontId="30" fillId="0" borderId="12" xfId="79" applyNumberFormat="1" applyFont="1" applyFill="1" applyBorder="1" applyAlignment="1">
      <alignment horizontal="center" vertical="center"/>
    </xf>
    <xf numFmtId="168" fontId="30" fillId="0" borderId="0" xfId="79" applyNumberFormat="1" applyFont="1" applyFill="1" applyBorder="1" applyAlignment="1">
      <alignment horizontal="center" vertical="center"/>
    </xf>
    <xf numFmtId="0" fontId="38" fillId="0" borderId="0" xfId="79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8" fillId="0" borderId="0" xfId="79" applyFont="1" applyFill="1" applyAlignment="1">
      <alignment vertical="center"/>
    </xf>
    <xf numFmtId="168" fontId="37" fillId="0" borderId="5" xfId="79" applyNumberFormat="1" applyFont="1" applyFill="1" applyBorder="1" applyAlignment="1">
      <alignment horizontal="center" vertical="center"/>
    </xf>
    <xf numFmtId="168" fontId="37" fillId="0" borderId="12" xfId="79" applyNumberFormat="1" applyFont="1" applyFill="1" applyBorder="1" applyAlignment="1">
      <alignment horizontal="center" vertical="center"/>
    </xf>
    <xf numFmtId="0" fontId="16" fillId="0" borderId="0" xfId="79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8" fontId="37" fillId="0" borderId="5" xfId="0" applyNumberFormat="1" applyFont="1" applyBorder="1" applyAlignment="1">
      <alignment horizontal="center" vertical="center"/>
    </xf>
    <xf numFmtId="0" fontId="45" fillId="0" borderId="0" xfId="78" applyFont="1" applyAlignment="1">
      <alignment vertical="center"/>
    </xf>
    <xf numFmtId="168" fontId="30" fillId="0" borderId="0" xfId="79" applyNumberFormat="1" applyFont="1" applyAlignment="1">
      <alignment horizontal="center" vertical="center"/>
    </xf>
    <xf numFmtId="168" fontId="30" fillId="0" borderId="12" xfId="79" applyNumberFormat="1" applyFont="1" applyBorder="1" applyAlignment="1">
      <alignment horizontal="center" vertical="center"/>
    </xf>
    <xf numFmtId="0" fontId="45" fillId="0" borderId="0" xfId="79" applyFont="1" applyAlignment="1">
      <alignment vertical="center"/>
    </xf>
  </cellXfs>
  <cellStyles count="133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" xfId="20" builtinId="3"/>
    <cellStyle name="Comma [00]" xfId="21" xr:uid="{00000000-0005-0000-0000-000015000000}"/>
    <cellStyle name="Comma 2" xfId="22" xr:uid="{00000000-0005-0000-0000-000016000000}"/>
    <cellStyle name="Comma 2 2" xfId="23" xr:uid="{00000000-0005-0000-0000-000017000000}"/>
    <cellStyle name="Comma 2 5" xfId="24" xr:uid="{00000000-0005-0000-0000-000018000000}"/>
    <cellStyle name="Comma 3" xfId="25" xr:uid="{00000000-0005-0000-0000-000019000000}"/>
    <cellStyle name="Comma 3 2" xfId="26" xr:uid="{00000000-0005-0000-0000-00001A000000}"/>
    <cellStyle name="Comma 4" xfId="27" xr:uid="{00000000-0005-0000-0000-00001B000000}"/>
    <cellStyle name="Comma 5" xfId="28" xr:uid="{00000000-0005-0000-0000-00001C000000}"/>
    <cellStyle name="Comma 5 2" xfId="29" xr:uid="{00000000-0005-0000-0000-00001D000000}"/>
    <cellStyle name="Comma 6" xfId="30" xr:uid="{00000000-0005-0000-0000-00001E000000}"/>
    <cellStyle name="comma zerodec" xfId="31" xr:uid="{00000000-0005-0000-0000-00001F000000}"/>
    <cellStyle name="Copied" xfId="32" xr:uid="{00000000-0005-0000-0000-000020000000}"/>
    <cellStyle name="Currency (0.00)" xfId="33" xr:uid="{00000000-0005-0000-0000-000021000000}"/>
    <cellStyle name="Currency [00]" xfId="34" xr:uid="{00000000-0005-0000-0000-000022000000}"/>
    <cellStyle name="Currency1" xfId="35" xr:uid="{00000000-0005-0000-0000-000023000000}"/>
    <cellStyle name="Date Short" xfId="36" xr:uid="{00000000-0005-0000-0000-000024000000}"/>
    <cellStyle name="DELTA" xfId="37" xr:uid="{00000000-0005-0000-0000-000025000000}"/>
    <cellStyle name="Dezimal [0]_Compiling Utility Macros" xfId="38" xr:uid="{00000000-0005-0000-0000-000026000000}"/>
    <cellStyle name="Dezimal_Compiling Utility Macros" xfId="39" xr:uid="{00000000-0005-0000-0000-000027000000}"/>
    <cellStyle name="Dollar (zero dec)" xfId="40" xr:uid="{00000000-0005-0000-0000-000028000000}"/>
    <cellStyle name="Enter Currency (0)" xfId="41" xr:uid="{00000000-0005-0000-0000-000029000000}"/>
    <cellStyle name="Enter Currency (2)" xfId="42" xr:uid="{00000000-0005-0000-0000-00002A000000}"/>
    <cellStyle name="Enter Units (0)" xfId="43" xr:uid="{00000000-0005-0000-0000-00002B000000}"/>
    <cellStyle name="Enter Units (1)" xfId="44" xr:uid="{00000000-0005-0000-0000-00002C000000}"/>
    <cellStyle name="Enter Units (2)" xfId="45" xr:uid="{00000000-0005-0000-0000-00002D000000}"/>
    <cellStyle name="Entered" xfId="46" xr:uid="{00000000-0005-0000-0000-00002E000000}"/>
    <cellStyle name="Entry" xfId="47" xr:uid="{00000000-0005-0000-0000-00002F000000}"/>
    <cellStyle name="Euro" xfId="48" xr:uid="{00000000-0005-0000-0000-000030000000}"/>
    <cellStyle name="Grey" xfId="49" xr:uid="{00000000-0005-0000-0000-000031000000}"/>
    <cellStyle name="Header1" xfId="50" xr:uid="{00000000-0005-0000-0000-000032000000}"/>
    <cellStyle name="Header2" xfId="51" xr:uid="{00000000-0005-0000-0000-000033000000}"/>
    <cellStyle name="Input [yellow]" xfId="52" xr:uid="{00000000-0005-0000-0000-000034000000}"/>
    <cellStyle name="lines" xfId="53" xr:uid="{00000000-0005-0000-0000-000035000000}"/>
    <cellStyle name="Link Currency (0)" xfId="54" xr:uid="{00000000-0005-0000-0000-000036000000}"/>
    <cellStyle name="Link Currency (2)" xfId="55" xr:uid="{00000000-0005-0000-0000-000037000000}"/>
    <cellStyle name="Link Units (0)" xfId="56" xr:uid="{00000000-0005-0000-0000-000038000000}"/>
    <cellStyle name="Link Units (1)" xfId="57" xr:uid="{00000000-0005-0000-0000-000039000000}"/>
    <cellStyle name="Link Units (2)" xfId="58" xr:uid="{00000000-0005-0000-0000-00003A000000}"/>
    <cellStyle name="Miglia - Stile1" xfId="59" xr:uid="{00000000-0005-0000-0000-00003B000000}"/>
    <cellStyle name="Miglia - Stile2" xfId="60" xr:uid="{00000000-0005-0000-0000-00003C000000}"/>
    <cellStyle name="Miglia - Stile3" xfId="61" xr:uid="{00000000-0005-0000-0000-00003D000000}"/>
    <cellStyle name="Miglia - Stile4" xfId="62" xr:uid="{00000000-0005-0000-0000-00003E000000}"/>
    <cellStyle name="Miglia - Stile5" xfId="63" xr:uid="{00000000-0005-0000-0000-00003F000000}"/>
    <cellStyle name="Milliers [0]_AR1194" xfId="64" xr:uid="{00000000-0005-0000-0000-000040000000}"/>
    <cellStyle name="Milliers_AR1194" xfId="65" xr:uid="{00000000-0005-0000-0000-000041000000}"/>
    <cellStyle name="Monétaire [0]_AR1194" xfId="66" xr:uid="{00000000-0005-0000-0000-000042000000}"/>
    <cellStyle name="Monétaire_AR1194" xfId="67" xr:uid="{00000000-0005-0000-0000-000043000000}"/>
    <cellStyle name="no dec" xfId="68" xr:uid="{00000000-0005-0000-0000-000044000000}"/>
    <cellStyle name="Normal" xfId="0" builtinId="0"/>
    <cellStyle name="Normal - Stile6" xfId="69" xr:uid="{00000000-0005-0000-0000-000046000000}"/>
    <cellStyle name="Normal - Stile7" xfId="70" xr:uid="{00000000-0005-0000-0000-000047000000}"/>
    <cellStyle name="Normal - Stile8" xfId="71" xr:uid="{00000000-0005-0000-0000-000048000000}"/>
    <cellStyle name="Normal - Style1" xfId="72" xr:uid="{00000000-0005-0000-0000-000049000000}"/>
    <cellStyle name="Normal 2" xfId="73" xr:uid="{00000000-0005-0000-0000-00004A000000}"/>
    <cellStyle name="Normal 2 2 2" xfId="74" xr:uid="{00000000-0005-0000-0000-00004B000000}"/>
    <cellStyle name="Normal 3" xfId="75" xr:uid="{00000000-0005-0000-0000-00004C000000}"/>
    <cellStyle name="Normal 3 5" xfId="76" xr:uid="{00000000-0005-0000-0000-00004D000000}"/>
    <cellStyle name="Normal 3_CF MNR Q1 10" xfId="77" xr:uid="{00000000-0005-0000-0000-00004E000000}"/>
    <cellStyle name="Normal 3_CF MNR Q1 10 2" xfId="78" xr:uid="{00000000-0005-0000-0000-00004F000000}"/>
    <cellStyle name="Normal 4" xfId="79" xr:uid="{00000000-0005-0000-0000-000050000000}"/>
    <cellStyle name="Normal 4 2 2" xfId="80" xr:uid="{00000000-0005-0000-0000-000051000000}"/>
    <cellStyle name="Normal 5" xfId="81" xr:uid="{00000000-0005-0000-0000-000052000000}"/>
    <cellStyle name="Normal 6" xfId="82" xr:uid="{00000000-0005-0000-0000-000053000000}"/>
    <cellStyle name="Normal 6 2" xfId="83" xr:uid="{00000000-0005-0000-0000-000054000000}"/>
    <cellStyle name="Normal 7" xfId="84" xr:uid="{00000000-0005-0000-0000-000055000000}"/>
    <cellStyle name="Normal 8" xfId="132" xr:uid="{D9A4BB74-F639-4C64-AF5B-0CBD53B461C3}"/>
    <cellStyle name="Normal 9" xfId="85" xr:uid="{00000000-0005-0000-0000-000056000000}"/>
    <cellStyle name="Output Amounts" xfId="86" xr:uid="{00000000-0005-0000-0000-000057000000}"/>
    <cellStyle name="Output Line Items" xfId="87" xr:uid="{00000000-0005-0000-0000-000058000000}"/>
    <cellStyle name="Percent [0]" xfId="88" xr:uid="{00000000-0005-0000-0000-000059000000}"/>
    <cellStyle name="Percent [00]" xfId="89" xr:uid="{00000000-0005-0000-0000-00005A000000}"/>
    <cellStyle name="Percent [2]" xfId="90" xr:uid="{00000000-0005-0000-0000-00005B000000}"/>
    <cellStyle name="Percent 2" xfId="91" xr:uid="{00000000-0005-0000-0000-00005C000000}"/>
    <cellStyle name="Percent 3" xfId="92" xr:uid="{00000000-0005-0000-0000-00005D000000}"/>
    <cellStyle name="PERCENTAGE" xfId="93" xr:uid="{00000000-0005-0000-0000-00005E000000}"/>
    <cellStyle name="PrePop Currency (0)" xfId="94" xr:uid="{00000000-0005-0000-0000-00005F000000}"/>
    <cellStyle name="PrePop Currency (2)" xfId="95" xr:uid="{00000000-0005-0000-0000-000060000000}"/>
    <cellStyle name="PrePop Units (0)" xfId="96" xr:uid="{00000000-0005-0000-0000-000061000000}"/>
    <cellStyle name="PrePop Units (1)" xfId="97" xr:uid="{00000000-0005-0000-0000-000062000000}"/>
    <cellStyle name="PrePop Units (2)" xfId="98" xr:uid="{00000000-0005-0000-0000-000063000000}"/>
    <cellStyle name="price" xfId="99" xr:uid="{00000000-0005-0000-0000-000064000000}"/>
    <cellStyle name="PSChar" xfId="100" xr:uid="{00000000-0005-0000-0000-000065000000}"/>
    <cellStyle name="PSDate" xfId="101" xr:uid="{00000000-0005-0000-0000-000066000000}"/>
    <cellStyle name="PSDec" xfId="102" xr:uid="{00000000-0005-0000-0000-000067000000}"/>
    <cellStyle name="PSHeading" xfId="103" xr:uid="{00000000-0005-0000-0000-000068000000}"/>
    <cellStyle name="PSInt" xfId="104" xr:uid="{00000000-0005-0000-0000-000069000000}"/>
    <cellStyle name="PSSpacer" xfId="105" xr:uid="{00000000-0005-0000-0000-00006A000000}"/>
    <cellStyle name="pwstyle" xfId="106" xr:uid="{00000000-0005-0000-0000-00006B000000}"/>
    <cellStyle name="Quantity" xfId="107" xr:uid="{00000000-0005-0000-0000-00006C000000}"/>
    <cellStyle name="RevList" xfId="108" xr:uid="{00000000-0005-0000-0000-00006D000000}"/>
    <cellStyle name="rob" xfId="109" xr:uid="{00000000-0005-0000-0000-00006E000000}"/>
    <cellStyle name="sbt2" xfId="110" xr:uid="{00000000-0005-0000-0000-00006F000000}"/>
    <cellStyle name="Standard_Anpassen der Amortisation" xfId="111" xr:uid="{00000000-0005-0000-0000-000070000000}"/>
    <cellStyle name="Style 1" xfId="112" xr:uid="{00000000-0005-0000-0000-000071000000}"/>
    <cellStyle name="Style 2" xfId="113" xr:uid="{00000000-0005-0000-0000-000072000000}"/>
    <cellStyle name="subt1" xfId="114" xr:uid="{00000000-0005-0000-0000-000073000000}"/>
    <cellStyle name="Subtotal" xfId="115" xr:uid="{00000000-0005-0000-0000-000074000000}"/>
    <cellStyle name="Text Indent A" xfId="116" xr:uid="{00000000-0005-0000-0000-000075000000}"/>
    <cellStyle name="Text Indent B" xfId="117" xr:uid="{00000000-0005-0000-0000-000076000000}"/>
    <cellStyle name="Text Indent C" xfId="118" xr:uid="{00000000-0005-0000-0000-000077000000}"/>
    <cellStyle name="Timing Schedule" xfId="119" xr:uid="{00000000-0005-0000-0000-000078000000}"/>
    <cellStyle name="v" xfId="120" xr:uid="{00000000-0005-0000-0000-000079000000}"/>
    <cellStyle name="Währung [0]_Compiling Utility Macros" xfId="121" xr:uid="{00000000-0005-0000-0000-00007A000000}"/>
    <cellStyle name="Währung_Compiling Utility Macros" xfId="122" xr:uid="{00000000-0005-0000-0000-00007B000000}"/>
    <cellStyle name="เชื่อมโยงหลายมิติ" xfId="123" xr:uid="{00000000-0005-0000-0000-00007C000000}"/>
    <cellStyle name="ตามการเชื่อมโยงหลายมิติ" xfId="124" xr:uid="{00000000-0005-0000-0000-00007D000000}"/>
    <cellStyle name="น้บะภฒ_95" xfId="125" xr:uid="{00000000-0005-0000-0000-00007E000000}"/>
    <cellStyle name="ฤธถ [0]_95" xfId="126" xr:uid="{00000000-0005-0000-0000-00007F000000}"/>
    <cellStyle name="ฤธถ_95" xfId="127" xr:uid="{00000000-0005-0000-0000-000080000000}"/>
    <cellStyle name="ล๋ศญ [0]_95" xfId="128" xr:uid="{00000000-0005-0000-0000-000081000000}"/>
    <cellStyle name="ล๋ศญ_95" xfId="129" xr:uid="{00000000-0005-0000-0000-000082000000}"/>
    <cellStyle name="วฅมุ_4ฟ๙ฝวภ๛" xfId="130" xr:uid="{00000000-0005-0000-0000-000083000000}"/>
    <cellStyle name="常规_Sheet1" xfId="131" xr:uid="{00000000-0005-0000-0000-000084000000}"/>
  </cellStyles>
  <dxfs count="0"/>
  <tableStyles count="0" defaultTableStyle="TableStyleMedium9" defaultPivotStyle="PivotStyleLight16"/>
  <colors>
    <mruColors>
      <color rgb="FFFAFAFA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smonnut/My%20Documents/DDBA%20Q2/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SM_Punnarai/Traffic/Dream%20Media/Audit%20paper/Q3_07/Done/WP_Meesit/Documents%20and%20Settings/smonnut/My%20Documents/DDBA%20Q2/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MEDP%20(Medpro%20International%20(T/Audit%20Paper/Working%20paper/year%202005/ayresm/YEAR%20END%202001/HUNGARY/2001/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Documents%20and%20Settings/pongsatorn/Desktop/EOC/prior/Dec%2005/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MFS/98/E/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ICR/AWP_311204_EDCO_3101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viwanthan001\Desktop\Final\18.2.21\New%20folder%20(2)\ALT%20Telecom_Dec20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 6-8"/>
      <sheetName val="9-10"/>
      <sheetName val="11"/>
      <sheetName val="12"/>
      <sheetName val="13-15"/>
      <sheetName val="Sheet2"/>
      <sheetName val="Sheet1"/>
    </sheetNames>
    <sheetDataSet>
      <sheetData sheetId="0"/>
      <sheetData sheetId="1"/>
      <sheetData sheetId="2"/>
      <sheetData sheetId="3">
        <row r="1">
          <cell r="A1" t="str">
            <v>ALT Telecom Public Company Limited</v>
          </cell>
        </row>
        <row r="3">
          <cell r="A3" t="str">
            <v>For the year ended 31 December 2020</v>
          </cell>
        </row>
        <row r="38">
          <cell r="A38" t="str">
            <v>The accompanying notes are an integral part of these consolidated and separate financial statements.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8"/>
  <sheetViews>
    <sheetView showZeros="0" topLeftCell="A157" zoomScale="115" zoomScaleNormal="115" zoomScaleSheetLayoutView="150" workbookViewId="0">
      <selection activeCell="P172" sqref="P172"/>
    </sheetView>
  </sheetViews>
  <sheetFormatPr defaultColWidth="9.125" defaultRowHeight="16.5" customHeight="1"/>
  <cols>
    <col min="1" max="6" width="1.875" style="184" customWidth="1"/>
    <col min="7" max="7" width="30.625" style="184" customWidth="1"/>
    <col min="8" max="8" width="6" style="182" bestFit="1" customWidth="1"/>
    <col min="9" max="9" width="0.75" style="182" customWidth="1"/>
    <col min="10" max="10" width="12.25" style="182" bestFit="1" customWidth="1"/>
    <col min="11" max="11" width="0.75" style="182" customWidth="1"/>
    <col min="12" max="12" width="12.25" style="182" bestFit="1" customWidth="1"/>
    <col min="13" max="13" width="0.75" style="63" customWidth="1"/>
    <col min="14" max="14" width="12.25" style="47" bestFit="1" customWidth="1"/>
    <col min="15" max="15" width="0.75" style="63" customWidth="1"/>
    <col min="16" max="16" width="12.25" style="47" bestFit="1" customWidth="1"/>
    <col min="17" max="17" width="0.75" style="47" customWidth="1"/>
    <col min="18" max="18" width="12.25" style="47" bestFit="1" customWidth="1"/>
    <col min="19" max="217" width="9.125" style="184"/>
    <col min="218" max="220" width="2.25" style="184" customWidth="1"/>
    <col min="221" max="221" width="7.375" style="184" customWidth="1"/>
    <col min="222" max="222" width="2.125" style="184" customWidth="1"/>
    <col min="223" max="223" width="2.375" style="184" customWidth="1"/>
    <col min="224" max="224" width="28.875" style="184" customWidth="1"/>
    <col min="225" max="225" width="8.25" style="184" bestFit="1" customWidth="1"/>
    <col min="226" max="226" width="1.75" style="184" customWidth="1"/>
    <col min="227" max="227" width="14.75" style="184" customWidth="1"/>
    <col min="228" max="228" width="1.75" style="184" customWidth="1"/>
    <col min="229" max="229" width="14.75" style="184" customWidth="1"/>
    <col min="230" max="230" width="9.125" style="184"/>
    <col min="231" max="231" width="9.875" style="184" bestFit="1" customWidth="1"/>
    <col min="232" max="233" width="10.625" style="184" customWidth="1"/>
    <col min="234" max="16384" width="9.125" style="184"/>
  </cols>
  <sheetData>
    <row r="1" spans="1:18" s="20" customFormat="1" ht="16.5" customHeight="1">
      <c r="A1" s="20" t="s">
        <v>117</v>
      </c>
      <c r="H1" s="21"/>
      <c r="I1" s="21"/>
      <c r="J1" s="21"/>
      <c r="K1" s="21"/>
      <c r="L1" s="21"/>
      <c r="M1" s="23"/>
      <c r="N1" s="22"/>
      <c r="O1" s="23"/>
      <c r="P1" s="22"/>
      <c r="Q1" s="22"/>
      <c r="R1" s="22"/>
    </row>
    <row r="2" spans="1:18" s="20" customFormat="1" ht="16.5" customHeight="1">
      <c r="A2" s="20" t="s">
        <v>85</v>
      </c>
      <c r="H2" s="21"/>
      <c r="I2" s="21"/>
      <c r="J2" s="21"/>
      <c r="K2" s="21"/>
      <c r="L2" s="21"/>
      <c r="M2" s="23"/>
      <c r="N2" s="22"/>
      <c r="O2" s="23"/>
      <c r="P2" s="22"/>
      <c r="Q2" s="22"/>
      <c r="R2" s="22"/>
    </row>
    <row r="3" spans="1:18" s="20" customFormat="1" ht="16.5" customHeight="1">
      <c r="A3" s="24" t="s">
        <v>223</v>
      </c>
      <c r="B3" s="25"/>
      <c r="C3" s="25"/>
      <c r="D3" s="25"/>
      <c r="E3" s="25"/>
      <c r="F3" s="25"/>
      <c r="G3" s="25"/>
      <c r="H3" s="26"/>
      <c r="I3" s="26"/>
      <c r="J3" s="26"/>
      <c r="K3" s="26"/>
      <c r="L3" s="26"/>
      <c r="M3" s="180"/>
      <c r="N3" s="27"/>
      <c r="O3" s="180"/>
      <c r="P3" s="27"/>
      <c r="Q3" s="27"/>
      <c r="R3" s="27"/>
    </row>
    <row r="4" spans="1:18" s="20" customFormat="1" ht="16.5" customHeight="1">
      <c r="A4" s="28"/>
      <c r="B4" s="29"/>
      <c r="C4" s="29"/>
      <c r="D4" s="29"/>
      <c r="E4" s="29"/>
      <c r="F4" s="29"/>
      <c r="G4" s="29"/>
      <c r="H4" s="30"/>
      <c r="I4" s="30"/>
      <c r="J4" s="30"/>
      <c r="K4" s="30"/>
      <c r="L4" s="30"/>
      <c r="M4" s="181"/>
      <c r="N4" s="31"/>
      <c r="O4" s="181"/>
      <c r="P4" s="31"/>
      <c r="Q4" s="31"/>
      <c r="R4" s="31"/>
    </row>
    <row r="5" spans="1:18" s="20" customFormat="1" ht="16.5" customHeight="1">
      <c r="H5" s="21"/>
      <c r="I5" s="21"/>
      <c r="J5" s="21"/>
      <c r="K5" s="21"/>
      <c r="L5" s="21"/>
      <c r="M5" s="23"/>
      <c r="N5" s="22"/>
      <c r="O5" s="23"/>
      <c r="P5" s="22"/>
      <c r="Q5" s="22"/>
      <c r="R5" s="22"/>
    </row>
    <row r="6" spans="1:18" s="20" customFormat="1" ht="16.5" customHeight="1">
      <c r="H6" s="21"/>
      <c r="I6" s="21"/>
      <c r="J6" s="314" t="s">
        <v>137</v>
      </c>
      <c r="K6" s="314"/>
      <c r="L6" s="314"/>
      <c r="M6" s="314"/>
      <c r="N6" s="314"/>
      <c r="O6" s="119"/>
      <c r="P6" s="314" t="s">
        <v>138</v>
      </c>
      <c r="Q6" s="314"/>
      <c r="R6" s="314"/>
    </row>
    <row r="7" spans="1:18" s="20" customFormat="1" ht="16.5" customHeight="1">
      <c r="H7" s="21"/>
      <c r="I7" s="21"/>
      <c r="J7" s="313" t="s">
        <v>136</v>
      </c>
      <c r="K7" s="313"/>
      <c r="L7" s="313"/>
      <c r="M7" s="313"/>
      <c r="N7" s="313"/>
      <c r="O7" s="121"/>
      <c r="P7" s="313" t="s">
        <v>136</v>
      </c>
      <c r="Q7" s="313"/>
      <c r="R7" s="313"/>
    </row>
    <row r="8" spans="1:18" s="20" customFormat="1" ht="16.5" customHeight="1">
      <c r="H8" s="21"/>
      <c r="I8" s="21"/>
      <c r="J8" s="32" t="s">
        <v>227</v>
      </c>
      <c r="K8" s="33"/>
      <c r="L8" s="32" t="s">
        <v>227</v>
      </c>
      <c r="M8" s="31"/>
      <c r="N8" s="32" t="s">
        <v>228</v>
      </c>
      <c r="O8" s="31"/>
      <c r="P8" s="32" t="s">
        <v>227</v>
      </c>
      <c r="Q8" s="33"/>
      <c r="R8" s="32" t="s">
        <v>227</v>
      </c>
    </row>
    <row r="9" spans="1:18" s="20" customFormat="1" ht="16.5" customHeight="1">
      <c r="H9" s="21"/>
      <c r="I9" s="21"/>
      <c r="J9" s="32" t="s">
        <v>221</v>
      </c>
      <c r="K9" s="33"/>
      <c r="L9" s="32" t="s">
        <v>184</v>
      </c>
      <c r="M9" s="31"/>
      <c r="N9" s="185">
        <v>2019</v>
      </c>
      <c r="O9" s="31"/>
      <c r="P9" s="32" t="s">
        <v>221</v>
      </c>
      <c r="Q9" s="33"/>
      <c r="R9" s="32" t="s">
        <v>184</v>
      </c>
    </row>
    <row r="10" spans="1:18" s="20" customFormat="1" ht="16.5" customHeight="1">
      <c r="H10" s="21"/>
      <c r="I10" s="21"/>
      <c r="J10" s="32"/>
      <c r="K10" s="33"/>
      <c r="L10" s="32" t="s">
        <v>237</v>
      </c>
      <c r="M10" s="31"/>
      <c r="N10" s="32" t="s">
        <v>237</v>
      </c>
      <c r="O10" s="31"/>
      <c r="P10" s="32"/>
      <c r="Q10" s="33"/>
      <c r="R10" s="32"/>
    </row>
    <row r="11" spans="1:18" s="20" customFormat="1" ht="16.5" customHeight="1">
      <c r="H11" s="34" t="s">
        <v>0</v>
      </c>
      <c r="I11" s="21"/>
      <c r="J11" s="35" t="s">
        <v>89</v>
      </c>
      <c r="K11" s="36"/>
      <c r="L11" s="35" t="s">
        <v>89</v>
      </c>
      <c r="M11" s="36"/>
      <c r="N11" s="35" t="s">
        <v>89</v>
      </c>
      <c r="O11" s="36"/>
      <c r="P11" s="35" t="s">
        <v>89</v>
      </c>
      <c r="Q11" s="36"/>
      <c r="R11" s="35" t="s">
        <v>89</v>
      </c>
    </row>
    <row r="12" spans="1:18" s="20" customFormat="1" ht="16.5" customHeight="1">
      <c r="H12" s="30"/>
      <c r="I12" s="21"/>
      <c r="J12" s="145"/>
      <c r="K12" s="21"/>
      <c r="L12" s="31"/>
      <c r="M12" s="22"/>
      <c r="N12" s="31"/>
      <c r="O12" s="22"/>
      <c r="P12" s="145"/>
      <c r="Q12" s="22"/>
      <c r="R12" s="31"/>
    </row>
    <row r="13" spans="1:18" s="38" customFormat="1" ht="16.5" customHeight="1">
      <c r="A13" s="37" t="s">
        <v>1</v>
      </c>
      <c r="H13" s="39"/>
      <c r="I13" s="39"/>
      <c r="J13" s="146"/>
      <c r="K13" s="39"/>
      <c r="L13" s="40"/>
      <c r="M13" s="41"/>
      <c r="N13" s="40"/>
      <c r="O13" s="41"/>
      <c r="P13" s="146"/>
      <c r="Q13" s="40"/>
      <c r="R13" s="40"/>
    </row>
    <row r="14" spans="1:18" s="38" customFormat="1" ht="16.5" customHeight="1">
      <c r="A14" s="184"/>
      <c r="E14" s="42"/>
      <c r="H14" s="39"/>
      <c r="I14" s="39"/>
      <c r="J14" s="146"/>
      <c r="K14" s="39"/>
      <c r="L14" s="40"/>
      <c r="M14" s="41"/>
      <c r="N14" s="40"/>
      <c r="O14" s="41"/>
      <c r="P14" s="146"/>
      <c r="Q14" s="40"/>
      <c r="R14" s="40"/>
    </row>
    <row r="15" spans="1:18" s="38" customFormat="1" ht="16.5" customHeight="1">
      <c r="A15" s="37" t="s">
        <v>3</v>
      </c>
      <c r="B15" s="42"/>
      <c r="E15" s="42"/>
      <c r="H15" s="39"/>
      <c r="I15" s="39"/>
      <c r="J15" s="146"/>
      <c r="K15" s="39"/>
      <c r="L15" s="40"/>
      <c r="M15" s="41"/>
      <c r="N15" s="40"/>
      <c r="O15" s="41"/>
      <c r="P15" s="146"/>
      <c r="Q15" s="40"/>
      <c r="R15" s="40"/>
    </row>
    <row r="16" spans="1:18" s="38" customFormat="1" ht="16.5" customHeight="1">
      <c r="A16" s="20"/>
      <c r="B16" s="42"/>
      <c r="E16" s="42"/>
      <c r="H16" s="39"/>
      <c r="I16" s="39"/>
      <c r="J16" s="146"/>
      <c r="K16" s="39"/>
      <c r="L16" s="40"/>
      <c r="M16" s="41"/>
      <c r="N16" s="40"/>
      <c r="O16" s="41"/>
      <c r="P16" s="146"/>
      <c r="Q16" s="40"/>
      <c r="R16" s="40"/>
    </row>
    <row r="17" spans="1:18" s="38" customFormat="1" ht="16.5" customHeight="1">
      <c r="A17" s="43" t="s">
        <v>5</v>
      </c>
      <c r="H17" s="39">
        <v>12</v>
      </c>
      <c r="I17" s="39"/>
      <c r="J17" s="146">
        <v>497436779</v>
      </c>
      <c r="K17" s="39"/>
      <c r="L17" s="40">
        <v>37478317</v>
      </c>
      <c r="M17" s="39"/>
      <c r="N17" s="40">
        <v>224773059</v>
      </c>
      <c r="O17" s="39"/>
      <c r="P17" s="146">
        <v>325626470</v>
      </c>
      <c r="Q17" s="40"/>
      <c r="R17" s="40">
        <v>15193700</v>
      </c>
    </row>
    <row r="18" spans="1:18" s="38" customFormat="1" ht="16.5" customHeight="1">
      <c r="A18" s="43" t="s">
        <v>59</v>
      </c>
      <c r="H18" s="39"/>
      <c r="I18" s="39"/>
      <c r="J18" s="146">
        <v>0</v>
      </c>
      <c r="K18" s="39"/>
      <c r="L18" s="40">
        <v>840974</v>
      </c>
      <c r="M18" s="39"/>
      <c r="N18" s="40">
        <v>648449</v>
      </c>
      <c r="O18" s="39"/>
      <c r="P18" s="146">
        <v>0</v>
      </c>
      <c r="Q18" s="40"/>
      <c r="R18" s="40">
        <v>840974</v>
      </c>
    </row>
    <row r="19" spans="1:18" s="38" customFormat="1" ht="16.5" customHeight="1">
      <c r="A19" s="43" t="s">
        <v>55</v>
      </c>
      <c r="E19" s="42"/>
      <c r="H19" s="182">
        <v>13</v>
      </c>
      <c r="I19" s="39"/>
      <c r="J19" s="146">
        <v>514573805</v>
      </c>
      <c r="K19" s="39"/>
      <c r="L19" s="40">
        <v>225975591</v>
      </c>
      <c r="M19" s="39"/>
      <c r="N19" s="40">
        <v>454754230</v>
      </c>
      <c r="O19" s="39"/>
      <c r="P19" s="146">
        <v>208347787</v>
      </c>
      <c r="Q19" s="40"/>
      <c r="R19" s="40">
        <v>222359414</v>
      </c>
    </row>
    <row r="20" spans="1:18" s="38" customFormat="1" ht="16.5" customHeight="1">
      <c r="A20" s="184" t="s">
        <v>118</v>
      </c>
      <c r="E20" s="42"/>
      <c r="H20" s="182"/>
      <c r="I20" s="39"/>
      <c r="J20" s="146">
        <v>1346323</v>
      </c>
      <c r="K20" s="39"/>
      <c r="L20" s="40">
        <v>23466498</v>
      </c>
      <c r="M20" s="39"/>
      <c r="N20" s="40">
        <v>17296765</v>
      </c>
      <c r="O20" s="39"/>
      <c r="P20" s="146">
        <v>1346323</v>
      </c>
      <c r="Q20" s="40"/>
      <c r="R20" s="40">
        <v>1351250</v>
      </c>
    </row>
    <row r="21" spans="1:18" s="38" customFormat="1" ht="16.5" customHeight="1">
      <c r="A21" s="184" t="s">
        <v>217</v>
      </c>
      <c r="E21" s="42"/>
      <c r="H21" s="182">
        <v>13</v>
      </c>
      <c r="I21" s="39"/>
      <c r="J21" s="146">
        <v>169462902</v>
      </c>
      <c r="K21" s="39"/>
      <c r="L21" s="40">
        <v>135860710</v>
      </c>
      <c r="M21" s="39"/>
      <c r="N21" s="40">
        <v>212489638</v>
      </c>
      <c r="O21" s="39"/>
      <c r="P21" s="146">
        <v>89716911</v>
      </c>
      <c r="Q21" s="40"/>
      <c r="R21" s="40">
        <v>41734724</v>
      </c>
    </row>
    <row r="22" spans="1:18" s="38" customFormat="1" ht="16.5" customHeight="1">
      <c r="A22" s="184" t="s">
        <v>10</v>
      </c>
      <c r="B22" s="184"/>
      <c r="E22" s="42"/>
      <c r="H22" s="182">
        <v>39</v>
      </c>
      <c r="I22" s="39"/>
      <c r="J22" s="146">
        <v>7600000</v>
      </c>
      <c r="K22" s="39"/>
      <c r="L22" s="40">
        <v>150000000</v>
      </c>
      <c r="M22" s="39"/>
      <c r="N22" s="40">
        <v>16000000</v>
      </c>
      <c r="O22" s="39"/>
      <c r="P22" s="146">
        <v>7600000</v>
      </c>
      <c r="Q22" s="40"/>
      <c r="R22" s="40">
        <v>188500000</v>
      </c>
    </row>
    <row r="23" spans="1:18" s="38" customFormat="1" ht="16.5" customHeight="1">
      <c r="A23" s="184" t="s">
        <v>229</v>
      </c>
      <c r="B23" s="184"/>
      <c r="E23" s="42"/>
      <c r="H23" s="182"/>
      <c r="I23" s="39"/>
      <c r="J23" s="146">
        <v>1099730</v>
      </c>
      <c r="K23" s="39"/>
      <c r="L23" s="40">
        <v>0</v>
      </c>
      <c r="M23" s="39"/>
      <c r="N23" s="40">
        <v>0</v>
      </c>
      <c r="O23" s="39"/>
      <c r="P23" s="146">
        <v>1099730</v>
      </c>
      <c r="Q23" s="40"/>
      <c r="R23" s="40">
        <v>0</v>
      </c>
    </row>
    <row r="24" spans="1:18" s="38" customFormat="1" ht="16.5" customHeight="1">
      <c r="A24" s="184" t="s">
        <v>90</v>
      </c>
      <c r="H24" s="182">
        <v>14</v>
      </c>
      <c r="I24" s="39"/>
      <c r="J24" s="146">
        <v>156409386</v>
      </c>
      <c r="K24" s="39"/>
      <c r="L24" s="40">
        <v>369378925</v>
      </c>
      <c r="M24" s="39"/>
      <c r="N24" s="40">
        <v>347567137</v>
      </c>
      <c r="O24" s="39"/>
      <c r="P24" s="146">
        <v>101062391</v>
      </c>
      <c r="Q24" s="40"/>
      <c r="R24" s="40">
        <v>276417132</v>
      </c>
    </row>
    <row r="25" spans="1:18" s="38" customFormat="1" ht="16.5" customHeight="1">
      <c r="A25" s="184" t="s">
        <v>110</v>
      </c>
      <c r="H25" s="182"/>
      <c r="I25" s="39"/>
      <c r="J25" s="146">
        <v>0</v>
      </c>
      <c r="K25" s="39"/>
      <c r="L25" s="40">
        <v>24330097</v>
      </c>
      <c r="M25" s="39"/>
      <c r="N25" s="40">
        <v>22829111</v>
      </c>
      <c r="O25" s="39"/>
      <c r="P25" s="146">
        <v>0</v>
      </c>
      <c r="Q25" s="40"/>
      <c r="R25" s="40">
        <v>18684716</v>
      </c>
    </row>
    <row r="26" spans="1:18" s="38" customFormat="1" ht="16.5" customHeight="1">
      <c r="A26" s="184" t="s">
        <v>9</v>
      </c>
      <c r="H26" s="182">
        <v>16</v>
      </c>
      <c r="I26" s="39"/>
      <c r="J26" s="147">
        <v>57109428</v>
      </c>
      <c r="K26" s="39"/>
      <c r="L26" s="45">
        <v>115945919</v>
      </c>
      <c r="M26" s="39"/>
      <c r="N26" s="45">
        <v>149822337</v>
      </c>
      <c r="O26" s="39"/>
      <c r="P26" s="147">
        <v>1496130</v>
      </c>
      <c r="Q26" s="40"/>
      <c r="R26" s="45">
        <v>57791952</v>
      </c>
    </row>
    <row r="27" spans="1:18" s="38" customFormat="1" ht="16.5" customHeight="1">
      <c r="E27" s="42"/>
      <c r="H27" s="39"/>
      <c r="I27" s="39"/>
      <c r="J27" s="146"/>
      <c r="K27" s="39"/>
      <c r="L27" s="40"/>
      <c r="M27" s="39"/>
      <c r="N27" s="40"/>
      <c r="O27" s="39"/>
      <c r="P27" s="146"/>
      <c r="Q27" s="41"/>
      <c r="R27" s="40"/>
    </row>
    <row r="28" spans="1:18" s="38" customFormat="1" ht="16.5" customHeight="1">
      <c r="A28" s="46" t="s">
        <v>7</v>
      </c>
      <c r="H28" s="182"/>
      <c r="I28" s="39"/>
      <c r="J28" s="147">
        <f>SUM(J17:J26)</f>
        <v>1405038353</v>
      </c>
      <c r="K28" s="39"/>
      <c r="L28" s="45">
        <f>SUM(L17:L26)</f>
        <v>1083277031</v>
      </c>
      <c r="M28" s="39"/>
      <c r="N28" s="45">
        <f>SUM(N17:N26)</f>
        <v>1446180726</v>
      </c>
      <c r="O28" s="39"/>
      <c r="P28" s="147">
        <f>SUM(P17:P26)</f>
        <v>736295742</v>
      </c>
      <c r="Q28" s="41"/>
      <c r="R28" s="45">
        <f>SUM(R17:R26)</f>
        <v>822873862</v>
      </c>
    </row>
    <row r="29" spans="1:18" s="38" customFormat="1" ht="16.5" customHeight="1">
      <c r="A29" s="184"/>
      <c r="H29" s="182"/>
      <c r="I29" s="39"/>
      <c r="J29" s="148"/>
      <c r="K29" s="39"/>
      <c r="L29" s="47"/>
      <c r="M29" s="39"/>
      <c r="N29" s="47"/>
      <c r="O29" s="39"/>
      <c r="P29" s="148"/>
      <c r="Q29" s="41"/>
      <c r="R29" s="47"/>
    </row>
    <row r="30" spans="1:18" s="38" customFormat="1" ht="16.5" customHeight="1">
      <c r="A30" s="46" t="s">
        <v>8</v>
      </c>
      <c r="H30" s="182"/>
      <c r="I30" s="39"/>
      <c r="J30" s="148"/>
      <c r="K30" s="39"/>
      <c r="L30" s="47"/>
      <c r="M30" s="39"/>
      <c r="N30" s="47"/>
      <c r="O30" s="39"/>
      <c r="P30" s="148"/>
      <c r="Q30" s="41"/>
      <c r="R30" s="47"/>
    </row>
    <row r="31" spans="1:18" s="38" customFormat="1" ht="16.5" customHeight="1">
      <c r="A31" s="20"/>
      <c r="H31" s="182"/>
      <c r="I31" s="39"/>
      <c r="J31" s="148"/>
      <c r="K31" s="39"/>
      <c r="L31" s="47"/>
      <c r="M31" s="39"/>
      <c r="N31" s="47"/>
      <c r="O31" s="39"/>
      <c r="P31" s="148"/>
      <c r="Q31" s="41"/>
      <c r="R31" s="47"/>
    </row>
    <row r="32" spans="1:18" s="38" customFormat="1" ht="16.5" customHeight="1">
      <c r="A32" s="179" t="s">
        <v>82</v>
      </c>
      <c r="H32" s="182">
        <v>17</v>
      </c>
      <c r="I32" s="39"/>
      <c r="J32" s="148">
        <v>108361907</v>
      </c>
      <c r="K32" s="39"/>
      <c r="L32" s="47">
        <v>69077771</v>
      </c>
      <c r="M32" s="39"/>
      <c r="N32" s="47">
        <v>100912672</v>
      </c>
      <c r="O32" s="39"/>
      <c r="P32" s="148">
        <v>27925307</v>
      </c>
      <c r="Q32" s="41"/>
      <c r="R32" s="47">
        <v>27925171</v>
      </c>
    </row>
    <row r="33" spans="1:18" s="38" customFormat="1" ht="16.5" customHeight="1">
      <c r="A33" s="179" t="s">
        <v>119</v>
      </c>
      <c r="H33" s="182"/>
      <c r="I33" s="39"/>
      <c r="J33" s="148">
        <v>3253617</v>
      </c>
      <c r="K33" s="39"/>
      <c r="L33" s="47">
        <v>4616774</v>
      </c>
      <c r="M33" s="39"/>
      <c r="N33" s="47">
        <v>22115248</v>
      </c>
      <c r="O33" s="39"/>
      <c r="P33" s="148">
        <v>3253617</v>
      </c>
      <c r="Q33" s="41"/>
      <c r="R33" s="47">
        <v>4616774</v>
      </c>
    </row>
    <row r="34" spans="1:18" s="38" customFormat="1" ht="16.5" customHeight="1">
      <c r="A34" s="179" t="s">
        <v>148</v>
      </c>
      <c r="H34" s="182"/>
      <c r="I34" s="39"/>
      <c r="J34" s="148">
        <v>0</v>
      </c>
      <c r="K34" s="39"/>
      <c r="L34" s="47">
        <v>60373158</v>
      </c>
      <c r="M34" s="39"/>
      <c r="N34" s="47">
        <v>54314733</v>
      </c>
      <c r="O34" s="39"/>
      <c r="P34" s="148">
        <v>0</v>
      </c>
      <c r="Q34" s="41"/>
      <c r="R34" s="47">
        <v>60373158</v>
      </c>
    </row>
    <row r="35" spans="1:18" s="38" customFormat="1" ht="16.5" customHeight="1">
      <c r="A35" s="179" t="s">
        <v>60</v>
      </c>
      <c r="E35" s="42"/>
      <c r="H35" s="182">
        <v>20</v>
      </c>
      <c r="J35" s="148">
        <v>0</v>
      </c>
      <c r="L35" s="47">
        <v>0</v>
      </c>
      <c r="N35" s="47">
        <v>0</v>
      </c>
      <c r="P35" s="148">
        <v>925866469</v>
      </c>
      <c r="R35" s="47">
        <v>800311507</v>
      </c>
    </row>
    <row r="36" spans="1:18" s="38" customFormat="1" ht="16.5" customHeight="1">
      <c r="A36" s="179" t="s">
        <v>211</v>
      </c>
      <c r="H36" s="182">
        <v>19</v>
      </c>
      <c r="I36" s="39"/>
      <c r="J36" s="148">
        <v>26459947</v>
      </c>
      <c r="K36" s="39"/>
      <c r="L36" s="47">
        <v>38586346</v>
      </c>
      <c r="M36" s="39"/>
      <c r="N36" s="47">
        <v>42164174</v>
      </c>
      <c r="O36" s="39"/>
      <c r="P36" s="148">
        <v>39935345</v>
      </c>
      <c r="Q36" s="41"/>
      <c r="R36" s="47">
        <v>39935345</v>
      </c>
    </row>
    <row r="37" spans="1:18" s="38" customFormat="1" ht="16.5" customHeight="1">
      <c r="A37" s="179" t="s">
        <v>91</v>
      </c>
      <c r="H37" s="182">
        <v>19</v>
      </c>
      <c r="I37" s="39"/>
      <c r="J37" s="148">
        <v>235991513</v>
      </c>
      <c r="K37" s="39"/>
      <c r="L37" s="47">
        <v>41974942</v>
      </c>
      <c r="M37" s="39"/>
      <c r="N37" s="47">
        <v>48355810</v>
      </c>
      <c r="O37" s="39"/>
      <c r="P37" s="148">
        <v>306224815</v>
      </c>
      <c r="Q37" s="41"/>
      <c r="R37" s="40">
        <v>37214815</v>
      </c>
    </row>
    <row r="38" spans="1:18" s="38" customFormat="1" ht="16.5" customHeight="1">
      <c r="A38" s="179" t="s">
        <v>179</v>
      </c>
      <c r="H38" s="182">
        <v>39</v>
      </c>
      <c r="I38" s="39"/>
      <c r="J38" s="148">
        <v>189153476</v>
      </c>
      <c r="K38" s="39"/>
      <c r="L38" s="47">
        <v>196580000</v>
      </c>
      <c r="M38" s="39"/>
      <c r="N38" s="47">
        <v>390000000</v>
      </c>
      <c r="O38" s="39"/>
      <c r="P38" s="148">
        <v>189153476</v>
      </c>
      <c r="Q38" s="41"/>
      <c r="R38" s="47">
        <v>196580000</v>
      </c>
    </row>
    <row r="39" spans="1:18" s="38" customFormat="1" ht="16.5" customHeight="1">
      <c r="A39" s="179" t="s">
        <v>61</v>
      </c>
      <c r="H39" s="182">
        <v>21</v>
      </c>
      <c r="I39" s="39"/>
      <c r="J39" s="148">
        <v>99548048</v>
      </c>
      <c r="K39" s="39"/>
      <c r="L39" s="47">
        <v>95958822</v>
      </c>
      <c r="M39" s="39"/>
      <c r="N39" s="47">
        <v>100382190</v>
      </c>
      <c r="O39" s="39"/>
      <c r="P39" s="148">
        <v>57363535</v>
      </c>
      <c r="Q39" s="41"/>
      <c r="R39" s="47">
        <v>56843370</v>
      </c>
    </row>
    <row r="40" spans="1:18" s="38" customFormat="1" ht="16.5" customHeight="1">
      <c r="A40" s="179" t="s">
        <v>230</v>
      </c>
      <c r="H40" s="182">
        <v>18</v>
      </c>
      <c r="I40" s="39"/>
      <c r="J40" s="148">
        <v>230046657</v>
      </c>
      <c r="K40" s="39"/>
      <c r="L40" s="47">
        <v>0</v>
      </c>
      <c r="M40" s="39"/>
      <c r="N40" s="47">
        <v>0</v>
      </c>
      <c r="O40" s="39"/>
      <c r="P40" s="148">
        <v>92318629</v>
      </c>
      <c r="Q40" s="41"/>
      <c r="R40" s="47">
        <v>0</v>
      </c>
    </row>
    <row r="41" spans="1:18" s="38" customFormat="1" ht="16.5" customHeight="1">
      <c r="A41" s="184" t="s">
        <v>62</v>
      </c>
      <c r="H41" s="182">
        <v>22</v>
      </c>
      <c r="I41" s="39"/>
      <c r="J41" s="148">
        <v>766048397</v>
      </c>
      <c r="K41" s="39"/>
      <c r="L41" s="47">
        <v>1086507276</v>
      </c>
      <c r="M41" s="39"/>
      <c r="N41" s="47">
        <v>1071653211</v>
      </c>
      <c r="O41" s="39"/>
      <c r="P41" s="148">
        <v>217680466</v>
      </c>
      <c r="Q41" s="41"/>
      <c r="R41" s="47">
        <v>732830027</v>
      </c>
    </row>
    <row r="42" spans="1:18" s="38" customFormat="1" ht="16.5" customHeight="1">
      <c r="A42" s="179" t="s">
        <v>63</v>
      </c>
      <c r="H42" s="182">
        <v>23</v>
      </c>
      <c r="I42" s="39"/>
      <c r="J42" s="148">
        <v>8460395</v>
      </c>
      <c r="K42" s="39"/>
      <c r="L42" s="47">
        <v>10310494</v>
      </c>
      <c r="M42" s="39"/>
      <c r="N42" s="47">
        <v>18514802</v>
      </c>
      <c r="O42" s="39"/>
      <c r="P42" s="148">
        <v>2111872</v>
      </c>
      <c r="Q42" s="41"/>
      <c r="R42" s="47">
        <v>2674673</v>
      </c>
    </row>
    <row r="43" spans="1:18" s="38" customFormat="1" ht="16.5" customHeight="1">
      <c r="A43" s="184" t="s">
        <v>16</v>
      </c>
      <c r="H43" s="182">
        <v>24</v>
      </c>
      <c r="J43" s="149">
        <v>60013251</v>
      </c>
      <c r="L43" s="44">
        <v>115547241</v>
      </c>
      <c r="N43" s="44">
        <v>100945905</v>
      </c>
      <c r="P43" s="149">
        <v>0</v>
      </c>
      <c r="Q43" s="44"/>
      <c r="R43" s="44">
        <v>49965972</v>
      </c>
    </row>
    <row r="44" spans="1:18" s="38" customFormat="1" ht="16.5" customHeight="1">
      <c r="A44" s="184" t="s">
        <v>14</v>
      </c>
      <c r="H44" s="39"/>
      <c r="I44" s="39"/>
      <c r="J44" s="147">
        <v>69221175</v>
      </c>
      <c r="K44" s="39"/>
      <c r="L44" s="45">
        <v>71772029</v>
      </c>
      <c r="M44" s="39"/>
      <c r="N44" s="45">
        <v>21263553</v>
      </c>
      <c r="O44" s="39"/>
      <c r="P44" s="147">
        <v>31884167</v>
      </c>
      <c r="Q44" s="41"/>
      <c r="R44" s="45">
        <v>32918579</v>
      </c>
    </row>
    <row r="45" spans="1:18" s="38" customFormat="1" ht="16.5" customHeight="1">
      <c r="E45" s="42"/>
      <c r="H45" s="39"/>
      <c r="I45" s="39"/>
      <c r="J45" s="146"/>
      <c r="K45" s="39"/>
      <c r="L45" s="40"/>
      <c r="M45" s="39"/>
      <c r="N45" s="40"/>
      <c r="O45" s="39"/>
      <c r="P45" s="146"/>
      <c r="Q45" s="41"/>
      <c r="R45" s="40"/>
    </row>
    <row r="46" spans="1:18" s="38" customFormat="1" ht="16.5" customHeight="1">
      <c r="A46" s="46" t="s">
        <v>12</v>
      </c>
      <c r="H46" s="39"/>
      <c r="I46" s="39"/>
      <c r="J46" s="147">
        <f>SUM(J32:J44)</f>
        <v>1796558383</v>
      </c>
      <c r="K46" s="39"/>
      <c r="L46" s="45">
        <f>SUM(L32:L44)</f>
        <v>1791304853</v>
      </c>
      <c r="M46" s="39"/>
      <c r="N46" s="45">
        <f>SUM(N32:N44)</f>
        <v>1970622298</v>
      </c>
      <c r="O46" s="39"/>
      <c r="P46" s="147">
        <f>SUM(P32:P44)</f>
        <v>1893717698</v>
      </c>
      <c r="Q46" s="41"/>
      <c r="R46" s="45">
        <f>SUM(R32:R44)</f>
        <v>2042189391</v>
      </c>
    </row>
    <row r="47" spans="1:18" s="38" customFormat="1" ht="16.5" customHeight="1">
      <c r="A47" s="43"/>
      <c r="H47" s="39"/>
      <c r="I47" s="39"/>
      <c r="J47" s="146"/>
      <c r="K47" s="39"/>
      <c r="L47" s="40"/>
      <c r="M47" s="39"/>
      <c r="N47" s="40"/>
      <c r="O47" s="39"/>
      <c r="P47" s="146"/>
      <c r="Q47" s="41"/>
      <c r="R47" s="40"/>
    </row>
    <row r="48" spans="1:18" s="38" customFormat="1" ht="16.5" customHeight="1" thickBot="1">
      <c r="A48" s="20" t="s">
        <v>13</v>
      </c>
      <c r="H48" s="39"/>
      <c r="I48" s="39"/>
      <c r="J48" s="150">
        <f>SUM(J28,J46)</f>
        <v>3201596736</v>
      </c>
      <c r="K48" s="39"/>
      <c r="L48" s="48">
        <f>SUM(L28,L46)</f>
        <v>2874581884</v>
      </c>
      <c r="M48" s="39"/>
      <c r="N48" s="48">
        <f>SUM(N28,N46)</f>
        <v>3416803024</v>
      </c>
      <c r="O48" s="39"/>
      <c r="P48" s="150">
        <f>SUM(P28,P46)</f>
        <v>2630013440</v>
      </c>
      <c r="Q48" s="41"/>
      <c r="R48" s="48">
        <f>SUM(R28,R46)</f>
        <v>2865063253</v>
      </c>
    </row>
    <row r="49" spans="1:18" s="38" customFormat="1" ht="16.5" customHeight="1" thickTop="1">
      <c r="A49" s="20"/>
      <c r="H49" s="39"/>
      <c r="I49" s="39"/>
      <c r="J49" s="40"/>
      <c r="K49" s="39"/>
      <c r="L49" s="40"/>
      <c r="M49" s="41"/>
      <c r="N49" s="40"/>
      <c r="O49" s="41"/>
      <c r="P49" s="40"/>
      <c r="Q49" s="40"/>
      <c r="R49" s="40"/>
    </row>
    <row r="50" spans="1:18" s="38" customFormat="1" ht="16.5" customHeight="1">
      <c r="A50" s="20"/>
      <c r="H50" s="39"/>
      <c r="I50" s="39"/>
      <c r="J50" s="40"/>
      <c r="K50" s="39"/>
      <c r="L50" s="40"/>
      <c r="M50" s="41"/>
      <c r="N50" s="40"/>
      <c r="O50" s="41"/>
      <c r="P50" s="40"/>
      <c r="Q50" s="40"/>
      <c r="R50" s="40"/>
    </row>
    <row r="51" spans="1:18" s="38" customFormat="1" ht="16.5" customHeight="1">
      <c r="A51" s="20"/>
      <c r="H51" s="39"/>
      <c r="I51" s="39"/>
      <c r="J51" s="40"/>
      <c r="K51" s="39"/>
      <c r="L51" s="40"/>
      <c r="M51" s="41"/>
      <c r="N51" s="40"/>
      <c r="O51" s="41"/>
      <c r="P51" s="40"/>
      <c r="Q51" s="40"/>
      <c r="R51" s="40"/>
    </row>
    <row r="52" spans="1:18" s="38" customFormat="1" ht="16.5" customHeight="1">
      <c r="A52" s="20"/>
      <c r="H52" s="39"/>
      <c r="I52" s="39"/>
      <c r="J52" s="40"/>
      <c r="K52" s="39"/>
      <c r="L52" s="40"/>
      <c r="M52" s="41"/>
      <c r="N52" s="40"/>
      <c r="O52" s="41"/>
      <c r="P52" s="40"/>
      <c r="Q52" s="40"/>
      <c r="R52" s="40"/>
    </row>
    <row r="53" spans="1:18" s="43" customFormat="1" ht="16.5" customHeight="1">
      <c r="A53" s="315" t="s">
        <v>98</v>
      </c>
      <c r="B53" s="315"/>
      <c r="C53" s="315"/>
      <c r="D53" s="315"/>
      <c r="E53" s="315"/>
      <c r="F53" s="315"/>
      <c r="G53" s="315"/>
      <c r="H53" s="315"/>
      <c r="I53" s="315"/>
      <c r="J53" s="315"/>
      <c r="K53" s="315"/>
      <c r="L53" s="315"/>
      <c r="M53" s="315"/>
      <c r="N53" s="315"/>
      <c r="O53" s="315"/>
      <c r="P53" s="315"/>
      <c r="Q53" s="315"/>
      <c r="R53" s="315"/>
    </row>
    <row r="54" spans="1:18" s="183" customFormat="1" ht="16.5" customHeight="1">
      <c r="A54" s="311" t="s">
        <v>298</v>
      </c>
      <c r="B54" s="311"/>
      <c r="C54" s="311"/>
      <c r="D54" s="311"/>
      <c r="E54" s="311"/>
      <c r="F54" s="311"/>
      <c r="G54" s="311"/>
      <c r="H54" s="311"/>
      <c r="I54" s="311"/>
      <c r="J54" s="311"/>
      <c r="K54" s="311"/>
      <c r="L54" s="311"/>
      <c r="M54" s="311"/>
      <c r="N54" s="311"/>
      <c r="O54" s="311"/>
      <c r="P54" s="311"/>
      <c r="Q54" s="311"/>
      <c r="R54" s="311"/>
    </row>
    <row r="55" spans="1:18" s="183" customFormat="1" ht="16.5" customHeight="1">
      <c r="A55" s="178"/>
      <c r="B55" s="178"/>
      <c r="C55" s="178"/>
      <c r="D55" s="178"/>
      <c r="E55" s="178"/>
      <c r="F55" s="178"/>
      <c r="G55" s="178"/>
      <c r="H55" s="178"/>
      <c r="I55" s="178"/>
      <c r="J55" s="178"/>
      <c r="K55" s="178"/>
      <c r="L55" s="178"/>
      <c r="M55" s="178"/>
      <c r="N55" s="205"/>
      <c r="O55" s="178"/>
      <c r="P55" s="178"/>
      <c r="Q55" s="178"/>
      <c r="R55" s="178"/>
    </row>
    <row r="56" spans="1:18" s="38" customFormat="1" ht="22.2" customHeight="1">
      <c r="A56" s="49" t="s">
        <v>154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1"/>
      <c r="N56" s="51"/>
      <c r="O56" s="51"/>
      <c r="P56" s="51"/>
      <c r="Q56" s="51"/>
      <c r="R56" s="51"/>
    </row>
    <row r="57" spans="1:18" s="20" customFormat="1" ht="16.5" customHeight="1">
      <c r="A57" s="20" t="str">
        <f>+A1</f>
        <v>ALT Telecom Public Company Limited</v>
      </c>
      <c r="H57" s="21"/>
      <c r="I57" s="21"/>
      <c r="J57" s="21"/>
      <c r="K57" s="21"/>
      <c r="L57" s="21"/>
      <c r="M57" s="23"/>
      <c r="N57" s="22"/>
      <c r="O57" s="23"/>
      <c r="P57" s="22"/>
      <c r="Q57" s="22"/>
      <c r="R57" s="22"/>
    </row>
    <row r="58" spans="1:18" s="20" customFormat="1" ht="16.5" customHeight="1">
      <c r="A58" s="46" t="s">
        <v>146</v>
      </c>
      <c r="H58" s="21"/>
      <c r="I58" s="21"/>
      <c r="J58" s="21"/>
      <c r="K58" s="21"/>
      <c r="L58" s="21"/>
      <c r="M58" s="23"/>
      <c r="N58" s="22"/>
      <c r="O58" s="23"/>
      <c r="P58" s="22"/>
      <c r="Q58" s="22"/>
      <c r="R58" s="22"/>
    </row>
    <row r="59" spans="1:18" s="20" customFormat="1" ht="16.5" customHeight="1">
      <c r="A59" s="52" t="str">
        <f>A3</f>
        <v>As at 31 December 2020</v>
      </c>
      <c r="B59" s="25"/>
      <c r="C59" s="25"/>
      <c r="D59" s="25"/>
      <c r="E59" s="25"/>
      <c r="F59" s="25"/>
      <c r="G59" s="25"/>
      <c r="H59" s="26"/>
      <c r="I59" s="26"/>
      <c r="J59" s="26"/>
      <c r="K59" s="26"/>
      <c r="L59" s="26"/>
      <c r="M59" s="180"/>
      <c r="N59" s="27"/>
      <c r="O59" s="180"/>
      <c r="P59" s="27"/>
      <c r="Q59" s="27"/>
      <c r="R59" s="27"/>
    </row>
    <row r="60" spans="1:18" s="20" customFormat="1" ht="16.5" customHeight="1">
      <c r="A60" s="53"/>
      <c r="B60" s="29"/>
      <c r="C60" s="29"/>
      <c r="D60" s="29"/>
      <c r="E60" s="29"/>
      <c r="F60" s="29"/>
      <c r="G60" s="29"/>
      <c r="H60" s="30"/>
      <c r="I60" s="30"/>
      <c r="J60" s="30"/>
      <c r="K60" s="30"/>
      <c r="L60" s="30"/>
      <c r="M60" s="181"/>
      <c r="N60" s="31"/>
      <c r="O60" s="181"/>
      <c r="P60" s="31"/>
      <c r="Q60" s="31"/>
      <c r="R60" s="31"/>
    </row>
    <row r="61" spans="1:18" s="20" customFormat="1" ht="16.5" customHeight="1">
      <c r="H61" s="21"/>
      <c r="I61" s="21"/>
      <c r="J61" s="21"/>
      <c r="K61" s="21"/>
      <c r="L61" s="21"/>
      <c r="M61" s="23"/>
      <c r="N61" s="22"/>
      <c r="O61" s="23"/>
      <c r="P61" s="22"/>
      <c r="Q61" s="22"/>
      <c r="R61" s="22"/>
    </row>
    <row r="62" spans="1:18" s="20" customFormat="1" ht="16.5" customHeight="1">
      <c r="H62" s="21"/>
      <c r="I62" s="21"/>
      <c r="J62" s="314" t="s">
        <v>137</v>
      </c>
      <c r="K62" s="314"/>
      <c r="L62" s="314"/>
      <c r="M62" s="314"/>
      <c r="N62" s="314"/>
      <c r="O62" s="119"/>
      <c r="P62" s="314" t="s">
        <v>138</v>
      </c>
      <c r="Q62" s="314"/>
      <c r="R62" s="314"/>
    </row>
    <row r="63" spans="1:18" s="20" customFormat="1" ht="16.5" customHeight="1">
      <c r="H63" s="21"/>
      <c r="I63" s="21"/>
      <c r="J63" s="313" t="s">
        <v>136</v>
      </c>
      <c r="K63" s="313"/>
      <c r="L63" s="313"/>
      <c r="M63" s="313"/>
      <c r="N63" s="313"/>
      <c r="O63" s="121"/>
      <c r="P63" s="313" t="s">
        <v>136</v>
      </c>
      <c r="Q63" s="313"/>
      <c r="R63" s="313"/>
    </row>
    <row r="64" spans="1:18" s="20" customFormat="1" ht="16.5" customHeight="1">
      <c r="H64" s="21"/>
      <c r="I64" s="21"/>
      <c r="J64" s="32" t="s">
        <v>227</v>
      </c>
      <c r="K64" s="33"/>
      <c r="L64" s="32" t="s">
        <v>227</v>
      </c>
      <c r="M64" s="31"/>
      <c r="N64" s="32" t="s">
        <v>228</v>
      </c>
      <c r="O64" s="31"/>
      <c r="P64" s="32" t="s">
        <v>227</v>
      </c>
      <c r="Q64" s="33"/>
      <c r="R64" s="32" t="s">
        <v>227</v>
      </c>
    </row>
    <row r="65" spans="1:18" s="20" customFormat="1" ht="16.5" customHeight="1">
      <c r="H65" s="21"/>
      <c r="I65" s="21"/>
      <c r="J65" s="32" t="s">
        <v>221</v>
      </c>
      <c r="K65" s="33"/>
      <c r="L65" s="32" t="s">
        <v>184</v>
      </c>
      <c r="M65" s="31"/>
      <c r="N65" s="185">
        <v>2019</v>
      </c>
      <c r="O65" s="31"/>
      <c r="P65" s="32" t="s">
        <v>221</v>
      </c>
      <c r="Q65" s="33"/>
      <c r="R65" s="32" t="s">
        <v>184</v>
      </c>
    </row>
    <row r="66" spans="1:18" s="20" customFormat="1" ht="16.5" customHeight="1">
      <c r="H66" s="21"/>
      <c r="I66" s="21"/>
      <c r="J66" s="32"/>
      <c r="K66" s="33"/>
      <c r="L66" s="32" t="s">
        <v>237</v>
      </c>
      <c r="M66" s="31"/>
      <c r="N66" s="32" t="s">
        <v>237</v>
      </c>
      <c r="O66" s="31"/>
      <c r="P66" s="32"/>
      <c r="Q66" s="33"/>
      <c r="R66" s="32"/>
    </row>
    <row r="67" spans="1:18" s="20" customFormat="1" ht="16.5" customHeight="1">
      <c r="H67" s="34" t="s">
        <v>0</v>
      </c>
      <c r="I67" s="21"/>
      <c r="J67" s="35" t="s">
        <v>89</v>
      </c>
      <c r="K67" s="36"/>
      <c r="L67" s="35" t="s">
        <v>89</v>
      </c>
      <c r="M67" s="36"/>
      <c r="N67" s="35" t="s">
        <v>89</v>
      </c>
      <c r="O67" s="36"/>
      <c r="P67" s="35" t="s">
        <v>89</v>
      </c>
      <c r="Q67" s="36"/>
      <c r="R67" s="35" t="s">
        <v>89</v>
      </c>
    </row>
    <row r="68" spans="1:18" s="20" customFormat="1" ht="16.5" customHeight="1">
      <c r="H68" s="30"/>
      <c r="I68" s="21"/>
      <c r="J68" s="145"/>
      <c r="K68" s="21"/>
      <c r="L68" s="31"/>
      <c r="M68" s="23"/>
      <c r="N68" s="31"/>
      <c r="O68" s="23"/>
      <c r="P68" s="145"/>
      <c r="Q68" s="22"/>
      <c r="R68" s="31"/>
    </row>
    <row r="69" spans="1:18" s="38" customFormat="1" ht="16.5" customHeight="1">
      <c r="A69" s="54" t="s">
        <v>123</v>
      </c>
      <c r="H69" s="39"/>
      <c r="I69" s="39"/>
      <c r="J69" s="151"/>
      <c r="K69" s="39"/>
      <c r="L69" s="39"/>
      <c r="M69" s="41"/>
      <c r="N69" s="40"/>
      <c r="O69" s="41"/>
      <c r="P69" s="146"/>
      <c r="Q69" s="40"/>
      <c r="R69" s="40"/>
    </row>
    <row r="70" spans="1:18" s="38" customFormat="1" ht="16.5" customHeight="1">
      <c r="A70" s="184"/>
      <c r="E70" s="42"/>
      <c r="H70" s="39"/>
      <c r="I70" s="39"/>
      <c r="J70" s="151"/>
      <c r="K70" s="39"/>
      <c r="L70" s="39"/>
      <c r="M70" s="41"/>
      <c r="N70" s="40"/>
      <c r="O70" s="41"/>
      <c r="P70" s="146"/>
      <c r="Q70" s="40"/>
      <c r="R70" s="40"/>
    </row>
    <row r="71" spans="1:18" s="38" customFormat="1" ht="16.5" customHeight="1">
      <c r="A71" s="20" t="s">
        <v>18</v>
      </c>
      <c r="E71" s="42"/>
      <c r="H71" s="39"/>
      <c r="I71" s="39"/>
      <c r="J71" s="152"/>
      <c r="K71" s="39"/>
      <c r="L71" s="41"/>
      <c r="M71" s="41"/>
      <c r="N71" s="40"/>
      <c r="O71" s="41"/>
      <c r="P71" s="146"/>
      <c r="Q71" s="40"/>
      <c r="R71" s="40"/>
    </row>
    <row r="72" spans="1:18" s="38" customFormat="1" ht="16.5" customHeight="1">
      <c r="A72" s="184"/>
      <c r="E72" s="42"/>
      <c r="H72" s="39"/>
      <c r="I72" s="39"/>
      <c r="J72" s="151"/>
      <c r="K72" s="39"/>
      <c r="L72" s="39"/>
      <c r="M72" s="41"/>
      <c r="N72" s="40"/>
      <c r="O72" s="41"/>
      <c r="P72" s="146"/>
      <c r="Q72" s="40"/>
      <c r="R72" s="40"/>
    </row>
    <row r="73" spans="1:18" s="38" customFormat="1" ht="16.5" customHeight="1">
      <c r="A73" s="312" t="s">
        <v>57</v>
      </c>
      <c r="B73" s="312"/>
      <c r="C73" s="312"/>
      <c r="D73" s="312"/>
      <c r="E73" s="312"/>
      <c r="F73" s="312"/>
      <c r="G73" s="312"/>
      <c r="H73" s="39"/>
      <c r="I73" s="39"/>
      <c r="J73" s="148"/>
      <c r="K73" s="39"/>
      <c r="L73" s="47"/>
      <c r="M73" s="41"/>
      <c r="N73" s="47"/>
      <c r="O73" s="41"/>
      <c r="P73" s="148"/>
      <c r="Q73" s="40"/>
      <c r="R73" s="47"/>
    </row>
    <row r="74" spans="1:18" s="38" customFormat="1" ht="16.5" customHeight="1">
      <c r="A74" s="43"/>
      <c r="B74" s="184" t="s">
        <v>58</v>
      </c>
      <c r="E74" s="42"/>
      <c r="H74" s="39">
        <v>25</v>
      </c>
      <c r="I74" s="39"/>
      <c r="J74" s="148">
        <v>465979586</v>
      </c>
      <c r="K74" s="39"/>
      <c r="L74" s="47">
        <v>881004761</v>
      </c>
      <c r="M74" s="39"/>
      <c r="N74" s="47">
        <v>1113214585</v>
      </c>
      <c r="O74" s="39"/>
      <c r="P74" s="148">
        <v>325005353</v>
      </c>
      <c r="Q74" s="41"/>
      <c r="R74" s="47">
        <v>513044109</v>
      </c>
    </row>
    <row r="75" spans="1:18" s="38" customFormat="1" ht="16.5" customHeight="1">
      <c r="A75" s="312" t="s">
        <v>20</v>
      </c>
      <c r="B75" s="312"/>
      <c r="C75" s="312"/>
      <c r="D75" s="312"/>
      <c r="E75" s="312"/>
      <c r="F75" s="312"/>
      <c r="G75" s="312"/>
      <c r="H75" s="39">
        <v>26</v>
      </c>
      <c r="I75" s="39"/>
      <c r="J75" s="148">
        <v>367045767</v>
      </c>
      <c r="K75" s="39"/>
      <c r="L75" s="47">
        <v>361268662</v>
      </c>
      <c r="M75" s="39"/>
      <c r="N75" s="47">
        <v>574182239</v>
      </c>
      <c r="O75" s="39"/>
      <c r="P75" s="148">
        <v>183474804</v>
      </c>
      <c r="Q75" s="41"/>
      <c r="R75" s="47">
        <v>576329001</v>
      </c>
    </row>
    <row r="76" spans="1:18" s="38" customFormat="1" ht="16.5" customHeight="1">
      <c r="A76" s="179" t="s">
        <v>231</v>
      </c>
      <c r="B76" s="179"/>
      <c r="C76" s="179"/>
      <c r="D76" s="179"/>
      <c r="E76" s="179"/>
      <c r="F76" s="179"/>
      <c r="G76" s="179"/>
      <c r="H76" s="39"/>
      <c r="I76" s="39"/>
      <c r="J76" s="148">
        <v>3409833</v>
      </c>
      <c r="K76" s="39"/>
      <c r="L76" s="47">
        <v>0</v>
      </c>
      <c r="M76" s="39"/>
      <c r="N76" s="47">
        <v>0</v>
      </c>
      <c r="O76" s="39"/>
      <c r="P76" s="148">
        <v>0</v>
      </c>
      <c r="Q76" s="41"/>
      <c r="R76" s="47">
        <v>0</v>
      </c>
    </row>
    <row r="77" spans="1:18" s="38" customFormat="1" ht="16.5" customHeight="1">
      <c r="A77" s="184" t="s">
        <v>64</v>
      </c>
      <c r="H77" s="182">
        <v>25</v>
      </c>
      <c r="I77" s="39"/>
      <c r="J77" s="148">
        <v>0</v>
      </c>
      <c r="K77" s="39"/>
      <c r="L77" s="47">
        <v>313205</v>
      </c>
      <c r="M77" s="39"/>
      <c r="N77" s="47">
        <v>356252</v>
      </c>
      <c r="O77" s="39"/>
      <c r="P77" s="148">
        <v>0</v>
      </c>
      <c r="Q77" s="41"/>
      <c r="R77" s="40">
        <v>0</v>
      </c>
    </row>
    <row r="78" spans="1:18" s="38" customFormat="1" ht="16.5" customHeight="1">
      <c r="A78" s="184" t="s">
        <v>232</v>
      </c>
      <c r="H78" s="182">
        <v>25</v>
      </c>
      <c r="I78" s="39"/>
      <c r="J78" s="148">
        <v>56734274</v>
      </c>
      <c r="K78" s="39"/>
      <c r="L78" s="47">
        <v>0</v>
      </c>
      <c r="M78" s="39"/>
      <c r="N78" s="47">
        <v>0</v>
      </c>
      <c r="O78" s="39"/>
      <c r="P78" s="148">
        <v>660069</v>
      </c>
      <c r="Q78" s="41"/>
      <c r="R78" s="40">
        <v>0</v>
      </c>
    </row>
    <row r="79" spans="1:18" s="38" customFormat="1" ht="16.5" customHeight="1">
      <c r="A79" s="179" t="s">
        <v>21</v>
      </c>
      <c r="B79" s="55"/>
      <c r="H79" s="182"/>
      <c r="I79" s="39"/>
      <c r="J79" s="151"/>
      <c r="K79" s="39"/>
      <c r="L79" s="39"/>
      <c r="M79" s="39"/>
      <c r="N79" s="39"/>
      <c r="O79" s="39"/>
      <c r="P79" s="151"/>
      <c r="Q79" s="41"/>
      <c r="R79" s="40"/>
    </row>
    <row r="80" spans="1:18" s="38" customFormat="1" ht="16.5" customHeight="1">
      <c r="A80" s="43"/>
      <c r="B80" s="184" t="s">
        <v>19</v>
      </c>
      <c r="H80" s="182">
        <v>25</v>
      </c>
      <c r="I80" s="39"/>
      <c r="J80" s="148">
        <v>21893715</v>
      </c>
      <c r="K80" s="39"/>
      <c r="L80" s="47">
        <v>27468000</v>
      </c>
      <c r="M80" s="39"/>
      <c r="N80" s="47">
        <v>23301000</v>
      </c>
      <c r="O80" s="39"/>
      <c r="P80" s="148">
        <v>21893715</v>
      </c>
      <c r="Q80" s="41"/>
      <c r="R80" s="40">
        <v>27468000</v>
      </c>
    </row>
    <row r="81" spans="1:18" s="38" customFormat="1" ht="16.5" customHeight="1">
      <c r="A81" s="43" t="s">
        <v>158</v>
      </c>
      <c r="B81" s="184"/>
      <c r="H81" s="182">
        <v>39</v>
      </c>
      <c r="I81" s="39"/>
      <c r="J81" s="148">
        <v>0</v>
      </c>
      <c r="K81" s="39"/>
      <c r="L81" s="47">
        <v>24000000</v>
      </c>
      <c r="M81" s="39"/>
      <c r="N81" s="47">
        <v>0</v>
      </c>
      <c r="O81" s="39"/>
      <c r="P81" s="148">
        <v>0</v>
      </c>
      <c r="Q81" s="41"/>
      <c r="R81" s="40">
        <v>69100000</v>
      </c>
    </row>
    <row r="82" spans="1:18" s="38" customFormat="1" ht="16.5" customHeight="1">
      <c r="A82" s="55" t="s">
        <v>22</v>
      </c>
      <c r="H82" s="182"/>
      <c r="J82" s="148">
        <v>5818487</v>
      </c>
      <c r="L82" s="47">
        <v>225156</v>
      </c>
      <c r="N82" s="47">
        <v>0</v>
      </c>
      <c r="P82" s="148">
        <v>53864</v>
      </c>
      <c r="Q82" s="44"/>
      <c r="R82" s="47">
        <v>0</v>
      </c>
    </row>
    <row r="83" spans="1:18" s="38" customFormat="1" ht="16.5" customHeight="1">
      <c r="A83" s="184" t="s">
        <v>23</v>
      </c>
      <c r="C83" s="29"/>
      <c r="H83" s="182">
        <v>27</v>
      </c>
      <c r="I83" s="39"/>
      <c r="J83" s="147">
        <v>40154570</v>
      </c>
      <c r="K83" s="39"/>
      <c r="L83" s="45">
        <v>56879613</v>
      </c>
      <c r="M83" s="39"/>
      <c r="N83" s="45">
        <v>58748713</v>
      </c>
      <c r="O83" s="39"/>
      <c r="P83" s="147">
        <v>12941117</v>
      </c>
      <c r="Q83" s="41"/>
      <c r="R83" s="45">
        <v>20879610</v>
      </c>
    </row>
    <row r="84" spans="1:18" s="38" customFormat="1" ht="16.5" customHeight="1">
      <c r="A84" s="184"/>
      <c r="E84" s="42"/>
      <c r="H84" s="39"/>
      <c r="I84" s="39"/>
      <c r="J84" s="146"/>
      <c r="K84" s="39"/>
      <c r="L84" s="40"/>
      <c r="M84" s="39"/>
      <c r="N84" s="40"/>
      <c r="O84" s="39"/>
      <c r="P84" s="146"/>
      <c r="Q84" s="41"/>
      <c r="R84" s="40"/>
    </row>
    <row r="85" spans="1:18" s="38" customFormat="1" ht="16.5" customHeight="1">
      <c r="A85" s="46" t="s">
        <v>24</v>
      </c>
      <c r="H85" s="182"/>
      <c r="I85" s="39"/>
      <c r="J85" s="147">
        <f>SUM(J74:J83)</f>
        <v>961036232</v>
      </c>
      <c r="K85" s="39"/>
      <c r="L85" s="45">
        <f>SUM(L74:L83)</f>
        <v>1351159397</v>
      </c>
      <c r="M85" s="39"/>
      <c r="N85" s="45">
        <f>SUM(N74:N83)</f>
        <v>1769802789</v>
      </c>
      <c r="O85" s="39"/>
      <c r="P85" s="147">
        <f>SUM(P74:P83)</f>
        <v>544028922</v>
      </c>
      <c r="Q85" s="41"/>
      <c r="R85" s="45">
        <f>SUM(R74:R83)</f>
        <v>1206820720</v>
      </c>
    </row>
    <row r="86" spans="1:18" s="38" customFormat="1" ht="16.5" customHeight="1">
      <c r="A86" s="184"/>
      <c r="E86" s="42"/>
      <c r="H86" s="39"/>
      <c r="I86" s="39"/>
      <c r="J86" s="146"/>
      <c r="K86" s="39"/>
      <c r="L86" s="40"/>
      <c r="M86" s="39"/>
      <c r="N86" s="40"/>
      <c r="O86" s="39"/>
      <c r="P86" s="146"/>
      <c r="Q86" s="41"/>
      <c r="R86" s="40"/>
    </row>
    <row r="87" spans="1:18" s="38" customFormat="1" ht="16.5" customHeight="1">
      <c r="A87" s="20" t="s">
        <v>25</v>
      </c>
      <c r="H87" s="182"/>
      <c r="J87" s="148"/>
      <c r="L87" s="47"/>
      <c r="N87" s="47"/>
      <c r="P87" s="148"/>
      <c r="Q87" s="44"/>
      <c r="R87" s="47"/>
    </row>
    <row r="88" spans="1:18" s="38" customFormat="1" ht="16.5" customHeight="1">
      <c r="A88" s="184"/>
      <c r="E88" s="42"/>
      <c r="H88" s="39"/>
      <c r="I88" s="39"/>
      <c r="J88" s="146"/>
      <c r="K88" s="39"/>
      <c r="L88" s="40"/>
      <c r="M88" s="39"/>
      <c r="N88" s="40"/>
      <c r="O88" s="39"/>
      <c r="P88" s="146"/>
      <c r="Q88" s="41"/>
      <c r="R88" s="40"/>
    </row>
    <row r="89" spans="1:18" s="38" customFormat="1" ht="16.5" customHeight="1">
      <c r="A89" s="38" t="s">
        <v>190</v>
      </c>
      <c r="H89" s="182">
        <v>25</v>
      </c>
      <c r="J89" s="146">
        <v>15053000</v>
      </c>
      <c r="L89" s="40">
        <v>36430110</v>
      </c>
      <c r="N89" s="40">
        <v>62908305</v>
      </c>
      <c r="P89" s="146">
        <v>15053000</v>
      </c>
      <c r="Q89" s="44"/>
      <c r="R89" s="40">
        <v>36430110</v>
      </c>
    </row>
    <row r="90" spans="1:18" s="38" customFormat="1" ht="16.5" customHeight="1">
      <c r="A90" s="38" t="s">
        <v>300</v>
      </c>
      <c r="H90" s="182"/>
      <c r="J90" s="146">
        <v>240232255</v>
      </c>
      <c r="L90" s="40">
        <v>0</v>
      </c>
      <c r="N90" s="40">
        <v>0</v>
      </c>
      <c r="P90" s="146">
        <v>0</v>
      </c>
      <c r="Q90" s="44"/>
      <c r="R90" s="40">
        <v>0</v>
      </c>
    </row>
    <row r="91" spans="1:18" s="38" customFormat="1" ht="16.5" customHeight="1">
      <c r="A91" s="38" t="s">
        <v>233</v>
      </c>
      <c r="H91" s="182"/>
      <c r="J91" s="146">
        <v>4729746</v>
      </c>
      <c r="L91" s="40">
        <v>0</v>
      </c>
      <c r="N91" s="40">
        <v>0</v>
      </c>
      <c r="P91" s="146">
        <v>0</v>
      </c>
      <c r="Q91" s="44"/>
      <c r="R91" s="40">
        <v>0</v>
      </c>
    </row>
    <row r="92" spans="1:18" s="38" customFormat="1" ht="16.5" customHeight="1">
      <c r="A92" s="55" t="s">
        <v>236</v>
      </c>
      <c r="H92" s="182"/>
      <c r="J92" s="146">
        <v>0</v>
      </c>
      <c r="L92" s="40">
        <v>0</v>
      </c>
      <c r="N92" s="40">
        <v>313206</v>
      </c>
      <c r="P92" s="146">
        <v>0</v>
      </c>
      <c r="Q92" s="44"/>
      <c r="R92" s="40">
        <v>0</v>
      </c>
    </row>
    <row r="93" spans="1:18" s="38" customFormat="1" ht="16.5" customHeight="1">
      <c r="A93" s="38" t="s">
        <v>234</v>
      </c>
      <c r="H93" s="182">
        <v>25</v>
      </c>
      <c r="J93" s="148">
        <v>81505594</v>
      </c>
      <c r="L93" s="47">
        <v>0</v>
      </c>
      <c r="N93" s="47">
        <v>0</v>
      </c>
      <c r="P93" s="148">
        <v>6613633</v>
      </c>
      <c r="Q93" s="44"/>
      <c r="R93" s="47">
        <v>0</v>
      </c>
    </row>
    <row r="94" spans="1:18" s="38" customFormat="1" ht="16.5" customHeight="1">
      <c r="A94" s="55" t="s">
        <v>26</v>
      </c>
      <c r="H94" s="182">
        <v>28</v>
      </c>
      <c r="J94" s="148">
        <v>39078606</v>
      </c>
      <c r="L94" s="47">
        <v>31642020</v>
      </c>
      <c r="N94" s="47">
        <v>28578679</v>
      </c>
      <c r="P94" s="148">
        <v>12600077</v>
      </c>
      <c r="Q94" s="44"/>
      <c r="R94" s="47">
        <v>9930584</v>
      </c>
    </row>
    <row r="95" spans="1:18" s="38" customFormat="1" ht="16.5" customHeight="1">
      <c r="A95" s="55" t="s">
        <v>120</v>
      </c>
      <c r="H95" s="182"/>
      <c r="J95" s="148">
        <v>8579983</v>
      </c>
      <c r="L95" s="47">
        <v>31522025</v>
      </c>
      <c r="N95" s="47">
        <v>30319192</v>
      </c>
      <c r="P95" s="148">
        <v>5097162</v>
      </c>
      <c r="Q95" s="44"/>
      <c r="R95" s="40">
        <v>28528330</v>
      </c>
    </row>
    <row r="96" spans="1:18" s="38" customFormat="1" ht="16.5" customHeight="1">
      <c r="A96" s="55" t="s">
        <v>235</v>
      </c>
      <c r="H96" s="182">
        <v>24</v>
      </c>
      <c r="J96" s="148">
        <v>4386537</v>
      </c>
      <c r="L96" s="47">
        <v>0</v>
      </c>
      <c r="N96" s="47">
        <v>0</v>
      </c>
      <c r="P96" s="148">
        <v>4386537</v>
      </c>
      <c r="Q96" s="44"/>
      <c r="R96" s="40">
        <v>0</v>
      </c>
    </row>
    <row r="97" spans="1:18" s="38" customFormat="1" ht="16.5" customHeight="1">
      <c r="A97" s="184" t="s">
        <v>205</v>
      </c>
      <c r="H97" s="182"/>
      <c r="J97" s="147">
        <v>15971574</v>
      </c>
      <c r="L97" s="45">
        <v>15471179</v>
      </c>
      <c r="N97" s="45">
        <v>14881905</v>
      </c>
      <c r="P97" s="147">
        <v>0</v>
      </c>
      <c r="Q97" s="44"/>
      <c r="R97" s="45">
        <v>0</v>
      </c>
    </row>
    <row r="98" spans="1:18" s="38" customFormat="1" ht="16.5" customHeight="1">
      <c r="A98" s="184"/>
      <c r="H98" s="182"/>
      <c r="J98" s="146"/>
      <c r="L98" s="40"/>
      <c r="N98" s="40"/>
      <c r="P98" s="146"/>
      <c r="Q98" s="44"/>
      <c r="R98" s="40"/>
    </row>
    <row r="99" spans="1:18" s="38" customFormat="1" ht="16.5" customHeight="1">
      <c r="A99" s="46" t="s">
        <v>27</v>
      </c>
      <c r="H99" s="182"/>
      <c r="J99" s="147">
        <f>SUM(J89:J97)</f>
        <v>409537295</v>
      </c>
      <c r="L99" s="45">
        <f>SUM(L89:L97)</f>
        <v>115065334</v>
      </c>
      <c r="N99" s="45">
        <f>SUM(N89:N97)</f>
        <v>137001287</v>
      </c>
      <c r="P99" s="147">
        <f>SUM(P89:P97)</f>
        <v>43750409</v>
      </c>
      <c r="Q99" s="44"/>
      <c r="R99" s="45">
        <f>SUM(R89:R97)</f>
        <v>74889024</v>
      </c>
    </row>
    <row r="100" spans="1:18" s="38" customFormat="1" ht="16.5" customHeight="1">
      <c r="A100" s="43"/>
      <c r="H100" s="182"/>
      <c r="I100" s="39"/>
      <c r="J100" s="146"/>
      <c r="K100" s="39"/>
      <c r="L100" s="40"/>
      <c r="M100" s="39"/>
      <c r="N100" s="40"/>
      <c r="O100" s="39"/>
      <c r="P100" s="146"/>
      <c r="Q100" s="41"/>
      <c r="R100" s="40"/>
    </row>
    <row r="101" spans="1:18" s="38" customFormat="1" ht="16.5" customHeight="1">
      <c r="A101" s="20" t="s">
        <v>28</v>
      </c>
      <c r="C101" s="29"/>
      <c r="H101" s="182"/>
      <c r="I101" s="39"/>
      <c r="J101" s="147">
        <f>SUM(J85,J99)</f>
        <v>1370573527</v>
      </c>
      <c r="K101" s="39"/>
      <c r="L101" s="45">
        <f>SUM(L85,L99)</f>
        <v>1466224731</v>
      </c>
      <c r="M101" s="39"/>
      <c r="N101" s="45">
        <f>SUM(N85,N99)</f>
        <v>1906804076</v>
      </c>
      <c r="O101" s="39"/>
      <c r="P101" s="147">
        <f>SUM(P85,P99)</f>
        <v>587779331</v>
      </c>
      <c r="Q101" s="41"/>
      <c r="R101" s="45">
        <f>SUM(R85,R99)</f>
        <v>1281709744</v>
      </c>
    </row>
    <row r="102" spans="1:18" s="38" customFormat="1" ht="16.5" customHeight="1">
      <c r="A102" s="184"/>
      <c r="H102" s="182"/>
      <c r="I102" s="39"/>
      <c r="J102" s="39"/>
      <c r="K102" s="39"/>
      <c r="L102" s="39"/>
      <c r="M102" s="41"/>
      <c r="N102" s="40"/>
      <c r="O102" s="41"/>
      <c r="P102" s="40"/>
      <c r="Q102" s="40"/>
      <c r="R102" s="40"/>
    </row>
    <row r="103" spans="1:18" s="38" customFormat="1" ht="24" customHeight="1">
      <c r="A103" s="184"/>
      <c r="H103" s="182"/>
      <c r="I103" s="39"/>
      <c r="J103" s="39"/>
      <c r="K103" s="39"/>
      <c r="L103" s="39"/>
      <c r="M103" s="41"/>
      <c r="N103" s="40"/>
      <c r="O103" s="41"/>
      <c r="P103" s="40"/>
      <c r="Q103" s="40"/>
      <c r="R103" s="40"/>
    </row>
    <row r="104" spans="1:18" s="38" customFormat="1" ht="15.75" customHeight="1">
      <c r="A104" s="184"/>
      <c r="H104" s="182"/>
      <c r="I104" s="39"/>
      <c r="J104" s="39"/>
      <c r="K104" s="39"/>
      <c r="L104" s="39"/>
      <c r="M104" s="41"/>
      <c r="N104" s="40"/>
      <c r="O104" s="41"/>
      <c r="P104" s="40"/>
      <c r="Q104" s="40"/>
      <c r="R104" s="40"/>
    </row>
    <row r="105" spans="1:18" s="38" customFormat="1" ht="15.75" customHeight="1">
      <c r="A105" s="285"/>
      <c r="H105" s="283"/>
      <c r="I105" s="39"/>
      <c r="J105" s="39"/>
      <c r="K105" s="39"/>
      <c r="L105" s="39"/>
      <c r="M105" s="41"/>
      <c r="N105" s="40"/>
      <c r="O105" s="41"/>
      <c r="P105" s="40"/>
      <c r="Q105" s="40"/>
      <c r="R105" s="40"/>
    </row>
    <row r="106" spans="1:18" s="38" customFormat="1" ht="8.25" customHeight="1">
      <c r="A106" s="285"/>
      <c r="H106" s="283"/>
      <c r="I106" s="39"/>
      <c r="J106" s="39"/>
      <c r="K106" s="39"/>
      <c r="L106" s="39"/>
      <c r="M106" s="41"/>
      <c r="N106" s="40"/>
      <c r="O106" s="41"/>
      <c r="P106" s="40"/>
      <c r="Q106" s="40"/>
      <c r="R106" s="40"/>
    </row>
    <row r="107" spans="1:18" s="38" customFormat="1" ht="12" customHeight="1">
      <c r="A107" s="55"/>
    </row>
    <row r="108" spans="1:18" s="38" customFormat="1" ht="16.5" customHeight="1">
      <c r="A108" s="55"/>
    </row>
    <row r="109" spans="1:18" s="38" customFormat="1" ht="7.5" customHeight="1">
      <c r="A109" s="55"/>
    </row>
    <row r="110" spans="1:18" s="43" customFormat="1" ht="16.5" customHeight="1">
      <c r="A110" s="315" t="s">
        <v>98</v>
      </c>
      <c r="B110" s="315"/>
      <c r="C110" s="315"/>
      <c r="D110" s="315"/>
      <c r="E110" s="315"/>
      <c r="F110" s="315"/>
      <c r="G110" s="315"/>
      <c r="H110" s="315"/>
      <c r="I110" s="315"/>
      <c r="J110" s="315"/>
      <c r="K110" s="315"/>
      <c r="L110" s="315"/>
      <c r="M110" s="315"/>
      <c r="N110" s="315"/>
      <c r="O110" s="315"/>
      <c r="P110" s="315"/>
      <c r="Q110" s="315"/>
      <c r="R110" s="315"/>
    </row>
    <row r="111" spans="1:18" s="183" customFormat="1" ht="16.5" customHeight="1">
      <c r="A111" s="311" t="s">
        <v>298</v>
      </c>
      <c r="B111" s="311"/>
      <c r="C111" s="311"/>
      <c r="D111" s="311"/>
      <c r="E111" s="311"/>
      <c r="F111" s="311"/>
      <c r="G111" s="311"/>
      <c r="H111" s="311"/>
      <c r="I111" s="311"/>
      <c r="J111" s="311"/>
      <c r="K111" s="311"/>
      <c r="L111" s="311"/>
      <c r="M111" s="311"/>
      <c r="N111" s="311"/>
      <c r="O111" s="311"/>
      <c r="P111" s="311"/>
      <c r="Q111" s="311"/>
      <c r="R111" s="311"/>
    </row>
    <row r="112" spans="1:18" s="183" customFormat="1" ht="16.5" customHeight="1">
      <c r="A112" s="178"/>
      <c r="B112" s="178"/>
      <c r="C112" s="178"/>
      <c r="D112" s="178"/>
      <c r="E112" s="178"/>
      <c r="F112" s="178"/>
      <c r="G112" s="178"/>
      <c r="H112" s="178"/>
      <c r="I112" s="178"/>
      <c r="J112" s="178"/>
      <c r="K112" s="178"/>
      <c r="L112" s="178"/>
      <c r="M112" s="178"/>
      <c r="N112" s="205"/>
      <c r="O112" s="178"/>
      <c r="P112" s="178"/>
      <c r="Q112" s="178"/>
      <c r="R112" s="178"/>
    </row>
    <row r="113" spans="1:18" s="38" customFormat="1" ht="22.2" customHeight="1">
      <c r="A113" s="50" t="str">
        <f>A56</f>
        <v>The accompanying notes are an integral part of these consolidated and separate financial statements.</v>
      </c>
      <c r="B113" s="50"/>
      <c r="C113" s="50"/>
      <c r="D113" s="50"/>
      <c r="E113" s="50"/>
      <c r="F113" s="50"/>
      <c r="G113" s="50"/>
      <c r="H113" s="56"/>
      <c r="I113" s="56"/>
      <c r="J113" s="56"/>
      <c r="K113" s="56"/>
      <c r="L113" s="56"/>
      <c r="M113" s="57"/>
      <c r="N113" s="45"/>
      <c r="O113" s="57"/>
      <c r="P113" s="45"/>
      <c r="Q113" s="45"/>
      <c r="R113" s="45"/>
    </row>
    <row r="114" spans="1:18" s="20" customFormat="1" ht="16.5" customHeight="1">
      <c r="A114" s="20" t="str">
        <f>A57</f>
        <v>ALT Telecom Public Company Limited</v>
      </c>
      <c r="H114" s="21"/>
      <c r="I114" s="21"/>
      <c r="J114" s="21"/>
      <c r="K114" s="21"/>
      <c r="L114" s="21"/>
      <c r="M114" s="23"/>
      <c r="N114" s="22"/>
      <c r="O114" s="23"/>
      <c r="P114" s="22"/>
      <c r="Q114" s="22"/>
      <c r="R114" s="22"/>
    </row>
    <row r="115" spans="1:18" s="20" customFormat="1" ht="16.5" customHeight="1">
      <c r="A115" s="20" t="s">
        <v>146</v>
      </c>
      <c r="H115" s="21"/>
      <c r="I115" s="21"/>
      <c r="J115" s="21"/>
      <c r="K115" s="21"/>
      <c r="L115" s="21"/>
      <c r="M115" s="23"/>
      <c r="N115" s="22"/>
      <c r="O115" s="23"/>
      <c r="P115" s="22"/>
      <c r="Q115" s="22"/>
      <c r="R115" s="22"/>
    </row>
    <row r="116" spans="1:18" s="20" customFormat="1" ht="16.5" customHeight="1">
      <c r="A116" s="24" t="str">
        <f>A59</f>
        <v>As at 31 December 2020</v>
      </c>
      <c r="B116" s="25"/>
      <c r="C116" s="25"/>
      <c r="D116" s="25"/>
      <c r="E116" s="25"/>
      <c r="F116" s="25"/>
      <c r="G116" s="25"/>
      <c r="H116" s="26"/>
      <c r="I116" s="26"/>
      <c r="J116" s="26"/>
      <c r="K116" s="26"/>
      <c r="L116" s="26"/>
      <c r="M116" s="180"/>
      <c r="N116" s="27"/>
      <c r="O116" s="180"/>
      <c r="P116" s="27"/>
      <c r="Q116" s="27"/>
      <c r="R116" s="27"/>
    </row>
    <row r="117" spans="1:18" s="20" customFormat="1" ht="16.5" customHeight="1">
      <c r="A117" s="28"/>
      <c r="B117" s="29"/>
      <c r="C117" s="29"/>
      <c r="D117" s="29"/>
      <c r="E117" s="29"/>
      <c r="F117" s="29"/>
      <c r="G117" s="29"/>
      <c r="H117" s="30"/>
      <c r="I117" s="30"/>
      <c r="J117" s="30"/>
      <c r="K117" s="30"/>
      <c r="L117" s="30"/>
      <c r="M117" s="181"/>
      <c r="N117" s="31"/>
      <c r="O117" s="181"/>
      <c r="P117" s="31"/>
      <c r="Q117" s="31"/>
      <c r="R117" s="31"/>
    </row>
    <row r="118" spans="1:18" s="20" customFormat="1" ht="16.5" customHeight="1">
      <c r="H118" s="21"/>
      <c r="I118" s="21"/>
      <c r="J118" s="21"/>
      <c r="K118" s="21"/>
      <c r="L118" s="21"/>
      <c r="M118" s="23"/>
      <c r="N118" s="22"/>
      <c r="O118" s="23"/>
      <c r="P118" s="22"/>
      <c r="Q118" s="22"/>
      <c r="R118" s="22"/>
    </row>
    <row r="119" spans="1:18" s="20" customFormat="1" ht="16.5" customHeight="1">
      <c r="H119" s="21"/>
      <c r="I119" s="21"/>
      <c r="J119" s="314" t="s">
        <v>137</v>
      </c>
      <c r="K119" s="314"/>
      <c r="L119" s="314"/>
      <c r="M119" s="314"/>
      <c r="N119" s="314"/>
      <c r="O119" s="119"/>
      <c r="P119" s="314" t="s">
        <v>138</v>
      </c>
      <c r="Q119" s="314"/>
      <c r="R119" s="314"/>
    </row>
    <row r="120" spans="1:18" s="20" customFormat="1" ht="16.5" customHeight="1">
      <c r="H120" s="21"/>
      <c r="I120" s="21"/>
      <c r="J120" s="313" t="s">
        <v>136</v>
      </c>
      <c r="K120" s="313"/>
      <c r="L120" s="313"/>
      <c r="M120" s="313"/>
      <c r="N120" s="313"/>
      <c r="O120" s="121"/>
      <c r="P120" s="313" t="s">
        <v>136</v>
      </c>
      <c r="Q120" s="313"/>
      <c r="R120" s="313"/>
    </row>
    <row r="121" spans="1:18" s="20" customFormat="1" ht="16.5" customHeight="1">
      <c r="G121" s="129"/>
      <c r="H121" s="21"/>
      <c r="I121" s="21"/>
      <c r="J121" s="32" t="s">
        <v>227</v>
      </c>
      <c r="K121" s="33"/>
      <c r="L121" s="32" t="s">
        <v>227</v>
      </c>
      <c r="M121" s="31"/>
      <c r="N121" s="32" t="s">
        <v>228</v>
      </c>
      <c r="O121" s="31"/>
      <c r="P121" s="32" t="s">
        <v>227</v>
      </c>
      <c r="Q121" s="33"/>
      <c r="R121" s="32" t="s">
        <v>227</v>
      </c>
    </row>
    <row r="122" spans="1:18" s="20" customFormat="1" ht="16.5" customHeight="1">
      <c r="H122" s="21"/>
      <c r="I122" s="21"/>
      <c r="J122" s="32" t="s">
        <v>221</v>
      </c>
      <c r="K122" s="33"/>
      <c r="L122" s="32" t="s">
        <v>184</v>
      </c>
      <c r="M122" s="31"/>
      <c r="N122" s="185">
        <v>2019</v>
      </c>
      <c r="O122" s="31"/>
      <c r="P122" s="32" t="s">
        <v>221</v>
      </c>
      <c r="Q122" s="33"/>
      <c r="R122" s="32" t="s">
        <v>184</v>
      </c>
    </row>
    <row r="123" spans="1:18" s="20" customFormat="1" ht="16.5" customHeight="1">
      <c r="G123" s="129"/>
      <c r="H123" s="21"/>
      <c r="I123" s="21"/>
      <c r="J123" s="32"/>
      <c r="K123" s="33"/>
      <c r="L123" s="32" t="s">
        <v>237</v>
      </c>
      <c r="M123" s="31"/>
      <c r="N123" s="32" t="s">
        <v>237</v>
      </c>
      <c r="O123" s="31"/>
      <c r="P123" s="32"/>
      <c r="Q123" s="33"/>
      <c r="R123" s="32"/>
    </row>
    <row r="124" spans="1:18" s="20" customFormat="1" ht="16.5" customHeight="1">
      <c r="H124" s="34" t="s">
        <v>0</v>
      </c>
      <c r="I124" s="21"/>
      <c r="J124" s="35" t="s">
        <v>89</v>
      </c>
      <c r="K124" s="36"/>
      <c r="L124" s="35" t="s">
        <v>89</v>
      </c>
      <c r="M124" s="36"/>
      <c r="N124" s="35" t="s">
        <v>89</v>
      </c>
      <c r="O124" s="36"/>
      <c r="P124" s="35" t="s">
        <v>89</v>
      </c>
      <c r="Q124" s="36"/>
      <c r="R124" s="35" t="s">
        <v>89</v>
      </c>
    </row>
    <row r="125" spans="1:18" s="20" customFormat="1" ht="16.5" customHeight="1">
      <c r="G125" s="130"/>
      <c r="H125" s="30"/>
      <c r="I125" s="21"/>
      <c r="J125" s="153"/>
      <c r="K125" s="21"/>
      <c r="L125" s="21"/>
      <c r="M125" s="23"/>
      <c r="N125" s="31"/>
      <c r="O125" s="23"/>
      <c r="P125" s="145"/>
      <c r="Q125" s="22"/>
      <c r="R125" s="31"/>
    </row>
    <row r="126" spans="1:18" s="20" customFormat="1" ht="16.5" customHeight="1">
      <c r="A126" s="20" t="s">
        <v>222</v>
      </c>
      <c r="H126" s="30"/>
      <c r="I126" s="21"/>
      <c r="J126" s="153"/>
      <c r="K126" s="21"/>
      <c r="L126" s="21"/>
      <c r="M126" s="23"/>
      <c r="N126" s="31"/>
      <c r="O126" s="23"/>
      <c r="P126" s="145"/>
      <c r="Q126" s="22"/>
      <c r="R126" s="31"/>
    </row>
    <row r="127" spans="1:18" s="38" customFormat="1" ht="16.5" customHeight="1">
      <c r="A127" s="43"/>
      <c r="H127" s="182"/>
      <c r="I127" s="39"/>
      <c r="J127" s="151"/>
      <c r="K127" s="39"/>
      <c r="L127" s="39"/>
      <c r="M127" s="41"/>
      <c r="N127" s="40"/>
      <c r="O127" s="41"/>
      <c r="P127" s="146"/>
      <c r="Q127" s="40"/>
      <c r="R127" s="40"/>
    </row>
    <row r="128" spans="1:18" s="38" customFormat="1" ht="16.5" customHeight="1">
      <c r="A128" s="20" t="s">
        <v>176</v>
      </c>
      <c r="H128" s="182"/>
      <c r="I128" s="39"/>
      <c r="J128" s="151"/>
      <c r="K128" s="39"/>
      <c r="L128" s="39"/>
      <c r="M128" s="41"/>
      <c r="N128" s="40"/>
      <c r="O128" s="41"/>
      <c r="P128" s="146"/>
      <c r="Q128" s="40"/>
      <c r="R128" s="40"/>
    </row>
    <row r="129" spans="1:18" s="38" customFormat="1" ht="16.5" customHeight="1">
      <c r="A129" s="43"/>
      <c r="H129" s="182"/>
      <c r="I129" s="39"/>
      <c r="J129" s="151"/>
      <c r="K129" s="39"/>
      <c r="L129" s="39"/>
      <c r="M129" s="41"/>
      <c r="N129" s="40"/>
      <c r="O129" s="41"/>
      <c r="P129" s="146"/>
      <c r="Q129" s="40"/>
      <c r="R129" s="40"/>
    </row>
    <row r="130" spans="1:18" s="38" customFormat="1" ht="16.5" customHeight="1">
      <c r="A130" s="184" t="s">
        <v>181</v>
      </c>
      <c r="H130" s="182">
        <v>29</v>
      </c>
      <c r="I130" s="39"/>
      <c r="J130" s="151"/>
      <c r="K130" s="39"/>
      <c r="L130" s="39"/>
      <c r="M130" s="41"/>
      <c r="N130" s="40"/>
      <c r="O130" s="41"/>
      <c r="P130" s="146"/>
      <c r="Q130" s="40"/>
      <c r="R130" s="40"/>
    </row>
    <row r="131" spans="1:18" s="38" customFormat="1" ht="16.5" customHeight="1">
      <c r="A131" s="184"/>
      <c r="B131" s="179" t="s">
        <v>31</v>
      </c>
      <c r="C131" s="55"/>
      <c r="D131" s="55"/>
      <c r="H131" s="182"/>
      <c r="I131" s="39"/>
      <c r="J131" s="151"/>
      <c r="K131" s="39"/>
      <c r="L131" s="39"/>
      <c r="M131" s="41"/>
      <c r="N131" s="44"/>
      <c r="O131" s="41"/>
      <c r="P131" s="149"/>
      <c r="Q131" s="44"/>
      <c r="R131" s="44"/>
    </row>
    <row r="132" spans="1:18" s="38" customFormat="1" ht="16.5" customHeight="1">
      <c r="A132" s="184"/>
      <c r="B132" s="179"/>
      <c r="C132" s="55" t="s">
        <v>149</v>
      </c>
      <c r="D132" s="55"/>
      <c r="H132" s="182"/>
      <c r="I132" s="39"/>
      <c r="J132" s="151"/>
      <c r="K132" s="39"/>
      <c r="L132" s="39"/>
      <c r="M132" s="41"/>
      <c r="N132" s="58"/>
      <c r="O132" s="41"/>
      <c r="P132" s="155"/>
      <c r="Q132" s="31"/>
      <c r="R132" s="58"/>
    </row>
    <row r="133" spans="1:18" s="38" customFormat="1" ht="16.5" customHeight="1">
      <c r="A133" s="184"/>
      <c r="B133" s="179"/>
      <c r="C133" s="55"/>
      <c r="D133" s="55" t="s">
        <v>99</v>
      </c>
      <c r="H133" s="182"/>
      <c r="I133" s="39"/>
      <c r="J133" s="154"/>
      <c r="P133" s="154"/>
    </row>
    <row r="134" spans="1:18" s="38" customFormat="1" ht="16.5" customHeight="1">
      <c r="A134" s="184"/>
      <c r="B134" s="179"/>
      <c r="C134" s="55"/>
      <c r="D134" s="55" t="s">
        <v>269</v>
      </c>
      <c r="E134" s="55"/>
      <c r="F134" s="55"/>
      <c r="G134" s="55"/>
      <c r="H134" s="182"/>
      <c r="I134" s="39"/>
      <c r="J134" s="155"/>
      <c r="K134" s="39"/>
      <c r="L134" s="58"/>
      <c r="M134" s="41"/>
      <c r="N134" s="58"/>
      <c r="O134" s="41"/>
      <c r="P134" s="155"/>
      <c r="Q134" s="31"/>
      <c r="R134" s="58"/>
    </row>
    <row r="135" spans="1:18" s="38" customFormat="1" ht="16.5" customHeight="1">
      <c r="A135" s="184"/>
      <c r="B135" s="179"/>
      <c r="C135" s="55"/>
      <c r="D135" s="55" t="s">
        <v>157</v>
      </c>
      <c r="E135" s="55"/>
      <c r="F135" s="55"/>
      <c r="G135" s="55"/>
      <c r="H135" s="182"/>
      <c r="I135" s="39"/>
      <c r="J135" s="155"/>
      <c r="K135" s="39"/>
      <c r="L135" s="58"/>
      <c r="M135" s="41"/>
      <c r="N135" s="58"/>
      <c r="O135" s="41"/>
      <c r="P135" s="155"/>
      <c r="Q135" s="31"/>
      <c r="R135" s="58"/>
    </row>
    <row r="136" spans="1:18" s="38" customFormat="1" ht="16.5" customHeight="1" thickBot="1">
      <c r="A136" s="184"/>
      <c r="B136" s="179"/>
      <c r="C136" s="55"/>
      <c r="D136" s="55" t="s">
        <v>121</v>
      </c>
      <c r="E136" s="55"/>
      <c r="F136" s="55"/>
      <c r="G136" s="55"/>
      <c r="H136" s="182"/>
      <c r="I136" s="39"/>
      <c r="J136" s="156">
        <v>625000000</v>
      </c>
      <c r="K136" s="39"/>
      <c r="L136" s="59">
        <v>625000000</v>
      </c>
      <c r="M136" s="39"/>
      <c r="N136" s="59">
        <v>625000000</v>
      </c>
      <c r="O136" s="39"/>
      <c r="P136" s="156">
        <v>625000000</v>
      </c>
      <c r="Q136" s="41"/>
      <c r="R136" s="59">
        <v>625000000</v>
      </c>
    </row>
    <row r="137" spans="1:18" s="38" customFormat="1" ht="16.5" customHeight="1" thickTop="1">
      <c r="A137" s="184"/>
      <c r="H137" s="182"/>
      <c r="I137" s="39"/>
      <c r="J137" s="155"/>
      <c r="K137" s="39"/>
      <c r="L137" s="58"/>
      <c r="M137" s="39"/>
      <c r="N137" s="58"/>
      <c r="O137" s="39"/>
      <c r="P137" s="155"/>
      <c r="Q137" s="41"/>
      <c r="R137" s="58"/>
    </row>
    <row r="138" spans="1:18" s="38" customFormat="1" ht="16.5" customHeight="1">
      <c r="A138" s="184"/>
      <c r="B138" s="179" t="s">
        <v>32</v>
      </c>
      <c r="C138" s="55"/>
      <c r="D138" s="55"/>
      <c r="H138" s="182"/>
      <c r="I138" s="39"/>
      <c r="J138" s="149"/>
      <c r="K138" s="39"/>
      <c r="L138" s="44"/>
      <c r="M138" s="39"/>
      <c r="N138" s="44"/>
      <c r="O138" s="39"/>
      <c r="P138" s="149"/>
      <c r="Q138" s="41"/>
      <c r="R138" s="44"/>
    </row>
    <row r="139" spans="1:18" s="38" customFormat="1" ht="16.5" customHeight="1">
      <c r="A139" s="184"/>
      <c r="B139" s="179"/>
      <c r="C139" s="55" t="s">
        <v>270</v>
      </c>
      <c r="D139" s="55"/>
      <c r="H139" s="182"/>
      <c r="I139" s="39"/>
      <c r="J139" s="155"/>
      <c r="K139" s="39"/>
      <c r="L139" s="58"/>
      <c r="M139" s="39"/>
      <c r="N139" s="58"/>
      <c r="O139" s="39"/>
      <c r="P139" s="155"/>
      <c r="Q139" s="41"/>
      <c r="R139" s="58"/>
    </row>
    <row r="140" spans="1:18" s="38" customFormat="1" ht="16.5" customHeight="1">
      <c r="A140" s="184"/>
      <c r="B140" s="179"/>
      <c r="C140" s="55"/>
      <c r="D140" s="55" t="s">
        <v>100</v>
      </c>
      <c r="H140" s="182"/>
      <c r="I140" s="39"/>
      <c r="J140" s="154"/>
      <c r="P140" s="154"/>
    </row>
    <row r="141" spans="1:18" s="38" customFormat="1" ht="16.5" customHeight="1">
      <c r="A141" s="184"/>
      <c r="B141" s="179"/>
      <c r="C141" s="55"/>
      <c r="D141" s="55" t="s">
        <v>269</v>
      </c>
      <c r="E141" s="55"/>
      <c r="F141" s="55"/>
      <c r="G141" s="55"/>
      <c r="H141" s="182"/>
      <c r="I141" s="39"/>
      <c r="J141" s="155"/>
      <c r="K141" s="39"/>
      <c r="L141" s="58"/>
      <c r="M141" s="39"/>
      <c r="N141" s="58"/>
      <c r="O141" s="39"/>
      <c r="P141" s="155"/>
      <c r="Q141" s="41"/>
      <c r="R141" s="58"/>
    </row>
    <row r="142" spans="1:18" s="38" customFormat="1" ht="16.5" customHeight="1">
      <c r="A142" s="184"/>
      <c r="B142" s="179"/>
      <c r="C142" s="55"/>
      <c r="D142" s="55" t="s">
        <v>297</v>
      </c>
      <c r="E142" s="55"/>
      <c r="F142" s="55"/>
      <c r="G142" s="55"/>
      <c r="H142" s="182"/>
      <c r="I142" s="39"/>
      <c r="J142" s="157"/>
      <c r="K142" s="39"/>
      <c r="L142" s="60"/>
      <c r="M142" s="39"/>
      <c r="N142" s="60"/>
      <c r="O142" s="39"/>
      <c r="P142" s="157"/>
      <c r="Q142" s="41"/>
      <c r="R142" s="60"/>
    </row>
    <row r="143" spans="1:18" s="38" customFormat="1" ht="16.5" customHeight="1">
      <c r="A143" s="184"/>
      <c r="B143" s="179"/>
      <c r="C143" s="55"/>
      <c r="D143" s="55" t="s">
        <v>121</v>
      </c>
      <c r="E143" s="55"/>
      <c r="F143" s="55"/>
      <c r="G143" s="55"/>
      <c r="H143" s="182"/>
      <c r="I143" s="39"/>
      <c r="J143" s="155">
        <v>566113710</v>
      </c>
      <c r="K143" s="39"/>
      <c r="L143" s="58">
        <v>509502100</v>
      </c>
      <c r="M143" s="39"/>
      <c r="N143" s="58">
        <v>508002100</v>
      </c>
      <c r="O143" s="39"/>
      <c r="P143" s="155">
        <v>566113710</v>
      </c>
      <c r="Q143" s="41"/>
      <c r="R143" s="58">
        <v>509502100</v>
      </c>
    </row>
    <row r="144" spans="1:18" s="38" customFormat="1" ht="16.5" customHeight="1">
      <c r="A144" s="184" t="s">
        <v>122</v>
      </c>
      <c r="B144" s="179"/>
      <c r="C144" s="55"/>
      <c r="D144" s="55"/>
      <c r="H144" s="182">
        <v>29</v>
      </c>
      <c r="I144" s="39"/>
      <c r="J144" s="155">
        <v>1341061548</v>
      </c>
      <c r="K144" s="39"/>
      <c r="L144" s="58">
        <v>1058003500</v>
      </c>
      <c r="M144" s="39"/>
      <c r="N144" s="58">
        <v>1050503500</v>
      </c>
      <c r="O144" s="39"/>
      <c r="P144" s="155">
        <v>1341061548</v>
      </c>
      <c r="Q144" s="41"/>
      <c r="R144" s="58">
        <v>1058003500</v>
      </c>
    </row>
    <row r="145" spans="1:18" ht="16.5" customHeight="1">
      <c r="A145" s="184" t="s">
        <v>301</v>
      </c>
      <c r="B145" s="55"/>
      <c r="C145" s="38"/>
      <c r="D145" s="38"/>
      <c r="E145" s="38"/>
      <c r="F145" s="38"/>
      <c r="G145" s="38"/>
      <c r="H145" s="39"/>
      <c r="I145" s="39"/>
      <c r="J145" s="146"/>
      <c r="K145" s="40"/>
      <c r="L145" s="40"/>
      <c r="M145" s="40"/>
      <c r="N145" s="40"/>
      <c r="O145" s="40"/>
      <c r="P145" s="146"/>
      <c r="Q145" s="41"/>
      <c r="R145" s="40"/>
    </row>
    <row r="146" spans="1:18" ht="16.5" customHeight="1">
      <c r="B146" s="55" t="s">
        <v>101</v>
      </c>
      <c r="C146" s="38"/>
      <c r="D146" s="38"/>
      <c r="E146" s="38"/>
      <c r="F146" s="38"/>
      <c r="G146" s="38"/>
      <c r="H146" s="39"/>
      <c r="I146" s="39"/>
      <c r="J146" s="146">
        <v>-11884999</v>
      </c>
      <c r="K146" s="40"/>
      <c r="L146" s="40">
        <v>4605502</v>
      </c>
      <c r="M146" s="40"/>
      <c r="N146" s="40">
        <v>4605502</v>
      </c>
      <c r="O146" s="40"/>
      <c r="P146" s="146">
        <v>0</v>
      </c>
      <c r="Q146" s="41"/>
      <c r="R146" s="40">
        <v>0</v>
      </c>
    </row>
    <row r="147" spans="1:18" ht="16.5" customHeight="1">
      <c r="A147" s="184" t="s">
        <v>102</v>
      </c>
      <c r="B147" s="55"/>
      <c r="C147" s="38"/>
      <c r="D147" s="38"/>
      <c r="E147" s="38"/>
      <c r="F147" s="38"/>
      <c r="G147" s="38"/>
      <c r="H147" s="39"/>
      <c r="I147" s="39"/>
      <c r="J147" s="146">
        <v>1836570</v>
      </c>
      <c r="K147" s="40"/>
      <c r="L147" s="40">
        <v>1836570</v>
      </c>
      <c r="M147" s="40"/>
      <c r="N147" s="40">
        <v>1836570</v>
      </c>
      <c r="O147" s="40"/>
      <c r="P147" s="146">
        <v>0</v>
      </c>
      <c r="Q147" s="41"/>
      <c r="R147" s="40">
        <v>0</v>
      </c>
    </row>
    <row r="148" spans="1:18" ht="16.5" customHeight="1">
      <c r="A148" s="184" t="s">
        <v>159</v>
      </c>
      <c r="B148" s="55"/>
      <c r="C148" s="38"/>
      <c r="D148" s="38"/>
      <c r="E148" s="38"/>
      <c r="F148" s="38"/>
      <c r="G148" s="38"/>
      <c r="H148" s="39"/>
      <c r="I148" s="39"/>
      <c r="J148" s="146"/>
      <c r="K148" s="40"/>
      <c r="L148" s="40"/>
      <c r="M148" s="40"/>
      <c r="N148" s="40"/>
      <c r="O148" s="40"/>
      <c r="P148" s="146"/>
      <c r="Q148" s="41"/>
      <c r="R148" s="40"/>
    </row>
    <row r="149" spans="1:18" s="38" customFormat="1" ht="20.100000000000001" customHeight="1">
      <c r="A149" s="184"/>
      <c r="B149" s="55" t="s">
        <v>160</v>
      </c>
      <c r="H149" s="39"/>
      <c r="I149" s="39"/>
      <c r="J149" s="146">
        <v>42694664</v>
      </c>
      <c r="K149" s="40"/>
      <c r="L149" s="40">
        <v>42694664</v>
      </c>
      <c r="M149" s="40"/>
      <c r="N149" s="40">
        <v>42694664</v>
      </c>
      <c r="O149" s="40"/>
      <c r="P149" s="146">
        <v>0</v>
      </c>
      <c r="Q149" s="41"/>
      <c r="R149" s="40">
        <v>0</v>
      </c>
    </row>
    <row r="150" spans="1:18" ht="16.5" customHeight="1">
      <c r="A150" s="43" t="s">
        <v>302</v>
      </c>
      <c r="B150" s="38"/>
      <c r="C150" s="38"/>
      <c r="D150" s="38"/>
      <c r="E150" s="38"/>
      <c r="F150" s="38"/>
      <c r="G150" s="38"/>
      <c r="H150" s="39"/>
      <c r="I150" s="39"/>
      <c r="J150" s="146"/>
      <c r="K150" s="40"/>
      <c r="L150" s="40"/>
      <c r="M150" s="40"/>
      <c r="N150" s="40"/>
      <c r="O150" s="40"/>
      <c r="P150" s="146"/>
      <c r="Q150" s="41"/>
      <c r="R150" s="40"/>
    </row>
    <row r="151" spans="1:18" ht="16.5" customHeight="1">
      <c r="A151" s="20"/>
      <c r="B151" s="55" t="s">
        <v>33</v>
      </c>
      <c r="C151" s="38"/>
      <c r="D151" s="38"/>
      <c r="E151" s="38"/>
      <c r="F151" s="38"/>
      <c r="G151" s="38"/>
      <c r="H151" s="39">
        <v>30</v>
      </c>
      <c r="I151" s="39"/>
      <c r="J151" s="146">
        <v>62500000</v>
      </c>
      <c r="K151" s="40"/>
      <c r="L151" s="40">
        <v>55000000</v>
      </c>
      <c r="M151" s="40"/>
      <c r="N151" s="40">
        <v>55000000</v>
      </c>
      <c r="O151" s="40"/>
      <c r="P151" s="146">
        <v>62500000</v>
      </c>
      <c r="Q151" s="41"/>
      <c r="R151" s="40">
        <v>55000000</v>
      </c>
    </row>
    <row r="152" spans="1:18" ht="16.5" customHeight="1">
      <c r="A152" s="20"/>
      <c r="B152" s="55" t="s">
        <v>34</v>
      </c>
      <c r="C152" s="38"/>
      <c r="D152" s="38"/>
      <c r="E152" s="38"/>
      <c r="F152" s="38"/>
      <c r="G152" s="38"/>
      <c r="H152" s="39"/>
      <c r="I152" s="39"/>
      <c r="J152" s="146">
        <v>-172513569</v>
      </c>
      <c r="K152" s="39"/>
      <c r="L152" s="40">
        <v>-257416719</v>
      </c>
      <c r="M152" s="39"/>
      <c r="N152" s="40">
        <v>-139270699</v>
      </c>
      <c r="O152" s="39"/>
      <c r="P152" s="146">
        <v>72558851</v>
      </c>
      <c r="Q152" s="41"/>
      <c r="R152" s="40">
        <v>-39152091</v>
      </c>
    </row>
    <row r="153" spans="1:18" s="38" customFormat="1" ht="16.5" customHeight="1">
      <c r="A153" s="43" t="s">
        <v>35</v>
      </c>
      <c r="H153" s="39"/>
      <c r="I153" s="39"/>
      <c r="J153" s="158">
        <v>524779</v>
      </c>
      <c r="K153" s="39"/>
      <c r="L153" s="61">
        <v>386067</v>
      </c>
      <c r="M153" s="39"/>
      <c r="N153" s="61">
        <v>452126</v>
      </c>
      <c r="O153" s="39"/>
      <c r="P153" s="158">
        <v>0</v>
      </c>
      <c r="Q153" s="41"/>
      <c r="R153" s="61">
        <v>0</v>
      </c>
    </row>
    <row r="154" spans="1:18" s="38" customFormat="1" ht="16.5" customHeight="1">
      <c r="A154" s="184"/>
      <c r="E154" s="42"/>
      <c r="H154" s="39"/>
      <c r="I154" s="39"/>
      <c r="J154" s="146"/>
      <c r="K154" s="39"/>
      <c r="L154" s="40"/>
      <c r="M154" s="39"/>
      <c r="N154" s="40"/>
      <c r="O154" s="39"/>
      <c r="P154" s="146"/>
      <c r="Q154" s="41"/>
      <c r="R154" s="40"/>
    </row>
    <row r="155" spans="1:18" s="38" customFormat="1" ht="16.5" customHeight="1">
      <c r="A155" s="184" t="s">
        <v>88</v>
      </c>
      <c r="H155" s="182"/>
      <c r="I155" s="39"/>
      <c r="J155" s="157">
        <f t="shared" ref="J155" si="0">+SUM(J143:J153)</f>
        <v>1830332703</v>
      </c>
      <c r="K155" s="60"/>
      <c r="L155" s="60">
        <f t="shared" ref="L155" si="1">+SUM(L143:L153)</f>
        <v>1414611684</v>
      </c>
      <c r="M155" s="60"/>
      <c r="N155" s="60">
        <f>+SUM(N143:N153)</f>
        <v>1523823763</v>
      </c>
      <c r="O155" s="60"/>
      <c r="P155" s="157">
        <f>+SUM(P143:P153)</f>
        <v>2042234109</v>
      </c>
      <c r="Q155" s="60"/>
      <c r="R155" s="60">
        <f t="shared" ref="R155" si="2">+SUM(R143:R153)</f>
        <v>1583353509</v>
      </c>
    </row>
    <row r="156" spans="1:18" s="38" customFormat="1" ht="16.5" customHeight="1">
      <c r="A156" s="184" t="s">
        <v>56</v>
      </c>
      <c r="H156" s="39"/>
      <c r="I156" s="39"/>
      <c r="J156" s="158">
        <v>690506</v>
      </c>
      <c r="K156" s="39"/>
      <c r="L156" s="61">
        <v>-6254531</v>
      </c>
      <c r="M156" s="39"/>
      <c r="N156" s="61">
        <v>-13824815</v>
      </c>
      <c r="O156" s="39"/>
      <c r="P156" s="158">
        <v>0</v>
      </c>
      <c r="Q156" s="41"/>
      <c r="R156" s="61">
        <v>0</v>
      </c>
    </row>
    <row r="157" spans="1:18" s="38" customFormat="1" ht="16.5" customHeight="1">
      <c r="A157" s="184"/>
      <c r="E157" s="42"/>
      <c r="H157" s="39"/>
      <c r="I157" s="39"/>
      <c r="J157" s="146"/>
      <c r="K157" s="39"/>
      <c r="L157" s="40"/>
      <c r="M157" s="39"/>
      <c r="N157" s="40"/>
      <c r="O157" s="39"/>
      <c r="P157" s="146"/>
      <c r="Q157" s="41"/>
      <c r="R157" s="40"/>
    </row>
    <row r="158" spans="1:18" s="38" customFormat="1" ht="16.5" customHeight="1">
      <c r="A158" s="46" t="s">
        <v>129</v>
      </c>
      <c r="H158" s="39"/>
      <c r="I158" s="39"/>
      <c r="J158" s="147">
        <f>+SUM(J155:J156)</f>
        <v>1831023209</v>
      </c>
      <c r="K158" s="39"/>
      <c r="L158" s="45">
        <f>+SUM(L155:L156)</f>
        <v>1408357153</v>
      </c>
      <c r="M158" s="39"/>
      <c r="N158" s="45">
        <f>+SUM(N155:N156)</f>
        <v>1509998948</v>
      </c>
      <c r="O158" s="39"/>
      <c r="P158" s="147">
        <f>+SUM(P155:P156)</f>
        <v>2042234109</v>
      </c>
      <c r="Q158" s="41"/>
      <c r="R158" s="45">
        <f>+SUM(R155:R156)</f>
        <v>1583353509</v>
      </c>
    </row>
    <row r="159" spans="1:18" s="38" customFormat="1" ht="16.5" customHeight="1">
      <c r="A159" s="43"/>
      <c r="E159" s="42"/>
      <c r="H159" s="39"/>
      <c r="I159" s="39"/>
      <c r="J159" s="146"/>
      <c r="K159" s="39"/>
      <c r="L159" s="40"/>
      <c r="M159" s="39"/>
      <c r="N159" s="40"/>
      <c r="O159" s="39"/>
      <c r="P159" s="146"/>
      <c r="Q159" s="41"/>
      <c r="R159" s="40"/>
    </row>
    <row r="160" spans="1:18" ht="16.5" customHeight="1" thickBot="1">
      <c r="A160" s="46" t="s">
        <v>130</v>
      </c>
      <c r="B160" s="38"/>
      <c r="C160" s="38"/>
      <c r="D160" s="38"/>
      <c r="E160" s="38"/>
      <c r="F160" s="38"/>
      <c r="G160" s="38"/>
      <c r="H160" s="39"/>
      <c r="I160" s="39"/>
      <c r="J160" s="150">
        <f>SUM(J158,J101)</f>
        <v>3201596736</v>
      </c>
      <c r="K160" s="39"/>
      <c r="L160" s="48">
        <f>SUM(L158,L101)</f>
        <v>2874581884</v>
      </c>
      <c r="M160" s="39"/>
      <c r="N160" s="48">
        <f>SUM(N158,N101)</f>
        <v>3416803024</v>
      </c>
      <c r="O160" s="39"/>
      <c r="P160" s="150">
        <f>SUM(P158,P101)</f>
        <v>2630013440</v>
      </c>
      <c r="Q160" s="41"/>
      <c r="R160" s="48">
        <f>SUM(R158,R101)</f>
        <v>2865063253</v>
      </c>
    </row>
    <row r="161" spans="1:18" ht="16.5" customHeight="1" thickTop="1">
      <c r="A161" s="20"/>
      <c r="B161" s="38"/>
      <c r="C161" s="38"/>
      <c r="D161" s="38"/>
      <c r="E161" s="38"/>
      <c r="F161" s="38"/>
      <c r="G161" s="38"/>
      <c r="H161" s="39"/>
      <c r="I161" s="39"/>
      <c r="J161" s="40"/>
      <c r="K161" s="62"/>
      <c r="L161" s="40"/>
      <c r="M161" s="40"/>
      <c r="N161" s="40"/>
      <c r="O161" s="40"/>
      <c r="P161" s="40"/>
      <c r="Q161" s="40"/>
      <c r="R161" s="40"/>
    </row>
    <row r="162" spans="1:18" ht="23.25" customHeight="1">
      <c r="A162" s="20"/>
      <c r="B162" s="38"/>
      <c r="C162" s="38"/>
      <c r="D162" s="38"/>
      <c r="E162" s="38"/>
      <c r="F162" s="38"/>
      <c r="G162" s="38"/>
      <c r="H162" s="39"/>
      <c r="I162" s="39"/>
      <c r="J162" s="40"/>
      <c r="K162" s="62"/>
      <c r="L162" s="40"/>
      <c r="M162" s="40"/>
      <c r="N162" s="40"/>
      <c r="O162" s="40"/>
      <c r="P162" s="40"/>
      <c r="Q162" s="40"/>
      <c r="R162" s="40"/>
    </row>
    <row r="163" spans="1:18" s="285" customFormat="1" ht="23.25" customHeight="1">
      <c r="A163" s="20"/>
      <c r="B163" s="38"/>
      <c r="C163" s="38"/>
      <c r="D163" s="38"/>
      <c r="E163" s="38"/>
      <c r="F163" s="38"/>
      <c r="G163" s="38"/>
      <c r="H163" s="39"/>
      <c r="I163" s="39"/>
      <c r="J163" s="40"/>
      <c r="K163" s="62"/>
      <c r="L163" s="40"/>
      <c r="M163" s="40"/>
      <c r="N163" s="40"/>
      <c r="O163" s="40"/>
      <c r="P163" s="40"/>
      <c r="Q163" s="40"/>
      <c r="R163" s="40"/>
    </row>
    <row r="164" spans="1:18" ht="16.5" customHeight="1">
      <c r="A164" s="20"/>
      <c r="B164" s="38"/>
      <c r="C164" s="38"/>
      <c r="D164" s="38"/>
      <c r="E164" s="38"/>
      <c r="F164" s="38"/>
      <c r="G164" s="38"/>
      <c r="H164" s="39"/>
      <c r="I164" s="39"/>
      <c r="J164" s="40"/>
      <c r="K164" s="39"/>
      <c r="L164" s="40"/>
      <c r="M164" s="41"/>
      <c r="N164" s="40"/>
      <c r="O164" s="41"/>
      <c r="P164" s="40"/>
      <c r="Q164" s="40"/>
      <c r="R164" s="40"/>
    </row>
    <row r="165" spans="1:18" s="43" customFormat="1" ht="16.5" customHeight="1">
      <c r="A165" s="315" t="s">
        <v>98</v>
      </c>
      <c r="B165" s="315"/>
      <c r="C165" s="315"/>
      <c r="D165" s="315"/>
      <c r="E165" s="315"/>
      <c r="F165" s="315"/>
      <c r="G165" s="315"/>
      <c r="H165" s="315"/>
      <c r="I165" s="315"/>
      <c r="J165" s="315"/>
      <c r="K165" s="315"/>
      <c r="L165" s="315"/>
      <c r="M165" s="315"/>
      <c r="N165" s="315"/>
      <c r="O165" s="315"/>
      <c r="P165" s="315"/>
      <c r="Q165" s="315"/>
      <c r="R165" s="315"/>
    </row>
    <row r="166" spans="1:18" s="183" customFormat="1" ht="16.5" customHeight="1">
      <c r="A166" s="311" t="s">
        <v>298</v>
      </c>
      <c r="B166" s="311"/>
      <c r="C166" s="311"/>
      <c r="D166" s="311"/>
      <c r="E166" s="311"/>
      <c r="F166" s="311"/>
      <c r="G166" s="311"/>
      <c r="H166" s="311"/>
      <c r="I166" s="311"/>
      <c r="J166" s="311"/>
      <c r="K166" s="311"/>
      <c r="L166" s="311"/>
      <c r="M166" s="311"/>
      <c r="N166" s="311"/>
      <c r="O166" s="311"/>
      <c r="P166" s="311"/>
      <c r="Q166" s="311"/>
      <c r="R166" s="311"/>
    </row>
    <row r="167" spans="1:18" s="183" customFormat="1" ht="16.5" customHeight="1">
      <c r="A167" s="178"/>
      <c r="B167" s="178"/>
      <c r="C167" s="178"/>
      <c r="D167" s="178"/>
      <c r="E167" s="178"/>
      <c r="F167" s="178"/>
      <c r="G167" s="178"/>
      <c r="H167" s="178"/>
      <c r="I167" s="178"/>
      <c r="J167" s="178"/>
      <c r="K167" s="178"/>
      <c r="L167" s="178"/>
      <c r="M167" s="178"/>
      <c r="N167" s="205"/>
      <c r="O167" s="178"/>
      <c r="P167" s="178"/>
      <c r="Q167" s="178"/>
      <c r="R167" s="178"/>
    </row>
    <row r="168" spans="1:18" s="38" customFormat="1" ht="22.2" customHeight="1">
      <c r="A168" s="50" t="str">
        <f>A113</f>
        <v>The accompanying notes are an integral part of these consolidated and separate financial statements.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1"/>
      <c r="N168" s="51"/>
      <c r="O168" s="51"/>
      <c r="P168" s="51"/>
      <c r="Q168" s="51"/>
      <c r="R168" s="51"/>
    </row>
  </sheetData>
  <mergeCells count="20">
    <mergeCell ref="P6:R6"/>
    <mergeCell ref="A110:R110"/>
    <mergeCell ref="A165:R165"/>
    <mergeCell ref="P63:R63"/>
    <mergeCell ref="P7:R7"/>
    <mergeCell ref="A53:R53"/>
    <mergeCell ref="A54:R54"/>
    <mergeCell ref="P62:R62"/>
    <mergeCell ref="A111:R111"/>
    <mergeCell ref="J6:N6"/>
    <mergeCell ref="J7:N7"/>
    <mergeCell ref="J63:N63"/>
    <mergeCell ref="J62:N62"/>
    <mergeCell ref="J120:N120"/>
    <mergeCell ref="A166:R166"/>
    <mergeCell ref="A73:G73"/>
    <mergeCell ref="A75:G75"/>
    <mergeCell ref="P120:R120"/>
    <mergeCell ref="P119:R119"/>
    <mergeCell ref="J119:N119"/>
  </mergeCells>
  <pageMargins left="0.8" right="0.5" top="0.5" bottom="0.6" header="0.49" footer="0.4"/>
  <pageSetup paperSize="9" scale="87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34"/>
  <sheetViews>
    <sheetView tabSelected="1" topLeftCell="B8" zoomScaleNormal="100" zoomScaleSheetLayoutView="120" workbookViewId="0">
      <selection activeCell="J17" sqref="J17"/>
    </sheetView>
  </sheetViews>
  <sheetFormatPr defaultColWidth="9.125" defaultRowHeight="16.5" customHeight="1"/>
  <cols>
    <col min="1" max="6" width="1.875" style="196" customWidth="1"/>
    <col min="7" max="7" width="38.125" style="196" customWidth="1"/>
    <col min="8" max="8" width="6.375" style="80" customWidth="1"/>
    <col min="9" max="9" width="0.75" style="80" customWidth="1"/>
    <col min="10" max="10" width="14.25" style="80" customWidth="1"/>
    <col min="11" max="11" width="0.875" style="80" customWidth="1"/>
    <col min="12" max="12" width="13.125" style="80" customWidth="1"/>
    <col min="13" max="13" width="0.875" style="80" customWidth="1"/>
    <col min="14" max="14" width="13.125" style="89" customWidth="1"/>
    <col min="15" max="15" width="0.875" style="90" customWidth="1"/>
    <col min="16" max="16" width="13.125" style="89" customWidth="1"/>
    <col min="17" max="16384" width="9.125" style="196"/>
  </cols>
  <sheetData>
    <row r="1" spans="1:16" ht="16.5" customHeight="1">
      <c r="A1" s="64" t="str">
        <f>+'E 6-8'!A57</f>
        <v>ALT Telecom Public Company Limited</v>
      </c>
      <c r="B1" s="64"/>
      <c r="C1" s="64"/>
      <c r="D1" s="64"/>
      <c r="E1" s="64"/>
      <c r="F1" s="64"/>
      <c r="G1" s="64"/>
      <c r="H1" s="65"/>
      <c r="I1" s="65"/>
      <c r="J1" s="65"/>
      <c r="K1" s="65"/>
      <c r="L1" s="65"/>
      <c r="M1" s="65"/>
      <c r="N1" s="66"/>
      <c r="O1" s="67"/>
      <c r="P1" s="66"/>
    </row>
    <row r="2" spans="1:16" ht="16.5" customHeight="1">
      <c r="A2" s="68" t="s">
        <v>83</v>
      </c>
      <c r="B2" s="64"/>
      <c r="C2" s="64"/>
      <c r="D2" s="64"/>
      <c r="E2" s="64"/>
      <c r="F2" s="64"/>
      <c r="G2" s="64"/>
      <c r="H2" s="65"/>
      <c r="I2" s="65"/>
      <c r="J2" s="65"/>
      <c r="K2" s="65"/>
      <c r="L2" s="65"/>
      <c r="M2" s="65"/>
      <c r="N2" s="66"/>
      <c r="O2" s="67"/>
      <c r="P2" s="66"/>
    </row>
    <row r="3" spans="1:16" ht="16.5" customHeight="1">
      <c r="A3" s="69" t="s">
        <v>224</v>
      </c>
      <c r="B3" s="70"/>
      <c r="C3" s="70"/>
      <c r="D3" s="70"/>
      <c r="E3" s="70"/>
      <c r="F3" s="70"/>
      <c r="G3" s="70"/>
      <c r="H3" s="71"/>
      <c r="I3" s="71"/>
      <c r="J3" s="71"/>
      <c r="K3" s="71"/>
      <c r="L3" s="71"/>
      <c r="M3" s="71"/>
      <c r="N3" s="72"/>
      <c r="O3" s="73"/>
      <c r="P3" s="72"/>
    </row>
    <row r="4" spans="1:16" ht="14.7" customHeight="1">
      <c r="A4" s="74"/>
      <c r="B4" s="68"/>
      <c r="C4" s="68"/>
      <c r="D4" s="68"/>
      <c r="E4" s="68"/>
      <c r="F4" s="68"/>
      <c r="G4" s="68"/>
      <c r="H4" s="75"/>
      <c r="I4" s="75"/>
      <c r="J4" s="75"/>
      <c r="K4" s="75"/>
      <c r="L4" s="75"/>
      <c r="M4" s="75"/>
      <c r="N4" s="76"/>
      <c r="O4" s="77"/>
      <c r="P4" s="76"/>
    </row>
    <row r="5" spans="1:16" ht="14.7" customHeight="1">
      <c r="A5" s="74"/>
      <c r="B5" s="68"/>
      <c r="C5" s="68"/>
      <c r="D5" s="68"/>
      <c r="E5" s="68"/>
      <c r="F5" s="68"/>
      <c r="G5" s="68"/>
      <c r="H5" s="75"/>
      <c r="I5" s="75"/>
      <c r="J5" s="75"/>
      <c r="K5" s="75"/>
      <c r="L5" s="75"/>
      <c r="M5" s="75"/>
      <c r="N5" s="76"/>
      <c r="O5" s="77"/>
      <c r="P5" s="76"/>
    </row>
    <row r="6" spans="1:16" ht="14.7" customHeight="1">
      <c r="A6" s="74"/>
      <c r="B6" s="68"/>
      <c r="C6" s="68"/>
      <c r="D6" s="68"/>
      <c r="E6" s="68"/>
      <c r="F6" s="68"/>
      <c r="G6" s="68"/>
      <c r="H6" s="75"/>
      <c r="I6" s="75"/>
      <c r="J6" s="314" t="s">
        <v>137</v>
      </c>
      <c r="K6" s="314"/>
      <c r="L6" s="314"/>
      <c r="M6" s="119"/>
      <c r="N6" s="314" t="s">
        <v>138</v>
      </c>
      <c r="O6" s="314"/>
      <c r="P6" s="314"/>
    </row>
    <row r="7" spans="1:16" ht="14.7" customHeight="1">
      <c r="A7" s="20"/>
      <c r="B7" s="20"/>
      <c r="C7" s="20"/>
      <c r="D7" s="20"/>
      <c r="E7" s="20"/>
      <c r="F7" s="20"/>
      <c r="G7" s="20"/>
      <c r="H7" s="21"/>
      <c r="I7" s="21"/>
      <c r="J7" s="313" t="s">
        <v>136</v>
      </c>
      <c r="K7" s="313"/>
      <c r="L7" s="313"/>
      <c r="M7" s="121"/>
      <c r="N7" s="313" t="s">
        <v>136</v>
      </c>
      <c r="O7" s="313"/>
      <c r="P7" s="313"/>
    </row>
    <row r="8" spans="1:16" ht="14.7" customHeight="1">
      <c r="A8" s="64"/>
      <c r="B8" s="64"/>
      <c r="C8" s="64"/>
      <c r="D8" s="64"/>
      <c r="E8" s="64"/>
      <c r="F8" s="64"/>
      <c r="G8" s="64"/>
      <c r="H8" s="196"/>
      <c r="I8" s="65"/>
      <c r="J8" s="32" t="s">
        <v>221</v>
      </c>
      <c r="K8" s="33"/>
      <c r="L8" s="32" t="s">
        <v>184</v>
      </c>
      <c r="M8" s="31"/>
      <c r="N8" s="32" t="s">
        <v>221</v>
      </c>
      <c r="O8" s="33"/>
      <c r="P8" s="32" t="s">
        <v>184</v>
      </c>
    </row>
    <row r="9" spans="1:16" ht="14.7" customHeight="1">
      <c r="A9" s="64"/>
      <c r="B9" s="64"/>
      <c r="C9" s="64"/>
      <c r="D9" s="64"/>
      <c r="E9" s="64"/>
      <c r="F9" s="64"/>
      <c r="G9" s="64"/>
      <c r="H9" s="196"/>
      <c r="I9" s="65"/>
      <c r="J9" s="32"/>
      <c r="K9" s="33"/>
      <c r="L9" s="32" t="s">
        <v>237</v>
      </c>
      <c r="M9" s="31"/>
      <c r="N9" s="32"/>
      <c r="O9" s="33"/>
      <c r="P9" s="32"/>
    </row>
    <row r="10" spans="1:16" ht="14.7" customHeight="1">
      <c r="A10" s="64"/>
      <c r="B10" s="64"/>
      <c r="C10" s="64"/>
      <c r="D10" s="64"/>
      <c r="E10" s="64"/>
      <c r="F10" s="64"/>
      <c r="G10" s="64"/>
      <c r="H10" s="71" t="s">
        <v>0</v>
      </c>
      <c r="I10" s="65"/>
      <c r="J10" s="35" t="s">
        <v>89</v>
      </c>
      <c r="K10" s="36"/>
      <c r="L10" s="35" t="s">
        <v>89</v>
      </c>
      <c r="M10" s="36"/>
      <c r="N10" s="35" t="s">
        <v>89</v>
      </c>
      <c r="O10" s="36"/>
      <c r="P10" s="35" t="s">
        <v>89</v>
      </c>
    </row>
    <row r="11" spans="1:16" ht="14.7" customHeight="1">
      <c r="A11" s="64" t="s">
        <v>36</v>
      </c>
      <c r="B11" s="64"/>
      <c r="C11" s="64"/>
      <c r="D11" s="64"/>
      <c r="E11" s="64"/>
      <c r="F11" s="64"/>
      <c r="G11" s="64"/>
      <c r="H11" s="75"/>
      <c r="I11" s="65"/>
      <c r="J11" s="287"/>
      <c r="K11" s="65"/>
      <c r="L11" s="65"/>
      <c r="M11" s="65"/>
      <c r="N11" s="295"/>
      <c r="O11" s="78"/>
      <c r="P11" s="76"/>
    </row>
    <row r="12" spans="1:16" ht="10.199999999999999" customHeight="1">
      <c r="A12" s="64"/>
      <c r="B12" s="64"/>
      <c r="C12" s="64"/>
      <c r="D12" s="64"/>
      <c r="E12" s="64"/>
      <c r="F12" s="64"/>
      <c r="G12" s="64"/>
      <c r="H12" s="75"/>
      <c r="I12" s="65"/>
      <c r="J12" s="287"/>
      <c r="K12" s="65"/>
      <c r="L12" s="65"/>
      <c r="M12" s="65"/>
      <c r="N12" s="295"/>
      <c r="O12" s="78"/>
      <c r="P12" s="76"/>
    </row>
    <row r="13" spans="1:16" ht="14.7" customHeight="1">
      <c r="A13" s="196" t="s">
        <v>79</v>
      </c>
      <c r="B13" s="79"/>
      <c r="C13" s="79"/>
      <c r="D13" s="79"/>
      <c r="E13" s="79"/>
      <c r="F13" s="79"/>
      <c r="G13" s="79"/>
      <c r="I13" s="81"/>
      <c r="J13" s="155">
        <v>171867416</v>
      </c>
      <c r="K13" s="81"/>
      <c r="L13" s="58">
        <v>354772246</v>
      </c>
      <c r="M13" s="81"/>
      <c r="N13" s="155">
        <v>124848930</v>
      </c>
      <c r="O13" s="81"/>
      <c r="P13" s="58">
        <v>60440675</v>
      </c>
    </row>
    <row r="14" spans="1:16" ht="14.7" customHeight="1">
      <c r="A14" s="196" t="s">
        <v>81</v>
      </c>
      <c r="B14" s="79"/>
      <c r="C14" s="79"/>
      <c r="D14" s="79"/>
      <c r="E14" s="79"/>
      <c r="F14" s="79"/>
      <c r="G14" s="79"/>
      <c r="I14" s="81"/>
      <c r="J14" s="288">
        <v>1151261090</v>
      </c>
      <c r="K14" s="81"/>
      <c r="L14" s="82">
        <v>491717991</v>
      </c>
      <c r="M14" s="81"/>
      <c r="N14" s="288">
        <v>592540490</v>
      </c>
      <c r="O14" s="75"/>
      <c r="P14" s="58">
        <v>171504919</v>
      </c>
    </row>
    <row r="15" spans="1:16" ht="14.7" customHeight="1">
      <c r="A15" s="196" t="s">
        <v>80</v>
      </c>
      <c r="B15" s="79"/>
      <c r="C15" s="79"/>
      <c r="D15" s="79"/>
      <c r="E15" s="79"/>
      <c r="F15" s="79"/>
      <c r="G15" s="79"/>
      <c r="I15" s="81"/>
      <c r="J15" s="289">
        <v>234415773</v>
      </c>
      <c r="K15" s="81"/>
      <c r="L15" s="83">
        <v>154693668</v>
      </c>
      <c r="M15" s="81"/>
      <c r="N15" s="289">
        <v>53900795</v>
      </c>
      <c r="O15" s="75"/>
      <c r="P15" s="83">
        <v>67233167</v>
      </c>
    </row>
    <row r="16" spans="1:16" ht="10.199999999999999" customHeight="1">
      <c r="B16" s="79"/>
      <c r="C16" s="79"/>
      <c r="D16" s="79"/>
      <c r="E16" s="79"/>
      <c r="F16" s="79"/>
      <c r="G16" s="79"/>
      <c r="I16" s="81"/>
      <c r="J16" s="288"/>
      <c r="K16" s="81"/>
      <c r="L16" s="82"/>
      <c r="M16" s="81"/>
      <c r="N16" s="288"/>
      <c r="O16" s="75"/>
      <c r="P16" s="82"/>
    </row>
    <row r="17" spans="1:16" ht="14.7" customHeight="1">
      <c r="A17" s="64" t="s">
        <v>6</v>
      </c>
      <c r="B17" s="64"/>
      <c r="C17" s="64"/>
      <c r="D17" s="64"/>
      <c r="E17" s="64"/>
      <c r="F17" s="64"/>
      <c r="G17" s="64"/>
      <c r="H17" s="75"/>
      <c r="I17" s="65"/>
      <c r="J17" s="289">
        <f>SUM(J13:J15)</f>
        <v>1557544279</v>
      </c>
      <c r="K17" s="65"/>
      <c r="L17" s="83">
        <f>SUM(L13:L15)</f>
        <v>1001183905</v>
      </c>
      <c r="M17" s="65"/>
      <c r="N17" s="289">
        <f>SUM(N13:N15)</f>
        <v>771290215</v>
      </c>
      <c r="O17" s="65"/>
      <c r="P17" s="83">
        <f>SUM(P13:P15)</f>
        <v>299178761</v>
      </c>
    </row>
    <row r="18" spans="1:16" ht="10.199999999999999" customHeight="1">
      <c r="B18" s="79"/>
      <c r="C18" s="79"/>
      <c r="D18" s="79"/>
      <c r="E18" s="79"/>
      <c r="F18" s="79"/>
      <c r="G18" s="79"/>
      <c r="H18" s="81"/>
      <c r="I18" s="81"/>
      <c r="J18" s="290"/>
      <c r="K18" s="81"/>
      <c r="L18" s="85"/>
      <c r="M18" s="81"/>
      <c r="N18" s="290"/>
      <c r="O18" s="81"/>
      <c r="P18" s="85"/>
    </row>
    <row r="19" spans="1:16" ht="14.7" customHeight="1">
      <c r="A19" s="64" t="s">
        <v>131</v>
      </c>
      <c r="B19" s="64"/>
      <c r="C19" s="64"/>
      <c r="D19" s="64"/>
      <c r="E19" s="64"/>
      <c r="F19" s="64"/>
      <c r="G19" s="64"/>
      <c r="H19" s="75"/>
      <c r="I19" s="65"/>
      <c r="J19" s="288"/>
      <c r="K19" s="65"/>
      <c r="L19" s="82"/>
      <c r="M19" s="65"/>
      <c r="N19" s="288"/>
      <c r="O19" s="65"/>
      <c r="P19" s="82"/>
    </row>
    <row r="20" spans="1:16" ht="10.199999999999999" customHeight="1">
      <c r="A20" s="64"/>
      <c r="B20" s="64"/>
      <c r="C20" s="64"/>
      <c r="D20" s="64"/>
      <c r="E20" s="64"/>
      <c r="F20" s="64"/>
      <c r="G20" s="64"/>
      <c r="H20" s="75"/>
      <c r="I20" s="65"/>
      <c r="J20" s="288"/>
      <c r="K20" s="65"/>
      <c r="L20" s="82"/>
      <c r="M20" s="65"/>
      <c r="N20" s="288"/>
      <c r="O20" s="65"/>
      <c r="P20" s="82"/>
    </row>
    <row r="21" spans="1:16" ht="14.7" customHeight="1">
      <c r="A21" s="196" t="s">
        <v>11</v>
      </c>
      <c r="B21" s="79"/>
      <c r="C21" s="79"/>
      <c r="D21" s="79"/>
      <c r="E21" s="79"/>
      <c r="F21" s="79"/>
      <c r="G21" s="79"/>
      <c r="I21" s="81"/>
      <c r="J21" s="155">
        <v>-140256350</v>
      </c>
      <c r="K21" s="81"/>
      <c r="L21" s="58">
        <v>-285416569</v>
      </c>
      <c r="M21" s="81"/>
      <c r="N21" s="155">
        <v>-106969350</v>
      </c>
      <c r="O21" s="81"/>
      <c r="P21" s="58">
        <v>-44302018</v>
      </c>
    </row>
    <row r="22" spans="1:16" ht="14.7" customHeight="1">
      <c r="A22" s="196" t="s">
        <v>132</v>
      </c>
      <c r="B22" s="79"/>
      <c r="C22" s="79"/>
      <c r="D22" s="79"/>
      <c r="E22" s="79"/>
      <c r="F22" s="79"/>
      <c r="G22" s="79"/>
      <c r="I22" s="81"/>
      <c r="J22" s="155">
        <v>-1042069541</v>
      </c>
      <c r="K22" s="81"/>
      <c r="L22" s="58">
        <v>-323111786</v>
      </c>
      <c r="M22" s="81"/>
      <c r="N22" s="155">
        <v>-706799130</v>
      </c>
      <c r="O22" s="81"/>
      <c r="P22" s="58">
        <v>-136817383</v>
      </c>
    </row>
    <row r="23" spans="1:16" ht="14.7" customHeight="1">
      <c r="A23" s="196" t="s">
        <v>111</v>
      </c>
      <c r="B23" s="79"/>
      <c r="C23" s="79"/>
      <c r="D23" s="79"/>
      <c r="E23" s="79"/>
      <c r="F23" s="79"/>
      <c r="G23" s="79"/>
      <c r="I23" s="81"/>
      <c r="J23" s="289">
        <v>-276946657</v>
      </c>
      <c r="K23" s="81"/>
      <c r="L23" s="83">
        <v>-299795714</v>
      </c>
      <c r="M23" s="81"/>
      <c r="N23" s="289">
        <v>-95466389</v>
      </c>
      <c r="O23" s="81"/>
      <c r="P23" s="83">
        <v>-177303009</v>
      </c>
    </row>
    <row r="24" spans="1:16" ht="9.75" customHeight="1">
      <c r="B24" s="79"/>
      <c r="C24" s="79"/>
      <c r="D24" s="79"/>
      <c r="E24" s="79"/>
      <c r="F24" s="79"/>
      <c r="G24" s="79"/>
      <c r="I24" s="81"/>
      <c r="J24" s="288"/>
      <c r="K24" s="81"/>
      <c r="L24" s="82"/>
      <c r="M24" s="81"/>
      <c r="N24" s="288"/>
      <c r="O24" s="81"/>
      <c r="P24" s="82"/>
    </row>
    <row r="25" spans="1:16" ht="14.7" customHeight="1">
      <c r="A25" s="64" t="s">
        <v>133</v>
      </c>
      <c r="B25" s="64"/>
      <c r="C25" s="64"/>
      <c r="D25" s="64"/>
      <c r="E25" s="64"/>
      <c r="F25" s="64"/>
      <c r="G25" s="64"/>
      <c r="H25" s="75"/>
      <c r="I25" s="65"/>
      <c r="J25" s="289">
        <f>SUM(J21:J23)</f>
        <v>-1459272548</v>
      </c>
      <c r="K25" s="65"/>
      <c r="L25" s="83">
        <f>SUM(L21:L23)</f>
        <v>-908324069</v>
      </c>
      <c r="M25" s="65"/>
      <c r="N25" s="289">
        <f>SUM(N21:N23)</f>
        <v>-909234869</v>
      </c>
      <c r="O25" s="65"/>
      <c r="P25" s="83">
        <f>SUM(P21:P23)</f>
        <v>-358422410</v>
      </c>
    </row>
    <row r="26" spans="1:16" ht="10.199999999999999" customHeight="1">
      <c r="B26" s="79"/>
      <c r="C26" s="79"/>
      <c r="D26" s="79"/>
      <c r="E26" s="79"/>
      <c r="F26" s="79"/>
      <c r="G26" s="79"/>
      <c r="H26" s="81"/>
      <c r="I26" s="81"/>
      <c r="J26" s="290"/>
      <c r="K26" s="81"/>
      <c r="L26" s="85"/>
      <c r="M26" s="81"/>
      <c r="N26" s="290"/>
      <c r="O26" s="81"/>
      <c r="P26" s="85"/>
    </row>
    <row r="27" spans="1:16" ht="14.7" customHeight="1">
      <c r="A27" s="64" t="s">
        <v>153</v>
      </c>
      <c r="B27" s="64"/>
      <c r="C27" s="64"/>
      <c r="D27" s="64"/>
      <c r="E27" s="64"/>
      <c r="F27" s="64"/>
      <c r="G27" s="64"/>
      <c r="H27" s="75"/>
      <c r="I27" s="65"/>
      <c r="J27" s="288">
        <f>J17+J25</f>
        <v>98271731</v>
      </c>
      <c r="K27" s="65"/>
      <c r="L27" s="82">
        <f>L17+L25</f>
        <v>92859836</v>
      </c>
      <c r="M27" s="65"/>
      <c r="N27" s="288">
        <f>N17+N25</f>
        <v>-137944654</v>
      </c>
      <c r="O27" s="65"/>
      <c r="P27" s="82">
        <f>P17+P25</f>
        <v>-59243649</v>
      </c>
    </row>
    <row r="28" spans="1:16" ht="14.7" customHeight="1">
      <c r="A28" s="196" t="s">
        <v>37</v>
      </c>
      <c r="B28" s="68"/>
      <c r="C28" s="79"/>
      <c r="D28" s="79"/>
      <c r="E28" s="79"/>
      <c r="F28" s="79"/>
      <c r="G28" s="79"/>
      <c r="H28" s="80">
        <v>33</v>
      </c>
      <c r="I28" s="81"/>
      <c r="J28" s="291">
        <v>535407591</v>
      </c>
      <c r="K28" s="81"/>
      <c r="L28" s="87">
        <v>52373303</v>
      </c>
      <c r="M28" s="81"/>
      <c r="N28" s="291">
        <v>595751804</v>
      </c>
      <c r="O28" s="81"/>
      <c r="P28" s="87">
        <v>289735434</v>
      </c>
    </row>
    <row r="29" spans="1:16" ht="14.7" customHeight="1">
      <c r="A29" s="88" t="s">
        <v>17</v>
      </c>
      <c r="B29" s="79"/>
      <c r="C29" s="79"/>
      <c r="D29" s="79"/>
      <c r="E29" s="79"/>
      <c r="F29" s="79"/>
      <c r="G29" s="79"/>
      <c r="I29" s="81"/>
      <c r="J29" s="288">
        <v>-83738232</v>
      </c>
      <c r="K29" s="81"/>
      <c r="L29" s="82">
        <v>-76833167</v>
      </c>
      <c r="M29" s="81"/>
      <c r="N29" s="288">
        <v>-34223077</v>
      </c>
      <c r="O29" s="81"/>
      <c r="P29" s="82">
        <v>-31754992</v>
      </c>
    </row>
    <row r="30" spans="1:16" ht="14.7" customHeight="1">
      <c r="A30" s="88" t="s">
        <v>15</v>
      </c>
      <c r="B30" s="79"/>
      <c r="C30" s="79"/>
      <c r="D30" s="79"/>
      <c r="E30" s="79"/>
      <c r="F30" s="79"/>
      <c r="G30" s="79"/>
      <c r="I30" s="81"/>
      <c r="J30" s="288">
        <v>-158710660</v>
      </c>
      <c r="K30" s="81"/>
      <c r="L30" s="82">
        <v>-136658852</v>
      </c>
      <c r="M30" s="81"/>
      <c r="N30" s="288">
        <v>-72360376</v>
      </c>
      <c r="O30" s="81"/>
      <c r="P30" s="82">
        <v>-82727322</v>
      </c>
    </row>
    <row r="31" spans="1:16" ht="14.7" customHeight="1">
      <c r="A31" s="196" t="s">
        <v>134</v>
      </c>
      <c r="B31" s="68"/>
      <c r="C31" s="79"/>
      <c r="D31" s="79"/>
      <c r="E31" s="79"/>
      <c r="F31" s="79"/>
      <c r="G31" s="79"/>
      <c r="I31" s="81"/>
      <c r="J31" s="291">
        <v>3310382</v>
      </c>
      <c r="K31" s="81"/>
      <c r="L31" s="87">
        <v>3330313</v>
      </c>
      <c r="M31" s="81"/>
      <c r="N31" s="291">
        <v>-272846</v>
      </c>
      <c r="O31" s="81"/>
      <c r="P31" s="87">
        <v>-879551.39</v>
      </c>
    </row>
    <row r="32" spans="1:16" ht="14.7" customHeight="1">
      <c r="A32" s="196" t="s">
        <v>116</v>
      </c>
      <c r="B32" s="68"/>
      <c r="C32" s="79"/>
      <c r="D32" s="79"/>
      <c r="E32" s="79"/>
      <c r="F32" s="79"/>
      <c r="G32" s="79"/>
      <c r="H32" s="80">
        <v>19</v>
      </c>
      <c r="I32" s="81"/>
      <c r="J32" s="291">
        <v>-12983589</v>
      </c>
      <c r="K32" s="81"/>
      <c r="L32" s="87">
        <v>-12644019</v>
      </c>
      <c r="M32" s="81"/>
      <c r="N32" s="291">
        <v>0</v>
      </c>
      <c r="O32" s="81"/>
      <c r="P32" s="87">
        <v>0</v>
      </c>
    </row>
    <row r="33" spans="1:16" ht="14.7" customHeight="1">
      <c r="A33" s="196" t="s">
        <v>288</v>
      </c>
      <c r="B33" s="79"/>
      <c r="C33" s="79"/>
      <c r="D33" s="79"/>
      <c r="E33" s="79"/>
      <c r="F33" s="79"/>
      <c r="G33" s="79"/>
      <c r="H33" s="80">
        <v>19</v>
      </c>
      <c r="I33" s="81"/>
      <c r="J33" s="288">
        <v>13974742</v>
      </c>
      <c r="K33" s="81"/>
      <c r="L33" s="82">
        <v>-6467159</v>
      </c>
      <c r="M33" s="81"/>
      <c r="N33" s="288">
        <v>0</v>
      </c>
      <c r="O33" s="81"/>
      <c r="P33" s="87">
        <v>0</v>
      </c>
    </row>
    <row r="34" spans="1:16" ht="14.7" customHeight="1">
      <c r="A34" s="196" t="s">
        <v>38</v>
      </c>
      <c r="B34" s="68"/>
      <c r="C34" s="68"/>
      <c r="D34" s="79"/>
      <c r="E34" s="79"/>
      <c r="F34" s="79"/>
      <c r="G34" s="79"/>
      <c r="H34" s="80">
        <v>34</v>
      </c>
      <c r="I34" s="81"/>
      <c r="J34" s="158">
        <v>-31655574</v>
      </c>
      <c r="K34" s="81"/>
      <c r="L34" s="61">
        <v>-41427261</v>
      </c>
      <c r="M34" s="81"/>
      <c r="N34" s="158">
        <v>-17649138</v>
      </c>
      <c r="O34" s="81"/>
      <c r="P34" s="61">
        <v>-37118495</v>
      </c>
    </row>
    <row r="35" spans="1:16" ht="10.199999999999999" customHeight="1">
      <c r="B35" s="79"/>
      <c r="C35" s="79"/>
      <c r="D35" s="79"/>
      <c r="E35" s="79"/>
      <c r="F35" s="79"/>
      <c r="G35" s="79"/>
      <c r="H35" s="81"/>
      <c r="I35" s="81"/>
      <c r="J35" s="290"/>
      <c r="K35" s="81"/>
      <c r="L35" s="85"/>
      <c r="M35" s="81"/>
      <c r="N35" s="290"/>
      <c r="O35" s="81"/>
      <c r="P35" s="85"/>
    </row>
    <row r="36" spans="1:16" ht="14.7" customHeight="1">
      <c r="A36" s="64" t="s">
        <v>180</v>
      </c>
      <c r="B36" s="79"/>
      <c r="C36" s="79"/>
      <c r="D36" s="79"/>
      <c r="E36" s="79"/>
      <c r="F36" s="79"/>
      <c r="G36" s="79"/>
      <c r="I36" s="81"/>
      <c r="J36" s="292">
        <f>SUM(J27:J34)</f>
        <v>363876391</v>
      </c>
      <c r="K36" s="81"/>
      <c r="L36" s="89">
        <f>SUM(L27:L34)</f>
        <v>-125467006</v>
      </c>
      <c r="M36" s="81"/>
      <c r="N36" s="292">
        <f>SUM(N27:N34)</f>
        <v>333301713</v>
      </c>
      <c r="O36" s="81"/>
      <c r="P36" s="89">
        <f>SUM(P27:P34)</f>
        <v>78011424.609999999</v>
      </c>
    </row>
    <row r="37" spans="1:16" ht="14.7" customHeight="1">
      <c r="A37" s="196" t="s">
        <v>161</v>
      </c>
      <c r="B37" s="79"/>
      <c r="C37" s="79"/>
      <c r="D37" s="79"/>
      <c r="E37" s="79"/>
      <c r="F37" s="79"/>
      <c r="G37" s="88"/>
      <c r="H37" s="80">
        <v>36</v>
      </c>
      <c r="I37" s="81"/>
      <c r="J37" s="289">
        <v>-94190619</v>
      </c>
      <c r="K37" s="81"/>
      <c r="L37" s="83">
        <v>165363</v>
      </c>
      <c r="M37" s="81"/>
      <c r="N37" s="289">
        <v>-68344931</v>
      </c>
      <c r="O37" s="81"/>
      <c r="P37" s="83">
        <v>6323394</v>
      </c>
    </row>
    <row r="38" spans="1:16" ht="10.199999999999999" customHeight="1">
      <c r="A38" s="79"/>
      <c r="B38" s="68"/>
      <c r="C38" s="79"/>
      <c r="D38" s="79"/>
      <c r="E38" s="79"/>
      <c r="F38" s="79"/>
      <c r="G38" s="79"/>
      <c r="H38" s="81"/>
      <c r="I38" s="81"/>
      <c r="J38" s="288"/>
      <c r="K38" s="81"/>
      <c r="L38" s="82"/>
      <c r="M38" s="81"/>
      <c r="N38" s="288"/>
      <c r="O38" s="81"/>
      <c r="P38" s="82"/>
    </row>
    <row r="39" spans="1:16" ht="14.7" customHeight="1">
      <c r="A39" s="64" t="s">
        <v>271</v>
      </c>
      <c r="B39" s="68"/>
      <c r="C39" s="79"/>
      <c r="D39" s="79"/>
      <c r="E39" s="79"/>
      <c r="F39" s="79"/>
      <c r="G39" s="79"/>
      <c r="I39" s="81"/>
      <c r="J39" s="288">
        <f>SUM(J36:J37)</f>
        <v>269685772</v>
      </c>
      <c r="K39" s="81"/>
      <c r="L39" s="82">
        <f>SUM(L36:L37)</f>
        <v>-125301643</v>
      </c>
      <c r="M39" s="81"/>
      <c r="N39" s="288">
        <f>SUM(N36:N37)</f>
        <v>264956782</v>
      </c>
      <c r="O39" s="81"/>
      <c r="P39" s="82">
        <f>SUM(P36:P37)</f>
        <v>84334818.609999999</v>
      </c>
    </row>
    <row r="40" spans="1:16" ht="10.199999999999999" customHeight="1">
      <c r="B40" s="79"/>
      <c r="C40" s="79"/>
      <c r="D40" s="79"/>
      <c r="E40" s="79"/>
      <c r="F40" s="79"/>
      <c r="G40" s="79"/>
      <c r="H40" s="81"/>
      <c r="I40" s="81"/>
      <c r="J40" s="290"/>
      <c r="K40" s="81"/>
      <c r="L40" s="85"/>
      <c r="M40" s="81"/>
      <c r="N40" s="290"/>
      <c r="O40" s="81"/>
      <c r="P40" s="85"/>
    </row>
    <row r="41" spans="1:16" ht="14.7" customHeight="1">
      <c r="A41" s="64" t="s">
        <v>151</v>
      </c>
      <c r="B41" s="68"/>
      <c r="C41" s="79"/>
      <c r="D41" s="79"/>
      <c r="E41" s="79"/>
      <c r="F41" s="79"/>
      <c r="G41" s="79"/>
      <c r="I41" s="81"/>
      <c r="J41" s="288"/>
      <c r="K41" s="81"/>
      <c r="L41" s="82"/>
      <c r="M41" s="81"/>
      <c r="N41" s="288"/>
      <c r="O41" s="81"/>
      <c r="P41" s="82"/>
    </row>
    <row r="42" spans="1:16" ht="14.7" customHeight="1">
      <c r="A42" s="237" t="s">
        <v>188</v>
      </c>
      <c r="B42" s="238"/>
      <c r="C42" s="239"/>
      <c r="D42" s="239"/>
      <c r="E42" s="239"/>
      <c r="F42" s="239"/>
      <c r="G42" s="239"/>
      <c r="I42" s="81"/>
      <c r="J42" s="288"/>
      <c r="K42" s="81"/>
      <c r="L42" s="82"/>
      <c r="M42" s="81"/>
      <c r="N42" s="288"/>
      <c r="O42" s="81"/>
      <c r="P42" s="82"/>
    </row>
    <row r="43" spans="1:16" ht="14.7" customHeight="1">
      <c r="B43" s="196" t="s">
        <v>194</v>
      </c>
      <c r="C43" s="64"/>
      <c r="D43" s="79"/>
      <c r="E43" s="79"/>
      <c r="F43" s="79"/>
      <c r="G43" s="79"/>
      <c r="I43" s="81"/>
      <c r="J43" s="288"/>
      <c r="K43" s="81"/>
      <c r="L43" s="82"/>
      <c r="M43" s="81"/>
      <c r="N43" s="288"/>
      <c r="O43" s="81"/>
      <c r="P43" s="82"/>
    </row>
    <row r="44" spans="1:16" ht="14.7" customHeight="1">
      <c r="C44" s="196" t="s">
        <v>206</v>
      </c>
      <c r="D44" s="79"/>
      <c r="E44" s="79"/>
      <c r="F44" s="79"/>
      <c r="G44" s="79"/>
      <c r="H44" s="80">
        <v>19</v>
      </c>
      <c r="I44" s="81"/>
      <c r="J44" s="288">
        <v>718477</v>
      </c>
      <c r="K44" s="81"/>
      <c r="L44" s="82">
        <v>9132250</v>
      </c>
      <c r="M44" s="81"/>
      <c r="N44" s="288">
        <v>0</v>
      </c>
      <c r="O44" s="81"/>
      <c r="P44" s="82">
        <v>0</v>
      </c>
    </row>
    <row r="45" spans="1:16" ht="14.7" customHeight="1">
      <c r="B45" s="196" t="s">
        <v>195</v>
      </c>
      <c r="D45" s="79"/>
      <c r="E45" s="79"/>
      <c r="F45" s="79"/>
      <c r="G45" s="79"/>
      <c r="I45" s="81"/>
      <c r="J45" s="288"/>
      <c r="K45" s="81"/>
      <c r="L45" s="82"/>
      <c r="M45" s="81"/>
      <c r="N45" s="288"/>
      <c r="O45" s="81"/>
      <c r="P45" s="82"/>
    </row>
    <row r="46" spans="1:16" ht="14.7" customHeight="1">
      <c r="C46" s="196" t="s">
        <v>207</v>
      </c>
      <c r="D46" s="79"/>
      <c r="E46" s="79"/>
      <c r="F46" s="79"/>
      <c r="G46" s="79"/>
      <c r="H46" s="80">
        <v>19</v>
      </c>
      <c r="I46" s="81"/>
      <c r="J46" s="288">
        <v>0</v>
      </c>
      <c r="K46" s="81"/>
      <c r="L46" s="82">
        <v>-1349816</v>
      </c>
      <c r="M46" s="81"/>
      <c r="N46" s="288">
        <v>0</v>
      </c>
      <c r="O46" s="81"/>
      <c r="P46" s="82">
        <v>0</v>
      </c>
    </row>
    <row r="47" spans="1:16" ht="14.7" customHeight="1">
      <c r="A47" s="64"/>
      <c r="B47" s="79" t="s">
        <v>185</v>
      </c>
      <c r="C47" s="79"/>
      <c r="D47" s="79"/>
      <c r="E47" s="79"/>
      <c r="F47" s="79"/>
      <c r="G47" s="79"/>
      <c r="I47" s="81"/>
      <c r="J47" s="288"/>
      <c r="K47" s="81"/>
      <c r="L47" s="82"/>
      <c r="M47" s="81"/>
      <c r="N47" s="288"/>
      <c r="O47" s="81"/>
      <c r="P47" s="82"/>
    </row>
    <row r="48" spans="1:16" ht="14.7" customHeight="1">
      <c r="A48" s="64"/>
      <c r="B48" s="68"/>
      <c r="C48" s="79" t="s">
        <v>186</v>
      </c>
      <c r="D48" s="79"/>
      <c r="E48" s="79"/>
      <c r="F48" s="79"/>
      <c r="G48" s="79"/>
      <c r="I48" s="81"/>
      <c r="J48" s="289">
        <v>0</v>
      </c>
      <c r="K48" s="81"/>
      <c r="L48" s="83">
        <v>6947508</v>
      </c>
      <c r="M48" s="81"/>
      <c r="N48" s="289">
        <v>0</v>
      </c>
      <c r="O48" s="81"/>
      <c r="P48" s="83">
        <v>3535936</v>
      </c>
    </row>
    <row r="49" spans="1:16" ht="10.199999999999999" customHeight="1">
      <c r="B49" s="68"/>
      <c r="C49" s="79"/>
      <c r="D49" s="79"/>
      <c r="E49" s="79"/>
      <c r="F49" s="79"/>
      <c r="G49" s="79"/>
      <c r="I49" s="81"/>
      <c r="J49" s="288"/>
      <c r="K49" s="81"/>
      <c r="L49" s="82"/>
      <c r="M49" s="81"/>
      <c r="N49" s="288"/>
      <c r="O49" s="81"/>
      <c r="P49" s="82"/>
    </row>
    <row r="50" spans="1:16" ht="14.7" customHeight="1">
      <c r="A50" s="196" t="s">
        <v>212</v>
      </c>
      <c r="B50" s="79"/>
      <c r="C50" s="79"/>
      <c r="D50" s="79"/>
      <c r="E50" s="79"/>
      <c r="F50" s="79"/>
      <c r="G50" s="79"/>
      <c r="I50" s="81"/>
      <c r="J50" s="289">
        <f>SUM(J44:J48)</f>
        <v>718477</v>
      </c>
      <c r="K50" s="81"/>
      <c r="L50" s="83">
        <f>SUM(L44:L48)</f>
        <v>14729942</v>
      </c>
      <c r="M50" s="81"/>
      <c r="N50" s="289">
        <f>SUM(N44:N48)</f>
        <v>0</v>
      </c>
      <c r="O50" s="81"/>
      <c r="P50" s="83">
        <f>SUM(P44:P48)</f>
        <v>3535936</v>
      </c>
    </row>
    <row r="51" spans="1:16" ht="10.199999999999999" customHeight="1">
      <c r="C51" s="79"/>
      <c r="D51" s="79"/>
      <c r="E51" s="79"/>
      <c r="F51" s="79"/>
      <c r="G51" s="79"/>
      <c r="I51" s="81"/>
      <c r="J51" s="288"/>
      <c r="K51" s="81"/>
      <c r="L51" s="82"/>
      <c r="M51" s="81"/>
      <c r="N51" s="288"/>
      <c r="O51" s="81"/>
      <c r="P51" s="82"/>
    </row>
    <row r="52" spans="1:16" ht="14.7" customHeight="1">
      <c r="A52" s="237" t="s">
        <v>191</v>
      </c>
      <c r="B52" s="237"/>
      <c r="C52" s="237"/>
      <c r="D52" s="237"/>
      <c r="E52" s="237"/>
      <c r="F52" s="237"/>
      <c r="G52" s="237"/>
      <c r="J52" s="293"/>
      <c r="N52" s="293"/>
      <c r="O52" s="80"/>
    </row>
    <row r="53" spans="1:16" ht="14.7" customHeight="1">
      <c r="B53" s="196" t="s">
        <v>272</v>
      </c>
      <c r="C53" s="64"/>
      <c r="J53" s="293"/>
      <c r="N53" s="293"/>
      <c r="O53" s="80"/>
    </row>
    <row r="54" spans="1:16" ht="14.7" customHeight="1">
      <c r="C54" s="196" t="s">
        <v>206</v>
      </c>
      <c r="H54" s="80">
        <v>19</v>
      </c>
      <c r="J54" s="289">
        <v>138712</v>
      </c>
      <c r="L54" s="83">
        <v>-66059</v>
      </c>
      <c r="N54" s="289">
        <v>0</v>
      </c>
      <c r="O54" s="80"/>
      <c r="P54" s="83">
        <v>0</v>
      </c>
    </row>
    <row r="55" spans="1:16" ht="10.199999999999999" customHeight="1">
      <c r="B55" s="68"/>
      <c r="J55" s="288"/>
      <c r="L55" s="82"/>
      <c r="N55" s="288"/>
      <c r="O55" s="80"/>
      <c r="P55" s="82"/>
    </row>
    <row r="56" spans="1:16" ht="14.7" customHeight="1">
      <c r="A56" s="196" t="s">
        <v>213</v>
      </c>
      <c r="B56" s="79"/>
      <c r="J56" s="289">
        <f>SUM(J54)</f>
        <v>138712</v>
      </c>
      <c r="L56" s="83">
        <f>SUM(L54)</f>
        <v>-66059</v>
      </c>
      <c r="N56" s="289">
        <f>SUM(N54)</f>
        <v>0</v>
      </c>
      <c r="O56" s="80"/>
      <c r="P56" s="83">
        <f>SUM(P54)</f>
        <v>0</v>
      </c>
    </row>
    <row r="57" spans="1:16" ht="10.199999999999999" customHeight="1">
      <c r="B57" s="79"/>
      <c r="J57" s="288"/>
      <c r="L57" s="82"/>
      <c r="N57" s="288"/>
      <c r="O57" s="80"/>
      <c r="P57" s="82"/>
    </row>
    <row r="58" spans="1:16" ht="14.7" customHeight="1">
      <c r="A58" s="64" t="s">
        <v>196</v>
      </c>
      <c r="B58" s="79"/>
      <c r="J58" s="288"/>
      <c r="L58" s="82"/>
      <c r="N58" s="288"/>
      <c r="O58" s="80"/>
      <c r="P58" s="82"/>
    </row>
    <row r="59" spans="1:16" ht="14.7" customHeight="1">
      <c r="A59" s="64"/>
      <c r="B59" s="68" t="s">
        <v>192</v>
      </c>
      <c r="J59" s="289">
        <f>SUM(J50,J56)</f>
        <v>857189</v>
      </c>
      <c r="L59" s="83">
        <f>SUM(L50,L56)</f>
        <v>14663883</v>
      </c>
      <c r="N59" s="289">
        <f>SUM(N50,N56)</f>
        <v>0</v>
      </c>
      <c r="O59" s="80"/>
      <c r="P59" s="83">
        <f>SUM(P50,P56)</f>
        <v>3535936</v>
      </c>
    </row>
    <row r="60" spans="1:16" ht="10.199999999999999" customHeight="1">
      <c r="C60" s="79"/>
      <c r="D60" s="79"/>
      <c r="E60" s="79"/>
      <c r="F60" s="79"/>
      <c r="G60" s="79"/>
      <c r="I60" s="81"/>
      <c r="J60" s="288"/>
      <c r="K60" s="81"/>
      <c r="L60" s="82"/>
      <c r="M60" s="81"/>
      <c r="N60" s="288"/>
      <c r="O60" s="81"/>
      <c r="P60" s="82"/>
    </row>
    <row r="61" spans="1:16" ht="14.7" customHeight="1" thickBot="1">
      <c r="A61" s="64" t="s">
        <v>303</v>
      </c>
      <c r="B61" s="68"/>
      <c r="C61" s="79"/>
      <c r="D61" s="79"/>
      <c r="E61" s="79"/>
      <c r="F61" s="79"/>
      <c r="G61" s="79"/>
      <c r="I61" s="81"/>
      <c r="J61" s="294">
        <f>SUM(J39,J59)</f>
        <v>270542961</v>
      </c>
      <c r="K61" s="82"/>
      <c r="L61" s="93">
        <f>SUM(L39,L59)</f>
        <v>-110637760</v>
      </c>
      <c r="M61" s="82"/>
      <c r="N61" s="294">
        <f>SUM(N39,N59)</f>
        <v>264956782</v>
      </c>
      <c r="O61" s="82"/>
      <c r="P61" s="93">
        <f>SUM(P39,P59)</f>
        <v>87870754.609999999</v>
      </c>
    </row>
    <row r="62" spans="1:16" ht="12" customHeight="1" thickTop="1">
      <c r="A62" s="64"/>
      <c r="B62" s="68"/>
      <c r="C62" s="79"/>
      <c r="D62" s="79"/>
      <c r="E62" s="79"/>
      <c r="F62" s="79"/>
      <c r="G62" s="79"/>
      <c r="I62" s="81"/>
      <c r="J62" s="82"/>
      <c r="K62" s="82"/>
      <c r="L62" s="82"/>
      <c r="M62" s="82"/>
      <c r="N62" s="82"/>
      <c r="O62" s="82"/>
      <c r="P62" s="82"/>
    </row>
    <row r="63" spans="1:16" s="284" customFormat="1" ht="11.25" customHeight="1">
      <c r="A63" s="64"/>
      <c r="B63" s="68"/>
      <c r="C63" s="79"/>
      <c r="D63" s="79"/>
      <c r="E63" s="79"/>
      <c r="F63" s="79"/>
      <c r="G63" s="79"/>
      <c r="H63" s="80"/>
      <c r="I63" s="81"/>
      <c r="J63" s="82"/>
      <c r="K63" s="82"/>
      <c r="L63" s="82"/>
      <c r="M63" s="82"/>
      <c r="N63" s="82"/>
      <c r="O63" s="82"/>
      <c r="P63" s="82"/>
    </row>
    <row r="64" spans="1:16" s="284" customFormat="1" ht="14.7" customHeight="1">
      <c r="A64" s="64"/>
      <c r="B64" s="68"/>
      <c r="C64" s="79"/>
      <c r="D64" s="79"/>
      <c r="E64" s="79"/>
      <c r="F64" s="79"/>
      <c r="G64" s="79"/>
      <c r="H64" s="80"/>
      <c r="I64" s="81"/>
      <c r="J64" s="82"/>
      <c r="K64" s="82"/>
      <c r="L64" s="82"/>
      <c r="M64" s="82"/>
      <c r="N64" s="82"/>
      <c r="O64" s="82"/>
      <c r="P64" s="82"/>
    </row>
    <row r="65" spans="1:16" ht="5.25" customHeight="1">
      <c r="A65" s="64"/>
      <c r="B65" s="68"/>
      <c r="C65" s="79"/>
      <c r="D65" s="79"/>
      <c r="E65" s="79"/>
      <c r="F65" s="79"/>
      <c r="G65" s="79"/>
      <c r="I65" s="81"/>
      <c r="J65" s="82"/>
      <c r="K65" s="82"/>
      <c r="L65" s="82"/>
      <c r="M65" s="82"/>
      <c r="N65" s="82"/>
      <c r="O65" s="82"/>
      <c r="P65" s="82"/>
    </row>
    <row r="66" spans="1:16" s="43" customFormat="1" ht="14.7" customHeight="1">
      <c r="A66" s="317" t="s">
        <v>93</v>
      </c>
      <c r="B66" s="317"/>
      <c r="C66" s="317"/>
      <c r="D66" s="317"/>
      <c r="E66" s="317"/>
      <c r="F66" s="317"/>
      <c r="G66" s="317"/>
      <c r="H66" s="317"/>
      <c r="I66" s="317"/>
      <c r="J66" s="317"/>
      <c r="K66" s="317"/>
      <c r="L66" s="317"/>
      <c r="M66" s="317"/>
      <c r="N66" s="317"/>
      <c r="O66" s="317"/>
      <c r="P66" s="317"/>
    </row>
    <row r="67" spans="1:16" ht="14.7" customHeight="1">
      <c r="A67" s="316" t="s">
        <v>299</v>
      </c>
      <c r="B67" s="316"/>
      <c r="C67" s="316"/>
      <c r="D67" s="316"/>
      <c r="E67" s="316"/>
      <c r="F67" s="316"/>
      <c r="G67" s="316"/>
      <c r="H67" s="316"/>
      <c r="I67" s="316"/>
      <c r="J67" s="316"/>
      <c r="K67" s="316"/>
      <c r="L67" s="316"/>
      <c r="M67" s="316"/>
      <c r="N67" s="316"/>
      <c r="O67" s="316"/>
      <c r="P67" s="316"/>
    </row>
    <row r="68" spans="1:16" ht="6" customHeight="1">
      <c r="H68" s="196"/>
      <c r="I68" s="196"/>
      <c r="J68" s="196"/>
      <c r="K68" s="196"/>
      <c r="L68" s="196"/>
      <c r="M68" s="196"/>
      <c r="N68" s="196"/>
      <c r="O68" s="196"/>
      <c r="P68" s="196"/>
    </row>
    <row r="69" spans="1:16" ht="22.2" customHeight="1">
      <c r="A69" s="94" t="str">
        <f>'E 6-8'!A168</f>
        <v>The accompanying notes are an integral part of these consolidated and separate financial statements.</v>
      </c>
      <c r="B69" s="94"/>
      <c r="C69" s="94"/>
      <c r="D69" s="94"/>
      <c r="E69" s="94"/>
      <c r="F69" s="94"/>
      <c r="G69" s="94"/>
      <c r="H69" s="95"/>
      <c r="I69" s="95"/>
      <c r="J69" s="96"/>
      <c r="K69" s="95"/>
      <c r="L69" s="96"/>
      <c r="M69" s="95"/>
      <c r="N69" s="96"/>
      <c r="O69" s="97"/>
      <c r="P69" s="96"/>
    </row>
    <row r="70" spans="1:16" ht="16.5" customHeight="1">
      <c r="A70" s="64" t="str">
        <f>+A1</f>
        <v>ALT Telecom Public Company Limited</v>
      </c>
      <c r="B70" s="64"/>
      <c r="C70" s="64"/>
      <c r="D70" s="64"/>
      <c r="E70" s="64"/>
      <c r="F70" s="64"/>
      <c r="G70" s="64"/>
      <c r="H70" s="65"/>
      <c r="I70" s="65"/>
      <c r="J70" s="65"/>
      <c r="K70" s="65"/>
      <c r="L70" s="65"/>
      <c r="M70" s="65"/>
      <c r="N70" s="66"/>
      <c r="O70" s="67"/>
      <c r="P70" s="66"/>
    </row>
    <row r="71" spans="1:16" ht="16.5" customHeight="1">
      <c r="A71" s="68" t="s">
        <v>189</v>
      </c>
      <c r="B71" s="64"/>
      <c r="C71" s="64"/>
      <c r="D71" s="64"/>
      <c r="E71" s="64"/>
      <c r="F71" s="64"/>
      <c r="G71" s="64"/>
      <c r="H71" s="65"/>
      <c r="I71" s="65"/>
      <c r="J71" s="65"/>
      <c r="K71" s="65"/>
      <c r="L71" s="65"/>
      <c r="M71" s="65"/>
      <c r="N71" s="66"/>
      <c r="O71" s="67"/>
      <c r="P71" s="66"/>
    </row>
    <row r="72" spans="1:16" ht="16.5" customHeight="1">
      <c r="A72" s="98" t="str">
        <f>A3</f>
        <v>For the year ended 31 December 2020</v>
      </c>
      <c r="B72" s="70"/>
      <c r="C72" s="70"/>
      <c r="D72" s="70"/>
      <c r="E72" s="70"/>
      <c r="F72" s="70"/>
      <c r="G72" s="70"/>
      <c r="H72" s="71"/>
      <c r="I72" s="71"/>
      <c r="J72" s="71"/>
      <c r="K72" s="71"/>
      <c r="L72" s="71"/>
      <c r="M72" s="71"/>
      <c r="N72" s="72"/>
      <c r="O72" s="73"/>
      <c r="P72" s="72"/>
    </row>
    <row r="73" spans="1:16" ht="16.5" customHeight="1">
      <c r="A73" s="99"/>
      <c r="B73" s="68"/>
      <c r="C73" s="68"/>
      <c r="D73" s="68"/>
      <c r="E73" s="68"/>
      <c r="F73" s="68"/>
      <c r="G73" s="68"/>
      <c r="H73" s="75"/>
      <c r="I73" s="75"/>
      <c r="J73" s="75"/>
      <c r="K73" s="75"/>
      <c r="L73" s="75"/>
      <c r="M73" s="75"/>
      <c r="N73" s="76"/>
      <c r="O73" s="77"/>
      <c r="P73" s="76"/>
    </row>
    <row r="74" spans="1:16" ht="16.5" customHeight="1">
      <c r="A74" s="64"/>
      <c r="B74" s="64"/>
      <c r="C74" s="64"/>
      <c r="D74" s="64"/>
      <c r="E74" s="64"/>
      <c r="F74" s="64"/>
      <c r="G74" s="64"/>
      <c r="H74" s="65"/>
      <c r="I74" s="65"/>
      <c r="J74" s="65"/>
      <c r="K74" s="65"/>
      <c r="L74" s="65"/>
      <c r="M74" s="65"/>
      <c r="N74" s="66"/>
      <c r="O74" s="67"/>
      <c r="P74" s="66"/>
    </row>
    <row r="75" spans="1:16" ht="16.5" customHeight="1">
      <c r="A75" s="64"/>
      <c r="B75" s="64"/>
      <c r="C75" s="64"/>
      <c r="D75" s="64"/>
      <c r="E75" s="64"/>
      <c r="F75" s="64"/>
      <c r="G75" s="64"/>
      <c r="H75" s="65"/>
      <c r="I75" s="65"/>
      <c r="J75" s="314" t="s">
        <v>137</v>
      </c>
      <c r="K75" s="314"/>
      <c r="L75" s="314"/>
      <c r="M75" s="119"/>
      <c r="N75" s="314" t="s">
        <v>138</v>
      </c>
      <c r="O75" s="314"/>
      <c r="P75" s="314"/>
    </row>
    <row r="76" spans="1:16" ht="16.5" customHeight="1">
      <c r="A76" s="20"/>
      <c r="B76" s="20"/>
      <c r="C76" s="20"/>
      <c r="D76" s="20"/>
      <c r="E76" s="20"/>
      <c r="F76" s="20"/>
      <c r="G76" s="20"/>
      <c r="H76" s="21"/>
      <c r="I76" s="21"/>
      <c r="J76" s="313" t="s">
        <v>136</v>
      </c>
      <c r="K76" s="313"/>
      <c r="L76" s="313"/>
      <c r="M76" s="121"/>
      <c r="N76" s="313" t="s">
        <v>136</v>
      </c>
      <c r="O76" s="313"/>
      <c r="P76" s="313"/>
    </row>
    <row r="77" spans="1:16" ht="16.5" customHeight="1">
      <c r="A77" s="64"/>
      <c r="B77" s="64"/>
      <c r="C77" s="64"/>
      <c r="D77" s="64"/>
      <c r="E77" s="64"/>
      <c r="F77" s="64"/>
      <c r="G77" s="64"/>
      <c r="H77" s="196"/>
      <c r="I77" s="65"/>
      <c r="J77" s="32" t="s">
        <v>221</v>
      </c>
      <c r="K77" s="33"/>
      <c r="L77" s="32" t="s">
        <v>184</v>
      </c>
      <c r="M77" s="31"/>
      <c r="N77" s="32" t="s">
        <v>221</v>
      </c>
      <c r="O77" s="33"/>
      <c r="P77" s="32" t="s">
        <v>184</v>
      </c>
    </row>
    <row r="78" spans="1:16" s="206" customFormat="1" ht="16.5" customHeight="1">
      <c r="A78" s="64"/>
      <c r="B78" s="64"/>
      <c r="C78" s="64"/>
      <c r="D78" s="64"/>
      <c r="E78" s="64"/>
      <c r="F78" s="64"/>
      <c r="G78" s="64"/>
      <c r="I78" s="65"/>
      <c r="J78" s="32"/>
      <c r="K78" s="33"/>
      <c r="L78" s="32" t="s">
        <v>237</v>
      </c>
      <c r="M78" s="31"/>
      <c r="N78" s="32"/>
      <c r="O78" s="33"/>
      <c r="P78" s="32"/>
    </row>
    <row r="79" spans="1:16" ht="16.5" customHeight="1">
      <c r="A79" s="64"/>
      <c r="B79" s="64"/>
      <c r="C79" s="64"/>
      <c r="D79" s="64"/>
      <c r="E79" s="64"/>
      <c r="F79" s="64"/>
      <c r="G79" s="64"/>
      <c r="H79" s="71" t="s">
        <v>86</v>
      </c>
      <c r="I79" s="65"/>
      <c r="J79" s="35" t="s">
        <v>89</v>
      </c>
      <c r="K79" s="36"/>
      <c r="L79" s="35" t="s">
        <v>89</v>
      </c>
      <c r="M79" s="36"/>
      <c r="N79" s="35" t="s">
        <v>89</v>
      </c>
      <c r="O79" s="36"/>
      <c r="P79" s="35" t="s">
        <v>89</v>
      </c>
    </row>
    <row r="80" spans="1:16" ht="16.5" customHeight="1">
      <c r="B80" s="79"/>
      <c r="C80" s="79"/>
      <c r="D80" s="79"/>
      <c r="E80" s="79"/>
      <c r="F80" s="79"/>
      <c r="G80" s="79"/>
      <c r="H80" s="81"/>
      <c r="I80" s="81"/>
      <c r="J80" s="291"/>
      <c r="K80" s="81"/>
      <c r="L80" s="87"/>
      <c r="M80" s="92"/>
      <c r="N80" s="291"/>
      <c r="O80" s="58"/>
      <c r="P80" s="87"/>
    </row>
    <row r="81" spans="1:16" ht="16.5" customHeight="1">
      <c r="A81" s="64" t="s">
        <v>273</v>
      </c>
      <c r="B81" s="79"/>
      <c r="C81" s="79"/>
      <c r="D81" s="79"/>
      <c r="E81" s="79"/>
      <c r="F81" s="79"/>
      <c r="G81" s="79"/>
      <c r="H81" s="81"/>
      <c r="I81" s="81"/>
      <c r="J81" s="290"/>
      <c r="K81" s="85"/>
      <c r="L81" s="85"/>
      <c r="M81" s="85"/>
      <c r="N81" s="290"/>
      <c r="O81" s="85"/>
      <c r="P81" s="85"/>
    </row>
    <row r="82" spans="1:16" ht="16.5" customHeight="1">
      <c r="A82" s="196" t="s">
        <v>135</v>
      </c>
      <c r="B82" s="79"/>
      <c r="C82" s="79"/>
      <c r="D82" s="79"/>
      <c r="E82" s="79"/>
      <c r="F82" s="79"/>
      <c r="G82" s="79"/>
      <c r="H82" s="81"/>
      <c r="I82" s="81"/>
      <c r="J82" s="291">
        <v>267425600</v>
      </c>
      <c r="K82" s="81"/>
      <c r="L82" s="87">
        <v>-132875962</v>
      </c>
      <c r="M82" s="81"/>
      <c r="N82" s="291">
        <v>264956782</v>
      </c>
      <c r="O82" s="92"/>
      <c r="P82" s="87">
        <v>84334819</v>
      </c>
    </row>
    <row r="83" spans="1:16" ht="16.5" customHeight="1">
      <c r="A83" s="196" t="s">
        <v>56</v>
      </c>
      <c r="B83" s="79"/>
      <c r="C83" s="79"/>
      <c r="D83" s="79"/>
      <c r="E83" s="79"/>
      <c r="F83" s="79"/>
      <c r="G83" s="79"/>
      <c r="H83" s="81"/>
      <c r="I83" s="81"/>
      <c r="J83" s="296">
        <v>2260172</v>
      </c>
      <c r="K83" s="81"/>
      <c r="L83" s="91">
        <v>7574319</v>
      </c>
      <c r="M83" s="81"/>
      <c r="N83" s="296">
        <v>0</v>
      </c>
      <c r="O83" s="92"/>
      <c r="P83" s="61">
        <v>0</v>
      </c>
    </row>
    <row r="84" spans="1:16" ht="16.5" customHeight="1">
      <c r="B84" s="79"/>
      <c r="C84" s="79"/>
      <c r="D84" s="79"/>
      <c r="E84" s="79"/>
      <c r="F84" s="79"/>
      <c r="G84" s="79"/>
      <c r="H84" s="81"/>
      <c r="I84" s="81"/>
      <c r="J84" s="291"/>
      <c r="K84" s="81"/>
      <c r="L84" s="87"/>
      <c r="M84" s="81"/>
      <c r="N84" s="291"/>
      <c r="O84" s="92"/>
      <c r="P84" s="87"/>
    </row>
    <row r="85" spans="1:16" ht="16.5" customHeight="1" thickBot="1">
      <c r="B85" s="79"/>
      <c r="C85" s="79"/>
      <c r="D85" s="79"/>
      <c r="E85" s="79"/>
      <c r="F85" s="79"/>
      <c r="G85" s="79"/>
      <c r="H85" s="81"/>
      <c r="I85" s="81"/>
      <c r="J85" s="297">
        <f>SUM(J82:J83)</f>
        <v>269685772</v>
      </c>
      <c r="K85" s="81"/>
      <c r="L85" s="100">
        <f>SUM(L82:L83)</f>
        <v>-125301643</v>
      </c>
      <c r="M85" s="81"/>
      <c r="N85" s="297">
        <f>SUM(N82:N83)</f>
        <v>264956782</v>
      </c>
      <c r="O85" s="92"/>
      <c r="P85" s="100">
        <f>SUM(P82:P83)</f>
        <v>84334819</v>
      </c>
    </row>
    <row r="86" spans="1:16" ht="16.5" customHeight="1" thickTop="1">
      <c r="A86" s="64" t="s">
        <v>274</v>
      </c>
      <c r="B86" s="64"/>
      <c r="C86" s="79"/>
      <c r="D86" s="79"/>
      <c r="E86" s="79"/>
      <c r="F86" s="79"/>
      <c r="G86" s="79"/>
      <c r="H86" s="81"/>
      <c r="I86" s="81"/>
      <c r="J86" s="288"/>
      <c r="K86" s="81"/>
      <c r="L86" s="82"/>
      <c r="M86" s="81"/>
      <c r="N86" s="288"/>
      <c r="O86" s="81"/>
      <c r="P86" s="82"/>
    </row>
    <row r="87" spans="1:16" ht="16.5" customHeight="1">
      <c r="A87" s="64"/>
      <c r="B87" s="64" t="s">
        <v>162</v>
      </c>
      <c r="C87" s="79"/>
      <c r="D87" s="79"/>
      <c r="E87" s="79"/>
      <c r="F87" s="79"/>
      <c r="G87" s="79"/>
      <c r="H87" s="81"/>
      <c r="I87" s="81"/>
      <c r="J87" s="288"/>
      <c r="K87" s="81"/>
      <c r="L87" s="82"/>
      <c r="M87" s="81"/>
      <c r="N87" s="288"/>
      <c r="O87" s="81"/>
      <c r="P87" s="82"/>
    </row>
    <row r="88" spans="1:16" ht="16.5" customHeight="1">
      <c r="A88" s="196" t="s">
        <v>135</v>
      </c>
      <c r="B88" s="79"/>
      <c r="C88" s="79"/>
      <c r="D88" s="79"/>
      <c r="E88" s="79"/>
      <c r="F88" s="79"/>
      <c r="G88" s="79"/>
      <c r="H88" s="81"/>
      <c r="I88" s="81"/>
      <c r="J88" s="291">
        <v>268282789</v>
      </c>
      <c r="K88" s="81"/>
      <c r="L88" s="87">
        <v>-118212079</v>
      </c>
      <c r="M88" s="81"/>
      <c r="N88" s="291">
        <v>264956782</v>
      </c>
      <c r="O88" s="92"/>
      <c r="P88" s="87">
        <v>87870755</v>
      </c>
    </row>
    <row r="89" spans="1:16" ht="16.5" customHeight="1">
      <c r="A89" s="196" t="s">
        <v>56</v>
      </c>
      <c r="B89" s="79"/>
      <c r="C89" s="79"/>
      <c r="D89" s="79"/>
      <c r="E89" s="79"/>
      <c r="F89" s="79"/>
      <c r="G89" s="79"/>
      <c r="H89" s="81"/>
      <c r="I89" s="81"/>
      <c r="J89" s="296">
        <v>2260172</v>
      </c>
      <c r="K89" s="81"/>
      <c r="L89" s="91">
        <v>7574319</v>
      </c>
      <c r="M89" s="81"/>
      <c r="N89" s="296">
        <v>0</v>
      </c>
      <c r="O89" s="92"/>
      <c r="P89" s="91">
        <v>0</v>
      </c>
    </row>
    <row r="90" spans="1:16" ht="16.5" customHeight="1">
      <c r="B90" s="79"/>
      <c r="C90" s="79"/>
      <c r="D90" s="79"/>
      <c r="E90" s="79"/>
      <c r="F90" s="79"/>
      <c r="G90" s="79"/>
      <c r="H90" s="81"/>
      <c r="I90" s="81"/>
      <c r="J90" s="291"/>
      <c r="K90" s="81"/>
      <c r="L90" s="87"/>
      <c r="M90" s="81"/>
      <c r="N90" s="291"/>
      <c r="O90" s="92"/>
      <c r="P90" s="87"/>
    </row>
    <row r="91" spans="1:16" ht="16.5" customHeight="1" thickBot="1">
      <c r="B91" s="79"/>
      <c r="C91" s="79"/>
      <c r="D91" s="79"/>
      <c r="E91" s="79"/>
      <c r="F91" s="79"/>
      <c r="G91" s="79"/>
      <c r="H91" s="81"/>
      <c r="I91" s="81"/>
      <c r="J91" s="297">
        <f>SUM(J88:J89)</f>
        <v>270542961</v>
      </c>
      <c r="K91" s="81"/>
      <c r="L91" s="100">
        <f>SUM(L88:L89)</f>
        <v>-110637760</v>
      </c>
      <c r="M91" s="81"/>
      <c r="N91" s="297">
        <f>SUM(N88:N89)</f>
        <v>264956782</v>
      </c>
      <c r="O91" s="92"/>
      <c r="P91" s="100">
        <f>SUM(P88:P89)</f>
        <v>87870755</v>
      </c>
    </row>
    <row r="92" spans="1:16" ht="16.5" customHeight="1" thickTop="1">
      <c r="B92" s="79"/>
      <c r="C92" s="79"/>
      <c r="D92" s="79"/>
      <c r="E92" s="79"/>
      <c r="F92" s="79"/>
      <c r="G92" s="79"/>
      <c r="H92" s="81"/>
      <c r="I92" s="81"/>
      <c r="J92" s="291"/>
      <c r="K92" s="81"/>
      <c r="L92" s="87"/>
      <c r="M92" s="81"/>
      <c r="N92" s="291"/>
      <c r="O92" s="92"/>
      <c r="P92" s="87"/>
    </row>
    <row r="93" spans="1:16" ht="16.5" customHeight="1">
      <c r="B93" s="79"/>
      <c r="C93" s="79"/>
      <c r="D93" s="79"/>
      <c r="E93" s="79"/>
      <c r="F93" s="79"/>
      <c r="G93" s="79"/>
      <c r="H93" s="81"/>
      <c r="I93" s="81"/>
      <c r="J93" s="291"/>
      <c r="K93" s="81"/>
      <c r="L93" s="87"/>
      <c r="M93" s="81"/>
      <c r="N93" s="291"/>
      <c r="O93" s="92"/>
      <c r="P93" s="87"/>
    </row>
    <row r="94" spans="1:16" ht="16.5" customHeight="1">
      <c r="A94" s="64" t="s">
        <v>275</v>
      </c>
      <c r="B94" s="79"/>
      <c r="C94" s="79"/>
      <c r="D94" s="79"/>
      <c r="E94" s="79"/>
      <c r="F94" s="79"/>
      <c r="G94" s="79"/>
      <c r="I94" s="81"/>
      <c r="J94" s="290"/>
      <c r="K94" s="81"/>
      <c r="L94" s="85"/>
      <c r="M94" s="81"/>
      <c r="N94" s="290"/>
      <c r="O94" s="81"/>
      <c r="P94" s="85"/>
    </row>
    <row r="95" spans="1:16" ht="16.5" customHeight="1">
      <c r="A95" s="64"/>
      <c r="B95" s="79"/>
      <c r="C95" s="79"/>
      <c r="D95" s="79"/>
      <c r="E95" s="79"/>
      <c r="F95" s="79"/>
      <c r="G95" s="79"/>
      <c r="H95" s="81"/>
      <c r="I95" s="81"/>
      <c r="J95" s="290"/>
      <c r="K95" s="81"/>
      <c r="L95" s="85"/>
      <c r="M95" s="81"/>
      <c r="N95" s="290"/>
      <c r="O95" s="81"/>
      <c r="P95" s="85"/>
    </row>
    <row r="96" spans="1:16" ht="16.5" customHeight="1" thickBot="1">
      <c r="A96" s="196" t="s">
        <v>276</v>
      </c>
      <c r="B96" s="79"/>
      <c r="C96" s="79"/>
      <c r="D96" s="79"/>
      <c r="E96" s="79"/>
      <c r="F96" s="79"/>
      <c r="G96" s="79"/>
      <c r="H96" s="81">
        <v>37</v>
      </c>
      <c r="I96" s="81"/>
      <c r="J96" s="298">
        <v>0.26</v>
      </c>
      <c r="K96" s="81"/>
      <c r="L96" s="101">
        <v>-0.13</v>
      </c>
      <c r="M96" s="81"/>
      <c r="N96" s="298">
        <v>0.26</v>
      </c>
      <c r="O96" s="81"/>
      <c r="P96" s="101">
        <v>0.08</v>
      </c>
    </row>
    <row r="97" spans="1:16" s="79" customFormat="1" ht="16.5" customHeight="1" thickTop="1">
      <c r="H97" s="81"/>
      <c r="I97" s="81"/>
      <c r="J97" s="85"/>
      <c r="K97" s="81"/>
      <c r="L97" s="85"/>
      <c r="M97" s="81"/>
      <c r="N97" s="85"/>
      <c r="O97" s="81"/>
      <c r="P97" s="85"/>
    </row>
    <row r="98" spans="1:16" ht="16.5" customHeight="1">
      <c r="B98" s="79"/>
      <c r="C98" s="79"/>
      <c r="D98" s="79"/>
      <c r="E98" s="79"/>
      <c r="F98" s="79"/>
      <c r="G98" s="79"/>
      <c r="H98" s="81"/>
      <c r="I98" s="81"/>
      <c r="J98" s="87"/>
      <c r="K98" s="81"/>
      <c r="L98" s="87"/>
      <c r="M98" s="92"/>
      <c r="N98" s="87"/>
      <c r="O98" s="58"/>
      <c r="P98" s="87"/>
    </row>
    <row r="99" spans="1:16" ht="16.5" customHeight="1">
      <c r="B99" s="79"/>
      <c r="C99" s="79"/>
      <c r="D99" s="79"/>
      <c r="E99" s="79"/>
      <c r="F99" s="79"/>
      <c r="G99" s="79"/>
      <c r="H99" s="81"/>
      <c r="I99" s="81"/>
      <c r="J99" s="87"/>
      <c r="K99" s="81"/>
      <c r="L99" s="87"/>
      <c r="M99" s="92"/>
      <c r="N99" s="87"/>
      <c r="O99" s="58"/>
      <c r="P99" s="87"/>
    </row>
    <row r="100" spans="1:16" s="105" customFormat="1" ht="16.5" customHeight="1">
      <c r="A100" s="106"/>
      <c r="B100" s="102"/>
      <c r="C100" s="102"/>
      <c r="D100" s="102"/>
      <c r="E100" s="102"/>
      <c r="F100" s="102"/>
      <c r="G100" s="102"/>
      <c r="H100" s="103"/>
      <c r="I100" s="104"/>
      <c r="J100" s="107"/>
      <c r="K100" s="104"/>
      <c r="L100" s="107"/>
      <c r="M100" s="104"/>
      <c r="N100" s="108"/>
      <c r="O100" s="109"/>
      <c r="P100" s="108"/>
    </row>
    <row r="101" spans="1:16" ht="16.5" customHeight="1">
      <c r="H101" s="196"/>
      <c r="I101" s="196"/>
      <c r="J101" s="196"/>
      <c r="K101" s="196"/>
      <c r="L101" s="196"/>
      <c r="M101" s="196"/>
      <c r="N101" s="196"/>
      <c r="O101" s="196"/>
      <c r="P101" s="196"/>
    </row>
    <row r="102" spans="1:16" ht="16.5" customHeight="1">
      <c r="B102" s="79"/>
      <c r="H102" s="196"/>
      <c r="I102" s="196"/>
      <c r="J102" s="196"/>
      <c r="K102" s="196"/>
      <c r="L102" s="196"/>
      <c r="M102" s="196"/>
      <c r="N102" s="196"/>
      <c r="O102" s="196"/>
      <c r="P102" s="196"/>
    </row>
    <row r="103" spans="1:16" ht="16.5" customHeight="1">
      <c r="H103" s="196"/>
      <c r="I103" s="196"/>
      <c r="J103" s="196"/>
      <c r="K103" s="196"/>
      <c r="L103" s="196"/>
      <c r="M103" s="196"/>
      <c r="N103" s="196"/>
      <c r="O103" s="196"/>
      <c r="P103" s="196"/>
    </row>
    <row r="104" spans="1:16" ht="16.5" customHeight="1">
      <c r="A104" s="79"/>
      <c r="B104" s="79"/>
      <c r="C104" s="79"/>
      <c r="D104" s="79"/>
      <c r="E104" s="79"/>
      <c r="F104" s="79"/>
      <c r="G104" s="79"/>
      <c r="H104" s="81"/>
      <c r="I104" s="81"/>
      <c r="J104" s="85"/>
      <c r="K104" s="81"/>
      <c r="L104" s="85"/>
      <c r="M104" s="81"/>
      <c r="N104" s="85"/>
      <c r="O104" s="86"/>
      <c r="P104" s="85"/>
    </row>
    <row r="111" spans="1:16" ht="16.5" customHeight="1">
      <c r="H111" s="196"/>
      <c r="I111" s="196"/>
      <c r="J111" s="196"/>
      <c r="K111" s="196"/>
      <c r="L111" s="196"/>
      <c r="M111" s="196"/>
      <c r="N111" s="196"/>
      <c r="O111" s="196"/>
      <c r="P111" s="196"/>
    </row>
    <row r="112" spans="1:16" ht="16.5" customHeight="1">
      <c r="H112" s="196"/>
      <c r="I112" s="196"/>
      <c r="J112" s="196"/>
      <c r="K112" s="196"/>
      <c r="L112" s="196"/>
      <c r="M112" s="196"/>
      <c r="N112" s="196"/>
      <c r="O112" s="196"/>
      <c r="P112" s="196"/>
    </row>
    <row r="113" spans="1:16" ht="16.5" customHeight="1">
      <c r="H113" s="196"/>
      <c r="I113" s="196"/>
      <c r="J113" s="196"/>
      <c r="K113" s="196"/>
      <c r="L113" s="196"/>
      <c r="M113" s="196"/>
      <c r="N113" s="196"/>
      <c r="O113" s="196"/>
      <c r="P113" s="196"/>
    </row>
    <row r="114" spans="1:16" s="284" customFormat="1" ht="16.5" customHeight="1"/>
    <row r="115" spans="1:16" s="284" customFormat="1" ht="16.5" customHeight="1"/>
    <row r="116" spans="1:16" ht="12.75" customHeight="1">
      <c r="H116" s="196"/>
      <c r="I116" s="196"/>
      <c r="J116" s="196"/>
      <c r="K116" s="196"/>
      <c r="L116" s="196"/>
      <c r="M116" s="196"/>
      <c r="N116" s="196"/>
      <c r="O116" s="196"/>
      <c r="P116" s="196"/>
    </row>
    <row r="117" spans="1:16" ht="16.5" customHeight="1">
      <c r="H117" s="196"/>
      <c r="I117" s="196"/>
      <c r="J117" s="196"/>
      <c r="K117" s="196"/>
      <c r="L117" s="196"/>
      <c r="M117" s="196"/>
      <c r="N117" s="196"/>
      <c r="O117" s="196"/>
      <c r="P117" s="196"/>
    </row>
    <row r="118" spans="1:16" ht="13.5" customHeight="1">
      <c r="H118" s="196"/>
      <c r="I118" s="196"/>
      <c r="J118" s="196"/>
      <c r="K118" s="196"/>
      <c r="L118" s="196"/>
      <c r="M118" s="196"/>
      <c r="N118" s="196"/>
      <c r="O118" s="196"/>
      <c r="P118" s="196"/>
    </row>
    <row r="119" spans="1:16" ht="16.5" customHeight="1">
      <c r="H119" s="196"/>
      <c r="I119" s="196"/>
      <c r="J119" s="196"/>
      <c r="K119" s="196"/>
      <c r="L119" s="196"/>
      <c r="M119" s="196"/>
      <c r="N119" s="196"/>
      <c r="O119" s="196"/>
      <c r="P119" s="196"/>
    </row>
    <row r="120" spans="1:16" ht="16.5" customHeight="1">
      <c r="H120" s="196"/>
      <c r="I120" s="196"/>
      <c r="J120" s="196"/>
      <c r="K120" s="196"/>
      <c r="L120" s="196"/>
      <c r="M120" s="196"/>
      <c r="N120" s="196"/>
      <c r="O120" s="196"/>
      <c r="P120" s="196"/>
    </row>
    <row r="121" spans="1:16" ht="16.5" customHeight="1">
      <c r="A121" s="317" t="s">
        <v>93</v>
      </c>
      <c r="B121" s="317"/>
      <c r="C121" s="317"/>
      <c r="D121" s="317"/>
      <c r="E121" s="317"/>
      <c r="F121" s="317"/>
      <c r="G121" s="317"/>
      <c r="H121" s="317"/>
      <c r="I121" s="317"/>
      <c r="J121" s="317"/>
      <c r="K121" s="317"/>
      <c r="L121" s="317"/>
      <c r="M121" s="317"/>
      <c r="N121" s="317"/>
      <c r="O121" s="317"/>
      <c r="P121" s="317"/>
    </row>
    <row r="122" spans="1:16" ht="16.5" customHeight="1">
      <c r="A122" s="316" t="s">
        <v>299</v>
      </c>
      <c r="B122" s="316"/>
      <c r="C122" s="316"/>
      <c r="D122" s="316"/>
      <c r="E122" s="316"/>
      <c r="F122" s="316"/>
      <c r="G122" s="316"/>
      <c r="H122" s="316"/>
      <c r="I122" s="316"/>
      <c r="J122" s="316"/>
      <c r="K122" s="316"/>
      <c r="L122" s="316"/>
      <c r="M122" s="316"/>
      <c r="N122" s="316"/>
      <c r="O122" s="316"/>
      <c r="P122" s="316"/>
    </row>
    <row r="123" spans="1:16" ht="16.5" customHeight="1">
      <c r="H123" s="196"/>
      <c r="I123" s="196"/>
      <c r="J123" s="196"/>
      <c r="K123" s="196"/>
      <c r="L123" s="196"/>
      <c r="M123" s="196"/>
      <c r="N123" s="196"/>
      <c r="O123" s="196"/>
      <c r="P123" s="196"/>
    </row>
    <row r="124" spans="1:16" ht="16.5" customHeight="1">
      <c r="H124" s="196"/>
      <c r="I124" s="196"/>
      <c r="J124" s="196"/>
      <c r="K124" s="196"/>
      <c r="L124" s="196"/>
      <c r="M124" s="196"/>
      <c r="N124" s="196"/>
      <c r="O124" s="196"/>
      <c r="P124" s="196"/>
    </row>
    <row r="125" spans="1:16" ht="7.5" customHeight="1">
      <c r="H125" s="196"/>
      <c r="I125" s="196"/>
      <c r="J125" s="196"/>
      <c r="K125" s="196"/>
      <c r="L125" s="196"/>
      <c r="M125" s="196"/>
      <c r="N125" s="196"/>
      <c r="O125" s="196"/>
      <c r="P125" s="196"/>
    </row>
    <row r="126" spans="1:16" ht="22.2" customHeight="1">
      <c r="A126" s="94" t="str">
        <f>A69</f>
        <v>The accompanying notes are an integral part of these consolidated and separate financial statements.</v>
      </c>
      <c r="B126" s="94"/>
      <c r="C126" s="94"/>
      <c r="D126" s="94"/>
      <c r="E126" s="94"/>
      <c r="F126" s="94"/>
      <c r="G126" s="94"/>
      <c r="H126" s="95"/>
      <c r="I126" s="95"/>
      <c r="J126" s="95"/>
      <c r="K126" s="95"/>
      <c r="L126" s="95"/>
      <c r="M126" s="95"/>
      <c r="N126" s="83"/>
      <c r="O126" s="97"/>
      <c r="P126" s="83"/>
    </row>
    <row r="127" spans="1:16" ht="16.5" customHeight="1">
      <c r="H127" s="196"/>
      <c r="I127" s="196"/>
      <c r="J127" s="196"/>
      <c r="K127" s="196"/>
      <c r="L127" s="196"/>
      <c r="M127" s="196"/>
      <c r="N127" s="196"/>
      <c r="O127" s="196"/>
      <c r="P127" s="196"/>
    </row>
    <row r="128" spans="1:16" ht="16.5" customHeight="1">
      <c r="H128" s="196"/>
      <c r="I128" s="196"/>
      <c r="J128" s="196"/>
      <c r="K128" s="196"/>
      <c r="L128" s="196"/>
      <c r="M128" s="196"/>
      <c r="N128" s="196"/>
      <c r="O128" s="196"/>
      <c r="P128" s="196"/>
    </row>
    <row r="129" spans="8:16" ht="16.5" customHeight="1">
      <c r="H129" s="196"/>
      <c r="I129" s="196"/>
      <c r="J129" s="196"/>
      <c r="K129" s="196"/>
      <c r="L129" s="196"/>
      <c r="M129" s="196"/>
      <c r="N129" s="196"/>
      <c r="O129" s="196"/>
      <c r="P129" s="196"/>
    </row>
    <row r="130" spans="8:16" ht="16.5" customHeight="1">
      <c r="H130" s="196"/>
      <c r="I130" s="196"/>
      <c r="J130" s="196"/>
      <c r="K130" s="196"/>
      <c r="L130" s="196"/>
      <c r="M130" s="196"/>
      <c r="N130" s="196"/>
      <c r="O130" s="196"/>
      <c r="P130" s="196"/>
    </row>
    <row r="132" spans="8:16" ht="16.5" customHeight="1">
      <c r="H132" s="196"/>
      <c r="I132" s="196"/>
      <c r="J132" s="196"/>
      <c r="K132" s="196"/>
      <c r="L132" s="196"/>
      <c r="M132" s="196"/>
      <c r="N132" s="196"/>
      <c r="O132" s="196"/>
      <c r="P132" s="196"/>
    </row>
    <row r="133" spans="8:16" ht="16.5" customHeight="1">
      <c r="H133" s="196"/>
      <c r="I133" s="196"/>
      <c r="J133" s="196"/>
      <c r="K133" s="196"/>
      <c r="L133" s="196"/>
      <c r="M133" s="196"/>
      <c r="N133" s="196"/>
      <c r="O133" s="196"/>
      <c r="P133" s="196"/>
    </row>
    <row r="134" spans="8:16" ht="16.5" customHeight="1">
      <c r="H134" s="196"/>
      <c r="I134" s="196"/>
      <c r="J134" s="196"/>
      <c r="K134" s="196"/>
      <c r="L134" s="196"/>
      <c r="M134" s="196"/>
      <c r="N134" s="196"/>
      <c r="O134" s="196"/>
      <c r="P134" s="196"/>
    </row>
  </sheetData>
  <mergeCells count="12">
    <mergeCell ref="A67:P67"/>
    <mergeCell ref="A122:P122"/>
    <mergeCell ref="J6:L6"/>
    <mergeCell ref="N6:P6"/>
    <mergeCell ref="J75:L75"/>
    <mergeCell ref="N75:P75"/>
    <mergeCell ref="J76:L76"/>
    <mergeCell ref="N76:P76"/>
    <mergeCell ref="N7:P7"/>
    <mergeCell ref="J7:L7"/>
    <mergeCell ref="A66:P66"/>
    <mergeCell ref="A121:P121"/>
  </mergeCells>
  <phoneticPr fontId="0" type="noConversion"/>
  <pageMargins left="0.8" right="0.5" top="0.5" bottom="0.6" header="0.49" footer="0.4"/>
  <pageSetup paperSize="9" scale="87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9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25"/>
  <sheetViews>
    <sheetView topLeftCell="A16" zoomScaleNormal="100" zoomScaleSheetLayoutView="100" workbookViewId="0">
      <selection activeCell="C20" sqref="C20"/>
    </sheetView>
  </sheetViews>
  <sheetFormatPr defaultColWidth="9.125" defaultRowHeight="16.5" customHeight="1"/>
  <cols>
    <col min="1" max="2" width="1.875" style="133" customWidth="1"/>
    <col min="3" max="3" width="33.875" style="133" customWidth="1"/>
    <col min="4" max="4" width="5.25" style="133" customWidth="1"/>
    <col min="5" max="5" width="0.75" style="133" customWidth="1"/>
    <col min="6" max="6" width="12.25" style="230" customWidth="1"/>
    <col min="7" max="7" width="0.75" style="231" customWidth="1"/>
    <col min="8" max="8" width="11.625" style="232" bestFit="1" customWidth="1"/>
    <col min="9" max="9" width="0.75" style="233" customWidth="1"/>
    <col min="10" max="10" width="14.25" style="232" customWidth="1"/>
    <col min="11" max="11" width="0.75" style="233" customWidth="1"/>
    <col min="12" max="12" width="14.875" style="232" customWidth="1"/>
    <col min="13" max="13" width="0.75" style="233" customWidth="1"/>
    <col min="14" max="14" width="11.75" style="133" customWidth="1"/>
    <col min="15" max="15" width="0.75" style="19" customWidth="1"/>
    <col min="16" max="16" width="14" style="232" customWidth="1"/>
    <col min="17" max="17" width="0.75" style="232" customWidth="1"/>
    <col min="18" max="18" width="12.25" style="232" customWidth="1"/>
    <col min="19" max="19" width="0.75" style="133" customWidth="1"/>
    <col min="20" max="20" width="15.125" style="133" bestFit="1" customWidth="1"/>
    <col min="21" max="21" width="0.75" style="133" customWidth="1"/>
    <col min="22" max="22" width="11.375" style="133" bestFit="1" customWidth="1"/>
    <col min="23" max="23" width="0.75" style="133" customWidth="1"/>
    <col min="24" max="24" width="16.75" style="133" bestFit="1" customWidth="1"/>
    <col min="25" max="25" width="0.75" style="19" customWidth="1"/>
    <col min="26" max="26" width="10.25" style="229" customWidth="1"/>
    <col min="27" max="27" width="0.75" style="229" customWidth="1"/>
    <col min="28" max="28" width="10.875" style="229" customWidth="1"/>
    <col min="29" max="29" width="0.75" style="19" customWidth="1"/>
    <col min="30" max="30" width="11.625" style="19" bestFit="1" customWidth="1"/>
    <col min="31" max="32" width="9.125" style="19"/>
    <col min="33" max="16384" width="9.125" style="133"/>
  </cols>
  <sheetData>
    <row r="1" spans="1:36" s="138" customFormat="1" ht="14.1" customHeight="1">
      <c r="A1" s="1" t="str">
        <f>+'9-10'!A70</f>
        <v>ALT Telecom Public Company Limited</v>
      </c>
      <c r="F1" s="211"/>
      <c r="G1" s="212"/>
      <c r="H1" s="213"/>
      <c r="I1" s="214"/>
      <c r="J1" s="213"/>
      <c r="K1" s="214"/>
      <c r="L1" s="213"/>
      <c r="M1" s="214"/>
      <c r="O1" s="1"/>
      <c r="P1" s="213"/>
      <c r="Q1" s="213"/>
      <c r="R1" s="213"/>
      <c r="Y1" s="1"/>
      <c r="Z1" s="141"/>
      <c r="AA1" s="141"/>
      <c r="AB1" s="141"/>
      <c r="AC1" s="1"/>
      <c r="AD1" s="1"/>
      <c r="AE1" s="1"/>
      <c r="AF1" s="1"/>
    </row>
    <row r="2" spans="1:36" s="138" customFormat="1" ht="14.1" customHeight="1">
      <c r="A2" s="1" t="s">
        <v>124</v>
      </c>
      <c r="F2" s="211"/>
      <c r="G2" s="212"/>
      <c r="H2" s="213"/>
      <c r="I2" s="214"/>
      <c r="J2" s="213"/>
      <c r="K2" s="214"/>
      <c r="L2" s="213"/>
      <c r="M2" s="214"/>
      <c r="O2" s="1"/>
      <c r="P2" s="213"/>
      <c r="Q2" s="213"/>
      <c r="R2" s="213"/>
      <c r="Y2" s="1"/>
      <c r="Z2" s="141"/>
      <c r="AA2" s="141"/>
      <c r="AB2" s="141"/>
      <c r="AC2" s="1"/>
      <c r="AD2" s="1"/>
      <c r="AE2" s="1"/>
      <c r="AF2" s="1"/>
    </row>
    <row r="3" spans="1:36" s="138" customFormat="1" ht="14.1" customHeight="1">
      <c r="A3" s="2" t="str">
        <f>+'9-10'!A72</f>
        <v>For the year ended 31 December 2020</v>
      </c>
      <c r="B3" s="2"/>
      <c r="C3" s="2"/>
      <c r="D3" s="2"/>
      <c r="E3" s="2"/>
      <c r="F3" s="215"/>
      <c r="G3" s="216"/>
      <c r="H3" s="217"/>
      <c r="I3" s="218"/>
      <c r="J3" s="217"/>
      <c r="K3" s="218"/>
      <c r="L3" s="218"/>
      <c r="M3" s="218"/>
      <c r="N3" s="217"/>
      <c r="O3" s="217"/>
      <c r="P3" s="218"/>
      <c r="Q3" s="218"/>
      <c r="R3" s="218"/>
      <c r="S3" s="218"/>
      <c r="T3" s="217"/>
      <c r="U3" s="217"/>
      <c r="V3" s="217"/>
      <c r="W3" s="217"/>
      <c r="X3" s="217"/>
      <c r="Y3" s="2"/>
      <c r="Z3" s="219"/>
      <c r="AA3" s="219"/>
      <c r="AB3" s="219"/>
      <c r="AC3" s="2"/>
      <c r="AD3" s="2"/>
      <c r="AE3" s="1"/>
      <c r="AF3" s="1"/>
    </row>
    <row r="4" spans="1:36" s="138" customFormat="1" ht="9.9" customHeight="1">
      <c r="A4" s="1"/>
      <c r="B4" s="1"/>
      <c r="C4" s="1"/>
      <c r="D4" s="1"/>
      <c r="E4" s="1"/>
      <c r="F4" s="220"/>
      <c r="G4" s="221"/>
      <c r="H4" s="222"/>
      <c r="I4" s="223"/>
      <c r="J4" s="222"/>
      <c r="K4" s="223"/>
      <c r="L4" s="223"/>
      <c r="M4" s="223"/>
      <c r="N4" s="222"/>
      <c r="O4" s="222"/>
      <c r="P4" s="223"/>
      <c r="Q4" s="223"/>
      <c r="R4" s="223"/>
      <c r="S4" s="223"/>
      <c r="T4" s="222"/>
      <c r="U4" s="222"/>
      <c r="V4" s="222"/>
      <c r="W4" s="222"/>
      <c r="X4" s="222"/>
      <c r="Y4" s="1"/>
      <c r="Z4" s="141"/>
      <c r="AA4" s="141"/>
      <c r="AB4" s="141"/>
      <c r="AC4" s="1"/>
      <c r="AD4" s="1"/>
      <c r="AE4" s="1"/>
      <c r="AF4" s="1"/>
    </row>
    <row r="5" spans="1:36" s="138" customFormat="1" ht="9.9" customHeight="1">
      <c r="A5" s="1"/>
      <c r="B5" s="1"/>
      <c r="C5" s="1"/>
      <c r="D5" s="1"/>
      <c r="E5" s="1"/>
      <c r="F5" s="220"/>
      <c r="G5" s="221"/>
      <c r="H5" s="222"/>
      <c r="I5" s="223"/>
      <c r="J5" s="222"/>
      <c r="K5" s="223"/>
      <c r="L5" s="223"/>
      <c r="M5" s="223"/>
      <c r="N5" s="222"/>
      <c r="O5" s="222"/>
      <c r="P5" s="223"/>
      <c r="Q5" s="223"/>
      <c r="R5" s="223"/>
      <c r="S5" s="223"/>
      <c r="T5" s="222"/>
      <c r="U5" s="222"/>
      <c r="V5" s="222"/>
      <c r="W5" s="222"/>
      <c r="X5" s="222"/>
      <c r="Y5" s="1"/>
      <c r="Z5" s="141"/>
      <c r="AA5" s="141"/>
      <c r="AB5" s="141"/>
      <c r="AC5" s="1"/>
      <c r="AD5" s="1"/>
      <c r="AE5" s="1"/>
      <c r="AF5" s="1"/>
    </row>
    <row r="6" spans="1:36" s="138" customFormat="1" ht="14.1" customHeight="1">
      <c r="A6" s="224"/>
      <c r="B6" s="224"/>
      <c r="C6" s="224"/>
      <c r="D6" s="224"/>
      <c r="E6" s="224"/>
      <c r="F6" s="319" t="s">
        <v>114</v>
      </c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C6" s="319"/>
      <c r="AD6" s="319"/>
      <c r="AE6" s="1"/>
      <c r="AF6" s="1"/>
    </row>
    <row r="7" spans="1:36" s="138" customFormat="1" ht="14.1" customHeight="1">
      <c r="A7" s="224"/>
      <c r="B7" s="224"/>
      <c r="C7" s="224"/>
      <c r="D7" s="224"/>
      <c r="E7" s="224"/>
      <c r="F7" s="318" t="s">
        <v>39</v>
      </c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136"/>
      <c r="X7" s="322" t="s">
        <v>56</v>
      </c>
      <c r="Y7" s="322"/>
      <c r="Z7" s="322"/>
      <c r="AA7" s="322"/>
      <c r="AB7" s="322"/>
      <c r="AC7" s="1"/>
      <c r="AD7" s="1"/>
      <c r="AE7" s="1"/>
      <c r="AF7" s="1"/>
    </row>
    <row r="8" spans="1:36" s="138" customFormat="1" ht="14.1" customHeight="1">
      <c r="A8" s="224"/>
      <c r="B8" s="224"/>
      <c r="C8" s="224"/>
      <c r="D8" s="224"/>
      <c r="E8" s="224"/>
      <c r="F8" s="136"/>
      <c r="G8" s="136"/>
      <c r="H8" s="137"/>
      <c r="I8" s="136"/>
      <c r="J8" s="137"/>
      <c r="K8" s="136"/>
      <c r="L8" s="136"/>
      <c r="M8" s="136"/>
      <c r="N8" s="136"/>
      <c r="O8" s="136"/>
      <c r="Q8" s="136"/>
      <c r="R8" s="136"/>
      <c r="S8" s="139"/>
      <c r="T8" s="4" t="s">
        <v>127</v>
      </c>
      <c r="U8" s="140"/>
      <c r="V8" s="140"/>
      <c r="W8" s="140"/>
      <c r="X8" s="140"/>
      <c r="Y8" s="1"/>
      <c r="Z8" s="141"/>
      <c r="AA8" s="141"/>
      <c r="AB8" s="141"/>
      <c r="AC8" s="1"/>
      <c r="AD8" s="1"/>
      <c r="AE8" s="1"/>
      <c r="AF8" s="1"/>
    </row>
    <row r="9" spans="1:36" s="138" customFormat="1" ht="14.1" customHeight="1">
      <c r="A9" s="224"/>
      <c r="B9" s="224"/>
      <c r="C9" s="224"/>
      <c r="D9" s="224"/>
      <c r="E9" s="224"/>
      <c r="F9" s="136"/>
      <c r="G9" s="136"/>
      <c r="H9" s="137"/>
      <c r="I9" s="136"/>
      <c r="J9" s="137"/>
      <c r="K9" s="136"/>
      <c r="L9" s="136"/>
      <c r="M9" s="136"/>
      <c r="N9" s="136"/>
      <c r="O9" s="136"/>
      <c r="Q9" s="136"/>
      <c r="R9" s="136"/>
      <c r="S9" s="139"/>
      <c r="T9" s="4" t="s">
        <v>168</v>
      </c>
      <c r="U9" s="4"/>
      <c r="V9" s="140"/>
      <c r="W9" s="140"/>
      <c r="X9" s="140"/>
      <c r="Y9" s="1"/>
      <c r="Z9" s="141"/>
      <c r="AA9" s="141"/>
      <c r="AB9" s="141"/>
      <c r="AC9" s="1"/>
      <c r="AD9" s="1"/>
      <c r="AE9" s="1"/>
      <c r="AF9" s="1"/>
    </row>
    <row r="10" spans="1:36" s="138" customFormat="1" ht="14.1" customHeight="1">
      <c r="A10" s="224"/>
      <c r="B10" s="224"/>
      <c r="C10" s="224"/>
      <c r="D10" s="224"/>
      <c r="E10" s="224"/>
      <c r="F10" s="136"/>
      <c r="G10" s="136"/>
      <c r="H10" s="137"/>
      <c r="I10" s="136"/>
      <c r="J10" s="137" t="s">
        <v>278</v>
      </c>
      <c r="K10" s="136"/>
      <c r="L10" s="136"/>
      <c r="M10" s="136"/>
      <c r="N10" s="136"/>
      <c r="O10" s="136"/>
      <c r="Q10" s="136"/>
      <c r="R10" s="136"/>
      <c r="S10" s="139"/>
      <c r="T10" s="142" t="s">
        <v>163</v>
      </c>
      <c r="U10" s="4"/>
      <c r="V10" s="140"/>
      <c r="W10" s="140"/>
      <c r="X10" s="140"/>
      <c r="Y10" s="1"/>
      <c r="Z10" s="141"/>
      <c r="AA10" s="141"/>
      <c r="AB10" s="141"/>
      <c r="AC10" s="1"/>
      <c r="AD10" s="1"/>
      <c r="AE10" s="1"/>
      <c r="AF10" s="1"/>
    </row>
    <row r="11" spans="1:36" s="138" customFormat="1" ht="14.1" customHeight="1">
      <c r="A11" s="224"/>
      <c r="B11" s="224"/>
      <c r="C11" s="224"/>
      <c r="D11" s="224"/>
      <c r="E11" s="224"/>
      <c r="F11" s="136"/>
      <c r="G11" s="136"/>
      <c r="H11" s="137"/>
      <c r="I11" s="136"/>
      <c r="J11" s="208" t="s">
        <v>277</v>
      </c>
      <c r="K11" s="136"/>
      <c r="L11" s="136"/>
      <c r="M11" s="136"/>
      <c r="N11" s="4" t="s">
        <v>172</v>
      </c>
      <c r="O11" s="4"/>
      <c r="Q11" s="136"/>
      <c r="R11" s="136"/>
      <c r="S11" s="139"/>
      <c r="T11" s="3" t="s">
        <v>164</v>
      </c>
      <c r="U11" s="141"/>
      <c r="V11" s="140"/>
      <c r="W11" s="140"/>
      <c r="X11" s="4" t="s">
        <v>127</v>
      </c>
      <c r="Y11" s="1"/>
      <c r="Z11" s="141"/>
      <c r="AA11" s="141"/>
      <c r="AB11" s="141"/>
      <c r="AC11" s="1"/>
      <c r="AD11" s="1"/>
      <c r="AE11" s="1"/>
      <c r="AF11" s="1"/>
    </row>
    <row r="12" spans="1:36" s="138" customFormat="1" ht="14.1" customHeight="1">
      <c r="A12" s="10"/>
      <c r="B12" s="10"/>
      <c r="C12" s="10"/>
      <c r="D12" s="10"/>
      <c r="E12" s="10"/>
      <c r="F12" s="7"/>
      <c r="G12" s="143"/>
      <c r="H12" s="137"/>
      <c r="I12" s="143"/>
      <c r="J12" s="137" t="s">
        <v>104</v>
      </c>
      <c r="K12" s="143"/>
      <c r="L12" s="137"/>
      <c r="M12" s="143"/>
      <c r="N12" s="3" t="s">
        <v>125</v>
      </c>
      <c r="O12" s="4"/>
      <c r="Q12" s="136"/>
      <c r="R12" s="136"/>
      <c r="S12" s="136"/>
      <c r="T12" s="4" t="s">
        <v>128</v>
      </c>
      <c r="U12" s="3"/>
      <c r="V12" s="7"/>
      <c r="W12" s="7"/>
      <c r="X12" s="4" t="s">
        <v>238</v>
      </c>
      <c r="Y12" s="143"/>
      <c r="Z12" s="7"/>
      <c r="AA12" s="7"/>
      <c r="AB12" s="7"/>
      <c r="AC12" s="143"/>
      <c r="AD12" s="7"/>
      <c r="AE12" s="1"/>
      <c r="AF12" s="1"/>
      <c r="AG12" s="1"/>
      <c r="AH12" s="1"/>
      <c r="AI12" s="1"/>
      <c r="AJ12" s="1"/>
    </row>
    <row r="13" spans="1:36" s="138" customFormat="1" ht="14.1" customHeight="1">
      <c r="A13" s="224"/>
      <c r="B13" s="224"/>
      <c r="C13" s="224"/>
      <c r="D13" s="224"/>
      <c r="E13" s="224"/>
      <c r="F13" s="3" t="s">
        <v>40</v>
      </c>
      <c r="G13" s="139"/>
      <c r="H13" s="3"/>
      <c r="I13" s="139"/>
      <c r="J13" s="137" t="s">
        <v>112</v>
      </c>
      <c r="K13" s="139"/>
      <c r="L13" s="137" t="s">
        <v>103</v>
      </c>
      <c r="M13" s="139"/>
      <c r="N13" s="4" t="s">
        <v>126</v>
      </c>
      <c r="O13" s="4"/>
      <c r="P13" s="319" t="s">
        <v>302</v>
      </c>
      <c r="Q13" s="319"/>
      <c r="R13" s="319"/>
      <c r="S13" s="137"/>
      <c r="T13" s="144" t="s">
        <v>289</v>
      </c>
      <c r="U13" s="4"/>
      <c r="V13" s="3" t="s">
        <v>67</v>
      </c>
      <c r="W13" s="3"/>
      <c r="X13" s="3" t="s">
        <v>239</v>
      </c>
      <c r="Y13" s="139"/>
      <c r="Z13" s="4" t="s">
        <v>70</v>
      </c>
      <c r="AA13" s="4"/>
      <c r="AB13" s="4" t="s">
        <v>242</v>
      </c>
      <c r="AC13" s="137"/>
      <c r="AE13" s="1"/>
      <c r="AF13" s="1"/>
      <c r="AG13" s="1"/>
      <c r="AH13" s="1"/>
      <c r="AI13" s="1"/>
      <c r="AJ13" s="1"/>
    </row>
    <row r="14" spans="1:36" s="19" customFormat="1" ht="14.1" customHeight="1">
      <c r="A14" s="224"/>
      <c r="B14" s="224"/>
      <c r="C14" s="224"/>
      <c r="D14" s="224"/>
      <c r="E14" s="224"/>
      <c r="F14" s="3" t="s">
        <v>41</v>
      </c>
      <c r="G14" s="139"/>
      <c r="H14" s="3" t="s">
        <v>225</v>
      </c>
      <c r="I14" s="139"/>
      <c r="J14" s="137" t="s">
        <v>113</v>
      </c>
      <c r="K14" s="139"/>
      <c r="L14" s="137" t="s">
        <v>106</v>
      </c>
      <c r="M14" s="139"/>
      <c r="N14" s="144" t="s">
        <v>65</v>
      </c>
      <c r="O14" s="144"/>
      <c r="P14" s="4" t="s">
        <v>165</v>
      </c>
      <c r="S14" s="137"/>
      <c r="T14" s="144" t="s">
        <v>170</v>
      </c>
      <c r="U14" s="144"/>
      <c r="V14" s="3" t="s">
        <v>68</v>
      </c>
      <c r="W14" s="3"/>
      <c r="X14" s="3" t="s">
        <v>240</v>
      </c>
      <c r="Y14" s="139"/>
      <c r="Z14" s="4" t="s">
        <v>46</v>
      </c>
      <c r="AA14" s="4"/>
      <c r="AB14" s="4" t="s">
        <v>46</v>
      </c>
      <c r="AC14" s="137"/>
      <c r="AD14" s="4" t="s">
        <v>45</v>
      </c>
    </row>
    <row r="15" spans="1:36" s="19" customFormat="1" ht="14.1" customHeight="1">
      <c r="A15" s="224"/>
      <c r="B15" s="224"/>
      <c r="C15" s="224"/>
      <c r="D15" s="224"/>
      <c r="E15" s="224"/>
      <c r="F15" s="4" t="s">
        <v>42</v>
      </c>
      <c r="G15" s="137"/>
      <c r="H15" s="4" t="s">
        <v>226</v>
      </c>
      <c r="I15" s="137"/>
      <c r="J15" s="137" t="s">
        <v>105</v>
      </c>
      <c r="K15" s="137"/>
      <c r="L15" s="137" t="s">
        <v>107</v>
      </c>
      <c r="M15" s="137"/>
      <c r="N15" s="144" t="s">
        <v>66</v>
      </c>
      <c r="O15" s="144"/>
      <c r="P15" s="4" t="s">
        <v>43</v>
      </c>
      <c r="Q15" s="137"/>
      <c r="R15" s="4" t="s">
        <v>34</v>
      </c>
      <c r="S15" s="137"/>
      <c r="T15" s="144" t="s">
        <v>169</v>
      </c>
      <c r="U15" s="144"/>
      <c r="V15" s="4" t="s">
        <v>69</v>
      </c>
      <c r="W15" s="4"/>
      <c r="X15" s="4" t="s">
        <v>241</v>
      </c>
      <c r="Y15" s="137"/>
      <c r="Z15" s="4" t="s">
        <v>243</v>
      </c>
      <c r="AA15" s="4"/>
      <c r="AB15" s="4" t="s">
        <v>243</v>
      </c>
      <c r="AC15" s="137"/>
      <c r="AD15" s="4" t="s">
        <v>44</v>
      </c>
    </row>
    <row r="16" spans="1:36" s="19" customFormat="1" ht="14.1" customHeight="1">
      <c r="A16" s="10"/>
      <c r="B16" s="10"/>
      <c r="C16" s="10"/>
      <c r="D16" s="207" t="s">
        <v>0</v>
      </c>
      <c r="E16" s="10"/>
      <c r="F16" s="5" t="s">
        <v>89</v>
      </c>
      <c r="H16" s="5" t="s">
        <v>89</v>
      </c>
      <c r="J16" s="5" t="s">
        <v>89</v>
      </c>
      <c r="L16" s="5" t="s">
        <v>89</v>
      </c>
      <c r="N16" s="5" t="s">
        <v>89</v>
      </c>
      <c r="O16" s="134"/>
      <c r="P16" s="5" t="s">
        <v>89</v>
      </c>
      <c r="R16" s="5" t="s">
        <v>89</v>
      </c>
      <c r="T16" s="5" t="s">
        <v>89</v>
      </c>
      <c r="U16" s="5"/>
      <c r="V16" s="5" t="s">
        <v>89</v>
      </c>
      <c r="W16" s="134"/>
      <c r="X16" s="5" t="s">
        <v>89</v>
      </c>
      <c r="Z16" s="5" t="s">
        <v>89</v>
      </c>
      <c r="AA16" s="134"/>
      <c r="AB16" s="5" t="s">
        <v>89</v>
      </c>
      <c r="AD16" s="5" t="s">
        <v>89</v>
      </c>
    </row>
    <row r="17" spans="1:30" s="19" customFormat="1" ht="6" customHeight="1">
      <c r="A17" s="10"/>
      <c r="B17" s="10"/>
      <c r="C17" s="10"/>
      <c r="D17" s="209"/>
      <c r="E17" s="10"/>
      <c r="F17" s="4"/>
      <c r="G17" s="137"/>
      <c r="H17" s="137"/>
      <c r="I17" s="137"/>
      <c r="J17" s="137"/>
      <c r="K17" s="137"/>
      <c r="L17" s="137"/>
      <c r="M17" s="137"/>
      <c r="N17" s="4"/>
      <c r="O17" s="4"/>
      <c r="P17" s="4"/>
      <c r="Q17" s="137"/>
      <c r="R17" s="4"/>
      <c r="S17" s="137"/>
      <c r="T17" s="4"/>
      <c r="U17" s="4"/>
      <c r="V17" s="4"/>
      <c r="W17" s="4"/>
      <c r="X17" s="4"/>
      <c r="Y17" s="137"/>
      <c r="Z17" s="4"/>
      <c r="AA17" s="4"/>
      <c r="AB17" s="4"/>
      <c r="AC17" s="137"/>
      <c r="AD17" s="4"/>
    </row>
    <row r="18" spans="1:30" s="19" customFormat="1" ht="14.1" customHeight="1">
      <c r="A18" s="6" t="s">
        <v>280</v>
      </c>
      <c r="B18" s="10"/>
      <c r="C18" s="10"/>
      <c r="D18" s="10"/>
      <c r="E18" s="10"/>
    </row>
    <row r="19" spans="1:30" s="19" customFormat="1" ht="14.1" customHeight="1">
      <c r="A19" s="6"/>
      <c r="B19" s="188" t="s">
        <v>244</v>
      </c>
      <c r="C19" s="10"/>
      <c r="D19" s="10"/>
      <c r="E19" s="10"/>
      <c r="F19" s="9">
        <v>508002100</v>
      </c>
      <c r="G19" s="9"/>
      <c r="H19" s="9">
        <v>1050503500</v>
      </c>
      <c r="I19" s="9"/>
      <c r="J19" s="9">
        <v>4605502</v>
      </c>
      <c r="K19" s="9"/>
      <c r="L19" s="9">
        <v>1836570</v>
      </c>
      <c r="M19" s="9"/>
      <c r="N19" s="9">
        <v>42694664</v>
      </c>
      <c r="O19" s="9"/>
      <c r="P19" s="9">
        <v>55000000</v>
      </c>
      <c r="Q19" s="9"/>
      <c r="R19" s="9">
        <v>-139270699</v>
      </c>
      <c r="S19" s="9"/>
      <c r="T19" s="9">
        <v>452126</v>
      </c>
      <c r="U19" s="9"/>
      <c r="V19" s="7">
        <v>1523823763</v>
      </c>
      <c r="W19" s="7"/>
      <c r="X19" s="7">
        <v>0</v>
      </c>
      <c r="Y19" s="7"/>
      <c r="Z19" s="9">
        <v>161837</v>
      </c>
      <c r="AA19" s="9"/>
      <c r="AB19" s="9">
        <v>161837</v>
      </c>
      <c r="AC19" s="7"/>
      <c r="AD19" s="8">
        <v>1523985600</v>
      </c>
    </row>
    <row r="20" spans="1:30" s="19" customFormat="1" ht="14.1" customHeight="1">
      <c r="A20" s="189" t="s">
        <v>245</v>
      </c>
      <c r="B20" s="190"/>
      <c r="C20" s="10"/>
      <c r="D20" s="10"/>
      <c r="E20" s="10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8"/>
      <c r="V20" s="197"/>
      <c r="W20" s="197"/>
      <c r="X20" s="197"/>
      <c r="Y20" s="197"/>
      <c r="Z20" s="197"/>
      <c r="AA20" s="197"/>
      <c r="AB20" s="197"/>
      <c r="AC20" s="197"/>
      <c r="AD20" s="199"/>
    </row>
    <row r="21" spans="1:30" s="19" customFormat="1" ht="14.1" customHeight="1">
      <c r="A21" s="190"/>
      <c r="B21" s="189" t="s">
        <v>101</v>
      </c>
      <c r="C21" s="10"/>
      <c r="D21" s="135">
        <v>5</v>
      </c>
      <c r="E21" s="10"/>
      <c r="F21" s="200">
        <v>0</v>
      </c>
      <c r="G21" s="201"/>
      <c r="H21" s="200">
        <v>0</v>
      </c>
      <c r="I21" s="201"/>
      <c r="J21" s="200">
        <v>0</v>
      </c>
      <c r="K21" s="202"/>
      <c r="L21" s="200">
        <v>0</v>
      </c>
      <c r="M21" s="201"/>
      <c r="N21" s="200">
        <v>0</v>
      </c>
      <c r="O21" s="202"/>
      <c r="P21" s="200">
        <v>0</v>
      </c>
      <c r="Q21" s="203"/>
      <c r="R21" s="200">
        <v>0</v>
      </c>
      <c r="S21" s="203"/>
      <c r="T21" s="200">
        <v>0</v>
      </c>
      <c r="U21" s="203"/>
      <c r="V21" s="200">
        <f>SUM(F21:T21)</f>
        <v>0</v>
      </c>
      <c r="W21" s="204"/>
      <c r="X21" s="200">
        <v>-13986652</v>
      </c>
      <c r="Y21" s="204"/>
      <c r="Z21" s="200">
        <v>0</v>
      </c>
      <c r="AA21" s="204"/>
      <c r="AB21" s="200">
        <f>SUM(X21:Z21)</f>
        <v>-13986652</v>
      </c>
      <c r="AC21" s="204"/>
      <c r="AD21" s="200">
        <f>SUM(V21,AB21)</f>
        <v>-13986652</v>
      </c>
    </row>
    <row r="22" spans="1:30" s="19" customFormat="1" ht="6" customHeight="1">
      <c r="B22" s="190"/>
      <c r="C22" s="10"/>
      <c r="D22" s="10"/>
      <c r="E22" s="10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7"/>
      <c r="W22" s="7"/>
      <c r="X22" s="7"/>
      <c r="Y22" s="7"/>
      <c r="Z22" s="9"/>
      <c r="AA22" s="9"/>
      <c r="AB22" s="9"/>
      <c r="AC22" s="7"/>
      <c r="AD22" s="8"/>
    </row>
    <row r="23" spans="1:30" s="19" customFormat="1" ht="14.1" customHeight="1">
      <c r="A23" s="186" t="s">
        <v>281</v>
      </c>
      <c r="B23" s="190"/>
      <c r="C23" s="10"/>
      <c r="D23" s="10"/>
      <c r="E23" s="10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7"/>
      <c r="W23" s="7"/>
      <c r="X23" s="7"/>
      <c r="Y23" s="7"/>
      <c r="Z23" s="9"/>
      <c r="AA23" s="9"/>
      <c r="AB23" s="9"/>
      <c r="AC23" s="7"/>
      <c r="AD23" s="8"/>
    </row>
    <row r="24" spans="1:30" s="19" customFormat="1" ht="14.1" customHeight="1">
      <c r="A24" s="186"/>
      <c r="B24" s="188" t="s">
        <v>246</v>
      </c>
      <c r="C24" s="10"/>
      <c r="D24" s="10"/>
      <c r="E24" s="10"/>
      <c r="F24" s="9">
        <f>SUM(F19:F22)</f>
        <v>508002100</v>
      </c>
      <c r="G24" s="9"/>
      <c r="H24" s="9">
        <f>SUM(H19:H22)</f>
        <v>1050503500</v>
      </c>
      <c r="I24" s="9"/>
      <c r="J24" s="9">
        <f>SUM(J19:J22)</f>
        <v>4605502</v>
      </c>
      <c r="K24" s="9"/>
      <c r="L24" s="9">
        <f>SUM(L19:L22)</f>
        <v>1836570</v>
      </c>
      <c r="M24" s="9"/>
      <c r="N24" s="9">
        <f>SUM(N19:N22)</f>
        <v>42694664</v>
      </c>
      <c r="O24" s="9"/>
      <c r="P24" s="9">
        <f>SUM(P19:P22)</f>
        <v>55000000</v>
      </c>
      <c r="Q24" s="9"/>
      <c r="R24" s="9">
        <f>SUM(R19:R22)</f>
        <v>-139270699</v>
      </c>
      <c r="S24" s="9"/>
      <c r="T24" s="9">
        <f>SUM(T19:T22)</f>
        <v>452126</v>
      </c>
      <c r="U24" s="9"/>
      <c r="V24" s="7">
        <f>SUM(V19:V22)</f>
        <v>1523823763</v>
      </c>
      <c r="W24" s="7"/>
      <c r="X24" s="7">
        <f>SUM(X19:X22)</f>
        <v>-13986652</v>
      </c>
      <c r="Y24" s="7"/>
      <c r="Z24" s="9">
        <f>SUM(Z19:Z22)</f>
        <v>161837</v>
      </c>
      <c r="AA24" s="9"/>
      <c r="AB24" s="7">
        <f>SUM(AB19:AB22)</f>
        <v>-13824815</v>
      </c>
      <c r="AC24" s="7"/>
      <c r="AD24" s="8">
        <f>SUM(AD19:AD22)</f>
        <v>1509998948</v>
      </c>
    </row>
    <row r="25" spans="1:30" s="19" customFormat="1" ht="14.1" customHeight="1">
      <c r="A25" s="186" t="s">
        <v>304</v>
      </c>
      <c r="B25" s="188"/>
      <c r="C25" s="10"/>
      <c r="D25" s="10"/>
      <c r="E25" s="10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7"/>
      <c r="W25" s="7"/>
      <c r="X25" s="7"/>
      <c r="Y25" s="7"/>
      <c r="Z25" s="9"/>
      <c r="AA25" s="9"/>
      <c r="AB25" s="7"/>
      <c r="AC25" s="7"/>
      <c r="AD25" s="8"/>
    </row>
    <row r="26" spans="1:30" s="19" customFormat="1" ht="14.1" customHeight="1">
      <c r="A26" s="132" t="s">
        <v>166</v>
      </c>
      <c r="B26" s="132"/>
      <c r="C26" s="132"/>
      <c r="D26" s="135">
        <v>29</v>
      </c>
      <c r="E26" s="132"/>
      <c r="F26" s="9">
        <v>1500000</v>
      </c>
      <c r="G26" s="9"/>
      <c r="H26" s="9">
        <v>7500000</v>
      </c>
      <c r="I26" s="9"/>
      <c r="J26" s="9">
        <v>0</v>
      </c>
      <c r="K26" s="9"/>
      <c r="L26" s="9">
        <v>0</v>
      </c>
      <c r="M26" s="9"/>
      <c r="N26" s="9">
        <v>0</v>
      </c>
      <c r="O26" s="9"/>
      <c r="P26" s="9">
        <v>0</v>
      </c>
      <c r="Q26" s="9"/>
      <c r="R26" s="9">
        <v>0</v>
      </c>
      <c r="S26" s="9"/>
      <c r="T26" s="9">
        <v>0</v>
      </c>
      <c r="U26" s="9"/>
      <c r="V26" s="7">
        <v>9000000</v>
      </c>
      <c r="W26" s="7"/>
      <c r="X26" s="7">
        <v>0</v>
      </c>
      <c r="Y26" s="7"/>
      <c r="Z26" s="7">
        <v>0</v>
      </c>
      <c r="AA26" s="7"/>
      <c r="AB26" s="7">
        <v>0</v>
      </c>
      <c r="AC26" s="7"/>
      <c r="AD26" s="8">
        <v>9000000</v>
      </c>
    </row>
    <row r="27" spans="1:30" s="19" customFormat="1" ht="14.1" customHeight="1">
      <c r="A27" s="132" t="s">
        <v>214</v>
      </c>
      <c r="B27" s="132"/>
      <c r="C27" s="132"/>
      <c r="D27" s="135"/>
      <c r="E27" s="132"/>
      <c r="F27" s="9">
        <v>0</v>
      </c>
      <c r="G27" s="9"/>
      <c r="H27" s="9">
        <v>0</v>
      </c>
      <c r="I27" s="9"/>
      <c r="J27" s="9">
        <v>0</v>
      </c>
      <c r="K27" s="9"/>
      <c r="L27" s="9">
        <v>0</v>
      </c>
      <c r="M27" s="9"/>
      <c r="N27" s="9">
        <v>0</v>
      </c>
      <c r="O27" s="9"/>
      <c r="P27" s="9">
        <v>0</v>
      </c>
      <c r="Q27" s="9"/>
      <c r="R27" s="9">
        <v>0</v>
      </c>
      <c r="S27" s="9"/>
      <c r="T27" s="9">
        <v>0</v>
      </c>
      <c r="U27" s="9"/>
      <c r="V27" s="7">
        <v>0</v>
      </c>
      <c r="W27" s="7"/>
      <c r="X27" s="7">
        <v>0</v>
      </c>
      <c r="Y27" s="7"/>
      <c r="Z27" s="7">
        <v>-3960</v>
      </c>
      <c r="AA27" s="7"/>
      <c r="AB27" s="7">
        <v>-3960</v>
      </c>
      <c r="AC27" s="7"/>
      <c r="AD27" s="8">
        <v>-3960</v>
      </c>
    </row>
    <row r="28" spans="1:30" s="19" customFormat="1" ht="14.1" customHeight="1">
      <c r="A28" s="132" t="s">
        <v>197</v>
      </c>
      <c r="B28" s="132"/>
      <c r="C28" s="132"/>
      <c r="D28" s="135"/>
      <c r="E28" s="132"/>
      <c r="F28" s="9">
        <v>0</v>
      </c>
      <c r="G28" s="9"/>
      <c r="H28" s="9">
        <v>0</v>
      </c>
      <c r="I28" s="9"/>
      <c r="J28" s="9">
        <v>0</v>
      </c>
      <c r="K28" s="9"/>
      <c r="L28" s="9">
        <v>0</v>
      </c>
      <c r="M28" s="9"/>
      <c r="N28" s="9">
        <v>0</v>
      </c>
      <c r="O28" s="9"/>
      <c r="P28" s="9">
        <v>0</v>
      </c>
      <c r="Q28" s="9"/>
      <c r="R28" s="9">
        <v>0</v>
      </c>
      <c r="S28" s="9"/>
      <c r="T28" s="9">
        <v>0</v>
      </c>
      <c r="U28" s="9"/>
      <c r="V28" s="7">
        <v>0</v>
      </c>
      <c r="W28" s="7"/>
      <c r="X28" s="7">
        <v>0</v>
      </c>
      <c r="Y28" s="7"/>
      <c r="Z28" s="7">
        <v>-75</v>
      </c>
      <c r="AA28" s="7"/>
      <c r="AB28" s="7">
        <v>-75</v>
      </c>
      <c r="AC28" s="7"/>
      <c r="AD28" s="8">
        <v>-75</v>
      </c>
    </row>
    <row r="29" spans="1:30" s="19" customFormat="1" ht="14.1" customHeight="1">
      <c r="A29" s="10" t="s">
        <v>167</v>
      </c>
      <c r="B29" s="10"/>
      <c r="C29" s="10"/>
      <c r="D29" s="10"/>
      <c r="E29" s="10"/>
      <c r="F29" s="17">
        <v>0</v>
      </c>
      <c r="G29" s="7"/>
      <c r="H29" s="17">
        <v>0</v>
      </c>
      <c r="I29" s="7"/>
      <c r="J29" s="17">
        <v>0</v>
      </c>
      <c r="K29" s="7"/>
      <c r="L29" s="17">
        <v>0</v>
      </c>
      <c r="M29" s="7"/>
      <c r="N29" s="11">
        <v>0</v>
      </c>
      <c r="O29" s="7"/>
      <c r="P29" s="17">
        <v>0</v>
      </c>
      <c r="Q29" s="7"/>
      <c r="R29" s="11">
        <v>-118146020</v>
      </c>
      <c r="S29" s="7"/>
      <c r="T29" s="11">
        <v>-66059</v>
      </c>
      <c r="U29" s="7"/>
      <c r="V29" s="11">
        <v>-118212079</v>
      </c>
      <c r="W29" s="7"/>
      <c r="X29" s="11">
        <v>7588310</v>
      </c>
      <c r="Y29" s="7"/>
      <c r="Z29" s="12">
        <v>-13991</v>
      </c>
      <c r="AA29" s="187"/>
      <c r="AB29" s="11">
        <v>7574319</v>
      </c>
      <c r="AC29" s="7"/>
      <c r="AD29" s="131">
        <v>-110637760</v>
      </c>
    </row>
    <row r="30" spans="1:30" s="19" customFormat="1" ht="6" customHeight="1">
      <c r="A30" s="10"/>
      <c r="B30" s="10"/>
      <c r="C30" s="10"/>
      <c r="D30" s="10"/>
      <c r="E30" s="10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8"/>
    </row>
    <row r="31" spans="1:30" s="19" customFormat="1" ht="14.1" customHeight="1" thickBot="1">
      <c r="A31" s="6" t="s">
        <v>183</v>
      </c>
      <c r="B31" s="10"/>
      <c r="C31" s="10"/>
      <c r="D31" s="10"/>
      <c r="E31" s="10"/>
      <c r="F31" s="225">
        <f>SUM(F24:F29)</f>
        <v>509502100</v>
      </c>
      <c r="G31" s="7"/>
      <c r="H31" s="225">
        <f>SUM(H24:H29)</f>
        <v>1058003500</v>
      </c>
      <c r="I31" s="7"/>
      <c r="J31" s="225">
        <f>SUM(J24:J29)</f>
        <v>4605502</v>
      </c>
      <c r="K31" s="7"/>
      <c r="L31" s="225">
        <f>SUM(L24:L29)</f>
        <v>1836570</v>
      </c>
      <c r="M31" s="7"/>
      <c r="N31" s="225">
        <f>SUM(N24:N29)</f>
        <v>42694664</v>
      </c>
      <c r="O31" s="7"/>
      <c r="P31" s="225">
        <f>SUM(P24:P29)</f>
        <v>55000000</v>
      </c>
      <c r="Q31" s="7"/>
      <c r="R31" s="225">
        <f>SUM(R24:R29)</f>
        <v>-257416719</v>
      </c>
      <c r="S31" s="7"/>
      <c r="T31" s="225">
        <f>SUM(T24:T29)</f>
        <v>386067</v>
      </c>
      <c r="U31" s="7"/>
      <c r="V31" s="225">
        <f>SUM(V24:V29)</f>
        <v>1414611684</v>
      </c>
      <c r="W31" s="7"/>
      <c r="X31" s="225">
        <f>SUM(X24:X29)</f>
        <v>-6398342</v>
      </c>
      <c r="Y31" s="7"/>
      <c r="Z31" s="225">
        <f>SUM(Z24:Z29)</f>
        <v>143811</v>
      </c>
      <c r="AA31" s="7"/>
      <c r="AB31" s="225">
        <f>SUM(AB24:AB29)</f>
        <v>-6254531</v>
      </c>
      <c r="AC31" s="7"/>
      <c r="AD31" s="225">
        <f>SUM(AD24:AD29)</f>
        <v>1408357153</v>
      </c>
    </row>
    <row r="32" spans="1:30" s="19" customFormat="1" ht="14.1" customHeight="1" thickTop="1">
      <c r="A32" s="6"/>
      <c r="B32" s="10"/>
      <c r="C32" s="10"/>
      <c r="D32" s="10"/>
      <c r="E32" s="10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spans="1:30" s="19" customFormat="1" ht="14.1" customHeight="1">
      <c r="A33" s="186" t="s">
        <v>247</v>
      </c>
      <c r="B33" s="190"/>
      <c r="C33" s="10"/>
      <c r="D33" s="10"/>
      <c r="E33" s="10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7"/>
      <c r="W33" s="7"/>
      <c r="X33" s="7"/>
      <c r="Y33" s="7"/>
      <c r="Z33" s="9"/>
      <c r="AA33" s="9"/>
      <c r="AB33" s="9"/>
      <c r="AC33" s="7"/>
      <c r="AD33" s="8"/>
    </row>
    <row r="34" spans="1:30" s="19" customFormat="1" ht="14.1" customHeight="1">
      <c r="A34" s="186"/>
      <c r="B34" s="188" t="s">
        <v>248</v>
      </c>
      <c r="C34" s="10"/>
      <c r="D34" s="135"/>
      <c r="E34" s="10"/>
      <c r="F34" s="9">
        <v>509502100</v>
      </c>
      <c r="G34" s="9"/>
      <c r="H34" s="9">
        <v>1058003500</v>
      </c>
      <c r="I34" s="9"/>
      <c r="J34" s="9">
        <v>4605502</v>
      </c>
      <c r="K34" s="9"/>
      <c r="L34" s="9">
        <v>1836570</v>
      </c>
      <c r="M34" s="9"/>
      <c r="N34" s="9">
        <v>42694664</v>
      </c>
      <c r="O34" s="9"/>
      <c r="P34" s="9">
        <v>55000000</v>
      </c>
      <c r="Q34" s="9"/>
      <c r="R34" s="9">
        <v>-257416719</v>
      </c>
      <c r="S34" s="9"/>
      <c r="T34" s="9">
        <v>386067</v>
      </c>
      <c r="U34" s="9"/>
      <c r="V34" s="7">
        <v>1414611684</v>
      </c>
      <c r="W34" s="7"/>
      <c r="X34" s="7">
        <v>0</v>
      </c>
      <c r="Y34" s="7"/>
      <c r="Z34" s="9">
        <v>143811</v>
      </c>
      <c r="AA34" s="9"/>
      <c r="AB34" s="9">
        <v>143811</v>
      </c>
      <c r="AC34" s="7"/>
      <c r="AD34" s="8">
        <v>1414755495</v>
      </c>
    </row>
    <row r="35" spans="1:30" s="19" customFormat="1" ht="14.1" customHeight="1">
      <c r="A35" s="189" t="s">
        <v>245</v>
      </c>
      <c r="B35" s="188"/>
      <c r="C35" s="10"/>
      <c r="D35" s="135"/>
      <c r="E35" s="10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7"/>
      <c r="W35" s="7"/>
      <c r="X35" s="7"/>
      <c r="Y35" s="7"/>
      <c r="Z35" s="9"/>
      <c r="AA35" s="9"/>
      <c r="AB35" s="9"/>
      <c r="AC35" s="7"/>
      <c r="AD35" s="8"/>
    </row>
    <row r="36" spans="1:30" s="19" customFormat="1" ht="14.1" customHeight="1">
      <c r="A36" s="189" t="s">
        <v>249</v>
      </c>
      <c r="B36" s="188"/>
      <c r="C36" s="10"/>
      <c r="D36" s="135">
        <v>5</v>
      </c>
      <c r="E36" s="10"/>
      <c r="F36" s="17">
        <v>0</v>
      </c>
      <c r="G36" s="7"/>
      <c r="H36" s="17">
        <v>0</v>
      </c>
      <c r="I36" s="7"/>
      <c r="J36" s="17">
        <v>0</v>
      </c>
      <c r="K36" s="7"/>
      <c r="L36" s="17">
        <v>0</v>
      </c>
      <c r="M36" s="7"/>
      <c r="N36" s="11">
        <v>0</v>
      </c>
      <c r="O36" s="7"/>
      <c r="P36" s="17">
        <v>0</v>
      </c>
      <c r="Q36" s="7"/>
      <c r="R36" s="11">
        <v>0</v>
      </c>
      <c r="S36" s="7"/>
      <c r="T36" s="11">
        <v>0</v>
      </c>
      <c r="U36" s="7"/>
      <c r="V36" s="11">
        <v>0</v>
      </c>
      <c r="W36" s="7"/>
      <c r="X36" s="11">
        <v>-6398342</v>
      </c>
      <c r="Y36" s="7"/>
      <c r="Z36" s="12">
        <v>0</v>
      </c>
      <c r="AA36" s="187"/>
      <c r="AB36" s="11">
        <v>-6398342</v>
      </c>
      <c r="AC36" s="7"/>
      <c r="AD36" s="131">
        <v>-6398342</v>
      </c>
    </row>
    <row r="37" spans="1:30" s="19" customFormat="1" ht="4.95" customHeight="1">
      <c r="A37" s="189"/>
      <c r="B37" s="188"/>
      <c r="C37" s="10"/>
      <c r="D37" s="135"/>
      <c r="E37" s="10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7"/>
      <c r="W37" s="7"/>
      <c r="X37" s="7"/>
      <c r="Y37" s="7"/>
      <c r="Z37" s="9"/>
      <c r="AA37" s="9"/>
      <c r="AB37" s="9"/>
      <c r="AC37" s="7"/>
      <c r="AD37" s="8"/>
    </row>
    <row r="38" spans="1:30" s="19" customFormat="1" ht="14.1" customHeight="1">
      <c r="A38" s="186" t="s">
        <v>247</v>
      </c>
      <c r="B38" s="190"/>
      <c r="C38" s="10"/>
      <c r="D38" s="236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7"/>
      <c r="W38" s="7"/>
      <c r="X38" s="7"/>
      <c r="Y38" s="7"/>
      <c r="Z38" s="9"/>
      <c r="AA38" s="9"/>
      <c r="AB38" s="9"/>
      <c r="AC38" s="7"/>
      <c r="AD38" s="8"/>
    </row>
    <row r="39" spans="1:30" s="19" customFormat="1" ht="14.1" customHeight="1">
      <c r="A39" s="186"/>
      <c r="B39" s="188" t="s">
        <v>290</v>
      </c>
      <c r="C39" s="10"/>
      <c r="D39" s="236"/>
      <c r="F39" s="9">
        <f>SUM(F34:F38)</f>
        <v>509502100</v>
      </c>
      <c r="G39" s="9"/>
      <c r="H39" s="9">
        <f>SUM(H34:H38)</f>
        <v>1058003500</v>
      </c>
      <c r="I39" s="9"/>
      <c r="J39" s="9">
        <f>SUM(J34:J38)</f>
        <v>4605502</v>
      </c>
      <c r="K39" s="9"/>
      <c r="L39" s="9">
        <f>SUM(L34:L38)</f>
        <v>1836570</v>
      </c>
      <c r="M39" s="9"/>
      <c r="N39" s="9">
        <f>SUM(N34:N38)</f>
        <v>42694664</v>
      </c>
      <c r="O39" s="9"/>
      <c r="P39" s="9">
        <f>SUM(P34:P38)</f>
        <v>55000000</v>
      </c>
      <c r="Q39" s="9"/>
      <c r="R39" s="9">
        <f>SUM(R34:R38)</f>
        <v>-257416719</v>
      </c>
      <c r="S39" s="9"/>
      <c r="T39" s="9">
        <f>SUM(T34:T38)</f>
        <v>386067</v>
      </c>
      <c r="U39" s="9"/>
      <c r="V39" s="9">
        <f>SUM(V34:V38)</f>
        <v>1414611684</v>
      </c>
      <c r="W39" s="7"/>
      <c r="X39" s="9">
        <f>SUM(X34:X38)</f>
        <v>-6398342</v>
      </c>
      <c r="Y39" s="7"/>
      <c r="Z39" s="9">
        <f>SUM(Z34:Z38)</f>
        <v>143811</v>
      </c>
      <c r="AA39" s="9"/>
      <c r="AB39" s="9">
        <f>SUM(AB34:AB38)</f>
        <v>-6254531</v>
      </c>
      <c r="AC39" s="7"/>
      <c r="AD39" s="9">
        <f>SUM(AD34:AD38)</f>
        <v>1408357153</v>
      </c>
    </row>
    <row r="40" spans="1:30" s="19" customFormat="1" ht="14.1" customHeight="1">
      <c r="A40" s="189" t="s">
        <v>250</v>
      </c>
      <c r="B40" s="190"/>
      <c r="C40" s="10"/>
      <c r="D40" s="135"/>
      <c r="E40" s="10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7"/>
      <c r="W40" s="7"/>
      <c r="X40" s="7"/>
      <c r="Y40" s="7"/>
      <c r="Z40" s="9"/>
      <c r="AA40" s="9"/>
      <c r="AB40" s="9"/>
      <c r="AC40" s="7"/>
      <c r="AD40" s="8"/>
    </row>
    <row r="41" spans="1:30" s="19" customFormat="1" ht="14.1" customHeight="1">
      <c r="A41" s="193"/>
      <c r="B41" s="10" t="s">
        <v>251</v>
      </c>
      <c r="C41" s="10"/>
      <c r="D41" s="135">
        <v>6</v>
      </c>
      <c r="E41" s="10"/>
      <c r="F41" s="17">
        <v>0</v>
      </c>
      <c r="G41" s="7"/>
      <c r="H41" s="17">
        <v>0</v>
      </c>
      <c r="I41" s="7"/>
      <c r="J41" s="17">
        <v>0</v>
      </c>
      <c r="K41" s="7"/>
      <c r="L41" s="17">
        <v>0</v>
      </c>
      <c r="M41" s="7"/>
      <c r="N41" s="11">
        <v>0</v>
      </c>
      <c r="O41" s="7"/>
      <c r="P41" s="17">
        <v>0</v>
      </c>
      <c r="Q41" s="7"/>
      <c r="R41" s="11">
        <v>-73858467</v>
      </c>
      <c r="S41" s="7"/>
      <c r="T41" s="11">
        <v>0</v>
      </c>
      <c r="U41" s="7"/>
      <c r="V41" s="11">
        <v>-73858467</v>
      </c>
      <c r="W41" s="7"/>
      <c r="X41" s="11">
        <v>0</v>
      </c>
      <c r="Y41" s="7"/>
      <c r="Z41" s="12">
        <v>0</v>
      </c>
      <c r="AA41" s="187"/>
      <c r="AB41" s="11">
        <v>0</v>
      </c>
      <c r="AC41" s="7"/>
      <c r="AD41" s="131">
        <v>-73858467</v>
      </c>
    </row>
    <row r="42" spans="1:30" s="19" customFormat="1" ht="6" customHeight="1">
      <c r="A42" s="189"/>
      <c r="B42" s="190"/>
      <c r="C42" s="10"/>
      <c r="D42" s="10"/>
      <c r="E42" s="10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7"/>
      <c r="W42" s="7"/>
      <c r="X42" s="7"/>
      <c r="Y42" s="7"/>
      <c r="Z42" s="9"/>
      <c r="AA42" s="9"/>
      <c r="AB42" s="9"/>
      <c r="AC42" s="7"/>
      <c r="AD42" s="8"/>
    </row>
    <row r="43" spans="1:30" s="19" customFormat="1" ht="14.1" customHeight="1">
      <c r="A43" s="186" t="s">
        <v>219</v>
      </c>
      <c r="B43" s="190"/>
      <c r="C43" s="10"/>
      <c r="D43" s="10"/>
      <c r="E43" s="10"/>
      <c r="F43" s="159"/>
      <c r="G43" s="9"/>
      <c r="H43" s="159"/>
      <c r="I43" s="9"/>
      <c r="J43" s="159"/>
      <c r="K43" s="9"/>
      <c r="L43" s="159"/>
      <c r="M43" s="9"/>
      <c r="N43" s="159"/>
      <c r="O43" s="9"/>
      <c r="P43" s="159"/>
      <c r="Q43" s="9"/>
      <c r="R43" s="159"/>
      <c r="S43" s="9"/>
      <c r="T43" s="159"/>
      <c r="U43" s="9"/>
      <c r="V43" s="161"/>
      <c r="W43" s="7"/>
      <c r="X43" s="161"/>
      <c r="Y43" s="7"/>
      <c r="Z43" s="159"/>
      <c r="AA43" s="9"/>
      <c r="AB43" s="159"/>
      <c r="AC43" s="7"/>
      <c r="AD43" s="164"/>
    </row>
    <row r="44" spans="1:30" s="19" customFormat="1" ht="14.1" customHeight="1">
      <c r="A44" s="190"/>
      <c r="B44" s="191" t="s">
        <v>252</v>
      </c>
      <c r="C44" s="10"/>
      <c r="D44" s="10"/>
      <c r="E44" s="10"/>
      <c r="F44" s="159">
        <f>F39+F41</f>
        <v>509502100</v>
      </c>
      <c r="G44" s="9"/>
      <c r="H44" s="159">
        <f>H39+H41</f>
        <v>1058003500</v>
      </c>
      <c r="I44" s="9"/>
      <c r="J44" s="159">
        <f>J39+J41</f>
        <v>4605502</v>
      </c>
      <c r="K44" s="9"/>
      <c r="L44" s="159">
        <f>L39+L41</f>
        <v>1836570</v>
      </c>
      <c r="M44" s="9"/>
      <c r="N44" s="159">
        <f>N39+N41</f>
        <v>42694664</v>
      </c>
      <c r="O44" s="9"/>
      <c r="P44" s="159">
        <f>P39+P41</f>
        <v>55000000</v>
      </c>
      <c r="Q44" s="9"/>
      <c r="R44" s="159">
        <f>R39+R41</f>
        <v>-331275186</v>
      </c>
      <c r="S44" s="9"/>
      <c r="T44" s="159">
        <f>T39+T41</f>
        <v>386067</v>
      </c>
      <c r="U44" s="9"/>
      <c r="V44" s="159">
        <f>V39+V41</f>
        <v>1340753217</v>
      </c>
      <c r="W44" s="7"/>
      <c r="X44" s="159">
        <f>X39+X41</f>
        <v>-6398342</v>
      </c>
      <c r="Y44" s="7"/>
      <c r="Z44" s="159">
        <f>Z39+Z41</f>
        <v>143811</v>
      </c>
      <c r="AA44" s="9"/>
      <c r="AB44" s="159">
        <f>AB39+AB41</f>
        <v>-6254531</v>
      </c>
      <c r="AC44" s="7"/>
      <c r="AD44" s="159">
        <f>AD39+AD41</f>
        <v>1334498686</v>
      </c>
    </row>
    <row r="45" spans="1:30" s="19" customFormat="1" ht="14.1" customHeight="1">
      <c r="A45" s="186" t="s">
        <v>304</v>
      </c>
      <c r="B45" s="192"/>
      <c r="C45" s="10"/>
      <c r="D45" s="10"/>
      <c r="E45" s="10"/>
      <c r="F45" s="159"/>
      <c r="G45" s="9"/>
      <c r="H45" s="159"/>
      <c r="I45" s="9"/>
      <c r="J45" s="159"/>
      <c r="K45" s="9"/>
      <c r="L45" s="159"/>
      <c r="M45" s="9"/>
      <c r="N45" s="159"/>
      <c r="O45" s="9"/>
      <c r="P45" s="159"/>
      <c r="Q45" s="9"/>
      <c r="R45" s="159"/>
      <c r="S45" s="9"/>
      <c r="T45" s="159"/>
      <c r="U45" s="9"/>
      <c r="V45" s="161"/>
      <c r="W45" s="7"/>
      <c r="X45" s="161"/>
      <c r="Y45" s="7"/>
      <c r="Z45" s="159"/>
      <c r="AA45" s="9"/>
      <c r="AB45" s="159"/>
      <c r="AC45" s="7"/>
      <c r="AD45" s="164"/>
    </row>
    <row r="46" spans="1:30" s="19" customFormat="1" ht="14.1" customHeight="1">
      <c r="A46" s="132" t="s">
        <v>166</v>
      </c>
      <c r="B46" s="132"/>
      <c r="C46" s="132"/>
      <c r="D46" s="135">
        <v>29</v>
      </c>
      <c r="E46" s="132"/>
      <c r="F46" s="159">
        <v>56611610</v>
      </c>
      <c r="G46" s="9"/>
      <c r="H46" s="159">
        <v>283058048</v>
      </c>
      <c r="I46" s="9"/>
      <c r="J46" s="159">
        <v>0</v>
      </c>
      <c r="K46" s="9"/>
      <c r="L46" s="159">
        <v>0</v>
      </c>
      <c r="M46" s="9"/>
      <c r="N46" s="159">
        <v>0</v>
      </c>
      <c r="O46" s="9"/>
      <c r="P46" s="159">
        <v>0</v>
      </c>
      <c r="Q46" s="9"/>
      <c r="R46" s="159">
        <v>0</v>
      </c>
      <c r="S46" s="9"/>
      <c r="T46" s="159">
        <v>0</v>
      </c>
      <c r="U46" s="9"/>
      <c r="V46" s="161">
        <v>339669658</v>
      </c>
      <c r="W46" s="7"/>
      <c r="X46" s="161">
        <v>0</v>
      </c>
      <c r="Y46" s="7"/>
      <c r="Z46" s="161">
        <v>0</v>
      </c>
      <c r="AA46" s="7"/>
      <c r="AB46" s="161">
        <v>0</v>
      </c>
      <c r="AC46" s="7"/>
      <c r="AD46" s="164">
        <v>339669658</v>
      </c>
    </row>
    <row r="47" spans="1:30" s="19" customFormat="1" ht="14.1" customHeight="1">
      <c r="A47" s="19" t="s">
        <v>287</v>
      </c>
      <c r="B47" s="132"/>
      <c r="C47" s="132"/>
      <c r="D47" s="135"/>
      <c r="E47" s="132"/>
      <c r="F47" s="159">
        <v>0</v>
      </c>
      <c r="G47" s="9"/>
      <c r="H47" s="159">
        <v>0</v>
      </c>
      <c r="I47" s="9"/>
      <c r="J47" s="159">
        <v>0</v>
      </c>
      <c r="K47" s="9"/>
      <c r="L47" s="159">
        <v>0</v>
      </c>
      <c r="M47" s="9"/>
      <c r="N47" s="159">
        <v>0</v>
      </c>
      <c r="O47" s="9"/>
      <c r="P47" s="159">
        <v>0</v>
      </c>
      <c r="Q47" s="9"/>
      <c r="R47" s="159">
        <v>0</v>
      </c>
      <c r="S47" s="9"/>
      <c r="T47" s="159">
        <v>0</v>
      </c>
      <c r="U47" s="9"/>
      <c r="V47" s="161">
        <v>0</v>
      </c>
      <c r="W47" s="7"/>
      <c r="X47" s="161">
        <v>13750000</v>
      </c>
      <c r="Y47" s="7"/>
      <c r="Z47" s="161">
        <v>0</v>
      </c>
      <c r="AA47" s="7"/>
      <c r="AB47" s="161">
        <v>13750000</v>
      </c>
      <c r="AC47" s="7"/>
      <c r="AD47" s="164">
        <v>13750000</v>
      </c>
    </row>
    <row r="48" spans="1:30" s="19" customFormat="1" ht="14.1" customHeight="1">
      <c r="A48" s="132" t="s">
        <v>279</v>
      </c>
      <c r="B48" s="132"/>
      <c r="C48" s="132"/>
      <c r="D48" s="135">
        <v>32</v>
      </c>
      <c r="E48" s="132"/>
      <c r="F48" s="159">
        <v>0</v>
      </c>
      <c r="G48" s="9"/>
      <c r="H48" s="159">
        <v>0</v>
      </c>
      <c r="I48" s="9"/>
      <c r="J48" s="159">
        <v>0</v>
      </c>
      <c r="K48" s="9"/>
      <c r="L48" s="159">
        <v>0</v>
      </c>
      <c r="M48" s="9"/>
      <c r="N48" s="159">
        <v>0</v>
      </c>
      <c r="O48" s="9"/>
      <c r="P48" s="159">
        <v>0</v>
      </c>
      <c r="Q48" s="9"/>
      <c r="R48" s="159">
        <v>-101882460</v>
      </c>
      <c r="S48" s="9"/>
      <c r="T48" s="159">
        <v>0</v>
      </c>
      <c r="U48" s="9"/>
      <c r="V48" s="161">
        <v>-101882460</v>
      </c>
      <c r="W48" s="7"/>
      <c r="X48" s="161">
        <v>0</v>
      </c>
      <c r="Y48" s="7"/>
      <c r="Z48" s="161">
        <v>0</v>
      </c>
      <c r="AA48" s="7"/>
      <c r="AB48" s="161">
        <v>0</v>
      </c>
      <c r="AC48" s="7"/>
      <c r="AD48" s="164">
        <v>-101882460</v>
      </c>
    </row>
    <row r="49" spans="1:32" s="19" customFormat="1" ht="14.1" customHeight="1">
      <c r="A49" s="132" t="s">
        <v>214</v>
      </c>
      <c r="B49" s="132"/>
      <c r="C49" s="132"/>
      <c r="D49" s="135"/>
      <c r="E49" s="132"/>
      <c r="F49" s="159">
        <v>0</v>
      </c>
      <c r="G49" s="9"/>
      <c r="H49" s="159">
        <v>0</v>
      </c>
      <c r="I49" s="9"/>
      <c r="J49" s="159">
        <v>0</v>
      </c>
      <c r="K49" s="9"/>
      <c r="L49" s="159">
        <v>0</v>
      </c>
      <c r="M49" s="9"/>
      <c r="N49" s="159">
        <v>0</v>
      </c>
      <c r="O49" s="9"/>
      <c r="P49" s="159">
        <v>0</v>
      </c>
      <c r="Q49" s="9"/>
      <c r="R49" s="159">
        <v>0</v>
      </c>
      <c r="S49" s="9"/>
      <c r="T49" s="159">
        <v>0</v>
      </c>
      <c r="U49" s="9"/>
      <c r="V49" s="161">
        <v>0</v>
      </c>
      <c r="W49" s="7"/>
      <c r="X49" s="161">
        <v>0</v>
      </c>
      <c r="Y49" s="7"/>
      <c r="Z49" s="161">
        <v>-674</v>
      </c>
      <c r="AA49" s="7"/>
      <c r="AB49" s="161">
        <v>-674</v>
      </c>
      <c r="AC49" s="7"/>
      <c r="AD49" s="164">
        <v>-674</v>
      </c>
    </row>
    <row r="50" spans="1:32" s="19" customFormat="1" ht="14.1" customHeight="1">
      <c r="A50" s="132" t="s">
        <v>253</v>
      </c>
      <c r="B50" s="132"/>
      <c r="C50" s="132"/>
      <c r="D50" s="135">
        <v>30</v>
      </c>
      <c r="E50" s="132"/>
      <c r="F50" s="159">
        <v>0</v>
      </c>
      <c r="G50" s="9"/>
      <c r="H50" s="159">
        <v>0</v>
      </c>
      <c r="I50" s="9"/>
      <c r="J50" s="159">
        <v>0</v>
      </c>
      <c r="K50" s="9"/>
      <c r="L50" s="159">
        <v>0</v>
      </c>
      <c r="M50" s="9"/>
      <c r="N50" s="159">
        <v>0</v>
      </c>
      <c r="O50" s="9"/>
      <c r="P50" s="159">
        <v>7500000</v>
      </c>
      <c r="Q50" s="9"/>
      <c r="R50" s="159">
        <v>-7500000</v>
      </c>
      <c r="S50" s="9"/>
      <c r="T50" s="159">
        <v>0</v>
      </c>
      <c r="U50" s="9"/>
      <c r="V50" s="161">
        <v>0</v>
      </c>
      <c r="W50" s="7"/>
      <c r="X50" s="161">
        <v>0</v>
      </c>
      <c r="Y50" s="7"/>
      <c r="Z50" s="161">
        <v>0</v>
      </c>
      <c r="AA50" s="7"/>
      <c r="AB50" s="161">
        <v>0</v>
      </c>
      <c r="AC50" s="7"/>
      <c r="AD50" s="164">
        <v>0</v>
      </c>
    </row>
    <row r="51" spans="1:32" s="19" customFormat="1" ht="14.1" customHeight="1">
      <c r="A51" s="10" t="s">
        <v>167</v>
      </c>
      <c r="B51" s="132"/>
      <c r="C51" s="132"/>
      <c r="D51" s="135"/>
      <c r="E51" s="132"/>
      <c r="F51" s="159">
        <v>0</v>
      </c>
      <c r="G51" s="9"/>
      <c r="H51" s="159">
        <v>0</v>
      </c>
      <c r="I51" s="9"/>
      <c r="J51" s="159">
        <v>0</v>
      </c>
      <c r="K51" s="9"/>
      <c r="L51" s="159">
        <v>0</v>
      </c>
      <c r="M51" s="9"/>
      <c r="N51" s="159">
        <v>0</v>
      </c>
      <c r="O51" s="9"/>
      <c r="P51" s="159">
        <v>0</v>
      </c>
      <c r="Q51" s="9"/>
      <c r="R51" s="159">
        <v>268144077</v>
      </c>
      <c r="S51" s="9"/>
      <c r="T51" s="159">
        <v>138712</v>
      </c>
      <c r="U51" s="9"/>
      <c r="V51" s="161">
        <v>268282789</v>
      </c>
      <c r="W51" s="7"/>
      <c r="X51" s="161">
        <v>1914998</v>
      </c>
      <c r="Y51" s="7"/>
      <c r="Z51" s="161">
        <v>345174</v>
      </c>
      <c r="AA51" s="7"/>
      <c r="AB51" s="161">
        <v>2260172</v>
      </c>
      <c r="AC51" s="7"/>
      <c r="AD51" s="164">
        <v>270542961</v>
      </c>
    </row>
    <row r="52" spans="1:32" s="19" customFormat="1" ht="14.1" customHeight="1">
      <c r="A52" s="193" t="s">
        <v>254</v>
      </c>
      <c r="B52" s="10"/>
      <c r="C52" s="10"/>
      <c r="D52" s="135">
        <v>38</v>
      </c>
      <c r="E52" s="10"/>
      <c r="F52" s="160">
        <v>0</v>
      </c>
      <c r="G52" s="7"/>
      <c r="H52" s="160">
        <v>0</v>
      </c>
      <c r="I52" s="7"/>
      <c r="J52" s="160">
        <v>-16490501</v>
      </c>
      <c r="K52" s="7"/>
      <c r="L52" s="160">
        <v>0</v>
      </c>
      <c r="M52" s="7"/>
      <c r="N52" s="162">
        <v>0</v>
      </c>
      <c r="O52" s="7"/>
      <c r="P52" s="160">
        <v>0</v>
      </c>
      <c r="Q52" s="7"/>
      <c r="R52" s="162">
        <v>0</v>
      </c>
      <c r="S52" s="7"/>
      <c r="T52" s="162">
        <v>0</v>
      </c>
      <c r="U52" s="7"/>
      <c r="V52" s="162">
        <v>-16490501</v>
      </c>
      <c r="W52" s="7"/>
      <c r="X52" s="162">
        <v>-9266656</v>
      </c>
      <c r="Y52" s="7"/>
      <c r="Z52" s="163">
        <v>202195</v>
      </c>
      <c r="AA52" s="187"/>
      <c r="AB52" s="162">
        <v>-9064461</v>
      </c>
      <c r="AC52" s="7"/>
      <c r="AD52" s="165">
        <v>-25554962</v>
      </c>
    </row>
    <row r="53" spans="1:32" s="19" customFormat="1" ht="6" customHeight="1">
      <c r="A53" s="10"/>
      <c r="B53" s="10"/>
      <c r="C53" s="10"/>
      <c r="D53" s="135"/>
      <c r="E53" s="10"/>
      <c r="F53" s="161"/>
      <c r="G53" s="7"/>
      <c r="H53" s="161"/>
      <c r="I53" s="7"/>
      <c r="J53" s="161"/>
      <c r="K53" s="7"/>
      <c r="L53" s="161"/>
      <c r="M53" s="7"/>
      <c r="N53" s="161"/>
      <c r="O53" s="7"/>
      <c r="P53" s="161"/>
      <c r="Q53" s="7"/>
      <c r="R53" s="161"/>
      <c r="S53" s="7"/>
      <c r="T53" s="161"/>
      <c r="U53" s="7"/>
      <c r="V53" s="161"/>
      <c r="W53" s="7"/>
      <c r="X53" s="161"/>
      <c r="Y53" s="7"/>
      <c r="Z53" s="161"/>
      <c r="AA53" s="7"/>
      <c r="AB53" s="161"/>
      <c r="AC53" s="7"/>
      <c r="AD53" s="164"/>
    </row>
    <row r="54" spans="1:32" s="19" customFormat="1" ht="14.1" customHeight="1" thickBot="1">
      <c r="A54" s="6" t="s">
        <v>220</v>
      </c>
      <c r="B54" s="10"/>
      <c r="C54" s="10"/>
      <c r="D54" s="135"/>
      <c r="E54" s="10"/>
      <c r="F54" s="226">
        <f>SUM(F44:F52)</f>
        <v>566113710</v>
      </c>
      <c r="G54" s="7"/>
      <c r="H54" s="226">
        <f>SUM(H44:H52)</f>
        <v>1341061548</v>
      </c>
      <c r="I54" s="7"/>
      <c r="J54" s="226">
        <f>SUM(J44:J52)</f>
        <v>-11884999</v>
      </c>
      <c r="K54" s="7"/>
      <c r="L54" s="226">
        <f>SUM(L44:L52)</f>
        <v>1836570</v>
      </c>
      <c r="M54" s="7"/>
      <c r="N54" s="226">
        <f>SUM(N44:N52)</f>
        <v>42694664</v>
      </c>
      <c r="O54" s="7"/>
      <c r="P54" s="226">
        <f>SUM(P44:P52)</f>
        <v>62500000</v>
      </c>
      <c r="Q54" s="7"/>
      <c r="R54" s="226">
        <f>SUM(R44:R52)</f>
        <v>-172513569</v>
      </c>
      <c r="S54" s="7"/>
      <c r="T54" s="226">
        <f>SUM(T44:T52)</f>
        <v>524779</v>
      </c>
      <c r="U54" s="7"/>
      <c r="V54" s="226">
        <f>SUM(V44:V52)</f>
        <v>1830332703</v>
      </c>
      <c r="W54" s="7"/>
      <c r="X54" s="226">
        <f>SUM(X44:X52)</f>
        <v>0</v>
      </c>
      <c r="Y54" s="7"/>
      <c r="Z54" s="226">
        <f>SUM(Z44:Z52)</f>
        <v>690506</v>
      </c>
      <c r="AA54" s="7"/>
      <c r="AB54" s="226">
        <f>SUM(AB44:AB52)</f>
        <v>690506</v>
      </c>
      <c r="AC54" s="7"/>
      <c r="AD54" s="226">
        <f>SUM(AD44:AD52)</f>
        <v>1831023209</v>
      </c>
    </row>
    <row r="55" spans="1:32" s="19" customFormat="1" ht="28.5" customHeight="1" thickTop="1">
      <c r="A55" s="6"/>
      <c r="B55" s="10"/>
      <c r="C55" s="10"/>
      <c r="D55" s="135"/>
      <c r="E55" s="10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</row>
    <row r="56" spans="1:32" s="13" customFormat="1" ht="16.5" customHeight="1">
      <c r="A56" s="320" t="s">
        <v>94</v>
      </c>
      <c r="B56" s="320"/>
      <c r="C56" s="320"/>
      <c r="D56" s="320"/>
      <c r="E56" s="320"/>
      <c r="F56" s="320"/>
      <c r="G56" s="320"/>
      <c r="H56" s="320"/>
      <c r="I56" s="320"/>
      <c r="J56" s="320"/>
      <c r="K56" s="320"/>
      <c r="L56" s="320"/>
      <c r="M56" s="320"/>
      <c r="N56" s="320"/>
      <c r="O56" s="320"/>
      <c r="P56" s="320"/>
      <c r="Q56" s="320"/>
      <c r="R56" s="320"/>
      <c r="S56" s="320"/>
      <c r="T56" s="320"/>
      <c r="U56" s="320"/>
      <c r="V56" s="320"/>
      <c r="W56" s="320"/>
      <c r="X56" s="320"/>
      <c r="Y56" s="320"/>
      <c r="Z56" s="320"/>
      <c r="AA56" s="320"/>
      <c r="AB56" s="320"/>
      <c r="AC56" s="320"/>
      <c r="AD56" s="320"/>
    </row>
    <row r="57" spans="1:32" ht="16.5" customHeight="1">
      <c r="A57" s="321" t="s">
        <v>150</v>
      </c>
      <c r="B57" s="321"/>
      <c r="C57" s="321"/>
      <c r="D57" s="321"/>
      <c r="E57" s="321"/>
      <c r="F57" s="321"/>
      <c r="G57" s="321"/>
      <c r="H57" s="321"/>
      <c r="I57" s="321"/>
      <c r="J57" s="321"/>
      <c r="K57" s="321"/>
      <c r="L57" s="321"/>
      <c r="M57" s="321"/>
      <c r="N57" s="321"/>
      <c r="O57" s="321"/>
      <c r="P57" s="321"/>
      <c r="Q57" s="321"/>
      <c r="R57" s="321"/>
      <c r="S57" s="321"/>
      <c r="T57" s="321"/>
      <c r="U57" s="321"/>
      <c r="V57" s="321"/>
      <c r="W57" s="321"/>
      <c r="X57" s="321"/>
      <c r="Y57" s="321"/>
      <c r="Z57" s="321"/>
      <c r="AA57" s="321"/>
      <c r="AB57" s="321"/>
      <c r="AC57" s="321"/>
      <c r="AD57" s="321"/>
      <c r="AE57" s="133"/>
      <c r="AF57" s="133"/>
    </row>
    <row r="58" spans="1:32" ht="22.2" customHeight="1">
      <c r="A58" s="14" t="str">
        <f>'9-10'!A126</f>
        <v>The accompanying notes are an integral part of these consolidated and separate financial statements.</v>
      </c>
      <c r="B58" s="14"/>
      <c r="C58" s="14"/>
      <c r="D58" s="14"/>
      <c r="E58" s="14"/>
      <c r="F58" s="15"/>
      <c r="G58" s="16"/>
      <c r="H58" s="17"/>
      <c r="I58" s="18"/>
      <c r="J58" s="17"/>
      <c r="K58" s="18"/>
      <c r="L58" s="18"/>
      <c r="M58" s="18"/>
      <c r="N58" s="17"/>
      <c r="O58" s="17"/>
      <c r="P58" s="18"/>
      <c r="Q58" s="18"/>
      <c r="R58" s="18"/>
      <c r="S58" s="18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</row>
    <row r="59" spans="1:32" s="19" customFormat="1" ht="16.5" customHeight="1"/>
    <row r="60" spans="1:32" s="19" customFormat="1" ht="16.5" customHeight="1"/>
    <row r="61" spans="1:32" s="19" customFormat="1" ht="16.5" customHeight="1">
      <c r="F61" s="210"/>
      <c r="G61" s="227"/>
      <c r="H61" s="9"/>
      <c r="I61" s="228"/>
      <c r="J61" s="9"/>
      <c r="K61" s="228"/>
      <c r="L61" s="9"/>
      <c r="M61" s="228"/>
      <c r="P61" s="9"/>
      <c r="Q61" s="9"/>
      <c r="R61" s="9"/>
      <c r="Z61" s="229"/>
      <c r="AA61" s="229"/>
      <c r="AB61" s="229"/>
    </row>
    <row r="62" spans="1:32" s="19" customFormat="1" ht="16.5" customHeight="1">
      <c r="F62" s="210"/>
      <c r="G62" s="227"/>
      <c r="H62" s="9"/>
      <c r="I62" s="228"/>
      <c r="J62" s="9"/>
      <c r="K62" s="228"/>
      <c r="L62" s="9"/>
      <c r="M62" s="228"/>
      <c r="P62" s="9"/>
      <c r="Q62" s="9"/>
      <c r="R62" s="9"/>
      <c r="Z62" s="229"/>
      <c r="AA62" s="229"/>
      <c r="AB62" s="229"/>
    </row>
    <row r="63" spans="1:32" s="19" customFormat="1" ht="16.5" customHeight="1"/>
    <row r="64" spans="1:32" s="19" customFormat="1" ht="16.5" customHeight="1"/>
    <row r="65" spans="6:28" s="19" customFormat="1" ht="16.5" customHeight="1"/>
    <row r="66" spans="6:28" s="19" customFormat="1" ht="16.5" customHeight="1"/>
    <row r="67" spans="6:28" s="19" customFormat="1" ht="16.5" customHeight="1"/>
    <row r="68" spans="6:28" s="19" customFormat="1" ht="16.5" customHeight="1"/>
    <row r="69" spans="6:28" s="19" customFormat="1" ht="16.5" customHeight="1">
      <c r="F69" s="210"/>
      <c r="G69" s="227"/>
      <c r="H69" s="9"/>
      <c r="I69" s="228"/>
      <c r="J69" s="9"/>
      <c r="K69" s="228"/>
      <c r="L69" s="9"/>
      <c r="M69" s="228"/>
      <c r="P69" s="9"/>
      <c r="Q69" s="9"/>
      <c r="R69" s="9"/>
      <c r="Z69" s="229"/>
      <c r="AA69" s="229"/>
      <c r="AB69" s="229"/>
    </row>
    <row r="70" spans="6:28" s="19" customFormat="1" ht="16.5" customHeight="1"/>
    <row r="71" spans="6:28" s="19" customFormat="1" ht="16.5" customHeight="1">
      <c r="F71" s="210"/>
      <c r="G71" s="227"/>
      <c r="H71" s="9"/>
      <c r="I71" s="228"/>
      <c r="J71" s="9"/>
      <c r="K71" s="228"/>
      <c r="L71" s="9"/>
      <c r="M71" s="228"/>
      <c r="P71" s="9"/>
      <c r="Q71" s="9"/>
      <c r="R71" s="9"/>
      <c r="Z71" s="229"/>
      <c r="AA71" s="229"/>
      <c r="AB71" s="229"/>
    </row>
    <row r="72" spans="6:28" s="19" customFormat="1" ht="16.5" customHeight="1"/>
    <row r="73" spans="6:28" s="19" customFormat="1" ht="16.5" customHeight="1">
      <c r="F73" s="210"/>
      <c r="G73" s="227"/>
      <c r="H73" s="9"/>
      <c r="I73" s="228"/>
      <c r="J73" s="9"/>
      <c r="K73" s="228"/>
      <c r="L73" s="9"/>
      <c r="M73" s="228"/>
      <c r="P73" s="9"/>
      <c r="Q73" s="9"/>
      <c r="R73" s="9"/>
      <c r="Z73" s="229"/>
      <c r="AA73" s="229"/>
      <c r="AB73" s="229"/>
    </row>
    <row r="74" spans="6:28" s="19" customFormat="1" ht="16.5" customHeight="1">
      <c r="F74" s="210"/>
      <c r="G74" s="227"/>
      <c r="H74" s="9"/>
      <c r="I74" s="228"/>
      <c r="J74" s="9"/>
      <c r="K74" s="228"/>
      <c r="L74" s="9"/>
      <c r="M74" s="228"/>
      <c r="P74" s="9"/>
      <c r="Q74" s="9"/>
      <c r="R74" s="9"/>
      <c r="Z74" s="229"/>
      <c r="AA74" s="229"/>
      <c r="AB74" s="229"/>
    </row>
    <row r="75" spans="6:28" s="19" customFormat="1" ht="16.5" customHeight="1"/>
    <row r="76" spans="6:28" s="19" customFormat="1" ht="16.5" customHeight="1"/>
    <row r="77" spans="6:28" s="19" customFormat="1" ht="16.5" customHeight="1"/>
    <row r="78" spans="6:28" s="19" customFormat="1" ht="16.5" customHeight="1">
      <c r="F78" s="210"/>
      <c r="G78" s="227"/>
      <c r="H78" s="9"/>
      <c r="I78" s="228"/>
      <c r="J78" s="9"/>
      <c r="K78" s="228"/>
      <c r="L78" s="9"/>
      <c r="M78" s="228"/>
      <c r="P78" s="9"/>
      <c r="Q78" s="9"/>
      <c r="R78" s="9"/>
      <c r="Z78" s="229"/>
      <c r="AA78" s="229"/>
      <c r="AB78" s="229"/>
    </row>
    <row r="79" spans="6:28" s="19" customFormat="1" ht="16.5" customHeight="1">
      <c r="F79" s="210"/>
      <c r="G79" s="227"/>
      <c r="H79" s="9"/>
      <c r="I79" s="228"/>
      <c r="J79" s="9"/>
      <c r="K79" s="228"/>
      <c r="L79" s="9"/>
      <c r="M79" s="228"/>
      <c r="P79" s="9"/>
      <c r="Q79" s="9"/>
      <c r="R79" s="9"/>
      <c r="Z79" s="229"/>
      <c r="AA79" s="229"/>
      <c r="AB79" s="229"/>
    </row>
    <row r="80" spans="6:28" s="19" customFormat="1" ht="16.5" customHeight="1"/>
    <row r="81" spans="6:28" s="19" customFormat="1" ht="16.5" customHeight="1"/>
    <row r="82" spans="6:28" s="19" customFormat="1" ht="16.5" customHeight="1"/>
    <row r="83" spans="6:28" s="19" customFormat="1" ht="16.5" customHeight="1">
      <c r="F83" s="210"/>
      <c r="G83" s="227"/>
      <c r="H83" s="9"/>
      <c r="I83" s="228"/>
      <c r="J83" s="9"/>
      <c r="K83" s="228"/>
      <c r="L83" s="9"/>
      <c r="M83" s="228"/>
      <c r="P83" s="9"/>
      <c r="Q83" s="9"/>
      <c r="R83" s="9"/>
      <c r="Z83" s="229"/>
      <c r="AA83" s="229"/>
      <c r="AB83" s="229"/>
    </row>
    <row r="84" spans="6:28" s="19" customFormat="1" ht="16.5" customHeight="1">
      <c r="F84" s="210"/>
      <c r="G84" s="227"/>
      <c r="H84" s="9"/>
      <c r="I84" s="228"/>
      <c r="J84" s="9"/>
      <c r="K84" s="228"/>
      <c r="L84" s="9"/>
      <c r="M84" s="228"/>
      <c r="P84" s="9"/>
      <c r="Q84" s="9"/>
      <c r="R84" s="9"/>
      <c r="Z84" s="229"/>
      <c r="AA84" s="229"/>
      <c r="AB84" s="229"/>
    </row>
    <row r="85" spans="6:28" s="19" customFormat="1" ht="16.5" customHeight="1">
      <c r="F85" s="210"/>
      <c r="G85" s="227"/>
      <c r="H85" s="9"/>
      <c r="I85" s="228"/>
      <c r="J85" s="9"/>
      <c r="K85" s="228"/>
      <c r="L85" s="9"/>
      <c r="M85" s="228"/>
      <c r="P85" s="9"/>
      <c r="Q85" s="9"/>
      <c r="R85" s="9"/>
      <c r="Z85" s="229"/>
      <c r="AA85" s="229"/>
      <c r="AB85" s="229"/>
    </row>
    <row r="86" spans="6:28" s="19" customFormat="1" ht="16.5" customHeight="1">
      <c r="F86" s="210"/>
      <c r="G86" s="227"/>
      <c r="H86" s="9"/>
      <c r="I86" s="228"/>
      <c r="J86" s="9"/>
      <c r="K86" s="228"/>
      <c r="L86" s="9"/>
      <c r="M86" s="228"/>
      <c r="P86" s="9"/>
      <c r="Q86" s="9"/>
      <c r="R86" s="9"/>
      <c r="Z86" s="229"/>
      <c r="AA86" s="229"/>
      <c r="AB86" s="229"/>
    </row>
    <row r="87" spans="6:28" s="19" customFormat="1" ht="16.5" customHeight="1">
      <c r="F87" s="210"/>
      <c r="G87" s="227"/>
      <c r="H87" s="9"/>
      <c r="I87" s="228"/>
      <c r="J87" s="9"/>
      <c r="K87" s="228"/>
      <c r="L87" s="9"/>
      <c r="M87" s="228"/>
      <c r="P87" s="9"/>
      <c r="Q87" s="9"/>
      <c r="R87" s="9"/>
      <c r="Z87" s="229"/>
      <c r="AA87" s="229"/>
      <c r="AB87" s="229"/>
    </row>
    <row r="88" spans="6:28" s="19" customFormat="1" ht="16.5" customHeight="1">
      <c r="F88" s="210"/>
      <c r="G88" s="227"/>
      <c r="H88" s="9"/>
      <c r="I88" s="228"/>
      <c r="J88" s="9"/>
      <c r="K88" s="228"/>
      <c r="L88" s="9"/>
      <c r="M88" s="228"/>
      <c r="P88" s="9"/>
      <c r="Q88" s="9"/>
      <c r="R88" s="9"/>
      <c r="Z88" s="229"/>
      <c r="AA88" s="229"/>
      <c r="AB88" s="229"/>
    </row>
    <row r="89" spans="6:28" s="19" customFormat="1" ht="16.5" customHeight="1">
      <c r="F89" s="210"/>
      <c r="G89" s="227"/>
      <c r="H89" s="9"/>
      <c r="I89" s="228"/>
      <c r="J89" s="9"/>
      <c r="K89" s="228"/>
      <c r="L89" s="9"/>
      <c r="M89" s="228"/>
      <c r="P89" s="9"/>
      <c r="Q89" s="9"/>
      <c r="R89" s="9"/>
      <c r="Z89" s="229"/>
      <c r="AA89" s="229"/>
      <c r="AB89" s="229"/>
    </row>
    <row r="90" spans="6:28" s="19" customFormat="1" ht="16.5" customHeight="1">
      <c r="F90" s="210"/>
      <c r="G90" s="227"/>
      <c r="H90" s="9"/>
      <c r="I90" s="228"/>
      <c r="J90" s="9"/>
      <c r="K90" s="228"/>
      <c r="L90" s="9"/>
      <c r="M90" s="228"/>
      <c r="P90" s="9"/>
      <c r="Q90" s="9"/>
      <c r="R90" s="9"/>
      <c r="Z90" s="229"/>
      <c r="AA90" s="229"/>
      <c r="AB90" s="229"/>
    </row>
    <row r="91" spans="6:28" s="19" customFormat="1" ht="16.5" customHeight="1">
      <c r="F91" s="210"/>
      <c r="G91" s="227"/>
      <c r="H91" s="9"/>
      <c r="I91" s="228"/>
      <c r="J91" s="9"/>
      <c r="K91" s="228"/>
      <c r="L91" s="9"/>
      <c r="M91" s="228"/>
      <c r="P91" s="9"/>
      <c r="Q91" s="9"/>
      <c r="R91" s="9"/>
      <c r="Z91" s="229"/>
      <c r="AA91" s="229"/>
      <c r="AB91" s="229"/>
    </row>
    <row r="92" spans="6:28" s="19" customFormat="1" ht="16.5" customHeight="1">
      <c r="F92" s="210"/>
      <c r="G92" s="227"/>
      <c r="H92" s="9"/>
      <c r="I92" s="228"/>
      <c r="J92" s="9"/>
      <c r="K92" s="228"/>
      <c r="L92" s="9"/>
      <c r="M92" s="228"/>
      <c r="P92" s="9"/>
      <c r="Q92" s="9"/>
      <c r="R92" s="9"/>
      <c r="Z92" s="229"/>
      <c r="AA92" s="229"/>
      <c r="AB92" s="229"/>
    </row>
    <row r="93" spans="6:28" s="19" customFormat="1" ht="16.5" customHeight="1">
      <c r="F93" s="210"/>
      <c r="G93" s="227"/>
      <c r="H93" s="9"/>
      <c r="I93" s="228"/>
      <c r="J93" s="9"/>
      <c r="K93" s="228"/>
      <c r="L93" s="9"/>
      <c r="M93" s="228"/>
      <c r="P93" s="9"/>
      <c r="Q93" s="9"/>
      <c r="R93" s="9"/>
      <c r="Z93" s="229"/>
      <c r="AA93" s="229"/>
      <c r="AB93" s="229"/>
    </row>
    <row r="94" spans="6:28" s="19" customFormat="1" ht="16.5" customHeight="1">
      <c r="F94" s="210"/>
      <c r="G94" s="227"/>
      <c r="H94" s="9"/>
      <c r="I94" s="228"/>
      <c r="J94" s="9"/>
      <c r="K94" s="228"/>
      <c r="L94" s="9"/>
      <c r="M94" s="228"/>
      <c r="P94" s="9"/>
      <c r="Q94" s="9"/>
      <c r="R94" s="9"/>
      <c r="Z94" s="229"/>
      <c r="AA94" s="229"/>
      <c r="AB94" s="229"/>
    </row>
    <row r="95" spans="6:28" s="19" customFormat="1" ht="16.5" customHeight="1">
      <c r="F95" s="210"/>
      <c r="G95" s="227"/>
      <c r="H95" s="9"/>
      <c r="I95" s="228"/>
      <c r="J95" s="9"/>
      <c r="K95" s="228"/>
      <c r="L95" s="9"/>
      <c r="M95" s="228"/>
      <c r="P95" s="9"/>
      <c r="Q95" s="9"/>
      <c r="R95" s="9"/>
      <c r="Z95" s="229"/>
      <c r="AA95" s="229"/>
      <c r="AB95" s="229"/>
    </row>
    <row r="96" spans="6:28" s="19" customFormat="1" ht="16.5" customHeight="1">
      <c r="F96" s="210"/>
      <c r="G96" s="227"/>
      <c r="H96" s="9"/>
      <c r="I96" s="228"/>
      <c r="J96" s="9"/>
      <c r="K96" s="228"/>
      <c r="L96" s="9"/>
      <c r="M96" s="228"/>
      <c r="P96" s="9"/>
      <c r="Q96" s="9"/>
      <c r="R96" s="9"/>
      <c r="Z96" s="229"/>
      <c r="AA96" s="229"/>
      <c r="AB96" s="229"/>
    </row>
    <row r="97" spans="6:28" s="19" customFormat="1" ht="16.5" customHeight="1">
      <c r="F97" s="210"/>
      <c r="G97" s="227"/>
      <c r="H97" s="9"/>
      <c r="I97" s="228"/>
      <c r="J97" s="9"/>
      <c r="K97" s="228"/>
      <c r="L97" s="9"/>
      <c r="M97" s="228"/>
      <c r="P97" s="9"/>
      <c r="Q97" s="9"/>
      <c r="R97" s="9"/>
      <c r="Z97" s="229"/>
      <c r="AA97" s="229"/>
      <c r="AB97" s="229"/>
    </row>
    <row r="98" spans="6:28" s="19" customFormat="1" ht="16.5" customHeight="1"/>
    <row r="99" spans="6:28" s="19" customFormat="1" ht="16.5" customHeight="1"/>
    <row r="100" spans="6:28" s="19" customFormat="1" ht="16.5" customHeight="1"/>
    <row r="101" spans="6:28" s="19" customFormat="1" ht="16.5" customHeight="1"/>
    <row r="102" spans="6:28" s="19" customFormat="1" ht="16.5" customHeight="1"/>
    <row r="103" spans="6:28" s="19" customFormat="1" ht="16.5" customHeight="1">
      <c r="F103" s="210"/>
      <c r="G103" s="227"/>
      <c r="H103" s="9"/>
      <c r="I103" s="228"/>
      <c r="J103" s="9"/>
      <c r="K103" s="228"/>
      <c r="L103" s="9"/>
      <c r="M103" s="228"/>
      <c r="P103" s="9"/>
      <c r="Q103" s="9"/>
      <c r="R103" s="9"/>
      <c r="Z103" s="229"/>
      <c r="AA103" s="229"/>
      <c r="AB103" s="229"/>
    </row>
    <row r="104" spans="6:28" s="19" customFormat="1" ht="16.5" customHeight="1"/>
    <row r="105" spans="6:28" s="19" customFormat="1" ht="16.5" customHeight="1"/>
    <row r="106" spans="6:28" s="19" customFormat="1" ht="16.5" customHeight="1"/>
    <row r="107" spans="6:28" s="19" customFormat="1" ht="16.5" customHeight="1">
      <c r="F107" s="210"/>
      <c r="G107" s="227"/>
      <c r="H107" s="9"/>
      <c r="I107" s="228"/>
      <c r="J107" s="9"/>
      <c r="K107" s="228"/>
      <c r="L107" s="9"/>
      <c r="M107" s="228"/>
      <c r="P107" s="9"/>
      <c r="Q107" s="9"/>
      <c r="R107" s="9"/>
      <c r="Z107" s="229"/>
      <c r="AA107" s="229"/>
      <c r="AB107" s="229"/>
    </row>
    <row r="108" spans="6:28" s="19" customFormat="1" ht="16.5" customHeight="1"/>
    <row r="109" spans="6:28" s="19" customFormat="1" ht="16.5" customHeight="1"/>
    <row r="110" spans="6:28" s="19" customFormat="1" ht="16.5" customHeight="1"/>
    <row r="111" spans="6:28" s="19" customFormat="1" ht="16.5" customHeight="1">
      <c r="F111" s="210"/>
      <c r="G111" s="227"/>
      <c r="H111" s="9"/>
      <c r="I111" s="228"/>
      <c r="J111" s="9"/>
      <c r="K111" s="228"/>
      <c r="L111" s="9"/>
      <c r="M111" s="228"/>
      <c r="P111" s="9"/>
      <c r="Q111" s="9"/>
      <c r="R111" s="9"/>
      <c r="Z111" s="229"/>
      <c r="AA111" s="229"/>
      <c r="AB111" s="229"/>
    </row>
    <row r="112" spans="6:28" s="19" customFormat="1" ht="16.5" customHeight="1"/>
    <row r="113" spans="6:28" s="19" customFormat="1" ht="16.5" customHeight="1"/>
    <row r="114" spans="6:28" s="19" customFormat="1" ht="16.5" customHeight="1"/>
    <row r="115" spans="6:28" s="19" customFormat="1" ht="16.5" customHeight="1"/>
    <row r="116" spans="6:28" ht="16.5" customHeight="1">
      <c r="F116" s="133"/>
      <c r="G116" s="133"/>
      <c r="H116" s="133"/>
      <c r="I116" s="133"/>
      <c r="J116" s="133"/>
      <c r="K116" s="133"/>
      <c r="L116" s="133"/>
      <c r="M116" s="133"/>
      <c r="P116" s="133"/>
      <c r="Q116" s="133"/>
      <c r="R116" s="133"/>
      <c r="Z116" s="19"/>
      <c r="AA116" s="19"/>
      <c r="AB116" s="19"/>
    </row>
    <row r="117" spans="6:28" ht="16.5" customHeight="1">
      <c r="F117" s="133"/>
      <c r="G117" s="133"/>
      <c r="H117" s="133"/>
      <c r="I117" s="133"/>
      <c r="J117" s="133"/>
      <c r="K117" s="133"/>
      <c r="L117" s="133"/>
      <c r="M117" s="133"/>
      <c r="P117" s="133"/>
      <c r="Q117" s="133"/>
      <c r="R117" s="133"/>
      <c r="Z117" s="19"/>
      <c r="AA117" s="19"/>
      <c r="AB117" s="19"/>
    </row>
    <row r="118" spans="6:28" ht="16.5" customHeight="1">
      <c r="F118" s="133"/>
      <c r="G118" s="133"/>
      <c r="H118" s="133"/>
      <c r="I118" s="133"/>
      <c r="J118" s="133"/>
      <c r="K118" s="133"/>
      <c r="L118" s="133"/>
      <c r="M118" s="133"/>
      <c r="P118" s="133"/>
      <c r="Q118" s="133"/>
      <c r="R118" s="133"/>
      <c r="Z118" s="19"/>
      <c r="AA118" s="19"/>
      <c r="AB118" s="19"/>
    </row>
    <row r="123" spans="6:28" ht="16.5" customHeight="1">
      <c r="F123" s="133"/>
      <c r="G123" s="133"/>
      <c r="H123" s="133"/>
      <c r="I123" s="133"/>
      <c r="J123" s="133"/>
      <c r="K123" s="133"/>
      <c r="L123" s="133"/>
      <c r="M123" s="133"/>
      <c r="P123" s="133"/>
      <c r="Q123" s="133"/>
      <c r="R123" s="133"/>
      <c r="Z123" s="19"/>
      <c r="AA123" s="19"/>
      <c r="AB123" s="19"/>
    </row>
    <row r="124" spans="6:28" ht="16.5" customHeight="1">
      <c r="F124" s="133"/>
      <c r="G124" s="133"/>
      <c r="H124" s="133"/>
      <c r="I124" s="133"/>
      <c r="J124" s="133"/>
      <c r="K124" s="133"/>
      <c r="L124" s="133"/>
      <c r="M124" s="133"/>
      <c r="P124" s="133"/>
      <c r="Q124" s="133"/>
      <c r="R124" s="133"/>
      <c r="Z124" s="19"/>
      <c r="AA124" s="19"/>
      <c r="AB124" s="19"/>
    </row>
    <row r="125" spans="6:28" ht="16.5" customHeight="1">
      <c r="F125" s="133"/>
      <c r="G125" s="133"/>
      <c r="H125" s="133"/>
      <c r="I125" s="133"/>
      <c r="J125" s="133"/>
      <c r="K125" s="133"/>
      <c r="L125" s="133"/>
      <c r="M125" s="133"/>
      <c r="P125" s="133"/>
      <c r="Q125" s="133"/>
      <c r="R125" s="133"/>
      <c r="Z125" s="19"/>
      <c r="AA125" s="19"/>
      <c r="AB125" s="19"/>
    </row>
  </sheetData>
  <mergeCells count="6">
    <mergeCell ref="F7:V7"/>
    <mergeCell ref="F6:AD6"/>
    <mergeCell ref="P13:R13"/>
    <mergeCell ref="A56:AD56"/>
    <mergeCell ref="A57:AD57"/>
    <mergeCell ref="X7:AB7"/>
  </mergeCells>
  <phoneticPr fontId="0" type="noConversion"/>
  <pageMargins left="0.4" right="0.4" top="0.5" bottom="0.6" header="0.49" footer="0.4"/>
  <pageSetup paperSize="9" scale="70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4"/>
  <sheetViews>
    <sheetView zoomScale="85" zoomScaleNormal="85" zoomScaleSheetLayoutView="100" workbookViewId="0">
      <selection activeCell="Q19" sqref="Q19"/>
    </sheetView>
  </sheetViews>
  <sheetFormatPr defaultColWidth="9.125" defaultRowHeight="16.5" customHeight="1"/>
  <cols>
    <col min="1" max="2" width="1.875" style="196" customWidth="1"/>
    <col min="3" max="3" width="49.75" style="196" customWidth="1"/>
    <col min="4" max="4" width="6.75" style="196" customWidth="1"/>
    <col min="5" max="5" width="0.75" style="196" customWidth="1"/>
    <col min="6" max="6" width="15.75" style="113" customWidth="1"/>
    <col min="7" max="7" width="0.75" style="115" customWidth="1"/>
    <col min="8" max="8" width="15.75" style="89" customWidth="1"/>
    <col min="9" max="9" width="0.75" style="115" customWidth="1"/>
    <col min="10" max="10" width="15.75" style="89" customWidth="1"/>
    <col min="11" max="11" width="0.75" style="84" customWidth="1"/>
    <col min="12" max="12" width="15.75" style="89" customWidth="1"/>
    <col min="13" max="13" width="0.75" style="115" customWidth="1"/>
    <col min="14" max="14" width="15.75" style="89" customWidth="1"/>
    <col min="15" max="16384" width="9.125" style="196"/>
  </cols>
  <sheetData>
    <row r="1" spans="1:14" s="64" customFormat="1" ht="15" customHeight="1">
      <c r="A1" s="64" t="str">
        <f>+'11'!A1</f>
        <v>ALT Telecom Public Company Limited</v>
      </c>
      <c r="F1" s="166"/>
      <c r="G1" s="167"/>
      <c r="H1" s="66"/>
      <c r="I1" s="167"/>
      <c r="J1" s="66"/>
      <c r="K1" s="78"/>
      <c r="L1" s="66"/>
      <c r="M1" s="167"/>
      <c r="N1" s="66"/>
    </row>
    <row r="2" spans="1:14" s="64" customFormat="1" ht="15" customHeight="1">
      <c r="A2" s="68" t="s">
        <v>187</v>
      </c>
      <c r="F2" s="166"/>
      <c r="G2" s="167"/>
      <c r="H2" s="66"/>
      <c r="I2" s="167"/>
      <c r="J2" s="66"/>
      <c r="K2" s="78"/>
      <c r="L2" s="66"/>
      <c r="M2" s="167"/>
      <c r="N2" s="66"/>
    </row>
    <row r="3" spans="1:14" s="64" customFormat="1" ht="15" customHeight="1">
      <c r="A3" s="70" t="str">
        <f>+'11'!A3</f>
        <v>For the year ended 31 December 2020</v>
      </c>
      <c r="B3" s="70"/>
      <c r="C3" s="70"/>
      <c r="D3" s="72"/>
      <c r="E3" s="168"/>
      <c r="F3" s="169"/>
      <c r="G3" s="170"/>
      <c r="H3" s="72"/>
      <c r="I3" s="170"/>
      <c r="J3" s="72"/>
      <c r="K3" s="168"/>
      <c r="L3" s="168"/>
      <c r="M3" s="170"/>
      <c r="N3" s="168"/>
    </row>
    <row r="4" spans="1:14" s="64" customFormat="1" ht="15" customHeight="1">
      <c r="A4" s="68"/>
      <c r="B4" s="68"/>
      <c r="C4" s="68"/>
      <c r="D4" s="76"/>
      <c r="E4" s="171"/>
      <c r="F4" s="172"/>
      <c r="G4" s="173"/>
      <c r="H4" s="76"/>
      <c r="I4" s="173"/>
      <c r="J4" s="76"/>
      <c r="K4" s="171"/>
      <c r="L4" s="171"/>
      <c r="M4" s="173"/>
      <c r="N4" s="171"/>
    </row>
    <row r="5" spans="1:14" s="64" customFormat="1" ht="15" customHeight="1">
      <c r="A5" s="68"/>
      <c r="B5" s="68"/>
      <c r="C5" s="68"/>
      <c r="D5" s="76"/>
      <c r="E5" s="171"/>
      <c r="F5" s="172"/>
      <c r="G5" s="173"/>
      <c r="H5" s="76"/>
      <c r="I5" s="173"/>
      <c r="J5" s="76"/>
      <c r="K5" s="171"/>
      <c r="L5" s="171"/>
      <c r="M5" s="173"/>
      <c r="N5" s="171"/>
    </row>
    <row r="6" spans="1:14" s="64" customFormat="1" ht="15" customHeight="1">
      <c r="A6" s="20"/>
      <c r="B6" s="20"/>
      <c r="C6" s="20"/>
      <c r="D6" s="20"/>
      <c r="E6" s="20"/>
      <c r="F6" s="313" t="s">
        <v>115</v>
      </c>
      <c r="G6" s="313"/>
      <c r="H6" s="313"/>
      <c r="I6" s="313"/>
      <c r="J6" s="313"/>
      <c r="K6" s="313"/>
      <c r="L6" s="313"/>
      <c r="M6" s="313"/>
      <c r="N6" s="313"/>
    </row>
    <row r="7" spans="1:14" s="79" customFormat="1" ht="15" customHeight="1">
      <c r="A7" s="20"/>
      <c r="B7" s="20"/>
      <c r="C7" s="20"/>
      <c r="D7" s="40"/>
      <c r="E7" s="114"/>
      <c r="F7" s="31" t="s">
        <v>40</v>
      </c>
      <c r="G7" s="175"/>
      <c r="I7" s="175"/>
      <c r="J7" s="313" t="s">
        <v>302</v>
      </c>
      <c r="K7" s="313"/>
      <c r="L7" s="313"/>
      <c r="M7" s="175"/>
    </row>
    <row r="8" spans="1:14" s="79" customFormat="1" ht="15" customHeight="1">
      <c r="A8" s="20"/>
      <c r="B8" s="20"/>
      <c r="C8" s="20"/>
      <c r="D8" s="40"/>
      <c r="E8" s="114"/>
      <c r="F8" s="31" t="s">
        <v>41</v>
      </c>
      <c r="G8" s="174"/>
      <c r="H8" s="31" t="s">
        <v>225</v>
      </c>
      <c r="I8" s="174"/>
      <c r="J8" s="176" t="s">
        <v>165</v>
      </c>
      <c r="K8" s="174"/>
      <c r="L8" s="22"/>
      <c r="M8" s="174"/>
      <c r="N8" s="22" t="s">
        <v>45</v>
      </c>
    </row>
    <row r="9" spans="1:14" s="79" customFormat="1" ht="15" customHeight="1">
      <c r="A9" s="20"/>
      <c r="B9" s="20"/>
      <c r="C9" s="20"/>
      <c r="D9" s="40"/>
      <c r="E9" s="114"/>
      <c r="F9" s="31" t="s">
        <v>42</v>
      </c>
      <c r="G9" s="174"/>
      <c r="H9" s="31" t="s">
        <v>226</v>
      </c>
      <c r="I9" s="174"/>
      <c r="J9" s="31" t="s">
        <v>43</v>
      </c>
      <c r="K9" s="174"/>
      <c r="L9" s="31" t="s">
        <v>34</v>
      </c>
      <c r="M9" s="174"/>
      <c r="N9" s="31" t="s">
        <v>44</v>
      </c>
    </row>
    <row r="10" spans="1:14" s="79" customFormat="1" ht="15" customHeight="1">
      <c r="A10" s="38"/>
      <c r="B10" s="38"/>
      <c r="C10" s="38"/>
      <c r="D10" s="194" t="s">
        <v>0</v>
      </c>
      <c r="E10" s="114"/>
      <c r="F10" s="35" t="s">
        <v>89</v>
      </c>
      <c r="H10" s="35" t="s">
        <v>89</v>
      </c>
      <c r="J10" s="35" t="s">
        <v>89</v>
      </c>
      <c r="L10" s="35" t="s">
        <v>89</v>
      </c>
      <c r="N10" s="35" t="s">
        <v>89</v>
      </c>
    </row>
    <row r="11" spans="1:14" s="79" customFormat="1" ht="15" customHeight="1">
      <c r="A11" s="38"/>
      <c r="B11" s="38"/>
      <c r="C11" s="38"/>
      <c r="D11" s="41"/>
      <c r="E11" s="114"/>
      <c r="F11" s="40"/>
      <c r="G11" s="114"/>
      <c r="H11" s="40"/>
      <c r="I11" s="114"/>
      <c r="J11" s="40"/>
      <c r="K11" s="114"/>
      <c r="L11" s="40"/>
      <c r="M11" s="114"/>
      <c r="N11" s="40"/>
    </row>
    <row r="12" spans="1:14" s="79" customFormat="1" ht="15" customHeight="1">
      <c r="A12" s="29" t="s">
        <v>182</v>
      </c>
      <c r="B12" s="38"/>
      <c r="C12" s="38"/>
      <c r="D12" s="41"/>
      <c r="E12" s="114"/>
      <c r="F12" s="40">
        <v>508002100</v>
      </c>
      <c r="G12" s="114"/>
      <c r="H12" s="40">
        <v>1050503500</v>
      </c>
      <c r="I12" s="114"/>
      <c r="J12" s="40">
        <v>55000000</v>
      </c>
      <c r="K12" s="114"/>
      <c r="L12" s="40">
        <v>-127022846</v>
      </c>
      <c r="M12" s="114"/>
      <c r="N12" s="58">
        <f>SUM(F12:L12)</f>
        <v>1486482754</v>
      </c>
    </row>
    <row r="13" spans="1:14" s="79" customFormat="1" ht="6" customHeight="1">
      <c r="A13" s="29"/>
      <c r="B13" s="38"/>
      <c r="C13" s="38"/>
      <c r="D13" s="41"/>
      <c r="E13" s="114"/>
      <c r="F13" s="40"/>
      <c r="G13" s="114"/>
      <c r="H13" s="40"/>
      <c r="I13" s="114"/>
      <c r="J13" s="40"/>
      <c r="K13" s="114"/>
      <c r="L13" s="40"/>
      <c r="M13" s="114"/>
      <c r="N13" s="58"/>
    </row>
    <row r="14" spans="1:14" s="79" customFormat="1" ht="15" customHeight="1">
      <c r="A14" s="29" t="s">
        <v>305</v>
      </c>
      <c r="B14" s="38"/>
      <c r="C14" s="38"/>
      <c r="D14" s="41"/>
      <c r="E14" s="114"/>
      <c r="F14" s="40"/>
      <c r="G14" s="114"/>
      <c r="H14" s="40"/>
      <c r="I14" s="114"/>
      <c r="J14" s="40"/>
      <c r="K14" s="114"/>
      <c r="L14" s="40"/>
      <c r="M14" s="114"/>
      <c r="N14" s="58"/>
    </row>
    <row r="15" spans="1:14" s="79" customFormat="1" ht="15" customHeight="1">
      <c r="A15" s="38" t="s">
        <v>166</v>
      </c>
      <c r="B15" s="38"/>
      <c r="C15" s="38"/>
      <c r="D15" s="41">
        <v>29</v>
      </c>
      <c r="E15" s="114"/>
      <c r="F15" s="40">
        <v>1500000</v>
      </c>
      <c r="G15" s="114"/>
      <c r="H15" s="40">
        <v>7500000</v>
      </c>
      <c r="I15" s="114"/>
      <c r="J15" s="40">
        <v>0</v>
      </c>
      <c r="K15" s="114"/>
      <c r="L15" s="40">
        <v>0</v>
      </c>
      <c r="M15" s="114"/>
      <c r="N15" s="58">
        <f>SUM(F15:L15)</f>
        <v>9000000</v>
      </c>
    </row>
    <row r="16" spans="1:14" s="79" customFormat="1" ht="15" customHeight="1">
      <c r="A16" s="38" t="s">
        <v>198</v>
      </c>
      <c r="B16" s="38"/>
      <c r="C16" s="38"/>
      <c r="D16" s="41"/>
      <c r="E16" s="114"/>
      <c r="F16" s="45">
        <v>0</v>
      </c>
      <c r="G16" s="114"/>
      <c r="H16" s="45">
        <v>0</v>
      </c>
      <c r="I16" s="114"/>
      <c r="J16" s="45">
        <v>0</v>
      </c>
      <c r="K16" s="114"/>
      <c r="L16" s="45">
        <v>87870755</v>
      </c>
      <c r="M16" s="114"/>
      <c r="N16" s="45">
        <f>SUM(F16:L16)</f>
        <v>87870755</v>
      </c>
    </row>
    <row r="17" spans="1:14" s="79" customFormat="1" ht="15" customHeight="1">
      <c r="A17" s="38"/>
      <c r="B17" s="38"/>
      <c r="C17" s="38"/>
      <c r="D17" s="41"/>
      <c r="E17" s="114"/>
      <c r="F17" s="40"/>
      <c r="G17" s="114"/>
      <c r="H17" s="40"/>
      <c r="I17" s="114"/>
      <c r="J17" s="40"/>
      <c r="K17" s="114"/>
      <c r="L17" s="40"/>
      <c r="M17" s="114"/>
      <c r="N17" s="40"/>
    </row>
    <row r="18" spans="1:14" s="79" customFormat="1" ht="15" customHeight="1" thickBot="1">
      <c r="A18" s="29" t="s">
        <v>183</v>
      </c>
      <c r="B18" s="38"/>
      <c r="C18" s="38"/>
      <c r="D18" s="41"/>
      <c r="E18" s="114"/>
      <c r="F18" s="48">
        <f>SUM(F12:F16)</f>
        <v>509502100</v>
      </c>
      <c r="G18" s="114"/>
      <c r="H18" s="48">
        <f>SUM(H12:H16)</f>
        <v>1058003500</v>
      </c>
      <c r="I18" s="114"/>
      <c r="J18" s="48">
        <f>SUM(J12:J16)</f>
        <v>55000000</v>
      </c>
      <c r="K18" s="114"/>
      <c r="L18" s="48">
        <f>SUM(L12:L16)</f>
        <v>-39152091</v>
      </c>
      <c r="M18" s="114"/>
      <c r="N18" s="48">
        <f>SUM(N12:N16)</f>
        <v>1583353509</v>
      </c>
    </row>
    <row r="19" spans="1:14" s="79" customFormat="1" ht="15" customHeight="1" thickTop="1">
      <c r="A19" s="29"/>
      <c r="B19" s="38"/>
      <c r="C19" s="38"/>
      <c r="D19" s="41"/>
      <c r="E19" s="114"/>
      <c r="F19" s="40"/>
      <c r="G19" s="114"/>
      <c r="H19" s="40"/>
      <c r="I19" s="114"/>
      <c r="J19" s="40"/>
      <c r="K19" s="114"/>
      <c r="L19" s="40"/>
      <c r="M19" s="114"/>
      <c r="N19" s="40"/>
    </row>
    <row r="20" spans="1:14" s="79" customFormat="1" ht="15" customHeight="1">
      <c r="A20" s="29" t="s">
        <v>255</v>
      </c>
      <c r="B20" s="38"/>
      <c r="C20" s="38"/>
      <c r="D20" s="41"/>
      <c r="E20" s="114"/>
      <c r="F20" s="146">
        <v>509502100</v>
      </c>
      <c r="G20" s="114"/>
      <c r="H20" s="146">
        <v>1058003500</v>
      </c>
      <c r="I20" s="114"/>
      <c r="J20" s="146">
        <v>55000000</v>
      </c>
      <c r="K20" s="114"/>
      <c r="L20" s="146">
        <v>-39152091</v>
      </c>
      <c r="M20" s="114"/>
      <c r="N20" s="155">
        <v>1583353509</v>
      </c>
    </row>
    <row r="21" spans="1:14" s="79" customFormat="1" ht="15" customHeight="1">
      <c r="A21" s="38" t="s">
        <v>256</v>
      </c>
      <c r="B21" s="38"/>
      <c r="C21" s="38"/>
      <c r="D21" s="41">
        <v>6</v>
      </c>
      <c r="E21" s="114"/>
      <c r="F21" s="146">
        <v>0</v>
      </c>
      <c r="G21" s="114"/>
      <c r="H21" s="146">
        <v>0</v>
      </c>
      <c r="I21" s="114"/>
      <c r="J21" s="146">
        <v>0</v>
      </c>
      <c r="K21" s="114"/>
      <c r="L21" s="146">
        <v>-43863380</v>
      </c>
      <c r="M21" s="114"/>
      <c r="N21" s="155">
        <f>SUM(F21:L21)</f>
        <v>-43863380</v>
      </c>
    </row>
    <row r="22" spans="1:14" s="79" customFormat="1" ht="6" customHeight="1">
      <c r="A22" s="29"/>
      <c r="B22" s="38"/>
      <c r="C22" s="38"/>
      <c r="D22" s="41"/>
      <c r="E22" s="114"/>
      <c r="F22" s="146"/>
      <c r="G22" s="114"/>
      <c r="H22" s="146"/>
      <c r="I22" s="114"/>
      <c r="J22" s="146"/>
      <c r="K22" s="114"/>
      <c r="L22" s="146"/>
      <c r="M22" s="114"/>
      <c r="N22" s="155"/>
    </row>
    <row r="23" spans="1:14" s="79" customFormat="1" ht="15" customHeight="1">
      <c r="A23" s="29" t="s">
        <v>257</v>
      </c>
      <c r="B23" s="38"/>
      <c r="C23" s="38"/>
      <c r="D23" s="41"/>
      <c r="E23" s="114"/>
      <c r="F23" s="147">
        <f>SUM(F20:F22)</f>
        <v>509502100</v>
      </c>
      <c r="G23" s="114"/>
      <c r="H23" s="147">
        <f>SUM(H20:H22)</f>
        <v>1058003500</v>
      </c>
      <c r="I23" s="114"/>
      <c r="J23" s="147">
        <f>SUM(J20:J22)</f>
        <v>55000000</v>
      </c>
      <c r="K23" s="114"/>
      <c r="L23" s="147">
        <f>SUM(L20:L22)</f>
        <v>-83015471</v>
      </c>
      <c r="M23" s="114"/>
      <c r="N23" s="147">
        <f>SUM(N20:N22)</f>
        <v>1539490129</v>
      </c>
    </row>
    <row r="24" spans="1:14" s="79" customFormat="1" ht="6" customHeight="1">
      <c r="A24" s="29"/>
      <c r="B24" s="38"/>
      <c r="C24" s="38"/>
      <c r="D24" s="41"/>
      <c r="E24" s="114"/>
      <c r="F24" s="146"/>
      <c r="G24" s="114"/>
      <c r="H24" s="146"/>
      <c r="I24" s="114"/>
      <c r="J24" s="146"/>
      <c r="K24" s="114"/>
      <c r="L24" s="146"/>
      <c r="M24" s="114"/>
      <c r="N24" s="155"/>
    </row>
    <row r="25" spans="1:14" s="79" customFormat="1" ht="15" customHeight="1">
      <c r="A25" s="29" t="s">
        <v>306</v>
      </c>
      <c r="B25" s="38"/>
      <c r="C25" s="38"/>
      <c r="D25" s="41"/>
      <c r="E25" s="114"/>
      <c r="F25" s="146"/>
      <c r="G25" s="114"/>
      <c r="H25" s="146"/>
      <c r="I25" s="114"/>
      <c r="J25" s="146"/>
      <c r="K25" s="114"/>
      <c r="L25" s="146"/>
      <c r="M25" s="114"/>
      <c r="N25" s="155">
        <f>SUM(F25:L25)</f>
        <v>0</v>
      </c>
    </row>
    <row r="26" spans="1:14" s="79" customFormat="1" ht="15" customHeight="1">
      <c r="A26" s="38" t="s">
        <v>166</v>
      </c>
      <c r="B26" s="38"/>
      <c r="C26" s="38"/>
      <c r="D26" s="41">
        <v>29</v>
      </c>
      <c r="E26" s="114"/>
      <c r="F26" s="146">
        <v>56611610</v>
      </c>
      <c r="G26" s="114"/>
      <c r="H26" s="146">
        <v>283058048</v>
      </c>
      <c r="I26" s="114"/>
      <c r="J26" s="146">
        <v>0</v>
      </c>
      <c r="K26" s="114"/>
      <c r="L26" s="146">
        <v>0</v>
      </c>
      <c r="M26" s="114"/>
      <c r="N26" s="155">
        <v>339669658</v>
      </c>
    </row>
    <row r="27" spans="1:14" s="79" customFormat="1" ht="15" customHeight="1">
      <c r="A27" s="79" t="s">
        <v>253</v>
      </c>
      <c r="B27" s="38"/>
      <c r="C27" s="38"/>
      <c r="D27" s="41">
        <v>30</v>
      </c>
      <c r="E27" s="114"/>
      <c r="F27" s="146">
        <v>0</v>
      </c>
      <c r="G27" s="114"/>
      <c r="H27" s="146">
        <v>0</v>
      </c>
      <c r="I27" s="114"/>
      <c r="J27" s="146">
        <v>7500000</v>
      </c>
      <c r="K27" s="114"/>
      <c r="L27" s="146">
        <v>-7500000</v>
      </c>
      <c r="M27" s="114"/>
      <c r="N27" s="155">
        <v>0</v>
      </c>
    </row>
    <row r="28" spans="1:14" s="79" customFormat="1" ht="15" customHeight="1">
      <c r="A28" s="38" t="s">
        <v>279</v>
      </c>
      <c r="B28" s="38"/>
      <c r="C28" s="38"/>
      <c r="D28" s="41">
        <v>32</v>
      </c>
      <c r="E28" s="114"/>
      <c r="F28" s="146">
        <v>0</v>
      </c>
      <c r="G28" s="114"/>
      <c r="H28" s="146">
        <v>0</v>
      </c>
      <c r="I28" s="114"/>
      <c r="J28" s="146">
        <v>0</v>
      </c>
      <c r="K28" s="114"/>
      <c r="L28" s="146">
        <v>-101882460</v>
      </c>
      <c r="M28" s="114"/>
      <c r="N28" s="155">
        <v>-101882460</v>
      </c>
    </row>
    <row r="29" spans="1:14" s="79" customFormat="1" ht="15" customHeight="1">
      <c r="A29" s="38" t="s">
        <v>198</v>
      </c>
      <c r="B29" s="38"/>
      <c r="C29" s="38"/>
      <c r="E29" s="114"/>
      <c r="F29" s="147">
        <v>0</v>
      </c>
      <c r="G29" s="114"/>
      <c r="H29" s="147">
        <v>0</v>
      </c>
      <c r="I29" s="114"/>
      <c r="J29" s="147">
        <v>0</v>
      </c>
      <c r="K29" s="114"/>
      <c r="L29" s="147">
        <v>264956782</v>
      </c>
      <c r="M29" s="114"/>
      <c r="N29" s="147">
        <v>264956782</v>
      </c>
    </row>
    <row r="30" spans="1:14" s="79" customFormat="1" ht="15" customHeight="1">
      <c r="A30" s="38"/>
      <c r="B30" s="38"/>
      <c r="C30" s="38"/>
      <c r="D30" s="41"/>
      <c r="E30" s="114"/>
      <c r="F30" s="146"/>
      <c r="G30" s="114"/>
      <c r="H30" s="146"/>
      <c r="I30" s="114"/>
      <c r="J30" s="146"/>
      <c r="K30" s="114"/>
      <c r="L30" s="146"/>
      <c r="M30" s="114"/>
      <c r="N30" s="146"/>
    </row>
    <row r="31" spans="1:14" s="79" customFormat="1" ht="15" customHeight="1" thickBot="1">
      <c r="A31" s="29" t="s">
        <v>220</v>
      </c>
      <c r="B31" s="38"/>
      <c r="C31" s="38"/>
      <c r="D31" s="41"/>
      <c r="E31" s="114"/>
      <c r="F31" s="150">
        <f>SUM(F23:F29)</f>
        <v>566113710</v>
      </c>
      <c r="G31" s="114"/>
      <c r="H31" s="150">
        <f>SUM(H23:H29)</f>
        <v>1341061548</v>
      </c>
      <c r="I31" s="114"/>
      <c r="J31" s="150">
        <f>SUM(J23:J29)</f>
        <v>62500000</v>
      </c>
      <c r="K31" s="114"/>
      <c r="L31" s="150">
        <f>SUM(L23:L29)</f>
        <v>72558851</v>
      </c>
      <c r="M31" s="114"/>
      <c r="N31" s="150">
        <f>SUM(N23:N29)</f>
        <v>2042234109</v>
      </c>
    </row>
    <row r="32" spans="1:14" s="79" customFormat="1" ht="16.5" customHeight="1" thickTop="1">
      <c r="A32" s="29"/>
      <c r="B32" s="38"/>
      <c r="C32" s="38"/>
      <c r="D32" s="41"/>
      <c r="E32" s="114"/>
      <c r="F32" s="40"/>
      <c r="G32" s="114"/>
      <c r="H32" s="40"/>
      <c r="I32" s="114"/>
      <c r="J32" s="40"/>
      <c r="K32" s="114"/>
      <c r="L32" s="40"/>
      <c r="M32" s="114"/>
      <c r="N32" s="40"/>
    </row>
    <row r="33" spans="1:14" s="79" customFormat="1" ht="16.5" customHeight="1">
      <c r="A33" s="29"/>
      <c r="B33" s="38"/>
      <c r="C33" s="38"/>
      <c r="D33" s="41"/>
      <c r="E33" s="114"/>
      <c r="F33" s="40"/>
      <c r="G33" s="114"/>
      <c r="H33" s="40"/>
      <c r="I33" s="114"/>
      <c r="J33" s="40"/>
      <c r="K33" s="114"/>
      <c r="L33" s="40"/>
      <c r="M33" s="114"/>
      <c r="N33" s="40"/>
    </row>
    <row r="34" spans="1:14" s="79" customFormat="1" ht="6.75" customHeight="1">
      <c r="A34" s="29"/>
      <c r="B34" s="38"/>
      <c r="C34" s="38"/>
      <c r="D34" s="41"/>
      <c r="E34" s="114"/>
      <c r="F34" s="40"/>
      <c r="G34" s="114"/>
      <c r="H34" s="40"/>
      <c r="I34" s="114"/>
      <c r="J34" s="40"/>
      <c r="K34" s="114"/>
      <c r="L34" s="40"/>
      <c r="M34" s="114"/>
      <c r="N34" s="40"/>
    </row>
    <row r="35" spans="1:14" s="43" customFormat="1" ht="16.5" customHeight="1">
      <c r="A35" s="315" t="s">
        <v>98</v>
      </c>
      <c r="B35" s="315"/>
      <c r="C35" s="315"/>
      <c r="D35" s="315"/>
      <c r="E35" s="315"/>
      <c r="F35" s="315"/>
      <c r="G35" s="315"/>
      <c r="H35" s="315"/>
      <c r="I35" s="315"/>
      <c r="J35" s="315"/>
      <c r="K35" s="315"/>
      <c r="L35" s="315"/>
      <c r="M35" s="315"/>
      <c r="N35" s="315"/>
    </row>
    <row r="36" spans="1:14" ht="16.5" customHeight="1">
      <c r="A36" s="311" t="s">
        <v>193</v>
      </c>
      <c r="B36" s="311"/>
      <c r="C36" s="311"/>
      <c r="D36" s="311"/>
      <c r="E36" s="311"/>
      <c r="F36" s="311"/>
      <c r="G36" s="311"/>
      <c r="H36" s="311"/>
      <c r="I36" s="311"/>
      <c r="J36" s="311"/>
      <c r="K36" s="311"/>
      <c r="L36" s="311"/>
      <c r="M36" s="311"/>
      <c r="N36" s="311"/>
    </row>
    <row r="37" spans="1:14" ht="14.25" customHeight="1">
      <c r="A37" s="195"/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</row>
    <row r="38" spans="1:14" ht="22.2" customHeight="1">
      <c r="A38" s="94" t="str">
        <f>'11'!A58</f>
        <v>The accompanying notes are an integral part of these consolidated and separate financial statements.</v>
      </c>
      <c r="B38" s="94"/>
      <c r="C38" s="94"/>
      <c r="D38" s="83"/>
      <c r="E38" s="112"/>
      <c r="F38" s="110"/>
      <c r="G38" s="111"/>
      <c r="H38" s="83"/>
      <c r="I38" s="111"/>
      <c r="J38" s="83"/>
      <c r="K38" s="112"/>
      <c r="L38" s="112"/>
      <c r="M38" s="111"/>
      <c r="N38" s="112"/>
    </row>
    <row r="40" spans="1:14" ht="16.5" customHeight="1">
      <c r="F40" s="196"/>
      <c r="G40" s="196"/>
      <c r="H40" s="196"/>
      <c r="I40" s="196"/>
      <c r="J40" s="196"/>
      <c r="K40" s="196"/>
      <c r="L40" s="196"/>
      <c r="M40" s="196"/>
      <c r="N40" s="196"/>
    </row>
    <row r="41" spans="1:14" ht="16.5" customHeight="1">
      <c r="F41" s="196"/>
      <c r="G41" s="196"/>
      <c r="H41" s="196"/>
      <c r="I41" s="196"/>
      <c r="J41" s="196"/>
      <c r="K41" s="196"/>
      <c r="L41" s="196"/>
      <c r="M41" s="196"/>
      <c r="N41" s="196"/>
    </row>
    <row r="42" spans="1:14" ht="16.5" customHeight="1">
      <c r="F42" s="196"/>
      <c r="G42" s="196"/>
      <c r="H42" s="196"/>
      <c r="I42" s="196"/>
      <c r="J42" s="196"/>
      <c r="K42" s="196"/>
      <c r="L42" s="196"/>
      <c r="M42" s="196"/>
      <c r="N42" s="196"/>
    </row>
    <row r="47" spans="1:14" ht="16.5" customHeight="1">
      <c r="F47" s="196"/>
      <c r="G47" s="196"/>
      <c r="H47" s="196"/>
      <c r="I47" s="196"/>
      <c r="J47" s="196"/>
      <c r="K47" s="196"/>
      <c r="L47" s="196"/>
      <c r="M47" s="196"/>
      <c r="N47" s="196"/>
    </row>
    <row r="48" spans="1:14" ht="16.5" customHeight="1">
      <c r="F48" s="196"/>
      <c r="G48" s="196"/>
      <c r="H48" s="196"/>
      <c r="I48" s="196"/>
      <c r="J48" s="196"/>
      <c r="K48" s="196"/>
      <c r="L48" s="196"/>
      <c r="M48" s="196"/>
      <c r="N48" s="196"/>
    </row>
    <row r="49" spans="6:14" ht="16.5" customHeight="1">
      <c r="F49" s="196"/>
      <c r="G49" s="196"/>
      <c r="H49" s="196"/>
      <c r="I49" s="196"/>
      <c r="J49" s="196"/>
      <c r="K49" s="196"/>
      <c r="L49" s="196"/>
      <c r="M49" s="196"/>
      <c r="N49" s="196"/>
    </row>
    <row r="50" spans="6:14" ht="16.5" customHeight="1">
      <c r="F50" s="196"/>
      <c r="G50" s="196"/>
      <c r="H50" s="196"/>
      <c r="I50" s="196"/>
      <c r="J50" s="196"/>
      <c r="K50" s="196"/>
      <c r="L50" s="196"/>
      <c r="M50" s="196"/>
      <c r="N50" s="196"/>
    </row>
    <row r="51" spans="6:14" ht="16.5" customHeight="1">
      <c r="F51" s="196"/>
      <c r="G51" s="196"/>
      <c r="H51" s="196"/>
      <c r="I51" s="196"/>
      <c r="J51" s="196"/>
      <c r="K51" s="196"/>
      <c r="L51" s="196"/>
      <c r="M51" s="196"/>
      <c r="N51" s="196"/>
    </row>
    <row r="53" spans="6:14" ht="16.5" customHeight="1">
      <c r="F53" s="196"/>
      <c r="G53" s="196"/>
      <c r="H53" s="196"/>
      <c r="I53" s="196"/>
      <c r="J53" s="196"/>
      <c r="K53" s="196"/>
      <c r="L53" s="196"/>
      <c r="M53" s="196"/>
      <c r="N53" s="196"/>
    </row>
    <row r="54" spans="6:14" ht="16.5" customHeight="1">
      <c r="F54" s="196"/>
      <c r="G54" s="196"/>
      <c r="H54" s="196"/>
      <c r="I54" s="196"/>
      <c r="J54" s="196"/>
      <c r="K54" s="196"/>
      <c r="L54" s="196"/>
      <c r="M54" s="196"/>
      <c r="N54" s="196"/>
    </row>
    <row r="55" spans="6:14" ht="16.5" customHeight="1">
      <c r="F55" s="196"/>
      <c r="G55" s="196"/>
      <c r="H55" s="196"/>
      <c r="I55" s="196"/>
      <c r="J55" s="196"/>
      <c r="K55" s="196"/>
      <c r="L55" s="196"/>
      <c r="M55" s="196"/>
      <c r="N55" s="196"/>
    </row>
    <row r="57" spans="6:14" ht="16.5" customHeight="1">
      <c r="F57" s="196"/>
      <c r="G57" s="196"/>
      <c r="H57" s="196"/>
      <c r="I57" s="196"/>
      <c r="J57" s="196"/>
      <c r="K57" s="196"/>
      <c r="L57" s="196"/>
      <c r="M57" s="196"/>
      <c r="N57" s="196"/>
    </row>
    <row r="58" spans="6:14" ht="16.5" customHeight="1">
      <c r="F58" s="196"/>
      <c r="G58" s="196"/>
      <c r="H58" s="196"/>
      <c r="I58" s="196"/>
      <c r="J58" s="196"/>
      <c r="K58" s="196"/>
      <c r="L58" s="196"/>
      <c r="M58" s="196"/>
      <c r="N58" s="196"/>
    </row>
    <row r="59" spans="6:14" ht="16.5" customHeight="1">
      <c r="F59" s="196"/>
      <c r="G59" s="196"/>
      <c r="H59" s="196"/>
      <c r="I59" s="196"/>
      <c r="J59" s="196"/>
      <c r="K59" s="196"/>
      <c r="L59" s="196"/>
      <c r="M59" s="196"/>
      <c r="N59" s="196"/>
    </row>
    <row r="61" spans="6:14" ht="16.5" customHeight="1">
      <c r="F61" s="196"/>
      <c r="G61" s="196"/>
      <c r="H61" s="196"/>
      <c r="I61" s="196"/>
      <c r="J61" s="196"/>
      <c r="K61" s="196"/>
      <c r="L61" s="196"/>
      <c r="M61" s="196"/>
      <c r="N61" s="196"/>
    </row>
    <row r="62" spans="6:14" ht="16.5" customHeight="1">
      <c r="F62" s="196"/>
      <c r="G62" s="196"/>
      <c r="H62" s="196"/>
      <c r="I62" s="196"/>
      <c r="J62" s="196"/>
      <c r="K62" s="196"/>
      <c r="L62" s="196"/>
      <c r="M62" s="196"/>
      <c r="N62" s="196"/>
    </row>
    <row r="63" spans="6:14" ht="16.5" customHeight="1">
      <c r="F63" s="196"/>
      <c r="G63" s="196"/>
      <c r="H63" s="196"/>
      <c r="I63" s="196"/>
      <c r="J63" s="196"/>
      <c r="K63" s="196"/>
      <c r="L63" s="196"/>
      <c r="M63" s="196"/>
      <c r="N63" s="196"/>
    </row>
    <row r="64" spans="6:14" ht="16.5" customHeight="1">
      <c r="F64" s="196"/>
      <c r="G64" s="196"/>
      <c r="H64" s="196"/>
      <c r="I64" s="196"/>
      <c r="J64" s="196"/>
      <c r="K64" s="196"/>
      <c r="L64" s="196"/>
      <c r="M64" s="196"/>
      <c r="N64" s="196"/>
    </row>
    <row r="65" spans="6:14" ht="16.5" customHeight="1">
      <c r="F65" s="196"/>
      <c r="G65" s="196"/>
      <c r="H65" s="196"/>
      <c r="I65" s="196"/>
      <c r="J65" s="196"/>
      <c r="K65" s="196"/>
      <c r="L65" s="196"/>
      <c r="M65" s="196"/>
      <c r="N65" s="196"/>
    </row>
    <row r="66" spans="6:14" ht="16.5" customHeight="1">
      <c r="F66" s="196"/>
      <c r="G66" s="196"/>
      <c r="H66" s="196"/>
      <c r="I66" s="196"/>
      <c r="J66" s="196"/>
      <c r="K66" s="196"/>
      <c r="L66" s="196"/>
      <c r="M66" s="196"/>
      <c r="N66" s="196"/>
    </row>
    <row r="67" spans="6:14" ht="16.5" customHeight="1">
      <c r="F67" s="196"/>
      <c r="G67" s="196"/>
      <c r="H67" s="196"/>
      <c r="I67" s="196"/>
      <c r="J67" s="196"/>
      <c r="K67" s="196"/>
      <c r="L67" s="196"/>
      <c r="M67" s="196"/>
      <c r="N67" s="196"/>
    </row>
    <row r="72" spans="6:14" ht="16.5" customHeight="1">
      <c r="F72" s="196"/>
      <c r="G72" s="196"/>
      <c r="H72" s="196"/>
      <c r="I72" s="196"/>
      <c r="J72" s="196"/>
      <c r="K72" s="196"/>
      <c r="L72" s="196"/>
      <c r="M72" s="196"/>
      <c r="N72" s="196"/>
    </row>
    <row r="73" spans="6:14" ht="16.5" customHeight="1">
      <c r="F73" s="196"/>
      <c r="G73" s="196"/>
      <c r="H73" s="196"/>
      <c r="I73" s="196"/>
      <c r="J73" s="196"/>
      <c r="K73" s="196"/>
      <c r="L73" s="196"/>
      <c r="M73" s="196"/>
      <c r="N73" s="196"/>
    </row>
    <row r="74" spans="6:14" ht="16.5" customHeight="1">
      <c r="F74" s="196"/>
      <c r="G74" s="196"/>
      <c r="H74" s="196"/>
      <c r="I74" s="196"/>
      <c r="J74" s="196"/>
      <c r="K74" s="196"/>
      <c r="L74" s="196"/>
      <c r="M74" s="196"/>
      <c r="N74" s="196"/>
    </row>
  </sheetData>
  <mergeCells count="4">
    <mergeCell ref="F6:N6"/>
    <mergeCell ref="J7:L7"/>
    <mergeCell ref="A35:N35"/>
    <mergeCell ref="A36:N36"/>
  </mergeCells>
  <pageMargins left="0.78740157480314998" right="0.78740157480314998" top="0.511811023622047" bottom="0.59055118110236204" header="0.47244094488188998" footer="0.39370078740157499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422B1-ACAA-4498-A387-86CC77CE5BBB}">
  <dimension ref="A1:M178"/>
  <sheetViews>
    <sheetView zoomScaleNormal="100" zoomScaleSheetLayoutView="100" workbookViewId="0">
      <selection activeCell="G12" sqref="G12"/>
    </sheetView>
  </sheetViews>
  <sheetFormatPr defaultColWidth="0.75" defaultRowHeight="16.5" customHeight="1"/>
  <cols>
    <col min="1" max="3" width="1.75" style="241" customWidth="1"/>
    <col min="4" max="4" width="47.625" style="241" customWidth="1"/>
    <col min="5" max="5" width="5.75" style="241" customWidth="1"/>
    <col min="6" max="6" width="0.875" style="241" customWidth="1"/>
    <col min="7" max="7" width="12.75" style="241" customWidth="1"/>
    <col min="8" max="8" width="0.875" style="241" customWidth="1"/>
    <col min="9" max="9" width="12.75" style="241" customWidth="1"/>
    <col min="10" max="10" width="0.875" style="241" customWidth="1"/>
    <col min="11" max="11" width="12.75" style="128" customWidth="1"/>
    <col min="12" max="12" width="0.875" style="241" customWidth="1"/>
    <col min="13" max="13" width="12.75" style="128" customWidth="1"/>
    <col min="14" max="207" width="9.125" style="241" customWidth="1"/>
    <col min="208" max="208" width="1.375" style="241" customWidth="1"/>
    <col min="209" max="209" width="52.875" style="241" customWidth="1"/>
    <col min="210" max="210" width="7" style="241" bestFit="1" customWidth="1"/>
    <col min="211" max="211" width="0.75" style="241" customWidth="1"/>
    <col min="212" max="212" width="10.75" style="241" customWidth="1"/>
    <col min="213" max="16384" width="0.75" style="241"/>
  </cols>
  <sheetData>
    <row r="1" spans="1:13" ht="16.5" customHeight="1">
      <c r="A1" s="240" t="str">
        <f>+'[9]12'!A1</f>
        <v>ALT Telecom Public Company Limited</v>
      </c>
      <c r="C1" s="240"/>
      <c r="K1" s="116"/>
      <c r="M1" s="116"/>
    </row>
    <row r="2" spans="1:13" ht="16.5" customHeight="1">
      <c r="A2" s="242" t="s">
        <v>87</v>
      </c>
      <c r="C2" s="242"/>
      <c r="D2" s="243"/>
      <c r="E2" s="243"/>
      <c r="K2" s="117"/>
      <c r="M2" s="117"/>
    </row>
    <row r="3" spans="1:13" ht="16.5" customHeight="1">
      <c r="A3" s="244" t="str">
        <f>+'[9]12'!A3</f>
        <v>For the year ended 31 December 2020</v>
      </c>
      <c r="B3" s="245"/>
      <c r="C3" s="244"/>
      <c r="D3" s="244"/>
      <c r="E3" s="244"/>
      <c r="F3" s="245"/>
      <c r="G3" s="245"/>
      <c r="H3" s="245"/>
      <c r="I3" s="245"/>
      <c r="J3" s="245"/>
      <c r="K3" s="118"/>
      <c r="L3" s="245"/>
      <c r="M3" s="118"/>
    </row>
    <row r="4" spans="1:13" ht="12" customHeight="1">
      <c r="A4" s="242"/>
      <c r="C4" s="242"/>
      <c r="D4" s="242"/>
      <c r="E4" s="242"/>
      <c r="K4" s="120"/>
      <c r="M4" s="120"/>
    </row>
    <row r="5" spans="1:13" ht="12" customHeight="1">
      <c r="A5" s="242"/>
      <c r="C5" s="242"/>
      <c r="D5" s="242"/>
      <c r="E5" s="242"/>
      <c r="K5" s="120"/>
      <c r="M5" s="120"/>
    </row>
    <row r="6" spans="1:13" ht="15" customHeight="1">
      <c r="A6" s="242"/>
      <c r="C6" s="242"/>
      <c r="D6" s="242"/>
      <c r="E6" s="242"/>
      <c r="G6" s="324" t="s">
        <v>137</v>
      </c>
      <c r="H6" s="324"/>
      <c r="I6" s="324"/>
      <c r="K6" s="324" t="s">
        <v>138</v>
      </c>
      <c r="L6" s="324"/>
      <c r="M6" s="324"/>
    </row>
    <row r="7" spans="1:13" ht="15" customHeight="1">
      <c r="B7" s="240"/>
      <c r="C7" s="240"/>
      <c r="D7" s="240"/>
      <c r="E7" s="240"/>
      <c r="F7" s="246"/>
      <c r="G7" s="325" t="s">
        <v>136</v>
      </c>
      <c r="H7" s="325"/>
      <c r="I7" s="325"/>
      <c r="J7" s="247"/>
      <c r="K7" s="325" t="s">
        <v>136</v>
      </c>
      <c r="L7" s="325"/>
      <c r="M7" s="325"/>
    </row>
    <row r="8" spans="1:13" ht="15" customHeight="1">
      <c r="B8" s="240"/>
      <c r="C8" s="240"/>
      <c r="D8" s="240"/>
      <c r="E8" s="240"/>
      <c r="F8" s="246"/>
      <c r="G8" s="248" t="s">
        <v>221</v>
      </c>
      <c r="H8" s="249"/>
      <c r="I8" s="248" t="s">
        <v>184</v>
      </c>
      <c r="J8" s="250"/>
      <c r="K8" s="248" t="s">
        <v>221</v>
      </c>
      <c r="L8" s="249"/>
      <c r="M8" s="248" t="s">
        <v>184</v>
      </c>
    </row>
    <row r="9" spans="1:13" ht="15" customHeight="1">
      <c r="B9" s="240"/>
      <c r="C9" s="240"/>
      <c r="D9" s="240"/>
      <c r="E9" s="240"/>
      <c r="F9" s="246"/>
      <c r="G9" s="248"/>
      <c r="H9" s="249"/>
      <c r="I9" s="248" t="s">
        <v>237</v>
      </c>
      <c r="J9" s="250"/>
      <c r="K9" s="248"/>
      <c r="L9" s="249"/>
      <c r="M9" s="248"/>
    </row>
    <row r="10" spans="1:13" ht="15" customHeight="1">
      <c r="B10" s="251"/>
      <c r="C10" s="251"/>
      <c r="D10" s="251"/>
      <c r="E10" s="252" t="s">
        <v>0</v>
      </c>
      <c r="F10" s="253"/>
      <c r="G10" s="254" t="s">
        <v>89</v>
      </c>
      <c r="H10" s="255"/>
      <c r="I10" s="254" t="s">
        <v>89</v>
      </c>
      <c r="J10" s="255"/>
      <c r="K10" s="254" t="s">
        <v>89</v>
      </c>
      <c r="L10" s="255"/>
      <c r="M10" s="254" t="s">
        <v>89</v>
      </c>
    </row>
    <row r="11" spans="1:13" ht="15" customHeight="1">
      <c r="A11" s="242" t="s">
        <v>2</v>
      </c>
      <c r="D11" s="256"/>
      <c r="E11" s="256"/>
      <c r="G11" s="300"/>
      <c r="K11" s="301"/>
      <c r="M11" s="257"/>
    </row>
    <row r="12" spans="1:13" ht="15" customHeight="1">
      <c r="A12" s="256" t="s">
        <v>180</v>
      </c>
      <c r="D12" s="256"/>
      <c r="E12" s="256"/>
      <c r="G12" s="301">
        <v>363876391</v>
      </c>
      <c r="I12" s="257">
        <v>-125467006</v>
      </c>
      <c r="K12" s="301">
        <v>333301713</v>
      </c>
      <c r="M12" s="257">
        <v>78011425</v>
      </c>
    </row>
    <row r="13" spans="1:13" ht="15" customHeight="1">
      <c r="A13" s="258" t="s">
        <v>4</v>
      </c>
      <c r="D13" s="256"/>
      <c r="E13" s="256"/>
      <c r="G13" s="299"/>
      <c r="I13" s="122"/>
      <c r="K13" s="299"/>
      <c r="M13" s="122"/>
    </row>
    <row r="14" spans="1:13" ht="15" customHeight="1">
      <c r="B14" s="241" t="s">
        <v>71</v>
      </c>
      <c r="E14" s="259">
        <v>21</v>
      </c>
      <c r="G14" s="301">
        <v>13486852</v>
      </c>
      <c r="I14" s="257">
        <v>14372715</v>
      </c>
      <c r="K14" s="301">
        <v>3855639</v>
      </c>
      <c r="M14" s="257">
        <v>4106852</v>
      </c>
    </row>
    <row r="15" spans="1:13" ht="15" customHeight="1">
      <c r="B15" s="241" t="s">
        <v>72</v>
      </c>
      <c r="E15" s="259">
        <v>22</v>
      </c>
      <c r="F15" s="122"/>
      <c r="G15" s="299">
        <v>60518472</v>
      </c>
      <c r="H15" s="122"/>
      <c r="I15" s="122">
        <v>70827421</v>
      </c>
      <c r="J15" s="122"/>
      <c r="K15" s="299">
        <v>33974566</v>
      </c>
      <c r="L15" s="122"/>
      <c r="M15" s="122">
        <v>53939253</v>
      </c>
    </row>
    <row r="16" spans="1:13" ht="15" customHeight="1">
      <c r="B16" s="256" t="s">
        <v>258</v>
      </c>
      <c r="C16" s="256"/>
      <c r="E16" s="259">
        <v>18</v>
      </c>
      <c r="F16" s="122"/>
      <c r="G16" s="299">
        <v>85729198</v>
      </c>
      <c r="H16" s="122"/>
      <c r="I16" s="122">
        <v>0</v>
      </c>
      <c r="J16" s="122"/>
      <c r="K16" s="299">
        <v>20077022</v>
      </c>
      <c r="L16" s="122"/>
      <c r="M16" s="122">
        <v>0</v>
      </c>
    </row>
    <row r="17" spans="2:13" ht="15" customHeight="1">
      <c r="B17" s="256" t="s">
        <v>259</v>
      </c>
      <c r="C17" s="256"/>
      <c r="E17" s="259">
        <v>23</v>
      </c>
      <c r="F17" s="122"/>
      <c r="G17" s="299">
        <v>1958373</v>
      </c>
      <c r="H17" s="122"/>
      <c r="I17" s="122">
        <v>2004476</v>
      </c>
      <c r="J17" s="122"/>
      <c r="K17" s="299">
        <v>584200</v>
      </c>
      <c r="L17" s="122"/>
      <c r="M17" s="122">
        <v>646454</v>
      </c>
    </row>
    <row r="18" spans="2:13" ht="15" customHeight="1">
      <c r="B18" s="241" t="s">
        <v>284</v>
      </c>
      <c r="E18" s="259"/>
      <c r="G18" s="301">
        <v>0</v>
      </c>
      <c r="I18" s="257">
        <v>7289745</v>
      </c>
      <c r="K18" s="301">
        <v>0</v>
      </c>
      <c r="M18" s="257">
        <v>4505232</v>
      </c>
    </row>
    <row r="19" spans="2:13" ht="15" customHeight="1">
      <c r="B19" s="241" t="s">
        <v>283</v>
      </c>
      <c r="E19" s="259"/>
      <c r="G19" s="301">
        <v>606720</v>
      </c>
      <c r="I19" s="257">
        <v>0</v>
      </c>
      <c r="K19" s="301">
        <v>3526160</v>
      </c>
      <c r="M19" s="257">
        <v>0</v>
      </c>
    </row>
    <row r="20" spans="2:13" ht="15" customHeight="1">
      <c r="B20" s="241" t="s">
        <v>291</v>
      </c>
      <c r="C20" s="260"/>
      <c r="E20" s="259"/>
      <c r="G20" s="301">
        <v>-7307367</v>
      </c>
      <c r="I20" s="257">
        <v>-697935</v>
      </c>
      <c r="K20" s="301">
        <v>-2540944</v>
      </c>
      <c r="M20" s="257">
        <v>-134638</v>
      </c>
    </row>
    <row r="21" spans="2:13" ht="15" customHeight="1">
      <c r="B21" s="241" t="s">
        <v>292</v>
      </c>
      <c r="C21" s="260"/>
      <c r="E21" s="259"/>
      <c r="G21" s="301">
        <v>-8302720</v>
      </c>
      <c r="I21" s="257">
        <v>0</v>
      </c>
      <c r="K21" s="301">
        <v>-8302720</v>
      </c>
      <c r="M21" s="257">
        <v>0</v>
      </c>
    </row>
    <row r="22" spans="2:13" ht="15" customHeight="1">
      <c r="B22" s="241" t="s">
        <v>282</v>
      </c>
      <c r="E22" s="259"/>
      <c r="G22" s="299">
        <v>0</v>
      </c>
      <c r="I22" s="122">
        <v>-80660</v>
      </c>
      <c r="K22" s="299">
        <v>0</v>
      </c>
      <c r="M22" s="122">
        <v>-2673</v>
      </c>
    </row>
    <row r="23" spans="2:13" ht="15" customHeight="1">
      <c r="B23" s="241" t="s">
        <v>173</v>
      </c>
      <c r="E23" s="259"/>
      <c r="G23" s="299">
        <v>0</v>
      </c>
      <c r="I23" s="122">
        <v>12327</v>
      </c>
      <c r="K23" s="299">
        <v>0</v>
      </c>
      <c r="M23" s="122">
        <v>12327</v>
      </c>
    </row>
    <row r="24" spans="2:13" ht="15" customHeight="1">
      <c r="B24" s="241" t="s">
        <v>174</v>
      </c>
      <c r="E24" s="259"/>
      <c r="G24" s="299">
        <v>-89277431</v>
      </c>
      <c r="I24" s="122">
        <v>-1236372</v>
      </c>
      <c r="K24" s="299">
        <v>-73331362</v>
      </c>
      <c r="M24" s="122">
        <v>-1236372</v>
      </c>
    </row>
    <row r="25" spans="2:13" ht="15" customHeight="1">
      <c r="B25" s="241" t="s">
        <v>155</v>
      </c>
      <c r="E25" s="259">
        <v>21</v>
      </c>
      <c r="G25" s="299">
        <v>6706043</v>
      </c>
      <c r="I25" s="122">
        <v>77</v>
      </c>
      <c r="K25" s="301">
        <v>977167</v>
      </c>
      <c r="M25" s="122">
        <v>47</v>
      </c>
    </row>
    <row r="26" spans="2:13" ht="15" customHeight="1">
      <c r="B26" s="241" t="s">
        <v>208</v>
      </c>
      <c r="E26" s="259">
        <v>22</v>
      </c>
      <c r="G26" s="299">
        <v>18104880</v>
      </c>
      <c r="I26" s="122">
        <v>19917320</v>
      </c>
      <c r="K26" s="301">
        <v>16891113</v>
      </c>
      <c r="M26" s="122">
        <v>19917320</v>
      </c>
    </row>
    <row r="27" spans="2:13" ht="15" customHeight="1">
      <c r="B27" s="241" t="s">
        <v>260</v>
      </c>
      <c r="E27" s="259">
        <v>23</v>
      </c>
      <c r="G27" s="299">
        <v>10677</v>
      </c>
      <c r="I27" s="122">
        <v>0</v>
      </c>
      <c r="K27" s="301">
        <v>0</v>
      </c>
      <c r="M27" s="122">
        <v>0</v>
      </c>
    </row>
    <row r="28" spans="2:13" ht="15" customHeight="1">
      <c r="B28" s="241" t="s">
        <v>199</v>
      </c>
      <c r="E28" s="259"/>
      <c r="G28" s="299">
        <v>0</v>
      </c>
      <c r="I28" s="122">
        <v>0</v>
      </c>
      <c r="K28" s="301">
        <v>0</v>
      </c>
      <c r="M28" s="122">
        <v>35424655</v>
      </c>
    </row>
    <row r="29" spans="2:13" ht="15" customHeight="1">
      <c r="B29" s="241" t="s">
        <v>200</v>
      </c>
      <c r="E29" s="259"/>
      <c r="G29" s="299">
        <v>0</v>
      </c>
      <c r="I29" s="122">
        <v>0</v>
      </c>
      <c r="K29" s="301">
        <v>0</v>
      </c>
      <c r="M29" s="122">
        <v>283108</v>
      </c>
    </row>
    <row r="30" spans="2:13" ht="15" customHeight="1">
      <c r="B30" s="258" t="s">
        <v>73</v>
      </c>
      <c r="C30" s="258"/>
      <c r="E30" s="259"/>
      <c r="G30" s="302">
        <v>-11910518</v>
      </c>
      <c r="I30" s="261">
        <v>-21071868</v>
      </c>
      <c r="K30" s="302">
        <v>-13910339</v>
      </c>
      <c r="M30" s="261">
        <v>-21454675</v>
      </c>
    </row>
    <row r="31" spans="2:13" ht="15" customHeight="1">
      <c r="B31" s="258" t="s">
        <v>139</v>
      </c>
      <c r="C31" s="258"/>
      <c r="E31" s="259">
        <v>34</v>
      </c>
      <c r="G31" s="301">
        <v>31655574</v>
      </c>
      <c r="I31" s="257">
        <v>41427261</v>
      </c>
      <c r="K31" s="301">
        <v>17649138</v>
      </c>
      <c r="M31" s="257">
        <v>37118495</v>
      </c>
    </row>
    <row r="32" spans="2:13" ht="15" customHeight="1">
      <c r="B32" s="241" t="s">
        <v>293</v>
      </c>
      <c r="E32" s="259"/>
      <c r="G32" s="299">
        <v>-1696769</v>
      </c>
      <c r="I32" s="122">
        <v>15800969</v>
      </c>
      <c r="K32" s="299">
        <v>-2447000</v>
      </c>
      <c r="M32" s="122">
        <v>13344000</v>
      </c>
    </row>
    <row r="33" spans="2:13" ht="15" customHeight="1">
      <c r="B33" s="241" t="s">
        <v>201</v>
      </c>
      <c r="E33" s="259"/>
      <c r="G33" s="299">
        <v>0</v>
      </c>
      <c r="I33" s="122">
        <v>298680</v>
      </c>
      <c r="K33" s="299">
        <v>0</v>
      </c>
      <c r="M33" s="122">
        <v>0</v>
      </c>
    </row>
    <row r="34" spans="2:13" ht="15" customHeight="1">
      <c r="B34" s="241" t="s">
        <v>262</v>
      </c>
      <c r="E34" s="259"/>
      <c r="G34" s="299">
        <v>0</v>
      </c>
      <c r="I34" s="122">
        <v>0</v>
      </c>
      <c r="K34" s="299">
        <v>-74999325</v>
      </c>
      <c r="M34" s="122">
        <v>0</v>
      </c>
    </row>
    <row r="35" spans="2:13" ht="15" customHeight="1">
      <c r="B35" s="262" t="s">
        <v>26</v>
      </c>
      <c r="C35" s="258"/>
      <c r="E35" s="259"/>
      <c r="G35" s="299">
        <v>10125774</v>
      </c>
      <c r="I35" s="122">
        <v>15178986</v>
      </c>
      <c r="K35" s="299">
        <v>3095125</v>
      </c>
      <c r="M35" s="122">
        <v>3736017</v>
      </c>
    </row>
    <row r="36" spans="2:13" ht="15" customHeight="1">
      <c r="B36" s="256" t="s">
        <v>116</v>
      </c>
      <c r="C36" s="256"/>
      <c r="E36" s="259">
        <v>19</v>
      </c>
      <c r="G36" s="301">
        <v>12983589</v>
      </c>
      <c r="I36" s="257">
        <v>12644019</v>
      </c>
      <c r="K36" s="301">
        <v>0</v>
      </c>
      <c r="M36" s="257">
        <v>0</v>
      </c>
    </row>
    <row r="37" spans="2:13" ht="15" customHeight="1">
      <c r="B37" s="256" t="s">
        <v>307</v>
      </c>
      <c r="C37" s="256"/>
      <c r="E37" s="259">
        <v>19</v>
      </c>
      <c r="G37" s="301">
        <v>-13974742</v>
      </c>
      <c r="I37" s="257">
        <v>6467159</v>
      </c>
      <c r="K37" s="301">
        <v>0</v>
      </c>
      <c r="M37" s="257">
        <v>0</v>
      </c>
    </row>
    <row r="38" spans="2:13" ht="15" customHeight="1">
      <c r="B38" s="258" t="s">
        <v>84</v>
      </c>
      <c r="C38" s="258"/>
      <c r="E38" s="259"/>
      <c r="G38" s="301"/>
      <c r="I38" s="257"/>
      <c r="K38" s="301"/>
      <c r="M38" s="257"/>
    </row>
    <row r="39" spans="2:13" ht="15" customHeight="1">
      <c r="B39" s="263" t="s">
        <v>51</v>
      </c>
      <c r="C39" s="263"/>
      <c r="E39" s="256"/>
      <c r="G39" s="299">
        <v>-298850195</v>
      </c>
      <c r="I39" s="122">
        <v>87991072</v>
      </c>
      <c r="K39" s="299">
        <v>22893108</v>
      </c>
      <c r="M39" s="122">
        <v>-77094018</v>
      </c>
    </row>
    <row r="40" spans="2:13" ht="15" customHeight="1">
      <c r="B40" s="264" t="s">
        <v>156</v>
      </c>
      <c r="C40" s="263"/>
      <c r="E40" s="256"/>
      <c r="G40" s="299">
        <v>23483332</v>
      </c>
      <c r="I40" s="122">
        <v>12477504</v>
      </c>
      <c r="K40" s="299">
        <v>1368084</v>
      </c>
      <c r="M40" s="122">
        <v>-5968024</v>
      </c>
    </row>
    <row r="41" spans="2:13" ht="15" customHeight="1">
      <c r="B41" s="263" t="s">
        <v>218</v>
      </c>
      <c r="C41" s="263"/>
      <c r="E41" s="256"/>
      <c r="G41" s="299">
        <v>-50196166</v>
      </c>
      <c r="I41" s="122">
        <v>77326863</v>
      </c>
      <c r="K41" s="299">
        <v>-53412561</v>
      </c>
      <c r="M41" s="122">
        <v>-6433181</v>
      </c>
    </row>
    <row r="42" spans="2:13" ht="15" customHeight="1">
      <c r="B42" s="263" t="s">
        <v>74</v>
      </c>
      <c r="C42" s="263"/>
      <c r="E42" s="256"/>
      <c r="G42" s="299">
        <v>311487277</v>
      </c>
      <c r="I42" s="122">
        <v>-37612757</v>
      </c>
      <c r="K42" s="299">
        <v>177801741</v>
      </c>
      <c r="M42" s="122">
        <v>-103223342</v>
      </c>
    </row>
    <row r="43" spans="2:13" ht="15" customHeight="1">
      <c r="B43" s="258" t="s">
        <v>50</v>
      </c>
      <c r="C43" s="258"/>
      <c r="E43" s="256"/>
      <c r="G43" s="299">
        <v>92360718</v>
      </c>
      <c r="I43" s="122">
        <v>37813848</v>
      </c>
      <c r="K43" s="299">
        <v>10658972</v>
      </c>
      <c r="M43" s="122">
        <v>26081933</v>
      </c>
    </row>
    <row r="44" spans="2:13" ht="15" customHeight="1">
      <c r="B44" s="265" t="s">
        <v>108</v>
      </c>
      <c r="C44" s="258"/>
      <c r="E44" s="256"/>
      <c r="G44" s="299">
        <v>0</v>
      </c>
      <c r="I44" s="122">
        <v>-7559411</v>
      </c>
      <c r="K44" s="299">
        <v>0</v>
      </c>
      <c r="M44" s="122">
        <v>-4669751</v>
      </c>
    </row>
    <row r="45" spans="2:13" ht="15" customHeight="1">
      <c r="B45" s="263" t="s">
        <v>49</v>
      </c>
      <c r="C45" s="263"/>
      <c r="E45" s="256"/>
      <c r="G45" s="303">
        <v>1049801</v>
      </c>
      <c r="I45" s="123">
        <v>-50508477</v>
      </c>
      <c r="K45" s="303">
        <v>1034412</v>
      </c>
      <c r="M45" s="123">
        <v>-30836109</v>
      </c>
    </row>
    <row r="46" spans="2:13" ht="15" customHeight="1">
      <c r="B46" s="263" t="s">
        <v>48</v>
      </c>
      <c r="C46" s="263"/>
      <c r="E46" s="256"/>
      <c r="G46" s="299">
        <v>-4687131</v>
      </c>
      <c r="I46" s="122">
        <v>-146497490</v>
      </c>
      <c r="K46" s="299">
        <v>-375715234</v>
      </c>
      <c r="M46" s="122">
        <v>51208151</v>
      </c>
    </row>
    <row r="47" spans="2:13" ht="15" customHeight="1">
      <c r="B47" s="263" t="s">
        <v>263</v>
      </c>
      <c r="C47" s="263"/>
      <c r="E47" s="256"/>
      <c r="G47" s="299">
        <v>240232255</v>
      </c>
      <c r="I47" s="122">
        <v>0</v>
      </c>
      <c r="K47" s="299">
        <v>0</v>
      </c>
      <c r="M47" s="122">
        <v>0</v>
      </c>
    </row>
    <row r="48" spans="2:13" ht="15" customHeight="1">
      <c r="B48" s="263" t="s">
        <v>52</v>
      </c>
      <c r="C48" s="263"/>
      <c r="E48" s="256"/>
      <c r="G48" s="299">
        <v>-16725043</v>
      </c>
      <c r="I48" s="122">
        <v>-1869100</v>
      </c>
      <c r="K48" s="299">
        <v>-7938493</v>
      </c>
      <c r="M48" s="122">
        <v>2007218</v>
      </c>
    </row>
    <row r="49" spans="1:13" ht="15" customHeight="1">
      <c r="B49" s="263" t="s">
        <v>264</v>
      </c>
      <c r="C49" s="263"/>
      <c r="E49" s="256"/>
      <c r="G49" s="299">
        <v>8139579</v>
      </c>
      <c r="I49" s="122">
        <v>0</v>
      </c>
      <c r="K49" s="299">
        <v>0</v>
      </c>
      <c r="M49" s="122">
        <v>0</v>
      </c>
    </row>
    <row r="50" spans="1:13" ht="15" customHeight="1">
      <c r="B50" s="263" t="s">
        <v>47</v>
      </c>
      <c r="C50" s="263"/>
      <c r="E50" s="256"/>
      <c r="G50" s="299">
        <v>500395</v>
      </c>
      <c r="I50" s="122">
        <v>589274</v>
      </c>
      <c r="K50" s="299">
        <v>0</v>
      </c>
      <c r="M50" s="122">
        <v>0</v>
      </c>
    </row>
    <row r="51" spans="1:13" ht="15" customHeight="1">
      <c r="B51" s="263" t="s">
        <v>171</v>
      </c>
      <c r="C51" s="263"/>
      <c r="E51" s="256"/>
      <c r="G51" s="304">
        <v>-2689188</v>
      </c>
      <c r="I51" s="124">
        <v>-2801442</v>
      </c>
      <c r="K51" s="304">
        <v>-425632</v>
      </c>
      <c r="M51" s="124">
        <v>0</v>
      </c>
    </row>
    <row r="52" spans="1:13" ht="6" customHeight="1">
      <c r="B52" s="256"/>
      <c r="C52" s="256"/>
      <c r="D52" s="256"/>
      <c r="E52" s="256"/>
      <c r="G52" s="299"/>
      <c r="I52" s="122"/>
      <c r="K52" s="299"/>
      <c r="M52" s="122"/>
    </row>
    <row r="53" spans="1:13" ht="15" customHeight="1">
      <c r="A53" s="258" t="s">
        <v>308</v>
      </c>
      <c r="D53" s="258"/>
      <c r="E53" s="256"/>
      <c r="F53" s="257"/>
      <c r="G53" s="301">
        <f>SUM(G12:G51)</f>
        <v>777398630</v>
      </c>
      <c r="I53" s="257">
        <f>SUM(I12:I51)</f>
        <v>27037198</v>
      </c>
      <c r="K53" s="301">
        <f>SUM(K12:K51)</f>
        <v>34664550</v>
      </c>
      <c r="M53" s="257">
        <f>SUM(M12:M51)</f>
        <v>79289704</v>
      </c>
    </row>
    <row r="54" spans="1:13" ht="15" customHeight="1">
      <c r="A54" s="266" t="s">
        <v>96</v>
      </c>
      <c r="D54" s="258" t="s">
        <v>97</v>
      </c>
      <c r="E54" s="256"/>
      <c r="F54" s="257"/>
      <c r="G54" s="301">
        <v>-37985429</v>
      </c>
      <c r="H54" s="257"/>
      <c r="I54" s="257">
        <v>-42418506</v>
      </c>
      <c r="J54" s="257"/>
      <c r="K54" s="301">
        <v>-17801225</v>
      </c>
      <c r="L54" s="257"/>
      <c r="M54" s="257">
        <v>-36599383</v>
      </c>
    </row>
    <row r="55" spans="1:13" ht="15" customHeight="1">
      <c r="A55" s="266"/>
      <c r="D55" s="258" t="s">
        <v>202</v>
      </c>
      <c r="E55" s="256"/>
      <c r="F55" s="257"/>
      <c r="G55" s="301">
        <v>0</v>
      </c>
      <c r="H55" s="257"/>
      <c r="I55" s="257">
        <v>3987800</v>
      </c>
      <c r="J55" s="257"/>
      <c r="K55" s="301">
        <v>0</v>
      </c>
      <c r="L55" s="257"/>
      <c r="M55" s="257">
        <v>0</v>
      </c>
    </row>
    <row r="56" spans="1:13" ht="15" customHeight="1">
      <c r="A56" s="258"/>
      <c r="C56" s="258"/>
      <c r="D56" s="258" t="s">
        <v>95</v>
      </c>
      <c r="E56" s="256"/>
      <c r="F56" s="257"/>
      <c r="G56" s="305">
        <v>-28855286</v>
      </c>
      <c r="H56" s="257"/>
      <c r="I56" s="267">
        <v>-24185490</v>
      </c>
      <c r="J56" s="257"/>
      <c r="K56" s="305">
        <v>-11527742</v>
      </c>
      <c r="L56" s="257"/>
      <c r="M56" s="267">
        <v>-7106400</v>
      </c>
    </row>
    <row r="57" spans="1:13" ht="6" customHeight="1">
      <c r="B57" s="256"/>
      <c r="C57" s="256"/>
      <c r="D57" s="256"/>
      <c r="E57" s="256"/>
      <c r="G57" s="299"/>
      <c r="I57" s="122"/>
      <c r="K57" s="299"/>
      <c r="M57" s="122"/>
    </row>
    <row r="58" spans="1:13" ht="15" customHeight="1">
      <c r="A58" s="258" t="s">
        <v>152</v>
      </c>
      <c r="B58" s="258"/>
      <c r="C58" s="258"/>
      <c r="E58" s="256"/>
      <c r="F58" s="122"/>
      <c r="G58" s="304">
        <f>SUM(G53:G57)</f>
        <v>710557915</v>
      </c>
      <c r="H58" s="122"/>
      <c r="I58" s="124">
        <f>SUM(I53:I57)</f>
        <v>-35578998</v>
      </c>
      <c r="J58" s="122"/>
      <c r="K58" s="304">
        <f>SUM(K53:K57)</f>
        <v>5335583</v>
      </c>
      <c r="L58" s="122"/>
      <c r="M58" s="124">
        <f>SUM(M53:M57)</f>
        <v>35583921</v>
      </c>
    </row>
    <row r="59" spans="1:13" ht="10.5" customHeight="1">
      <c r="A59" s="258"/>
      <c r="B59" s="258"/>
      <c r="C59" s="258"/>
      <c r="E59" s="256"/>
      <c r="F59" s="122"/>
      <c r="G59" s="122"/>
      <c r="H59" s="122"/>
      <c r="I59" s="122"/>
      <c r="J59" s="122"/>
      <c r="K59" s="122"/>
      <c r="L59" s="122"/>
      <c r="M59" s="122"/>
    </row>
    <row r="60" spans="1:13" ht="17.25" customHeight="1">
      <c r="A60" s="286"/>
      <c r="B60" s="286"/>
      <c r="C60" s="286"/>
      <c r="E60" s="256"/>
      <c r="F60" s="122"/>
      <c r="G60" s="122"/>
      <c r="H60" s="122"/>
      <c r="I60" s="122"/>
      <c r="J60" s="122"/>
      <c r="K60" s="122"/>
      <c r="L60" s="122"/>
      <c r="M60" s="122"/>
    </row>
    <row r="61" spans="1:13" s="268" customFormat="1" ht="16.5" customHeight="1">
      <c r="B61" s="326" t="s">
        <v>93</v>
      </c>
      <c r="C61" s="326"/>
      <c r="D61" s="326"/>
      <c r="E61" s="326"/>
      <c r="F61" s="326"/>
      <c r="G61" s="326"/>
      <c r="H61" s="326"/>
      <c r="I61" s="326"/>
      <c r="J61" s="326"/>
      <c r="K61" s="326"/>
      <c r="L61" s="326"/>
      <c r="M61" s="326"/>
    </row>
    <row r="62" spans="1:13" s="258" customFormat="1" ht="16.5" customHeight="1">
      <c r="B62" s="323" t="s">
        <v>215</v>
      </c>
      <c r="C62" s="323"/>
      <c r="D62" s="323"/>
      <c r="E62" s="323"/>
      <c r="F62" s="323"/>
      <c r="G62" s="323"/>
      <c r="H62" s="323"/>
      <c r="I62" s="323"/>
      <c r="J62" s="323"/>
      <c r="K62" s="323"/>
      <c r="L62" s="323"/>
      <c r="M62" s="323"/>
    </row>
    <row r="63" spans="1:13" ht="22.2" customHeight="1">
      <c r="A63" s="269" t="str">
        <f>'[9]12'!A38</f>
        <v>The accompanying notes are an integral part of these consolidated and separate financial statements.</v>
      </c>
      <c r="B63" s="245"/>
      <c r="C63" s="269"/>
      <c r="D63" s="269"/>
      <c r="E63" s="269"/>
      <c r="F63" s="245"/>
      <c r="G63" s="245"/>
      <c r="H63" s="245"/>
      <c r="I63" s="245"/>
      <c r="J63" s="245"/>
      <c r="K63" s="124"/>
      <c r="L63" s="245"/>
      <c r="M63" s="124"/>
    </row>
    <row r="64" spans="1:13" ht="16.5" customHeight="1">
      <c r="A64" s="240" t="str">
        <f>A1</f>
        <v>ALT Telecom Public Company Limited</v>
      </c>
      <c r="C64" s="240"/>
      <c r="D64" s="256"/>
      <c r="E64" s="256"/>
      <c r="K64" s="122"/>
      <c r="M64" s="122"/>
    </row>
    <row r="65" spans="1:13" ht="16.5" customHeight="1">
      <c r="A65" s="242" t="s">
        <v>147</v>
      </c>
      <c r="C65" s="242"/>
      <c r="D65" s="256"/>
      <c r="E65" s="256"/>
      <c r="K65" s="122"/>
      <c r="M65" s="122"/>
    </row>
    <row r="66" spans="1:13" ht="16.5" customHeight="1">
      <c r="A66" s="244" t="str">
        <f>A3</f>
        <v>For the year ended 31 December 2020</v>
      </c>
      <c r="B66" s="245"/>
      <c r="C66" s="244"/>
      <c r="D66" s="269"/>
      <c r="E66" s="269"/>
      <c r="F66" s="245"/>
      <c r="G66" s="245"/>
      <c r="H66" s="245"/>
      <c r="I66" s="245"/>
      <c r="J66" s="245"/>
      <c r="K66" s="124"/>
      <c r="L66" s="245"/>
      <c r="M66" s="124"/>
    </row>
    <row r="67" spans="1:13" ht="16.5" customHeight="1">
      <c r="A67" s="242"/>
      <c r="C67" s="242"/>
      <c r="D67" s="256"/>
      <c r="E67" s="256"/>
      <c r="K67" s="122"/>
      <c r="M67" s="122"/>
    </row>
    <row r="68" spans="1:13" ht="16.5" customHeight="1">
      <c r="A68" s="242"/>
      <c r="C68" s="242"/>
      <c r="D68" s="256"/>
      <c r="E68" s="256"/>
      <c r="K68" s="122"/>
      <c r="M68" s="122"/>
    </row>
    <row r="69" spans="1:13" ht="16.5" customHeight="1">
      <c r="A69" s="242"/>
      <c r="C69" s="242"/>
      <c r="D69" s="242"/>
      <c r="E69" s="242"/>
      <c r="G69" s="324" t="s">
        <v>137</v>
      </c>
      <c r="H69" s="324"/>
      <c r="I69" s="324"/>
      <c r="K69" s="324" t="s">
        <v>138</v>
      </c>
      <c r="L69" s="324"/>
      <c r="M69" s="324"/>
    </row>
    <row r="70" spans="1:13" ht="16.5" customHeight="1">
      <c r="B70" s="240"/>
      <c r="C70" s="240"/>
      <c r="D70" s="240"/>
      <c r="E70" s="240"/>
      <c r="F70" s="246"/>
      <c r="G70" s="325" t="s">
        <v>136</v>
      </c>
      <c r="H70" s="325"/>
      <c r="I70" s="325"/>
      <c r="J70" s="247"/>
      <c r="K70" s="325" t="s">
        <v>136</v>
      </c>
      <c r="L70" s="325"/>
      <c r="M70" s="325"/>
    </row>
    <row r="71" spans="1:13" ht="16.5" customHeight="1">
      <c r="B71" s="256"/>
      <c r="C71" s="256"/>
      <c r="D71" s="256"/>
      <c r="E71" s="240"/>
      <c r="F71" s="246"/>
      <c r="G71" s="248" t="s">
        <v>221</v>
      </c>
      <c r="H71" s="249"/>
      <c r="I71" s="248" t="s">
        <v>184</v>
      </c>
      <c r="J71" s="250"/>
      <c r="K71" s="248" t="s">
        <v>221</v>
      </c>
      <c r="L71" s="249"/>
      <c r="M71" s="248" t="s">
        <v>184</v>
      </c>
    </row>
    <row r="72" spans="1:13" ht="16.5" customHeight="1">
      <c r="B72" s="256"/>
      <c r="C72" s="256"/>
      <c r="D72" s="256"/>
      <c r="E72" s="240"/>
      <c r="F72" s="246"/>
      <c r="G72" s="248"/>
      <c r="H72" s="249"/>
      <c r="I72" s="248" t="s">
        <v>237</v>
      </c>
      <c r="J72" s="250"/>
      <c r="K72" s="248"/>
      <c r="L72" s="249"/>
      <c r="M72" s="248"/>
    </row>
    <row r="73" spans="1:13" ht="16.5" customHeight="1">
      <c r="B73" s="256"/>
      <c r="C73" s="256"/>
      <c r="D73" s="256"/>
      <c r="E73" s="252" t="s">
        <v>0</v>
      </c>
      <c r="F73" s="253"/>
      <c r="G73" s="254" t="s">
        <v>89</v>
      </c>
      <c r="H73" s="255"/>
      <c r="I73" s="254" t="s">
        <v>89</v>
      </c>
      <c r="J73" s="255"/>
      <c r="K73" s="254" t="s">
        <v>89</v>
      </c>
      <c r="L73" s="255"/>
      <c r="M73" s="254" t="s">
        <v>89</v>
      </c>
    </row>
    <row r="74" spans="1:13" ht="16.5" customHeight="1">
      <c r="B74" s="256"/>
      <c r="C74" s="256"/>
      <c r="D74" s="256"/>
      <c r="E74" s="270"/>
      <c r="F74" s="253"/>
      <c r="G74" s="306"/>
      <c r="H74" s="255"/>
      <c r="I74" s="255"/>
      <c r="J74" s="255"/>
      <c r="K74" s="306"/>
      <c r="L74" s="255"/>
      <c r="M74" s="255"/>
    </row>
    <row r="75" spans="1:13" ht="16.5" customHeight="1">
      <c r="A75" s="271" t="s">
        <v>53</v>
      </c>
      <c r="B75" s="271"/>
      <c r="C75" s="242"/>
      <c r="E75" s="242"/>
      <c r="G75" s="300"/>
      <c r="I75" s="272"/>
      <c r="K75" s="299"/>
      <c r="M75" s="122"/>
    </row>
    <row r="76" spans="1:13" ht="16.5" customHeight="1">
      <c r="A76" s="265" t="s">
        <v>294</v>
      </c>
      <c r="E76" s="273"/>
      <c r="G76" s="303">
        <v>0</v>
      </c>
      <c r="I76" s="123">
        <v>123668</v>
      </c>
      <c r="K76" s="303">
        <v>0</v>
      </c>
      <c r="M76" s="123">
        <v>123668</v>
      </c>
    </row>
    <row r="77" spans="1:13" ht="16.5" customHeight="1">
      <c r="A77" s="265" t="s">
        <v>265</v>
      </c>
      <c r="E77" s="273"/>
      <c r="G77" s="303">
        <v>-258756</v>
      </c>
      <c r="I77" s="123">
        <v>0</v>
      </c>
      <c r="K77" s="303">
        <v>-258756</v>
      </c>
      <c r="M77" s="123">
        <v>0</v>
      </c>
    </row>
    <row r="78" spans="1:13" ht="16.5" customHeight="1">
      <c r="A78" s="241" t="s">
        <v>140</v>
      </c>
      <c r="E78" s="273">
        <v>21</v>
      </c>
      <c r="G78" s="303">
        <v>-23782121</v>
      </c>
      <c r="I78" s="123">
        <v>-9779749</v>
      </c>
      <c r="K78" s="303">
        <v>-5352971</v>
      </c>
      <c r="M78" s="123">
        <v>-1251716</v>
      </c>
    </row>
    <row r="79" spans="1:13" ht="16.5" customHeight="1">
      <c r="A79" s="262" t="s">
        <v>141</v>
      </c>
      <c r="E79" s="273">
        <v>22</v>
      </c>
      <c r="G79" s="303">
        <v>-228120207</v>
      </c>
      <c r="I79" s="123">
        <v>-100077851</v>
      </c>
      <c r="K79" s="303">
        <v>-9361532</v>
      </c>
      <c r="M79" s="123">
        <v>-40480228</v>
      </c>
    </row>
    <row r="80" spans="1:13" ht="16.5" customHeight="1">
      <c r="A80" s="262" t="s">
        <v>266</v>
      </c>
      <c r="E80" s="273"/>
      <c r="G80" s="303">
        <v>-25632139</v>
      </c>
      <c r="I80" s="123">
        <v>0</v>
      </c>
      <c r="K80" s="303">
        <v>-22223160</v>
      </c>
      <c r="M80" s="123">
        <v>0</v>
      </c>
    </row>
    <row r="81" spans="1:13" ht="16.5" customHeight="1">
      <c r="A81" s="258" t="s">
        <v>142</v>
      </c>
      <c r="B81" s="258"/>
      <c r="E81" s="273">
        <v>23</v>
      </c>
      <c r="G81" s="299">
        <v>-118951</v>
      </c>
      <c r="I81" s="122">
        <v>-140650</v>
      </c>
      <c r="K81" s="299">
        <v>-21399</v>
      </c>
      <c r="M81" s="122">
        <v>-61700</v>
      </c>
    </row>
    <row r="82" spans="1:13" ht="16.5" customHeight="1">
      <c r="A82" s="258" t="s">
        <v>267</v>
      </c>
      <c r="B82" s="258"/>
      <c r="E82" s="273"/>
      <c r="G82" s="303">
        <v>-39284136</v>
      </c>
      <c r="I82" s="123">
        <v>31834901</v>
      </c>
      <c r="K82" s="303">
        <v>-136</v>
      </c>
      <c r="M82" s="122">
        <v>9974829</v>
      </c>
    </row>
    <row r="83" spans="1:13" ht="16.5" customHeight="1">
      <c r="A83" s="258" t="s">
        <v>143</v>
      </c>
      <c r="B83" s="258"/>
      <c r="C83" s="258"/>
      <c r="E83" s="273"/>
      <c r="G83" s="299">
        <v>0</v>
      </c>
      <c r="I83" s="122">
        <v>0</v>
      </c>
      <c r="K83" s="299">
        <v>-100000000</v>
      </c>
      <c r="M83" s="122">
        <v>0</v>
      </c>
    </row>
    <row r="84" spans="1:13" ht="16.5" customHeight="1">
      <c r="A84" s="258" t="s">
        <v>268</v>
      </c>
      <c r="B84" s="258"/>
      <c r="C84" s="258"/>
      <c r="E84" s="273">
        <v>38</v>
      </c>
      <c r="G84" s="299">
        <v>-25554962</v>
      </c>
      <c r="I84" s="122">
        <v>0</v>
      </c>
      <c r="K84" s="299">
        <v>-25554962</v>
      </c>
      <c r="M84" s="122">
        <v>0</v>
      </c>
    </row>
    <row r="85" spans="1:13" ht="16.5" customHeight="1">
      <c r="A85" s="258" t="s">
        <v>203</v>
      </c>
      <c r="B85" s="258"/>
      <c r="C85" s="258"/>
      <c r="E85" s="273">
        <v>19</v>
      </c>
      <c r="G85" s="299">
        <v>-269010000</v>
      </c>
      <c r="I85" s="122">
        <v>-489990</v>
      </c>
      <c r="K85" s="299">
        <v>-269010000</v>
      </c>
      <c r="M85" s="122">
        <v>-489990</v>
      </c>
    </row>
    <row r="86" spans="1:13" ht="16.5" customHeight="1">
      <c r="A86" s="258" t="s">
        <v>177</v>
      </c>
      <c r="B86" s="258"/>
      <c r="C86" s="258"/>
      <c r="E86" s="273">
        <v>39</v>
      </c>
      <c r="G86" s="299">
        <v>-142100000</v>
      </c>
      <c r="I86" s="122">
        <v>-97580000</v>
      </c>
      <c r="K86" s="299">
        <v>-315100000</v>
      </c>
      <c r="M86" s="122">
        <v>-267480000</v>
      </c>
    </row>
    <row r="87" spans="1:13" ht="16.5" customHeight="1">
      <c r="A87" s="258" t="s">
        <v>178</v>
      </c>
      <c r="B87" s="258"/>
      <c r="E87" s="273">
        <v>39</v>
      </c>
      <c r="G87" s="301">
        <v>276000000</v>
      </c>
      <c r="I87" s="257">
        <v>157000000</v>
      </c>
      <c r="K87" s="301">
        <v>487500000</v>
      </c>
      <c r="M87" s="257">
        <v>349400000</v>
      </c>
    </row>
    <row r="88" spans="1:13" ht="16.5" customHeight="1">
      <c r="A88" s="258" t="s">
        <v>144</v>
      </c>
      <c r="B88" s="258"/>
      <c r="E88" s="273"/>
      <c r="G88" s="303">
        <v>0</v>
      </c>
      <c r="I88" s="123">
        <v>658602</v>
      </c>
      <c r="K88" s="303">
        <v>0</v>
      </c>
      <c r="M88" s="123">
        <v>76142</v>
      </c>
    </row>
    <row r="89" spans="1:13" ht="16.5" customHeight="1">
      <c r="A89" s="258" t="s">
        <v>204</v>
      </c>
      <c r="B89" s="258"/>
      <c r="E89" s="273"/>
      <c r="G89" s="303">
        <v>496139000</v>
      </c>
      <c r="I89" s="123">
        <v>52214881</v>
      </c>
      <c r="K89" s="303">
        <v>537625444</v>
      </c>
      <c r="M89" s="123">
        <v>52214881</v>
      </c>
    </row>
    <row r="90" spans="1:13" ht="16.5" customHeight="1">
      <c r="A90" s="258" t="s">
        <v>209</v>
      </c>
      <c r="B90" s="258"/>
      <c r="E90" s="273"/>
      <c r="G90" s="303">
        <v>0</v>
      </c>
      <c r="I90" s="123">
        <v>59584</v>
      </c>
      <c r="K90" s="303">
        <v>0</v>
      </c>
      <c r="M90" s="123">
        <v>53977</v>
      </c>
    </row>
    <row r="91" spans="1:13" ht="16.5" customHeight="1">
      <c r="A91" s="258" t="s">
        <v>210</v>
      </c>
      <c r="E91" s="273"/>
      <c r="G91" s="303">
        <v>0</v>
      </c>
      <c r="I91" s="123">
        <v>0</v>
      </c>
      <c r="K91" s="303">
        <v>0</v>
      </c>
      <c r="M91" s="123">
        <v>991892</v>
      </c>
    </row>
    <row r="92" spans="1:13" ht="16.5" customHeight="1">
      <c r="A92" s="241" t="s">
        <v>216</v>
      </c>
      <c r="E92" s="273"/>
      <c r="G92" s="303">
        <v>0</v>
      </c>
      <c r="I92" s="123">
        <v>-1245967</v>
      </c>
      <c r="K92" s="303">
        <v>0</v>
      </c>
      <c r="M92" s="123">
        <v>0</v>
      </c>
    </row>
    <row r="93" spans="1:13" ht="16.5" customHeight="1">
      <c r="A93" s="241" t="s">
        <v>261</v>
      </c>
      <c r="E93" s="273"/>
      <c r="G93" s="303">
        <v>0</v>
      </c>
      <c r="I93" s="123">
        <v>0</v>
      </c>
      <c r="K93" s="303">
        <v>59999460</v>
      </c>
      <c r="M93" s="123">
        <v>0</v>
      </c>
    </row>
    <row r="94" spans="1:13" ht="16.5" customHeight="1">
      <c r="A94" s="241" t="s">
        <v>75</v>
      </c>
      <c r="E94" s="273"/>
      <c r="G94" s="303">
        <v>15786881</v>
      </c>
      <c r="I94" s="123">
        <v>37622766</v>
      </c>
      <c r="K94" s="303">
        <v>13786881</v>
      </c>
      <c r="M94" s="123">
        <v>38854798</v>
      </c>
    </row>
    <row r="95" spans="1:13" ht="16.5" customHeight="1">
      <c r="A95" s="256"/>
      <c r="B95" s="256"/>
      <c r="C95" s="256"/>
      <c r="E95" s="256"/>
      <c r="G95" s="307"/>
      <c r="I95" s="125"/>
      <c r="K95" s="307"/>
      <c r="M95" s="125"/>
    </row>
    <row r="96" spans="1:13" ht="16.5" customHeight="1">
      <c r="A96" s="274" t="s">
        <v>309</v>
      </c>
      <c r="B96" s="274"/>
      <c r="C96" s="275"/>
      <c r="E96" s="275"/>
      <c r="G96" s="304">
        <f>SUM(G76:G94)</f>
        <v>34064609</v>
      </c>
      <c r="I96" s="124">
        <f>SUM(I76:I94)</f>
        <v>70200195</v>
      </c>
      <c r="K96" s="304">
        <f>SUM(K76:K94)</f>
        <v>352028869</v>
      </c>
      <c r="M96" s="124">
        <f>SUM(M76:M94)</f>
        <v>141926553</v>
      </c>
    </row>
    <row r="97" spans="1:13" ht="16.5" customHeight="1">
      <c r="A97" s="256"/>
      <c r="B97" s="256"/>
      <c r="C97" s="256"/>
      <c r="E97" s="256"/>
      <c r="G97" s="299"/>
      <c r="I97" s="122"/>
      <c r="K97" s="299"/>
      <c r="M97" s="122"/>
    </row>
    <row r="98" spans="1:13" ht="16.5" customHeight="1">
      <c r="A98" s="271" t="s">
        <v>54</v>
      </c>
      <c r="B98" s="271"/>
      <c r="C98" s="251"/>
      <c r="E98" s="259"/>
      <c r="G98" s="299"/>
      <c r="I98" s="122"/>
      <c r="K98" s="299"/>
      <c r="M98" s="122"/>
    </row>
    <row r="99" spans="1:13" ht="16.5" customHeight="1">
      <c r="A99" s="256" t="s">
        <v>92</v>
      </c>
      <c r="B99" s="256"/>
      <c r="C99" s="256"/>
      <c r="E99" s="259">
        <v>39</v>
      </c>
      <c r="G99" s="303">
        <v>1000000</v>
      </c>
      <c r="I99" s="123">
        <v>72000000</v>
      </c>
      <c r="K99" s="303">
        <v>70500000</v>
      </c>
      <c r="M99" s="123">
        <v>489400000</v>
      </c>
    </row>
    <row r="100" spans="1:13" ht="16.5" customHeight="1">
      <c r="A100" s="241" t="s">
        <v>76</v>
      </c>
      <c r="C100" s="256"/>
      <c r="E100" s="259">
        <v>39</v>
      </c>
      <c r="G100" s="303">
        <v>-25000000</v>
      </c>
      <c r="I100" s="123">
        <v>-48000000</v>
      </c>
      <c r="K100" s="303">
        <v>-139600000</v>
      </c>
      <c r="M100" s="123">
        <v>-522300000</v>
      </c>
    </row>
    <row r="101" spans="1:13" ht="16.5" customHeight="1">
      <c r="A101" s="256" t="s">
        <v>295</v>
      </c>
      <c r="B101" s="256"/>
      <c r="C101" s="256"/>
      <c r="E101" s="259"/>
      <c r="G101" s="303">
        <v>-415025175</v>
      </c>
      <c r="I101" s="123">
        <v>-232209824</v>
      </c>
      <c r="K101" s="303">
        <v>-188038756</v>
      </c>
      <c r="M101" s="123">
        <v>-169955891</v>
      </c>
    </row>
    <row r="102" spans="1:13" ht="16.5" customHeight="1">
      <c r="A102" s="241" t="s">
        <v>145</v>
      </c>
      <c r="C102" s="256"/>
      <c r="E102" s="259">
        <v>25</v>
      </c>
      <c r="G102" s="303">
        <v>-26951395</v>
      </c>
      <c r="I102" s="123">
        <v>-22311195</v>
      </c>
      <c r="K102" s="303">
        <v>-26951395</v>
      </c>
      <c r="M102" s="123">
        <v>-22311195</v>
      </c>
    </row>
    <row r="103" spans="1:13" ht="16.5" customHeight="1">
      <c r="A103" s="241" t="s">
        <v>311</v>
      </c>
      <c r="C103" s="256"/>
      <c r="E103" s="259">
        <v>25</v>
      </c>
      <c r="G103" s="303">
        <v>-70224016</v>
      </c>
      <c r="I103" s="123">
        <v>-390960</v>
      </c>
      <c r="K103" s="303">
        <v>-628729</v>
      </c>
      <c r="M103" s="123">
        <v>0</v>
      </c>
    </row>
    <row r="104" spans="1:13" ht="16.5" customHeight="1">
      <c r="A104" s="256" t="s">
        <v>175</v>
      </c>
      <c r="B104" s="256"/>
      <c r="C104" s="256"/>
      <c r="E104" s="259"/>
      <c r="G104" s="303">
        <v>13750000</v>
      </c>
      <c r="I104" s="123">
        <v>0</v>
      </c>
      <c r="K104" s="303">
        <v>0</v>
      </c>
      <c r="M104" s="123">
        <v>0</v>
      </c>
    </row>
    <row r="105" spans="1:13" ht="16.5" customHeight="1">
      <c r="A105" s="262" t="s">
        <v>109</v>
      </c>
      <c r="B105" s="251"/>
      <c r="C105" s="256"/>
      <c r="E105" s="259">
        <v>29</v>
      </c>
      <c r="G105" s="303">
        <v>339669658</v>
      </c>
      <c r="I105" s="123">
        <v>9000000</v>
      </c>
      <c r="K105" s="303">
        <v>339669658</v>
      </c>
      <c r="M105" s="123">
        <v>9000000</v>
      </c>
    </row>
    <row r="106" spans="1:13" ht="16.5" customHeight="1">
      <c r="A106" s="256" t="s">
        <v>78</v>
      </c>
      <c r="B106" s="256"/>
      <c r="C106" s="251"/>
      <c r="E106" s="259"/>
      <c r="G106" s="299">
        <v>-674</v>
      </c>
      <c r="I106" s="122">
        <v>-3960</v>
      </c>
      <c r="K106" s="299">
        <v>0</v>
      </c>
      <c r="M106" s="122">
        <v>0</v>
      </c>
    </row>
    <row r="107" spans="1:13" ht="16.5" customHeight="1">
      <c r="A107" s="256" t="s">
        <v>77</v>
      </c>
      <c r="B107" s="256"/>
      <c r="C107" s="251"/>
      <c r="E107" s="259">
        <v>32</v>
      </c>
      <c r="G107" s="299">
        <v>-101882460</v>
      </c>
      <c r="I107" s="122">
        <v>0</v>
      </c>
      <c r="K107" s="299">
        <v>-101882460</v>
      </c>
      <c r="M107" s="122">
        <v>0</v>
      </c>
    </row>
    <row r="108" spans="1:13" ht="16.5" customHeight="1">
      <c r="A108" s="256"/>
      <c r="B108" s="256"/>
      <c r="C108" s="256"/>
      <c r="E108" s="259"/>
      <c r="G108" s="307"/>
      <c r="I108" s="125"/>
      <c r="K108" s="307"/>
      <c r="M108" s="125"/>
    </row>
    <row r="109" spans="1:13" ht="16.5" customHeight="1">
      <c r="A109" s="274" t="s">
        <v>310</v>
      </c>
      <c r="B109" s="274"/>
      <c r="C109" s="274"/>
      <c r="E109" s="256"/>
      <c r="G109" s="304">
        <f>SUM(G98:G107)</f>
        <v>-284664062</v>
      </c>
      <c r="I109" s="124">
        <f>SUM(I98:I107)</f>
        <v>-221915939</v>
      </c>
      <c r="K109" s="304">
        <f>SUM(K98:K107)</f>
        <v>-46931682</v>
      </c>
      <c r="M109" s="124">
        <f>SUM(M98:M107)</f>
        <v>-216167086</v>
      </c>
    </row>
    <row r="110" spans="1:13" ht="16.5" customHeight="1">
      <c r="A110" s="256"/>
      <c r="B110" s="256"/>
      <c r="C110" s="256"/>
      <c r="E110" s="256"/>
      <c r="G110" s="122"/>
      <c r="I110" s="122"/>
      <c r="K110" s="122"/>
      <c r="M110" s="122"/>
    </row>
    <row r="111" spans="1:13" ht="16.5" customHeight="1">
      <c r="A111" s="256"/>
      <c r="B111" s="256"/>
      <c r="C111" s="256"/>
      <c r="E111" s="256"/>
      <c r="G111" s="122"/>
      <c r="I111" s="122"/>
      <c r="K111" s="122"/>
      <c r="M111" s="122"/>
    </row>
    <row r="112" spans="1:13" ht="15" customHeight="1">
      <c r="A112" s="256"/>
      <c r="B112" s="256"/>
      <c r="C112" s="256"/>
      <c r="E112" s="256"/>
      <c r="G112" s="122"/>
      <c r="I112" s="122"/>
      <c r="K112" s="122"/>
      <c r="M112" s="122"/>
    </row>
    <row r="113" spans="1:13" ht="16.5" customHeight="1">
      <c r="A113" s="256"/>
      <c r="B113" s="256"/>
      <c r="C113" s="256"/>
      <c r="E113" s="256"/>
      <c r="G113" s="122"/>
      <c r="I113" s="122"/>
      <c r="K113" s="122"/>
      <c r="M113" s="122"/>
    </row>
    <row r="114" spans="1:13" ht="10.5" customHeight="1">
      <c r="A114" s="256"/>
      <c r="B114" s="256"/>
      <c r="C114" s="256"/>
      <c r="E114" s="256"/>
      <c r="G114" s="122"/>
      <c r="I114" s="122"/>
      <c r="K114" s="122"/>
      <c r="M114" s="122"/>
    </row>
    <row r="115" spans="1:13" ht="16.5" customHeight="1">
      <c r="A115" s="256"/>
      <c r="B115" s="256"/>
      <c r="C115" s="256"/>
      <c r="E115" s="256"/>
      <c r="G115" s="122"/>
      <c r="I115" s="122"/>
      <c r="K115" s="122"/>
      <c r="M115" s="122"/>
    </row>
    <row r="116" spans="1:13" ht="16.5" customHeight="1">
      <c r="A116" s="256"/>
      <c r="B116" s="256"/>
      <c r="C116" s="256"/>
      <c r="E116" s="256"/>
      <c r="G116" s="122"/>
      <c r="I116" s="122"/>
      <c r="K116" s="122"/>
      <c r="M116" s="122"/>
    </row>
    <row r="117" spans="1:13" s="268" customFormat="1" ht="16.5" customHeight="1">
      <c r="B117" s="326" t="s">
        <v>93</v>
      </c>
      <c r="C117" s="326"/>
      <c r="D117" s="326"/>
      <c r="E117" s="326"/>
      <c r="F117" s="326"/>
      <c r="G117" s="326"/>
      <c r="H117" s="326"/>
      <c r="I117" s="326"/>
      <c r="J117" s="326"/>
      <c r="K117" s="326"/>
      <c r="L117" s="326"/>
      <c r="M117" s="326"/>
    </row>
    <row r="118" spans="1:13" s="258" customFormat="1" ht="16.5" customHeight="1">
      <c r="B118" s="323" t="s">
        <v>215</v>
      </c>
      <c r="C118" s="323"/>
      <c r="D118" s="323"/>
      <c r="E118" s="323"/>
      <c r="F118" s="323"/>
      <c r="G118" s="323"/>
      <c r="H118" s="323"/>
      <c r="I118" s="323"/>
      <c r="J118" s="323"/>
      <c r="K118" s="323"/>
      <c r="L118" s="323"/>
      <c r="M118" s="323"/>
    </row>
    <row r="119" spans="1:13" s="258" customFormat="1" ht="8.25" customHeight="1"/>
    <row r="120" spans="1:13" ht="22.2" customHeight="1">
      <c r="A120" s="269" t="str">
        <f>+A63</f>
        <v>The accompanying notes are an integral part of these consolidated and separate financial statements.</v>
      </c>
      <c r="B120" s="245"/>
      <c r="C120" s="269"/>
      <c r="D120" s="269"/>
      <c r="E120" s="269"/>
      <c r="F120" s="245"/>
      <c r="G120" s="245"/>
      <c r="H120" s="245"/>
      <c r="I120" s="245"/>
      <c r="J120" s="245"/>
      <c r="K120" s="124"/>
      <c r="L120" s="245"/>
      <c r="M120" s="124"/>
    </row>
    <row r="121" spans="1:13" ht="16.5" customHeight="1">
      <c r="A121" s="240" t="str">
        <f>+A64</f>
        <v>ALT Telecom Public Company Limited</v>
      </c>
      <c r="C121" s="240"/>
      <c r="D121" s="256"/>
      <c r="E121" s="256"/>
      <c r="K121" s="122"/>
      <c r="M121" s="122"/>
    </row>
    <row r="122" spans="1:13" ht="16.5" customHeight="1">
      <c r="A122" s="242" t="s">
        <v>147</v>
      </c>
      <c r="C122" s="242"/>
      <c r="D122" s="256"/>
      <c r="E122" s="256"/>
      <c r="K122" s="122"/>
      <c r="M122" s="122"/>
    </row>
    <row r="123" spans="1:13" ht="16.5" customHeight="1">
      <c r="A123" s="244" t="str">
        <f>+A66</f>
        <v>For the year ended 31 December 2020</v>
      </c>
      <c r="B123" s="245"/>
      <c r="C123" s="244"/>
      <c r="D123" s="269"/>
      <c r="E123" s="269"/>
      <c r="F123" s="245"/>
      <c r="G123" s="245"/>
      <c r="H123" s="245"/>
      <c r="I123" s="245"/>
      <c r="J123" s="245"/>
      <c r="K123" s="124"/>
      <c r="L123" s="245"/>
      <c r="M123" s="124"/>
    </row>
    <row r="124" spans="1:13" ht="16.5" customHeight="1">
      <c r="A124" s="242"/>
      <c r="C124" s="242"/>
      <c r="D124" s="256"/>
      <c r="E124" s="256"/>
      <c r="K124" s="122"/>
      <c r="M124" s="122"/>
    </row>
    <row r="125" spans="1:13" ht="16.5" customHeight="1">
      <c r="A125" s="242"/>
      <c r="C125" s="242"/>
      <c r="D125" s="256"/>
      <c r="E125" s="256"/>
      <c r="K125" s="122"/>
      <c r="M125" s="122"/>
    </row>
    <row r="126" spans="1:13" ht="16.5" customHeight="1">
      <c r="A126" s="242"/>
      <c r="C126" s="242"/>
      <c r="D126" s="256"/>
      <c r="E126" s="256"/>
      <c r="G126" s="324" t="s">
        <v>137</v>
      </c>
      <c r="H126" s="324"/>
      <c r="I126" s="324"/>
      <c r="K126" s="324" t="s">
        <v>138</v>
      </c>
      <c r="L126" s="324"/>
      <c r="M126" s="324"/>
    </row>
    <row r="127" spans="1:13" ht="16.5" customHeight="1">
      <c r="B127" s="256"/>
      <c r="C127" s="256"/>
      <c r="D127" s="256"/>
      <c r="F127" s="246"/>
      <c r="G127" s="325" t="s">
        <v>136</v>
      </c>
      <c r="H127" s="325"/>
      <c r="I127" s="325"/>
      <c r="J127" s="247"/>
      <c r="K127" s="325" t="s">
        <v>136</v>
      </c>
      <c r="L127" s="325"/>
      <c r="M127" s="325"/>
    </row>
    <row r="128" spans="1:13" ht="16.5" customHeight="1">
      <c r="B128" s="256"/>
      <c r="C128" s="256"/>
      <c r="D128" s="256"/>
      <c r="E128" s="240"/>
      <c r="F128" s="246"/>
      <c r="G128" s="248" t="s">
        <v>221</v>
      </c>
      <c r="H128" s="249"/>
      <c r="I128" s="248" t="s">
        <v>184</v>
      </c>
      <c r="J128" s="250"/>
      <c r="K128" s="248" t="s">
        <v>221</v>
      </c>
      <c r="L128" s="249"/>
      <c r="M128" s="248" t="s">
        <v>184</v>
      </c>
    </row>
    <row r="129" spans="1:13" ht="16.5" customHeight="1">
      <c r="B129" s="256"/>
      <c r="C129" s="256"/>
      <c r="D129" s="256"/>
      <c r="I129" s="248" t="s">
        <v>237</v>
      </c>
      <c r="K129" s="241"/>
      <c r="M129" s="241"/>
    </row>
    <row r="130" spans="1:13" ht="16.5" customHeight="1">
      <c r="B130" s="256"/>
      <c r="C130" s="256"/>
      <c r="D130" s="256"/>
      <c r="E130" s="252" t="s">
        <v>86</v>
      </c>
      <c r="F130" s="253"/>
      <c r="G130" s="254" t="s">
        <v>89</v>
      </c>
      <c r="H130" s="255"/>
      <c r="I130" s="254" t="s">
        <v>89</v>
      </c>
      <c r="J130" s="255"/>
      <c r="K130" s="254" t="s">
        <v>89</v>
      </c>
      <c r="L130" s="255"/>
      <c r="M130" s="254" t="s">
        <v>89</v>
      </c>
    </row>
    <row r="131" spans="1:13" ht="16.5" customHeight="1">
      <c r="B131" s="256"/>
      <c r="C131" s="256"/>
      <c r="D131" s="256"/>
      <c r="E131" s="270"/>
      <c r="F131" s="253"/>
      <c r="G131" s="308"/>
      <c r="I131" s="276"/>
      <c r="K131" s="308"/>
      <c r="M131" s="276"/>
    </row>
    <row r="132" spans="1:13" ht="16.5" customHeight="1">
      <c r="A132" s="277" t="s">
        <v>296</v>
      </c>
      <c r="B132" s="277"/>
      <c r="C132" s="278"/>
      <c r="E132" s="279"/>
      <c r="G132" s="299">
        <v>459958462</v>
      </c>
      <c r="I132" s="122">
        <v>-187294742</v>
      </c>
      <c r="K132" s="299">
        <v>310432770</v>
      </c>
      <c r="M132" s="122">
        <v>-38656612</v>
      </c>
    </row>
    <row r="133" spans="1:13" ht="16.5" customHeight="1">
      <c r="A133" s="274" t="s">
        <v>29</v>
      </c>
      <c r="B133" s="274"/>
      <c r="C133" s="278"/>
      <c r="E133" s="279"/>
      <c r="G133" s="299">
        <v>37478317</v>
      </c>
      <c r="I133" s="122">
        <v>224773059</v>
      </c>
      <c r="K133" s="299">
        <v>15193700</v>
      </c>
      <c r="M133" s="122">
        <v>53850312</v>
      </c>
    </row>
    <row r="134" spans="1:13" ht="16.5" customHeight="1">
      <c r="A134" s="256"/>
      <c r="B134" s="256"/>
      <c r="C134" s="256"/>
      <c r="E134" s="259"/>
      <c r="G134" s="307"/>
      <c r="I134" s="125"/>
      <c r="K134" s="307"/>
      <c r="M134" s="125"/>
    </row>
    <row r="135" spans="1:13" ht="16.5" customHeight="1" thickBot="1">
      <c r="A135" s="277" t="s">
        <v>30</v>
      </c>
      <c r="B135" s="277"/>
      <c r="C135" s="278"/>
      <c r="E135" s="279"/>
      <c r="G135" s="309">
        <f>SUM(G132,G133)</f>
        <v>497436779</v>
      </c>
      <c r="I135" s="126">
        <f>SUM(I132,I133)</f>
        <v>37478317</v>
      </c>
      <c r="K135" s="309">
        <f>SUM(K132,K133)</f>
        <v>325626470</v>
      </c>
      <c r="M135" s="126">
        <f>SUM(M132,M133)</f>
        <v>15193700</v>
      </c>
    </row>
    <row r="136" spans="1:13" ht="16.5" customHeight="1" thickTop="1">
      <c r="A136" s="277"/>
      <c r="B136" s="277"/>
      <c r="C136" s="278"/>
      <c r="E136" s="279"/>
      <c r="G136" s="299"/>
      <c r="I136" s="122"/>
      <c r="K136" s="299"/>
      <c r="M136" s="122"/>
    </row>
    <row r="137" spans="1:13" ht="16.5" customHeight="1">
      <c r="A137" s="277" t="s">
        <v>285</v>
      </c>
      <c r="B137" s="277"/>
      <c r="C137" s="278"/>
      <c r="G137" s="299"/>
      <c r="I137" s="122"/>
      <c r="K137" s="299"/>
      <c r="M137" s="177"/>
    </row>
    <row r="138" spans="1:13" ht="16.5" customHeight="1">
      <c r="A138" s="241" t="s">
        <v>312</v>
      </c>
      <c r="B138" s="277"/>
      <c r="C138" s="278"/>
      <c r="G138" s="299">
        <v>89338858</v>
      </c>
      <c r="I138" s="234">
        <v>0</v>
      </c>
      <c r="K138" s="310">
        <v>0</v>
      </c>
      <c r="M138" s="234">
        <v>0</v>
      </c>
    </row>
    <row r="139" spans="1:13" ht="16.5" customHeight="1">
      <c r="A139" s="241" t="s">
        <v>286</v>
      </c>
      <c r="B139" s="262"/>
      <c r="E139" s="279">
        <v>39</v>
      </c>
      <c r="G139" s="310">
        <v>0</v>
      </c>
      <c r="H139" s="235"/>
      <c r="I139" s="234">
        <v>0</v>
      </c>
      <c r="J139" s="235"/>
      <c r="K139" s="310">
        <v>14999865</v>
      </c>
      <c r="L139" s="235"/>
      <c r="M139" s="234">
        <v>0</v>
      </c>
    </row>
    <row r="140" spans="1:13" ht="16.5" customHeight="1">
      <c r="B140" s="262"/>
      <c r="E140" s="273"/>
      <c r="G140" s="123"/>
      <c r="I140" s="123"/>
      <c r="K140" s="123"/>
      <c r="M140" s="123"/>
    </row>
    <row r="141" spans="1:13" ht="16.5" customHeight="1">
      <c r="B141" s="262"/>
      <c r="E141" s="273"/>
      <c r="G141" s="123"/>
      <c r="I141" s="123"/>
      <c r="K141" s="123"/>
      <c r="M141" s="123"/>
    </row>
    <row r="142" spans="1:13" ht="16.5" customHeight="1">
      <c r="B142" s="262"/>
      <c r="E142" s="273"/>
      <c r="G142" s="123"/>
      <c r="I142" s="123"/>
      <c r="K142" s="123"/>
      <c r="M142" s="123"/>
    </row>
    <row r="143" spans="1:13" ht="16.5" customHeight="1">
      <c r="B143" s="262"/>
      <c r="E143" s="273"/>
      <c r="G143" s="123"/>
      <c r="I143" s="123"/>
      <c r="K143" s="123"/>
      <c r="M143" s="123"/>
    </row>
    <row r="144" spans="1:13" ht="16.5" customHeight="1">
      <c r="B144" s="262"/>
      <c r="E144" s="273"/>
      <c r="G144" s="123"/>
      <c r="I144" s="123"/>
      <c r="K144" s="123"/>
      <c r="M144" s="123"/>
    </row>
    <row r="145" spans="2:13" ht="16.5" customHeight="1">
      <c r="B145" s="262"/>
      <c r="E145" s="273"/>
      <c r="G145" s="123"/>
      <c r="I145" s="123"/>
      <c r="K145" s="123"/>
      <c r="M145" s="123"/>
    </row>
    <row r="146" spans="2:13" ht="16.5" customHeight="1">
      <c r="B146" s="262"/>
      <c r="E146" s="273"/>
      <c r="G146" s="123"/>
      <c r="I146" s="123"/>
      <c r="K146" s="123"/>
      <c r="M146" s="123"/>
    </row>
    <row r="147" spans="2:13" ht="16.5" customHeight="1">
      <c r="B147" s="262"/>
      <c r="E147" s="273"/>
      <c r="G147" s="123"/>
      <c r="I147" s="123"/>
      <c r="K147" s="123"/>
      <c r="M147" s="123"/>
    </row>
    <row r="148" spans="2:13" ht="16.5" customHeight="1">
      <c r="B148" s="262"/>
      <c r="E148" s="273"/>
      <c r="G148" s="123"/>
      <c r="I148" s="123"/>
      <c r="K148" s="123"/>
      <c r="M148" s="123"/>
    </row>
    <row r="149" spans="2:13" ht="16.5" customHeight="1">
      <c r="B149" s="262"/>
      <c r="E149" s="273"/>
      <c r="G149" s="123"/>
      <c r="I149" s="123"/>
      <c r="K149" s="123"/>
      <c r="M149" s="123"/>
    </row>
    <row r="150" spans="2:13" ht="16.5" customHeight="1">
      <c r="B150" s="262"/>
      <c r="E150" s="273"/>
      <c r="G150" s="123"/>
      <c r="I150" s="123"/>
      <c r="K150" s="123"/>
      <c r="M150" s="123"/>
    </row>
    <row r="151" spans="2:13" ht="16.5" customHeight="1">
      <c r="B151" s="262"/>
      <c r="E151" s="273"/>
      <c r="G151" s="123"/>
      <c r="I151" s="123"/>
      <c r="K151" s="123"/>
      <c r="M151" s="123"/>
    </row>
    <row r="152" spans="2:13" ht="16.5" customHeight="1">
      <c r="B152" s="262"/>
      <c r="E152" s="273"/>
      <c r="G152" s="123"/>
      <c r="I152" s="123"/>
      <c r="K152" s="123"/>
      <c r="M152" s="123"/>
    </row>
    <row r="153" spans="2:13" ht="16.5" customHeight="1">
      <c r="B153" s="262"/>
      <c r="E153" s="273"/>
      <c r="G153" s="123"/>
      <c r="I153" s="123"/>
      <c r="K153" s="123"/>
      <c r="M153" s="123"/>
    </row>
    <row r="154" spans="2:13" ht="16.5" customHeight="1">
      <c r="B154" s="262"/>
      <c r="E154" s="273"/>
      <c r="G154" s="123"/>
      <c r="I154" s="123"/>
      <c r="K154" s="123"/>
      <c r="M154" s="123"/>
    </row>
    <row r="155" spans="2:13" ht="16.5" customHeight="1">
      <c r="B155" s="262"/>
      <c r="E155" s="273"/>
      <c r="G155" s="123"/>
      <c r="I155" s="123"/>
      <c r="K155" s="123"/>
      <c r="M155" s="123"/>
    </row>
    <row r="156" spans="2:13" ht="16.5" customHeight="1">
      <c r="B156" s="262"/>
      <c r="E156" s="273"/>
      <c r="G156" s="123"/>
      <c r="I156" s="123"/>
      <c r="K156" s="123"/>
      <c r="M156" s="123"/>
    </row>
    <row r="157" spans="2:13" ht="16.5" customHeight="1">
      <c r="B157" s="262"/>
      <c r="E157" s="273"/>
      <c r="G157" s="123"/>
      <c r="I157" s="123"/>
      <c r="K157" s="123"/>
      <c r="M157" s="123"/>
    </row>
    <row r="158" spans="2:13" ht="16.5" customHeight="1">
      <c r="B158" s="262"/>
      <c r="E158" s="273"/>
      <c r="G158" s="123"/>
      <c r="I158" s="123"/>
      <c r="K158" s="123"/>
      <c r="M158" s="123"/>
    </row>
    <row r="159" spans="2:13" ht="16.5" customHeight="1">
      <c r="B159" s="262"/>
      <c r="E159" s="273"/>
      <c r="G159" s="123"/>
      <c r="I159" s="123"/>
      <c r="K159" s="123"/>
      <c r="M159" s="123"/>
    </row>
    <row r="160" spans="2:13" ht="16.5" customHeight="1">
      <c r="B160" s="262"/>
      <c r="E160" s="273"/>
      <c r="G160" s="123"/>
      <c r="I160" s="123"/>
      <c r="K160" s="123"/>
      <c r="M160" s="123"/>
    </row>
    <row r="161" spans="2:13" ht="16.5" customHeight="1">
      <c r="B161" s="262"/>
      <c r="E161" s="273"/>
      <c r="G161" s="123"/>
      <c r="I161" s="123"/>
      <c r="K161" s="123"/>
      <c r="M161" s="123"/>
    </row>
    <row r="162" spans="2:13" ht="16.5" customHeight="1">
      <c r="B162" s="262"/>
      <c r="E162" s="273"/>
      <c r="G162" s="123"/>
      <c r="I162" s="123"/>
      <c r="K162" s="123"/>
      <c r="M162" s="123"/>
    </row>
    <row r="163" spans="2:13" ht="16.5" customHeight="1">
      <c r="B163" s="262"/>
      <c r="E163" s="273"/>
      <c r="G163" s="123"/>
      <c r="I163" s="123"/>
      <c r="K163" s="123"/>
      <c r="M163" s="123"/>
    </row>
    <row r="164" spans="2:13" ht="16.5" customHeight="1">
      <c r="B164" s="262"/>
      <c r="E164" s="273"/>
      <c r="G164" s="123"/>
      <c r="I164" s="123"/>
      <c r="K164" s="123"/>
      <c r="M164" s="123"/>
    </row>
    <row r="165" spans="2:13" ht="16.5" customHeight="1">
      <c r="B165" s="262"/>
      <c r="E165" s="273"/>
      <c r="G165" s="123"/>
      <c r="I165" s="123"/>
      <c r="K165" s="123"/>
      <c r="M165" s="123"/>
    </row>
    <row r="166" spans="2:13" ht="9" customHeight="1">
      <c r="B166" s="262"/>
      <c r="E166" s="273"/>
      <c r="G166" s="123"/>
      <c r="I166" s="123"/>
      <c r="K166" s="123"/>
      <c r="M166" s="123"/>
    </row>
    <row r="167" spans="2:13" ht="16.5" customHeight="1">
      <c r="B167" s="262"/>
      <c r="E167" s="273"/>
      <c r="G167" s="123"/>
      <c r="I167" s="123"/>
      <c r="K167" s="123"/>
      <c r="M167" s="123"/>
    </row>
    <row r="168" spans="2:13" ht="16.5" customHeight="1">
      <c r="B168" s="262"/>
      <c r="E168" s="273"/>
      <c r="G168" s="123"/>
      <c r="I168" s="123"/>
      <c r="K168" s="123"/>
      <c r="M168" s="123"/>
    </row>
    <row r="169" spans="2:13" ht="16.5" customHeight="1">
      <c r="E169" s="273"/>
      <c r="G169" s="123"/>
      <c r="I169" s="123"/>
      <c r="K169" s="123"/>
      <c r="M169" s="123"/>
    </row>
    <row r="170" spans="2:13" s="268" customFormat="1" ht="16.5" customHeight="1">
      <c r="B170" s="326" t="s">
        <v>93</v>
      </c>
      <c r="C170" s="326"/>
      <c r="D170" s="326"/>
      <c r="E170" s="326"/>
      <c r="F170" s="326"/>
      <c r="G170" s="326"/>
      <c r="H170" s="326"/>
      <c r="I170" s="326"/>
      <c r="J170" s="326"/>
      <c r="K170" s="326"/>
      <c r="L170" s="326"/>
      <c r="M170" s="326"/>
    </row>
    <row r="171" spans="2:13" s="258" customFormat="1" ht="16.5" customHeight="1">
      <c r="B171" s="323" t="s">
        <v>215</v>
      </c>
      <c r="C171" s="323"/>
      <c r="D171" s="323"/>
      <c r="E171" s="323"/>
      <c r="F171" s="323"/>
      <c r="G171" s="323"/>
      <c r="H171" s="323"/>
      <c r="I171" s="323"/>
      <c r="J171" s="323"/>
      <c r="K171" s="323"/>
      <c r="L171" s="323"/>
      <c r="M171" s="323"/>
    </row>
    <row r="172" spans="2:13" s="258" customFormat="1" ht="16.5" customHeight="1"/>
    <row r="173" spans="2:13" s="258" customFormat="1" ht="16.5" customHeight="1"/>
    <row r="174" spans="2:13" s="258" customFormat="1" ht="16.5" customHeight="1"/>
    <row r="175" spans="2:13" s="258" customFormat="1" ht="16.5" customHeight="1"/>
    <row r="176" spans="2:13" s="258" customFormat="1" ht="16.5" customHeight="1"/>
    <row r="177" spans="1:13" s="258" customFormat="1" ht="8.25" customHeight="1"/>
    <row r="178" spans="1:13" s="282" customFormat="1" ht="22.2" customHeight="1">
      <c r="A178" s="280" t="str">
        <f>A63</f>
        <v>The accompanying notes are an integral part of these consolidated and separate financial statements.</v>
      </c>
      <c r="B178" s="281"/>
      <c r="C178" s="280"/>
      <c r="D178" s="281"/>
      <c r="E178" s="281"/>
      <c r="F178" s="281"/>
      <c r="G178" s="281"/>
      <c r="H178" s="281"/>
      <c r="I178" s="281"/>
      <c r="J178" s="281"/>
      <c r="K178" s="127"/>
      <c r="L178" s="281"/>
      <c r="M178" s="127"/>
    </row>
  </sheetData>
  <mergeCells count="18">
    <mergeCell ref="B62:M62"/>
    <mergeCell ref="G6:I6"/>
    <mergeCell ref="K6:M6"/>
    <mergeCell ref="G7:I7"/>
    <mergeCell ref="K7:M7"/>
    <mergeCell ref="B61:M61"/>
    <mergeCell ref="B171:M171"/>
    <mergeCell ref="G69:I69"/>
    <mergeCell ref="K69:M69"/>
    <mergeCell ref="G70:I70"/>
    <mergeCell ref="K70:M70"/>
    <mergeCell ref="B117:M117"/>
    <mergeCell ref="B118:M118"/>
    <mergeCell ref="G126:I126"/>
    <mergeCell ref="K126:M126"/>
    <mergeCell ref="G127:I127"/>
    <mergeCell ref="K127:M127"/>
    <mergeCell ref="B170:M170"/>
  </mergeCells>
  <pageMargins left="0.8" right="0.5" top="0.5" bottom="0.6" header="0.49" footer="0.4"/>
  <pageSetup paperSize="9" scale="87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63" max="16383" man="1"/>
    <brk id="1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E 6-8</vt:lpstr>
      <vt:lpstr>9-10</vt:lpstr>
      <vt:lpstr>11</vt:lpstr>
      <vt:lpstr>12</vt:lpstr>
      <vt:lpstr>13-15</vt:lpstr>
      <vt:lpstr>Sheet2</vt:lpstr>
      <vt:lpstr>Sheet1</vt:lpstr>
      <vt:lpstr>'11'!Print_Area</vt:lpstr>
      <vt:lpstr>'12'!Print_Area</vt:lpstr>
      <vt:lpstr>'9-10'!Print_Area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Niphat Wattanacheva</cp:lastModifiedBy>
  <cp:lastPrinted>2021-02-18T11:06:45Z</cp:lastPrinted>
  <dcterms:created xsi:type="dcterms:W3CDTF">2001-09-26T02:59:25Z</dcterms:created>
  <dcterms:modified xsi:type="dcterms:W3CDTF">2021-02-20T04:37:49Z</dcterms:modified>
</cp:coreProperties>
</file>