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Dec2020 (Y_E)\"/>
    </mc:Choice>
  </mc:AlternateContent>
  <xr:revisionPtr revIDLastSave="0" documentId="13_ncr:1_{23B23856-3C5E-4980-AE85-D9A1C35F0F84}" xr6:coauthVersionLast="45" xr6:coauthVersionMax="45" xr10:uidLastSave="{00000000-0000-0000-0000-000000000000}"/>
  <bookViews>
    <workbookView xWindow="-120" yWindow="-120" windowWidth="21840" windowHeight="13140" tabRatio="630" activeTab="1" xr2:uid="{00000000-000D-0000-FFFF-FFFF00000000}"/>
  </bookViews>
  <sheets>
    <sheet name="5-7" sheetId="12" r:id="rId1"/>
    <sheet name="P&amp;L8-9" sheetId="6" r:id="rId2"/>
    <sheet name="10" sheetId="15" r:id="rId3"/>
    <sheet name="11" sheetId="16" r:id="rId4"/>
    <sheet name="E12" sheetId="9" r:id="rId5"/>
    <sheet name="13-17 Cash Flow" sheetId="17" r:id="rId6"/>
  </sheets>
  <definedNames>
    <definedName name="Z_04124116_8C66_4C39_9F46_99B81A75BF3A_.wvu.PrintArea" localSheetId="5" hidden="1">'13-17 Cash Flow'!$A$1:$L$269</definedName>
    <definedName name="Z_04124116_8C66_4C39_9F46_99B81A75BF3A_.wvu.PrintArea" localSheetId="0" hidden="1">'5-7'!$A$1:$L$110</definedName>
    <definedName name="Z_21BF408F_67C5_4845_8195_7D3AA8CDBCA5_.wvu.PrintArea" localSheetId="5" hidden="1">'13-17 Cash Flow'!$A$1:$L$269</definedName>
    <definedName name="Z_21BF408F_67C5_4845_8195_7D3AA8CDBCA5_.wvu.PrintArea" localSheetId="0" hidden="1">'5-7'!$A$1:$L$110</definedName>
    <definedName name="Z_9EBF229D_1CF3_49D7_8C71_8239F3A24C72_.wvu.PrintArea" localSheetId="5" hidden="1">'13-17 Cash Flow'!$A$1:$L$269</definedName>
    <definedName name="Z_9EBF229D_1CF3_49D7_8C71_8239F3A24C72_.wvu.PrintArea" localSheetId="0" hidden="1">'5-7'!$A$1:$L$110</definedName>
    <definedName name="Z_A23FAAEB_1BB4_4194_881D_176B38EA551B_.wvu.PrintArea" localSheetId="5" hidden="1">'13-17 Cash Flow'!$A$1:$L$269</definedName>
    <definedName name="Z_A23FAAEB_1BB4_4194_881D_176B38EA551B_.wvu.PrintArea" localSheetId="0" hidden="1">'5-7'!$A$1:$L$110</definedName>
    <definedName name="Z_F2A16C02_FC24_4170_A375_859826BD5134_.wvu.PrintArea" localSheetId="5" hidden="1">'13-17 Cash Flow'!$A$1:$L$269</definedName>
    <definedName name="Z_F2A16C02_FC24_4170_A375_859826BD5134_.wvu.PrintArea" localSheetId="0" hidden="1">'5-7'!$A$1:$L$110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0" i="12" l="1"/>
  <c r="J262" i="17" l="1"/>
  <c r="AD29" i="16" l="1"/>
  <c r="AD26" i="16"/>
  <c r="AD27" i="16"/>
  <c r="V33" i="9"/>
  <c r="V35" i="9" l="1"/>
  <c r="V32" i="9"/>
  <c r="T36" i="9"/>
  <c r="T35" i="9"/>
  <c r="N33" i="9"/>
  <c r="N31" i="9"/>
  <c r="J93" i="6" l="1"/>
  <c r="J89" i="12"/>
  <c r="J55" i="12"/>
  <c r="J32" i="12"/>
  <c r="J57" i="12" l="1"/>
  <c r="N21" i="9"/>
  <c r="N23" i="16" l="1"/>
  <c r="N36" i="16" s="1"/>
  <c r="J23" i="16"/>
  <c r="J36" i="16" s="1"/>
  <c r="AB23" i="16"/>
  <c r="V23" i="16"/>
  <c r="T23" i="16"/>
  <c r="R23" i="16"/>
  <c r="P23" i="16"/>
  <c r="L23" i="16"/>
  <c r="H23" i="16"/>
  <c r="F23" i="16"/>
  <c r="D23" i="16"/>
  <c r="D36" i="16" s="1"/>
  <c r="X18" i="16"/>
  <c r="Z18" i="16" s="1"/>
  <c r="AD18" i="16" s="1"/>
  <c r="AD23" i="16" s="1"/>
  <c r="N29" i="9"/>
  <c r="N38" i="9" s="1"/>
  <c r="J38" i="9"/>
  <c r="V16" i="9"/>
  <c r="X23" i="16" l="1"/>
  <c r="Z23" i="16"/>
  <c r="V19" i="9"/>
  <c r="V18" i="9"/>
  <c r="V21" i="9" s="1"/>
  <c r="V24" i="9" s="1"/>
  <c r="V29" i="9" s="1"/>
  <c r="T19" i="9"/>
  <c r="T18" i="9"/>
  <c r="T16" i="9"/>
  <c r="A62" i="17" l="1"/>
  <c r="A269" i="17" s="1"/>
  <c r="A115" i="17" l="1"/>
  <c r="A220" i="17"/>
  <c r="A218" i="17"/>
  <c r="A217" i="17"/>
  <c r="L194" i="17"/>
  <c r="J194" i="17"/>
  <c r="H194" i="17"/>
  <c r="F194" i="17"/>
  <c r="A169" i="17"/>
  <c r="A167" i="17"/>
  <c r="A166" i="17"/>
  <c r="L161" i="17"/>
  <c r="J161" i="17"/>
  <c r="H161" i="17"/>
  <c r="F161" i="17"/>
  <c r="A118" i="17"/>
  <c r="A116" i="17"/>
  <c r="A65" i="17"/>
  <c r="A64" i="17"/>
  <c r="A63" i="17"/>
  <c r="L60" i="17"/>
  <c r="L87" i="17" s="1"/>
  <c r="L92" i="17" s="1"/>
  <c r="H60" i="17"/>
  <c r="H87" i="17" s="1"/>
  <c r="H92" i="17" s="1"/>
  <c r="H196" i="17" l="1"/>
  <c r="H200" i="17" s="1"/>
  <c r="L196" i="17"/>
  <c r="L200" i="17" s="1"/>
  <c r="X34" i="16" l="1"/>
  <c r="Z34" i="16" s="1"/>
  <c r="F89" i="12" l="1"/>
  <c r="F103" i="12"/>
  <c r="Z25" i="16" l="1"/>
  <c r="V36" i="9" l="1"/>
  <c r="V31" i="9"/>
  <c r="A37" i="15"/>
  <c r="A52" i="16"/>
  <c r="A3" i="15"/>
  <c r="AB36" i="16"/>
  <c r="V36" i="16"/>
  <c r="T36" i="16"/>
  <c r="R36" i="16"/>
  <c r="P36" i="16"/>
  <c r="L36" i="16"/>
  <c r="H36" i="16"/>
  <c r="F36" i="16"/>
  <c r="AD34" i="16"/>
  <c r="Z33" i="16"/>
  <c r="AD33" i="16" s="1"/>
  <c r="Z32" i="16"/>
  <c r="AD32" i="16" s="1"/>
  <c r="AD25" i="16"/>
  <c r="H86" i="6"/>
  <c r="H78" i="6"/>
  <c r="H22" i="6"/>
  <c r="H25" i="6" s="1"/>
  <c r="H43" i="6" s="1"/>
  <c r="H46" i="6" s="1"/>
  <c r="L86" i="6"/>
  <c r="L78" i="6"/>
  <c r="L22" i="6"/>
  <c r="L25" i="6" s="1"/>
  <c r="L43" i="6" s="1"/>
  <c r="L46" i="6" s="1"/>
  <c r="H141" i="12"/>
  <c r="H144" i="12" s="1"/>
  <c r="H103" i="12"/>
  <c r="H89" i="12"/>
  <c r="H55" i="12"/>
  <c r="H32" i="12"/>
  <c r="L141" i="12"/>
  <c r="L144" i="12" s="1"/>
  <c r="L103" i="12"/>
  <c r="L89" i="12"/>
  <c r="L55" i="12"/>
  <c r="L32" i="12"/>
  <c r="V24" i="15"/>
  <c r="Z24" i="15" s="1"/>
  <c r="T21" i="9"/>
  <c r="T24" i="9" s="1"/>
  <c r="T29" i="9" s="1"/>
  <c r="T38" i="9" s="1"/>
  <c r="D27" i="15"/>
  <c r="V25" i="15"/>
  <c r="Z25" i="15" s="1"/>
  <c r="V23" i="15"/>
  <c r="Z23" i="15" s="1"/>
  <c r="V20" i="15"/>
  <c r="Z20" i="15" s="1"/>
  <c r="T18" i="15"/>
  <c r="V18" i="15" s="1"/>
  <c r="J78" i="6"/>
  <c r="J86" i="6"/>
  <c r="J22" i="6"/>
  <c r="J25" i="6" s="1"/>
  <c r="J43" i="6" s="1"/>
  <c r="J141" i="12"/>
  <c r="J144" i="12" s="1"/>
  <c r="J103" i="12"/>
  <c r="F141" i="12"/>
  <c r="F144" i="12" s="1"/>
  <c r="A2" i="9"/>
  <c r="X27" i="15"/>
  <c r="R27" i="15"/>
  <c r="P27" i="15"/>
  <c r="N27" i="15"/>
  <c r="L27" i="15"/>
  <c r="H27" i="15"/>
  <c r="F27" i="15"/>
  <c r="J27" i="15"/>
  <c r="A3" i="9"/>
  <c r="F55" i="12"/>
  <c r="A1" i="9"/>
  <c r="R21" i="9"/>
  <c r="R24" i="9" s="1"/>
  <c r="R29" i="9" s="1"/>
  <c r="R38" i="9" s="1"/>
  <c r="P21" i="9"/>
  <c r="P24" i="9" s="1"/>
  <c r="P29" i="9" s="1"/>
  <c r="P38" i="9" s="1"/>
  <c r="L21" i="9"/>
  <c r="L24" i="9" s="1"/>
  <c r="L29" i="9" s="1"/>
  <c r="L38" i="9" s="1"/>
  <c r="H21" i="9"/>
  <c r="H24" i="9" s="1"/>
  <c r="H29" i="9" s="1"/>
  <c r="H38" i="9" s="1"/>
  <c r="F21" i="9"/>
  <c r="F24" i="9" s="1"/>
  <c r="F29" i="9" s="1"/>
  <c r="F38" i="9" s="1"/>
  <c r="D21" i="9"/>
  <c r="D24" i="9" s="1"/>
  <c r="D29" i="9" s="1"/>
  <c r="D38" i="9" s="1"/>
  <c r="A53" i="6"/>
  <c r="A106" i="6" s="1"/>
  <c r="A44" i="9" s="1"/>
  <c r="A1" i="6"/>
  <c r="A54" i="6" s="1"/>
  <c r="A161" i="12"/>
  <c r="A113" i="12"/>
  <c r="A112" i="12"/>
  <c r="A111" i="12"/>
  <c r="A110" i="12"/>
  <c r="F86" i="6"/>
  <c r="A62" i="12"/>
  <c r="A61" i="12"/>
  <c r="F32" i="12"/>
  <c r="F22" i="6"/>
  <c r="F78" i="6"/>
  <c r="A56" i="6"/>
  <c r="H80" i="6" l="1"/>
  <c r="H93" i="6" s="1"/>
  <c r="J46" i="6"/>
  <c r="J11" i="17"/>
  <c r="J60" i="17" s="1"/>
  <c r="J87" i="17" s="1"/>
  <c r="J92" i="17" s="1"/>
  <c r="J196" i="17" s="1"/>
  <c r="J200" i="17" s="1"/>
  <c r="T27" i="15"/>
  <c r="V27" i="15"/>
  <c r="L80" i="6"/>
  <c r="L93" i="6" s="1"/>
  <c r="L105" i="12"/>
  <c r="L146" i="12" s="1"/>
  <c r="F25" i="6"/>
  <c r="F43" i="6" s="1"/>
  <c r="L57" i="12"/>
  <c r="H57" i="12"/>
  <c r="H105" i="12"/>
  <c r="H146" i="12" s="1"/>
  <c r="F105" i="12"/>
  <c r="F146" i="12" s="1"/>
  <c r="F57" i="12"/>
  <c r="V38" i="9"/>
  <c r="X36" i="16"/>
  <c r="Z36" i="16"/>
  <c r="AD36" i="16"/>
  <c r="J80" i="6"/>
  <c r="J105" i="12"/>
  <c r="J146" i="12" s="1"/>
  <c r="Z18" i="15"/>
  <c r="Z27" i="15" s="1"/>
  <c r="F46" i="6" l="1"/>
  <c r="F80" i="6" s="1"/>
  <c r="F93" i="6" s="1"/>
  <c r="F11" i="17"/>
  <c r="F60" i="17" s="1"/>
  <c r="F87" i="17" s="1"/>
  <c r="F92" i="17" s="1"/>
  <c r="F196" i="17" s="1"/>
  <c r="F200" i="17" s="1"/>
</calcChain>
</file>

<file path=xl/sharedStrings.xml><?xml version="1.0" encoding="utf-8"?>
<sst xmlns="http://schemas.openxmlformats.org/spreadsheetml/2006/main" count="679" uniqueCount="387">
  <si>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</si>
  <si>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</si>
  <si>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</si>
  <si>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</si>
  <si>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</si>
  <si>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</si>
  <si>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</si>
  <si>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</si>
  <si>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</si>
  <si>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</si>
  <si>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</si>
  <si>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</si>
  <si>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</si>
  <si>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</si>
  <si>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</si>
  <si>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</si>
  <si>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</si>
  <si>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</si>
  <si>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</si>
  <si>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</si>
  <si>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</si>
  <si>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</si>
  <si>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</si>
  <si>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</si>
  <si>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</si>
  <si>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</si>
  <si>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</si>
  <si>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</si>
  <si>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</si>
  <si>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Other expenses</t>
  </si>
  <si>
    <t>Finance costs</t>
  </si>
  <si>
    <t>Administrative expenses</t>
  </si>
  <si>
    <t>Attributable to owners of the parent</t>
  </si>
  <si>
    <t>share capital</t>
  </si>
  <si>
    <t>interests</t>
  </si>
  <si>
    <t>investments</t>
  </si>
  <si>
    <t>Adjustments</t>
  </si>
  <si>
    <t>Depreciation</t>
  </si>
  <si>
    <t>Amortisation</t>
  </si>
  <si>
    <t>and short-term loans from financial institutions</t>
  </si>
  <si>
    <t>Employee benefit obligations</t>
  </si>
  <si>
    <t>Retained earnings</t>
  </si>
  <si>
    <t>Authorised,</t>
  </si>
  <si>
    <t>issued and</t>
  </si>
  <si>
    <t>Interest income</t>
  </si>
  <si>
    <t>Trade and other accounts payable</t>
  </si>
  <si>
    <t>Accrued income tax</t>
  </si>
  <si>
    <t>Appropriated - legal reserve</t>
  </si>
  <si>
    <t>Gross profit</t>
  </si>
  <si>
    <t>Profit before expense</t>
  </si>
  <si>
    <t>measurement of</t>
  </si>
  <si>
    <t>Non-</t>
  </si>
  <si>
    <t>fully paid-up</t>
  </si>
  <si>
    <t>Appropriated -</t>
  </si>
  <si>
    <t>owners of</t>
  </si>
  <si>
    <t>controlling</t>
  </si>
  <si>
    <t>legal reserve</t>
  </si>
  <si>
    <t>the parent</t>
  </si>
  <si>
    <t xml:space="preserve">Total </t>
  </si>
  <si>
    <t xml:space="preserve">         -</t>
  </si>
  <si>
    <t>Statements of Comprehensive Income</t>
  </si>
  <si>
    <t>Other current assets</t>
  </si>
  <si>
    <t>Dividend income</t>
  </si>
  <si>
    <t>equity</t>
  </si>
  <si>
    <t>components of</t>
  </si>
  <si>
    <t>Total other</t>
  </si>
  <si>
    <t>Value added tax</t>
  </si>
  <si>
    <t xml:space="preserve">          -</t>
  </si>
  <si>
    <t>Property, plant and equipment (net)</t>
  </si>
  <si>
    <t>Long-term loans from financial institutions</t>
  </si>
  <si>
    <t xml:space="preserve">Bank overdrafts and short-term loans </t>
  </si>
  <si>
    <t>Statement of Financial Position</t>
  </si>
  <si>
    <t>Investment properties (net)</t>
  </si>
  <si>
    <t>Profit before income tax</t>
  </si>
  <si>
    <t>Income tax</t>
  </si>
  <si>
    <t xml:space="preserve">Statement of Cash Flows </t>
  </si>
  <si>
    <t xml:space="preserve">Current portion of </t>
  </si>
  <si>
    <t>Issued and fully paid-up share capital</t>
  </si>
  <si>
    <t>Cash flows from investing activities</t>
  </si>
  <si>
    <t>Cash flows from financing activities</t>
  </si>
  <si>
    <t>Cost of hospital operations</t>
  </si>
  <si>
    <t>Investments in associates (net)</t>
  </si>
  <si>
    <t>Investments in subsidiaries (net)</t>
  </si>
  <si>
    <t>Deferred tax assets (net)</t>
  </si>
  <si>
    <t>Short-term loans to related parties</t>
  </si>
  <si>
    <t>Other gains (losses)</t>
  </si>
  <si>
    <t>Other comprehensive income</t>
  </si>
  <si>
    <t xml:space="preserve">Other comprehensive income </t>
  </si>
  <si>
    <t>for the year - net of tax</t>
  </si>
  <si>
    <t>Owners of the parent</t>
  </si>
  <si>
    <t>Share premium</t>
  </si>
  <si>
    <t>- proceeds</t>
  </si>
  <si>
    <t>Revenue from sales of goods</t>
  </si>
  <si>
    <t>Cost of goods sold</t>
  </si>
  <si>
    <t>on ordinary</t>
  </si>
  <si>
    <t>shares</t>
  </si>
  <si>
    <t>premium</t>
  </si>
  <si>
    <t>(loss) on</t>
  </si>
  <si>
    <t>components</t>
  </si>
  <si>
    <t xml:space="preserve"> comprehensive</t>
  </si>
  <si>
    <t>of other</t>
  </si>
  <si>
    <t>Other non-current liabilities</t>
  </si>
  <si>
    <t>Unrealised gain</t>
  </si>
  <si>
    <t>Surplus</t>
  </si>
  <si>
    <t>in associates</t>
  </si>
  <si>
    <t>Cost of other services</t>
  </si>
  <si>
    <t>Value added tax (net)</t>
  </si>
  <si>
    <t>Share of profit from investments</t>
  </si>
  <si>
    <t xml:space="preserve">Cash payments for purchase of </t>
  </si>
  <si>
    <t xml:space="preserve"> (deficit) from</t>
  </si>
  <si>
    <t>Dividends paid</t>
  </si>
  <si>
    <t xml:space="preserve"> available-for-sale</t>
  </si>
  <si>
    <t>Revenue from hospital operations</t>
  </si>
  <si>
    <t>Revenue from other services</t>
  </si>
  <si>
    <t>benefit obligations</t>
  </si>
  <si>
    <t xml:space="preserve">Weighted average number of </t>
  </si>
  <si>
    <t>ordinary shares (shares)</t>
  </si>
  <si>
    <t>Unrealised</t>
  </si>
  <si>
    <t xml:space="preserve">  gain (loss) on</t>
  </si>
  <si>
    <t>additional</t>
  </si>
  <si>
    <t xml:space="preserve"> investments in</t>
  </si>
  <si>
    <t>subsidiaries</t>
  </si>
  <si>
    <t xml:space="preserve">Allowance for (reversal of) </t>
  </si>
  <si>
    <t xml:space="preserve">Cash generated from operating activities  </t>
  </si>
  <si>
    <t>Trade and other accounts receivable (net)</t>
  </si>
  <si>
    <t>Restricted deposits at financial institutions</t>
  </si>
  <si>
    <t>- Long-term loans from financial institutions</t>
  </si>
  <si>
    <t>relating to</t>
  </si>
  <si>
    <t>income</t>
  </si>
  <si>
    <t>- payments</t>
  </si>
  <si>
    <t>Cash and cash equivalents at the end of the year</t>
  </si>
  <si>
    <t>Trade and other accounts receivable</t>
  </si>
  <si>
    <t>Inventories</t>
  </si>
  <si>
    <t xml:space="preserve">Other current liabilities </t>
  </si>
  <si>
    <t>Employee benefit obligations paid</t>
  </si>
  <si>
    <t xml:space="preserve">- property, plant and equipment </t>
  </si>
  <si>
    <t xml:space="preserve">- intangible assets </t>
  </si>
  <si>
    <t xml:space="preserve">(excluding the effects of acquisition and </t>
  </si>
  <si>
    <t>disposal of subsidiaries)</t>
  </si>
  <si>
    <t>Profit for the year</t>
  </si>
  <si>
    <t xml:space="preserve">Basic earnings per share </t>
  </si>
  <si>
    <t>Share</t>
  </si>
  <si>
    <t>Deferred tax liabilities (net)</t>
  </si>
  <si>
    <t xml:space="preserve">Surplus (deficit) from additional </t>
  </si>
  <si>
    <t>investments in subsidiaries</t>
  </si>
  <si>
    <t>- Remeasurements of employee</t>
  </si>
  <si>
    <t xml:space="preserve">Other non-current liabilities </t>
  </si>
  <si>
    <t xml:space="preserve">Increase (decrease) in bank overdrafts </t>
  </si>
  <si>
    <t>Retention payable</t>
  </si>
  <si>
    <t>Note</t>
  </si>
  <si>
    <t>Cash flows from operating activities</t>
  </si>
  <si>
    <t>Non-cash transactions</t>
  </si>
  <si>
    <t>Thonburi Healthcare Group Public Company Limited</t>
  </si>
  <si>
    <t>Dividend payment</t>
  </si>
  <si>
    <t>Total comprehensive income for the year</t>
  </si>
  <si>
    <t xml:space="preserve">  Interest income received</t>
  </si>
  <si>
    <t xml:space="preserve">  Income tax paid </t>
  </si>
  <si>
    <t xml:space="preserve">Short-term investments at </t>
  </si>
  <si>
    <t>financial institutions</t>
  </si>
  <si>
    <t>financial statements</t>
  </si>
  <si>
    <t>Separate</t>
  </si>
  <si>
    <t>Liabilities and equity</t>
  </si>
  <si>
    <t>Total equity</t>
  </si>
  <si>
    <t>Total liabilities and equity</t>
  </si>
  <si>
    <t>Equity</t>
  </si>
  <si>
    <t>Consolidated financial statements (Baht)</t>
  </si>
  <si>
    <t>Other components of equity</t>
  </si>
  <si>
    <t>849,080,000 ordinary shares of Baht 1 each</t>
  </si>
  <si>
    <t>Advance payment for fixed assets</t>
  </si>
  <si>
    <t xml:space="preserve"> </t>
  </si>
  <si>
    <r>
      <t>Liabilities and equity</t>
    </r>
    <r>
      <rPr>
        <sz val="8"/>
        <rFont val="Arial"/>
        <family val="2"/>
      </rPr>
      <t xml:space="preserve"> (Cont'd)</t>
    </r>
  </si>
  <si>
    <t xml:space="preserve"> measurement of</t>
  </si>
  <si>
    <t>Net increase (decrease) in cash and cash equivalents</t>
  </si>
  <si>
    <t>Separate financial statements (Baht)</t>
  </si>
  <si>
    <t>Cost of developing holistic care project</t>
  </si>
  <si>
    <t>Long-term investments in equity securities</t>
  </si>
  <si>
    <t>Other long-term investments (net)</t>
  </si>
  <si>
    <t>- short-term investments</t>
  </si>
  <si>
    <t>Changes in operating assets and liabilities</t>
  </si>
  <si>
    <t>Short-term investments</t>
  </si>
  <si>
    <t>- impairment of property, plant and equipment</t>
  </si>
  <si>
    <t>equity method</t>
  </si>
  <si>
    <t xml:space="preserve">Basic earnings per share to attributable to </t>
  </si>
  <si>
    <t>owners of the parent (Baht)</t>
  </si>
  <si>
    <t xml:space="preserve">- Share of other comprehensive income of  </t>
  </si>
  <si>
    <t xml:space="preserve">Item that will not be subsequently reclassified </t>
  </si>
  <si>
    <t>to profit or loss</t>
  </si>
  <si>
    <t>Statement of Changes in Equity</t>
  </si>
  <si>
    <t>Share of other</t>
  </si>
  <si>
    <t>comprehensive</t>
  </si>
  <si>
    <t>income of</t>
  </si>
  <si>
    <t>accounted for</t>
  </si>
  <si>
    <t xml:space="preserve"> using the</t>
  </si>
  <si>
    <t xml:space="preserve">at financial institutions </t>
  </si>
  <si>
    <t xml:space="preserve">Long-term investments in equity securities - proceeds </t>
  </si>
  <si>
    <t>Investments in joint ventures (net)</t>
  </si>
  <si>
    <t>in joint ventures</t>
  </si>
  <si>
    <t xml:space="preserve">joint ventures accounted for using the </t>
  </si>
  <si>
    <t xml:space="preserve"> joint ventures</t>
  </si>
  <si>
    <t>- obsolete inventories</t>
  </si>
  <si>
    <t>Investments in joint ventures - payment</t>
  </si>
  <si>
    <t>Net cash used in investing activities</t>
  </si>
  <si>
    <t>Net cash generated from financing activities</t>
  </si>
  <si>
    <t>Land leasehold rights and leased buildings (net)</t>
  </si>
  <si>
    <t>- impairment of other long-term investment</t>
  </si>
  <si>
    <t xml:space="preserve">  Finance costs paid</t>
  </si>
  <si>
    <t xml:space="preserve">(Increase) decrease in restricted deposits </t>
  </si>
  <si>
    <t xml:space="preserve">Amortisation of prepaid rental </t>
  </si>
  <si>
    <t>Prepaid rental</t>
  </si>
  <si>
    <t>Increase (decrease) in non-controlling</t>
  </si>
  <si>
    <t xml:space="preserve">   interests from</t>
  </si>
  <si>
    <t xml:space="preserve">   - dividend payment of subsidiary</t>
  </si>
  <si>
    <t>Current portion of prepaid rental</t>
  </si>
  <si>
    <t>Down payment for land leasehold rights</t>
  </si>
  <si>
    <t xml:space="preserve">Statements of Comprehensive Income </t>
  </si>
  <si>
    <t>Revenue from sales of condominium unit</t>
  </si>
  <si>
    <t>Cost of condominium unit sold</t>
  </si>
  <si>
    <t>Other current liabilities - Withhoding tax payable</t>
  </si>
  <si>
    <r>
      <rPr>
        <sz val="8"/>
        <color indexed="9"/>
        <rFont val="Arial"/>
        <family val="2"/>
      </rPr>
      <t>Other current liabilities</t>
    </r>
    <r>
      <rPr>
        <sz val="8"/>
        <rFont val="Arial"/>
        <family val="2"/>
      </rPr>
      <t xml:space="preserve"> - Others</t>
    </r>
  </si>
  <si>
    <t>Investments in subsidiaries - payments</t>
  </si>
  <si>
    <t>Other long-term investments - payments</t>
  </si>
  <si>
    <t xml:space="preserve">Net cash generated from (used in) operating activities </t>
  </si>
  <si>
    <t>Investments in associates - payments</t>
  </si>
  <si>
    <t>2019</t>
  </si>
  <si>
    <t>Opening balance as at 1 January 2019</t>
  </si>
  <si>
    <t>Changes in equity for the year 2019</t>
  </si>
  <si>
    <t>Closing balance as at 31 December 2019</t>
  </si>
  <si>
    <t xml:space="preserve">       -</t>
  </si>
  <si>
    <t xml:space="preserve">Non-current assets classified as held-for-sale </t>
  </si>
  <si>
    <t>- impairment of  investment in joint ventures</t>
  </si>
  <si>
    <t>(Gain) loss on disposal of</t>
  </si>
  <si>
    <t>Loss from liquidation of investment in a subsidiary</t>
  </si>
  <si>
    <t>equipment (net) and intangible assets (net)</t>
  </si>
  <si>
    <t>- Liabilities under leasehold rights</t>
  </si>
  <si>
    <t>Liabilities under leasehold rights</t>
  </si>
  <si>
    <t xml:space="preserve">Loss on impairment of investment in </t>
  </si>
  <si>
    <t>joint venture and other long-term investments</t>
  </si>
  <si>
    <t>Other comprehensive income (expense)</t>
  </si>
  <si>
    <t xml:space="preserve">   - liquidation of subsidiary</t>
  </si>
  <si>
    <t>Share of profit from investments in associates</t>
  </si>
  <si>
    <t>Dividend received from investments in subsidiaries,</t>
  </si>
  <si>
    <t>As at 31 December 2020</t>
  </si>
  <si>
    <t>.</t>
  </si>
  <si>
    <t>2020</t>
  </si>
  <si>
    <t>For the year ended 31 December 2020</t>
  </si>
  <si>
    <t>Opening balance as at 1 January 2020</t>
  </si>
  <si>
    <t>Changes in equity for the year 2020</t>
  </si>
  <si>
    <t>Closing balance as at 31 December 2020</t>
  </si>
  <si>
    <t>Impact from adoption of new Thai Financial</t>
  </si>
  <si>
    <t>Appropriated - treasury</t>
  </si>
  <si>
    <t xml:space="preserve"> shares reserve </t>
  </si>
  <si>
    <t>Treasury shares</t>
  </si>
  <si>
    <t xml:space="preserve">   Reporting Standards</t>
  </si>
  <si>
    <t xml:space="preserve">   - Restated</t>
  </si>
  <si>
    <t>Appropriated - treasury shares reserve</t>
  </si>
  <si>
    <t>Realised gain on sale of financial asset</t>
  </si>
  <si>
    <t xml:space="preserve">   measured at fair value</t>
  </si>
  <si>
    <t xml:space="preserve">Treasury shares </t>
  </si>
  <si>
    <t>Financial assets measured at fair value</t>
  </si>
  <si>
    <t>through profit or loss</t>
  </si>
  <si>
    <t>through other comprehensive income</t>
  </si>
  <si>
    <t>- Lease liabilities (net)</t>
  </si>
  <si>
    <t>Lease liabilities (net)</t>
  </si>
  <si>
    <t xml:space="preserve">Long-term payable from purchase of intangible asset </t>
  </si>
  <si>
    <t xml:space="preserve">Appropriated - treasury shares reserve </t>
  </si>
  <si>
    <t xml:space="preserve">Loss from measurement of investment </t>
  </si>
  <si>
    <t xml:space="preserve">in joint venture before reclassified to </t>
  </si>
  <si>
    <t>non-current assets classified as held-for-sale</t>
  </si>
  <si>
    <t>fair value of financial assets</t>
  </si>
  <si>
    <t xml:space="preserve">- Income tax relating to components </t>
  </si>
  <si>
    <t>of other comprehensive income</t>
  </si>
  <si>
    <t>Total comprehensive income (expense) for the year</t>
  </si>
  <si>
    <t>Profit (loss) attributable to:</t>
  </si>
  <si>
    <t>attributable to:</t>
  </si>
  <si>
    <t>financial assets</t>
  </si>
  <si>
    <t>21 b)</t>
  </si>
  <si>
    <t>Right-of-use assets (net)</t>
  </si>
  <si>
    <t>Short-term loans from a related party</t>
  </si>
  <si>
    <t xml:space="preserve">- Liabilities from purchase of medical tools </t>
  </si>
  <si>
    <t>and equipment</t>
  </si>
  <si>
    <t xml:space="preserve">Liabilities from purchase of medical tools </t>
  </si>
  <si>
    <t>- Net gains (loss) on exchange rate</t>
  </si>
  <si>
    <t>Total comprehensive income (expense)</t>
  </si>
  <si>
    <t>- doubtful accounts in interest receivable</t>
  </si>
  <si>
    <t>- impairment of intangible assets</t>
  </si>
  <si>
    <t xml:space="preserve">- measurement of investment in joint venture before </t>
  </si>
  <si>
    <t xml:space="preserve">    reclassified to non-current assets classified </t>
  </si>
  <si>
    <t>Loss on write-off of deposit</t>
  </si>
  <si>
    <t>Gain on disposal of financial assets measured at fair value</t>
  </si>
  <si>
    <t>- long-term investments in equity securities</t>
  </si>
  <si>
    <t>Gain from measurement of non-current assets</t>
  </si>
  <si>
    <t>classified as held-for-sale</t>
  </si>
  <si>
    <t>Realised gain on measurement of financial assets</t>
  </si>
  <si>
    <t>measured at fair value through profit or loss</t>
  </si>
  <si>
    <t>Unrealised gain on exchange rate from cash and cash equivalents</t>
  </si>
  <si>
    <t>Realised loss on exchange rate from proceeds of disposal of</t>
  </si>
  <si>
    <t>investment in joint venture</t>
  </si>
  <si>
    <t>Realised gain on exchange rate from proceeds of</t>
  </si>
  <si>
    <t>short-term loans to related companies</t>
  </si>
  <si>
    <t xml:space="preserve">                        -</t>
  </si>
  <si>
    <t xml:space="preserve">Net (gain) loss on disposal of property, plant and equipment </t>
  </si>
  <si>
    <t>Loss on write-off of intangible assets</t>
  </si>
  <si>
    <t>Loss on write-off of property, plant and equipment</t>
  </si>
  <si>
    <t>Gain on disposal of non-current assets</t>
  </si>
  <si>
    <t xml:space="preserve">Financial assets measured at fair value through </t>
  </si>
  <si>
    <t>profit or loss - proceeds</t>
  </si>
  <si>
    <t>Short-term investment - payments</t>
  </si>
  <si>
    <t>Financial assets measured at fair value through</t>
  </si>
  <si>
    <t>other comprehensive income</t>
  </si>
  <si>
    <t>Proceeds from disposal of land under non-current assets</t>
  </si>
  <si>
    <t>Proceeds from disposal of investment in joint venture</t>
  </si>
  <si>
    <t>under non-current assets classified as held-for-sale</t>
  </si>
  <si>
    <t>Proceeds from disposal of property, plant and</t>
  </si>
  <si>
    <t>Short-term loans to related companies</t>
  </si>
  <si>
    <t>Short-term loans from related companies</t>
  </si>
  <si>
    <t xml:space="preserve">Long-term loans from financial institutions </t>
  </si>
  <si>
    <t>Cash payments for front-end fee</t>
  </si>
  <si>
    <t>Lease liabilities payments - principle</t>
  </si>
  <si>
    <t>Cash payments for treasury shares</t>
  </si>
  <si>
    <t>Dividends paid to non-controlling interests</t>
  </si>
  <si>
    <t>Unrealised gain on exchange rate from cash ad cash equivalents</t>
  </si>
  <si>
    <t>Receivable from disposals of fixed assets</t>
  </si>
  <si>
    <t xml:space="preserve">Payables from purchase of property, </t>
  </si>
  <si>
    <t>Payables from purchase of land leasehold rights</t>
  </si>
  <si>
    <t xml:space="preserve">Dividend payable </t>
  </si>
  <si>
    <t>Transfer land to inventories</t>
  </si>
  <si>
    <t>Transfer from right-of-use assets to property,</t>
  </si>
  <si>
    <t>plant and equipment (net)</t>
  </si>
  <si>
    <t>Transfer fixed assets to intangible assets</t>
  </si>
  <si>
    <t>Transfer fixed assets to right-of-use assets from adoption</t>
  </si>
  <si>
    <t>of new financial reporting TFRS 16</t>
  </si>
  <si>
    <t xml:space="preserve">Transfer advance payment for fixed assets to </t>
  </si>
  <si>
    <t>- intangible assets</t>
  </si>
  <si>
    <t>- property, plant and equipment</t>
  </si>
  <si>
    <t>Change in liabilities arising from financing activities</t>
  </si>
  <si>
    <t xml:space="preserve">- as at 1 January </t>
  </si>
  <si>
    <t>- adjusted items from adoption of TFRS</t>
  </si>
  <si>
    <t>- additions during the period</t>
  </si>
  <si>
    <t>- reclassified from trade and other accounts payable</t>
  </si>
  <si>
    <t>- reclassified from liabilities under land leasehold rights</t>
  </si>
  <si>
    <t>- cash payments</t>
  </si>
  <si>
    <t>- as at 31 December</t>
  </si>
  <si>
    <t xml:space="preserve">    as held-for-sale</t>
  </si>
  <si>
    <t>Cash payments for down payment for land leasehold rights</t>
  </si>
  <si>
    <t>Liabilities under land leasehold rights - payments</t>
  </si>
  <si>
    <t>44 c)</t>
  </si>
  <si>
    <t>Equity attributable to owners of the Company</t>
  </si>
  <si>
    <t>23 b)</t>
  </si>
  <si>
    <t>Share of profit (loss) from investments</t>
  </si>
  <si>
    <t>13, 20</t>
  </si>
  <si>
    <t>Total comprehensive expense for the year</t>
  </si>
  <si>
    <t>13, 20, 21 b), 22 a)</t>
  </si>
  <si>
    <t>22 b)</t>
  </si>
  <si>
    <t>44 d)</t>
  </si>
  <si>
    <t>25, 26</t>
  </si>
  <si>
    <t>24, 25</t>
  </si>
  <si>
    <t>24, 25, 26</t>
  </si>
  <si>
    <t>Unrealised loss on exchange rate from short-term loans to</t>
  </si>
  <si>
    <t>and interest receivable</t>
  </si>
  <si>
    <t>Share of (profit) loss from investments in joint ventures</t>
  </si>
  <si>
    <t>Bad debts</t>
  </si>
  <si>
    <t>Loss on write-off of investment properties</t>
  </si>
  <si>
    <r>
      <rPr>
        <sz val="7"/>
        <color theme="0"/>
        <rFont val="Arial"/>
        <family val="2"/>
      </rPr>
      <t>Short-term investment</t>
    </r>
    <r>
      <rPr>
        <sz val="7"/>
        <color theme="1"/>
        <rFont val="Arial"/>
        <family val="2"/>
      </rPr>
      <t xml:space="preserve"> - proceeds</t>
    </r>
  </si>
  <si>
    <r>
      <rPr>
        <sz val="7"/>
        <color theme="0"/>
        <rFont val="Arial"/>
        <family val="2"/>
      </rPr>
      <t>profit or loss</t>
    </r>
    <r>
      <rPr>
        <sz val="7"/>
        <color theme="1"/>
        <rFont val="Arial"/>
        <family val="2"/>
      </rPr>
      <t xml:space="preserve"> - payments</t>
    </r>
  </si>
  <si>
    <t>associates, other companies and investments in equity securities</t>
  </si>
  <si>
    <t>Liabilities from purchase of medical tools and equipment - payments</t>
  </si>
  <si>
    <t>Transfer land to cost of developing holistic care project</t>
  </si>
  <si>
    <t>other accounts receivable</t>
  </si>
  <si>
    <t>Advance payment for fixed assets transfer to</t>
  </si>
  <si>
    <t xml:space="preserve">Payables from purchase of intangible asset under </t>
  </si>
  <si>
    <t>finance lease liabilities (net)</t>
  </si>
  <si>
    <t xml:space="preserve">Payables from purchase of fixed asset under </t>
  </si>
  <si>
    <t>- lease modifications and reassessments</t>
  </si>
  <si>
    <t>849,080,000 ordinary shares of  par Baht 1 each</t>
  </si>
  <si>
    <t>Share premium on issue of ordinary shares (net)</t>
  </si>
  <si>
    <t>- Unrealised loss on measurement</t>
  </si>
  <si>
    <t xml:space="preserve"> shares reserve</t>
  </si>
  <si>
    <t>Cash and cash equivalents at the beginning of the year</t>
  </si>
  <si>
    <t>plant and equipment during the year</t>
  </si>
  <si>
    <t>Payables from purchase of intangible assets during the year</t>
  </si>
  <si>
    <t>Other non-current assets (net)</t>
  </si>
  <si>
    <t xml:space="preserve">   - capital increase of subsidiary</t>
  </si>
  <si>
    <t>- expected credit loss (2019 : doubtful accounts) - in</t>
  </si>
  <si>
    <t xml:space="preserve">    trade and other accounts receivable</t>
  </si>
  <si>
    <t xml:space="preserve">Increase in short-term investments at financial institutions </t>
  </si>
  <si>
    <r>
      <rPr>
        <sz val="7"/>
        <color theme="0"/>
        <rFont val="Arial"/>
        <family val="2"/>
      </rPr>
      <t>Lease liabilities payments</t>
    </r>
    <r>
      <rPr>
        <sz val="7"/>
        <rFont val="Arial"/>
        <family val="2"/>
      </rPr>
      <t xml:space="preserve"> - interest</t>
    </r>
  </si>
  <si>
    <t>The accompanying notes on pages 18 to 101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</si>
</sst>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 \ \(#,##0\)"/>
    <numFmt numFmtId="168" formatCode="_(* #,##0.00_);_(* \(#,##0.00\);_(* &quot;-&quot;_);_(@_)"/>
    <numFmt numFmtId="169" formatCode="#,##0;\(#,##0\)"/>
    <numFmt numFmtId="170" formatCode="_-* #,##0_-;\-* #,##0_-;_-* &quot;-&quot;??_-;_-@_-"/>
    <numFmt numFmtId="171" formatCode="_(* #,##0_);_(* \(#,##0\);_(* &quot;-&quot;_)\ \ \ \ \ \ \ ;_(@_)"/>
    <numFmt numFmtId="172" formatCode="_(* #,##0_);_(* \(#,##0\);_(* &quot;-&quot;??_)\ \ \ ;_(@_)"/>
    <numFmt numFmtId="173" formatCode="_(* #,##0_);_(* \(#,##0\);_(* &quot;-&quot;????_);_(@_)"/>
    <numFmt numFmtId="174" formatCode="_(* #,##0_);_(* \(#,##0\);_(* &quot;-&quot;???\ _);_(@_)"/>
    <numFmt numFmtId="175" formatCode="_(* #,##0_);_(* \(#,##0\);_(* &quot;-&quot;???\ _)\ ;_(@_)"/>
    <numFmt numFmtId="176" formatCode="_(* #,##0.00_);_(* \(#,##0.00\);_(* &quot;-&quot;???\ _);_(@_)"/>
  </numFmts>
  <fonts count="31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indexed="9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6.5"/>
      <color theme="1"/>
      <name val="Arial"/>
      <family val="2"/>
    </font>
    <font>
      <sz val="6.5"/>
      <color theme="1"/>
      <name val="Arial"/>
      <family val="2"/>
    </font>
    <font>
      <b/>
      <sz val="8"/>
      <color theme="1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u/>
      <sz val="8"/>
      <color theme="1"/>
      <name val="Arial"/>
      <family val="2"/>
    </font>
    <font>
      <b/>
      <sz val="7.5"/>
      <name val="Arial"/>
      <family val="2"/>
    </font>
    <font>
      <sz val="7"/>
      <color theme="0"/>
      <name val="Arial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0" fontId="11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2" fillId="0" borderId="0"/>
    <xf numFmtId="37" fontId="6" fillId="0" borderId="0"/>
    <xf numFmtId="43" fontId="3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</cellStyleXfs>
  <cellXfs count="504">
    <xf numFmtId="0" fontId="0" fillId="0" borderId="0" xfId="0"/>
    <xf numFmtId="164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0" fontId="8" fillId="0" borderId="1" xfId="0" quotePrefix="1" applyNumberFormat="1" applyFont="1" applyFill="1" applyBorder="1" applyAlignment="1">
      <alignment horizontal="left" vertical="center"/>
    </xf>
    <xf numFmtId="164" fontId="9" fillId="0" borderId="1" xfId="0" quotePrefix="1" applyNumberFormat="1" applyFont="1" applyFill="1" applyBorder="1" applyAlignment="1">
      <alignment horizontal="centerContinuous" vertical="center"/>
    </xf>
    <xf numFmtId="0" fontId="8" fillId="0" borderId="1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165" fontId="12" fillId="0" borderId="0" xfId="0" quotePrefix="1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164" fontId="11" fillId="0" borderId="0" xfId="0" quotePrefix="1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65" fontId="11" fillId="0" borderId="2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Border="1" applyAlignment="1">
      <alignment horizontal="left" vertical="center"/>
    </xf>
    <xf numFmtId="164" fontId="11" fillId="0" borderId="0" xfId="0" quotePrefix="1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Continuous"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1" xfId="0" applyFont="1" applyFill="1" applyBorder="1" applyAlignment="1" applyProtection="1">
      <alignment vertical="center"/>
      <protection locked="0"/>
    </xf>
    <xf numFmtId="171" fontId="11" fillId="0" borderId="1" xfId="0" applyNumberFormat="1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8" fillId="0" borderId="0" xfId="2" applyFont="1" applyFill="1" applyAlignment="1" applyProtection="1">
      <alignment vertical="center"/>
      <protection locked="0"/>
    </xf>
    <xf numFmtId="164" fontId="8" fillId="0" borderId="0" xfId="2" applyNumberFormat="1" applyFont="1" applyFill="1" applyAlignment="1" applyProtection="1">
      <alignment horizontal="right" vertical="center"/>
      <protection locked="0"/>
    </xf>
    <xf numFmtId="171" fontId="9" fillId="0" borderId="0" xfId="2" applyNumberFormat="1" applyFont="1" applyFill="1" applyBorder="1" applyAlignment="1" applyProtection="1">
      <alignment horizontal="right" vertical="center"/>
      <protection locked="0"/>
    </xf>
    <xf numFmtId="171" fontId="9" fillId="0" borderId="0" xfId="2" applyNumberFormat="1" applyFont="1" applyFill="1" applyAlignment="1" applyProtection="1">
      <alignment horizontal="right" vertical="center"/>
      <protection locked="0"/>
    </xf>
    <xf numFmtId="171" fontId="9" fillId="0" borderId="0" xfId="2" applyNumberFormat="1" applyFont="1" applyFill="1" applyAlignment="1">
      <alignment vertical="center"/>
    </xf>
    <xf numFmtId="0" fontId="8" fillId="0" borderId="0" xfId="2" applyFont="1" applyFill="1" applyAlignment="1" applyProtection="1">
      <alignment horizontal="left" vertical="center"/>
      <protection locked="0"/>
    </xf>
    <xf numFmtId="0" fontId="8" fillId="0" borderId="1" xfId="2" applyFont="1" applyFill="1" applyBorder="1" applyAlignment="1">
      <alignment horizontal="left" vertical="center"/>
    </xf>
    <xf numFmtId="164" fontId="8" fillId="0" borderId="1" xfId="2" applyNumberFormat="1" applyFont="1" applyFill="1" applyBorder="1" applyAlignment="1" applyProtection="1">
      <alignment horizontal="right" vertical="center"/>
      <protection locked="0"/>
    </xf>
    <xf numFmtId="171" fontId="9" fillId="0" borderId="1" xfId="2" applyNumberFormat="1" applyFont="1" applyFill="1" applyBorder="1" applyAlignment="1" applyProtection="1">
      <alignment horizontal="right" vertical="center"/>
      <protection locked="0"/>
    </xf>
    <xf numFmtId="171" fontId="9" fillId="0" borderId="1" xfId="2" applyNumberFormat="1" applyFont="1" applyFill="1" applyBorder="1" applyAlignment="1">
      <alignment vertical="center"/>
    </xf>
    <xf numFmtId="0" fontId="9" fillId="0" borderId="0" xfId="2" applyFont="1" applyFill="1" applyAlignment="1" applyProtection="1">
      <alignment vertical="center"/>
      <protection locked="0"/>
    </xf>
    <xf numFmtId="164" fontId="9" fillId="0" borderId="0" xfId="2" applyNumberFormat="1" applyFont="1" applyFill="1" applyAlignment="1" applyProtection="1">
      <alignment horizontal="right" vertical="center"/>
      <protection locked="0"/>
    </xf>
    <xf numFmtId="165" fontId="11" fillId="0" borderId="0" xfId="0" applyNumberFormat="1" applyFont="1" applyFill="1" applyBorder="1" applyAlignment="1">
      <alignment horizontal="centerContinuous" vertical="center"/>
    </xf>
    <xf numFmtId="167" fontId="11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left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/>
    </xf>
    <xf numFmtId="164" fontId="9" fillId="0" borderId="0" xfId="0" quotePrefix="1" applyNumberFormat="1" applyFont="1" applyFill="1" applyAlignment="1">
      <alignment horizontal="centerContinuous" vertical="center"/>
    </xf>
    <xf numFmtId="164" fontId="9" fillId="0" borderId="1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left" vertical="center"/>
    </xf>
    <xf numFmtId="164" fontId="9" fillId="0" borderId="0" xfId="0" quotePrefix="1" applyNumberFormat="1" applyFont="1" applyFill="1" applyBorder="1" applyAlignment="1">
      <alignment horizontal="centerContinuous" vertical="center"/>
    </xf>
    <xf numFmtId="164" fontId="9" fillId="0" borderId="0" xfId="0" applyNumberFormat="1" applyFont="1" applyFill="1" applyBorder="1" applyAlignment="1">
      <alignment horizontal="centerContinuous" vertical="center"/>
    </xf>
    <xf numFmtId="0" fontId="11" fillId="0" borderId="1" xfId="0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horizontal="left" vertical="center"/>
    </xf>
    <xf numFmtId="0" fontId="12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quotePrefix="1" applyFont="1" applyFill="1" applyAlignment="1">
      <alignment vertical="center"/>
    </xf>
    <xf numFmtId="165" fontId="11" fillId="0" borderId="3" xfId="0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164" fontId="4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 applyProtection="1">
      <alignment horizontal="right" vertical="center"/>
      <protection locked="0"/>
    </xf>
    <xf numFmtId="0" fontId="4" fillId="0" borderId="0" xfId="2" applyFont="1" applyFill="1" applyAlignment="1" applyProtection="1">
      <alignment vertical="center"/>
      <protection locked="0"/>
    </xf>
    <xf numFmtId="171" fontId="5" fillId="0" borderId="0" xfId="2" applyNumberFormat="1" applyFont="1" applyFill="1" applyAlignment="1" applyProtection="1">
      <alignment horizontal="right" vertical="center"/>
      <protection locked="0"/>
    </xf>
    <xf numFmtId="171" fontId="5" fillId="0" borderId="0" xfId="2" applyNumberFormat="1" applyFont="1" applyFill="1" applyBorder="1" applyAlignment="1" applyProtection="1">
      <alignment horizontal="right" vertical="center"/>
      <protection locked="0"/>
    </xf>
    <xf numFmtId="171" fontId="4" fillId="0" borderId="0" xfId="2" applyNumberFormat="1" applyFont="1" applyFill="1" applyAlignment="1" applyProtection="1">
      <alignment horizontal="right" vertical="center"/>
      <protection locked="0"/>
    </xf>
    <xf numFmtId="171" fontId="5" fillId="0" borderId="0" xfId="2" applyNumberFormat="1" applyFont="1" applyFill="1" applyBorder="1" applyAlignment="1" applyProtection="1">
      <alignment vertical="center"/>
      <protection locked="0"/>
    </xf>
    <xf numFmtId="0" fontId="5" fillId="0" borderId="1" xfId="2" applyFont="1" applyFill="1" applyBorder="1" applyAlignment="1">
      <alignment horizontal="center" vertical="center"/>
    </xf>
    <xf numFmtId="171" fontId="5" fillId="0" borderId="1" xfId="2" applyNumberFormat="1" applyFont="1" applyFill="1" applyBorder="1" applyAlignment="1" applyProtection="1">
      <alignment horizontal="right" vertical="center"/>
      <protection locked="0"/>
    </xf>
    <xf numFmtId="171" fontId="4" fillId="0" borderId="0" xfId="2" applyNumberFormat="1" applyFont="1" applyFill="1" applyAlignment="1">
      <alignment vertical="center"/>
    </xf>
    <xf numFmtId="171" fontId="4" fillId="0" borderId="0" xfId="2" applyNumberFormat="1" applyFont="1" applyFill="1" applyBorder="1" applyAlignment="1" applyProtection="1">
      <alignment horizontal="right" vertical="center"/>
      <protection locked="0"/>
    </xf>
    <xf numFmtId="0" fontId="5" fillId="0" borderId="0" xfId="2" applyFont="1" applyFill="1" applyAlignment="1">
      <alignment vertical="center"/>
    </xf>
    <xf numFmtId="171" fontId="4" fillId="0" borderId="0" xfId="2" applyNumberFormat="1" applyFont="1" applyFill="1" applyBorder="1" applyAlignment="1">
      <alignment horizontal="right" vertical="center"/>
    </xf>
    <xf numFmtId="171" fontId="4" fillId="0" borderId="0" xfId="2" applyNumberFormat="1" applyFont="1" applyFill="1" applyBorder="1" applyAlignment="1" applyProtection="1">
      <alignment horizontal="center" vertical="center"/>
      <protection locked="0"/>
    </xf>
    <xf numFmtId="0" fontId="17" fillId="0" borderId="0" xfId="3" applyFont="1" applyFill="1" applyAlignment="1">
      <alignment horizontal="center" vertical="center"/>
    </xf>
    <xf numFmtId="0" fontId="4" fillId="0" borderId="0" xfId="2" applyFont="1" applyFill="1" applyAlignment="1">
      <alignment vertical="center"/>
    </xf>
    <xf numFmtId="171" fontId="4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Alignment="1" applyProtection="1">
      <alignment vertical="center"/>
      <protection locked="0"/>
    </xf>
    <xf numFmtId="164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 applyProtection="1">
      <alignment horizontal="right" vertical="center"/>
      <protection locked="0"/>
    </xf>
    <xf numFmtId="171" fontId="4" fillId="0" borderId="2" xfId="2" applyNumberFormat="1" applyFont="1" applyFill="1" applyBorder="1" applyAlignment="1">
      <alignment horizontal="right" vertical="center"/>
    </xf>
    <xf numFmtId="171" fontId="5" fillId="0" borderId="0" xfId="2" applyNumberFormat="1" applyFont="1" applyFill="1" applyBorder="1" applyAlignment="1">
      <alignment horizontal="center" vertical="center"/>
    </xf>
    <xf numFmtId="171" fontId="5" fillId="0" borderId="0" xfId="2" applyNumberFormat="1" applyFont="1" applyFill="1" applyBorder="1" applyAlignment="1" applyProtection="1">
      <alignment horizontal="center" vertical="center"/>
      <protection locked="0"/>
    </xf>
    <xf numFmtId="171" fontId="18" fillId="0" borderId="0" xfId="0" applyNumberFormat="1" applyFont="1" applyFill="1" applyBorder="1" applyAlignment="1" applyProtection="1">
      <alignment horizontal="center" vertical="center"/>
      <protection locked="0"/>
    </xf>
    <xf numFmtId="171" fontId="18" fillId="0" borderId="0" xfId="0" applyNumberFormat="1" applyFont="1" applyFill="1" applyAlignment="1">
      <alignment horizontal="right" vertical="center"/>
    </xf>
    <xf numFmtId="171" fontId="18" fillId="0" borderId="0" xfId="0" applyNumberFormat="1" applyFont="1" applyFill="1" applyBorder="1" applyAlignment="1" applyProtection="1">
      <alignment horizontal="right" vertical="center"/>
      <protection locked="0"/>
    </xf>
    <xf numFmtId="171" fontId="18" fillId="0" borderId="0" xfId="0" applyNumberFormat="1" applyFont="1" applyFill="1" applyAlignment="1" applyProtection="1">
      <alignment horizontal="right" vertical="center"/>
      <protection locked="0"/>
    </xf>
    <xf numFmtId="171" fontId="18" fillId="0" borderId="1" xfId="0" applyNumberFormat="1" applyFont="1" applyFill="1" applyBorder="1" applyAlignment="1" applyProtection="1">
      <alignment horizontal="right" vertical="center"/>
      <protection locked="0"/>
    </xf>
    <xf numFmtId="171" fontId="17" fillId="0" borderId="0" xfId="0" applyNumberFormat="1" applyFont="1" applyFill="1" applyAlignment="1">
      <alignment vertical="center"/>
    </xf>
    <xf numFmtId="170" fontId="11" fillId="0" borderId="2" xfId="0" applyNumberFormat="1" applyFont="1" applyFill="1" applyBorder="1" applyAlignment="1">
      <alignment horizontal="right"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65" fontId="11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0" borderId="0" xfId="4" applyFont="1" applyFill="1" applyAlignment="1">
      <alignment vertical="center"/>
    </xf>
    <xf numFmtId="0" fontId="11" fillId="0" borderId="0" xfId="0" quotePrefix="1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167" fontId="9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168" fontId="11" fillId="0" borderId="2" xfId="1" applyNumberFormat="1" applyFont="1" applyFill="1" applyBorder="1" applyAlignment="1">
      <alignment horizontal="right" vertical="center"/>
    </xf>
    <xf numFmtId="170" fontId="11" fillId="0" borderId="0" xfId="0" applyNumberFormat="1" applyFont="1" applyFill="1" applyBorder="1" applyAlignment="1">
      <alignment horizontal="right" vertical="center"/>
    </xf>
    <xf numFmtId="171" fontId="4" fillId="0" borderId="0" xfId="2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5" fontId="11" fillId="0" borderId="0" xfId="0" quotePrefix="1" applyNumberFormat="1" applyFont="1" applyFill="1" applyAlignment="1">
      <alignment horizontal="centerContinuous" vertical="center"/>
    </xf>
    <xf numFmtId="165" fontId="11" fillId="0" borderId="1" xfId="0" applyNumberFormat="1" applyFont="1" applyFill="1" applyBorder="1" applyAlignment="1">
      <alignment horizontal="centerContinuous" vertical="center"/>
    </xf>
    <xf numFmtId="165" fontId="11" fillId="0" borderId="1" xfId="0" quotePrefix="1" applyNumberFormat="1" applyFont="1" applyFill="1" applyBorder="1" applyAlignment="1">
      <alignment horizontal="centerContinuous" vertical="center"/>
    </xf>
    <xf numFmtId="165" fontId="12" fillId="0" borderId="1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horizontal="left" vertical="center"/>
    </xf>
    <xf numFmtId="164" fontId="19" fillId="0" borderId="0" xfId="0" applyNumberFormat="1" applyFont="1" applyFill="1" applyAlignment="1" applyProtection="1">
      <alignment horizontal="right" vertical="center"/>
      <protection locked="0"/>
    </xf>
    <xf numFmtId="171" fontId="20" fillId="0" borderId="0" xfId="0" applyNumberFormat="1" applyFont="1" applyFill="1" applyBorder="1" applyAlignment="1" applyProtection="1">
      <alignment horizontal="right" vertical="center"/>
      <protection locked="0"/>
    </xf>
    <xf numFmtId="171" fontId="20" fillId="0" borderId="0" xfId="0" applyNumberFormat="1" applyFont="1" applyFill="1" applyAlignment="1" applyProtection="1">
      <alignment horizontal="right" vertical="center"/>
      <protection locked="0"/>
    </xf>
    <xf numFmtId="171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9" fillId="0" borderId="0" xfId="0" applyFont="1" applyFill="1" applyAlignment="1" applyProtection="1">
      <alignment horizontal="left" vertical="center"/>
      <protection locked="0"/>
    </xf>
    <xf numFmtId="0" fontId="19" fillId="0" borderId="1" xfId="0" applyFont="1" applyFill="1" applyBorder="1" applyAlignment="1">
      <alignment horizontal="left" vertical="center"/>
    </xf>
    <xf numFmtId="164" fontId="19" fillId="0" borderId="1" xfId="0" applyNumberFormat="1" applyFont="1" applyFill="1" applyBorder="1" applyAlignment="1" applyProtection="1">
      <alignment horizontal="right" vertical="center"/>
      <protection locked="0"/>
    </xf>
    <xf numFmtId="171" fontId="20" fillId="0" borderId="1" xfId="0" applyNumberFormat="1" applyFont="1" applyFill="1" applyBorder="1" applyAlignment="1" applyProtection="1">
      <alignment horizontal="right" vertical="center"/>
      <protection locked="0"/>
    </xf>
    <xf numFmtId="171" fontId="20" fillId="0" borderId="1" xfId="0" applyNumberFormat="1" applyFont="1" applyFill="1" applyBorder="1" applyAlignment="1">
      <alignment vertical="center"/>
    </xf>
    <xf numFmtId="171" fontId="21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8" fillId="0" borderId="0" xfId="0" applyFont="1" applyFill="1" applyBorder="1" applyAlignment="1" applyProtection="1">
      <alignment horizontal="left" vertical="center"/>
      <protection locked="0"/>
    </xf>
    <xf numFmtId="164" fontId="18" fillId="0" borderId="0" xfId="0" applyNumberFormat="1" applyFont="1" applyFill="1" applyBorder="1" applyAlignment="1" applyProtection="1">
      <alignment horizontal="right" vertical="center"/>
      <protection locked="0"/>
    </xf>
    <xf numFmtId="171" fontId="17" fillId="0" borderId="0" xfId="0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Alignment="1">
      <alignment vertical="center"/>
    </xf>
    <xf numFmtId="164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vertical="center"/>
      <protection locked="0"/>
    </xf>
    <xf numFmtId="171" fontId="17" fillId="0" borderId="0" xfId="0" applyNumberFormat="1" applyFont="1" applyFill="1" applyAlignment="1" applyProtection="1">
      <alignment horizontal="right" vertical="center"/>
      <protection locked="0"/>
    </xf>
    <xf numFmtId="164" fontId="17" fillId="0" borderId="0" xfId="0" applyNumberFormat="1" applyFont="1" applyFill="1" applyAlignment="1">
      <alignment vertical="center"/>
    </xf>
    <xf numFmtId="0" fontId="18" fillId="0" borderId="0" xfId="2" applyFont="1" applyFill="1" applyAlignment="1">
      <alignment vertical="center"/>
    </xf>
    <xf numFmtId="164" fontId="18" fillId="0" borderId="0" xfId="2" applyNumberFormat="1" applyFont="1" applyFill="1" applyAlignment="1" applyProtection="1">
      <alignment horizontal="right" vertical="center"/>
      <protection locked="0"/>
    </xf>
    <xf numFmtId="172" fontId="17" fillId="0" borderId="0" xfId="0" applyNumberFormat="1" applyFont="1" applyFill="1" applyAlignment="1">
      <alignment horizontal="right" vertical="center"/>
    </xf>
    <xf numFmtId="0" fontId="17" fillId="0" borderId="0" xfId="2" applyFont="1" applyFill="1" applyAlignment="1">
      <alignment vertical="center"/>
    </xf>
    <xf numFmtId="173" fontId="17" fillId="0" borderId="0" xfId="2" applyNumberFormat="1" applyFont="1" applyFill="1" applyBorder="1" applyAlignment="1">
      <alignment horizontal="right" vertical="center"/>
    </xf>
    <xf numFmtId="164" fontId="17" fillId="0" borderId="0" xfId="2" applyNumberFormat="1" applyFont="1" applyFill="1" applyBorder="1" applyAlignment="1">
      <alignment horizontal="center" vertical="center"/>
    </xf>
    <xf numFmtId="164" fontId="17" fillId="0" borderId="0" xfId="2" applyNumberFormat="1" applyFont="1" applyFill="1" applyAlignment="1" applyProtection="1">
      <alignment horizontal="right" vertical="center"/>
      <protection locked="0"/>
    </xf>
    <xf numFmtId="171" fontId="4" fillId="0" borderId="2" xfId="2" applyNumberFormat="1" applyFont="1" applyFill="1" applyBorder="1" applyAlignment="1">
      <alignment horizontal="center" vertical="center"/>
    </xf>
    <xf numFmtId="173" fontId="17" fillId="0" borderId="0" xfId="0" applyNumberFormat="1" applyFont="1" applyFill="1" applyAlignment="1">
      <alignment vertical="center"/>
    </xf>
    <xf numFmtId="173" fontId="17" fillId="0" borderId="0" xfId="0" applyNumberFormat="1" applyFont="1" applyFill="1" applyAlignment="1">
      <alignment horizontal="right" vertical="center"/>
    </xf>
    <xf numFmtId="173" fontId="18" fillId="0" borderId="0" xfId="2" applyNumberFormat="1" applyFont="1" applyFill="1" applyAlignment="1" applyProtection="1">
      <alignment horizontal="right" vertical="center"/>
      <protection locked="0"/>
    </xf>
    <xf numFmtId="173" fontId="17" fillId="0" borderId="0" xfId="2" applyNumberFormat="1" applyFont="1" applyFill="1" applyBorder="1" applyAlignment="1" applyProtection="1">
      <alignment horizontal="center" vertical="center"/>
      <protection locked="0"/>
    </xf>
    <xf numFmtId="172" fontId="4" fillId="0" borderId="0" xfId="1" applyNumberFormat="1" applyFont="1" applyFill="1" applyBorder="1" applyAlignment="1">
      <alignment horizontal="center" vertical="center"/>
    </xf>
    <xf numFmtId="173" fontId="17" fillId="0" borderId="0" xfId="2" applyNumberFormat="1" applyFont="1" applyFill="1" applyAlignment="1" applyProtection="1">
      <alignment horizontal="right" vertical="center"/>
      <protection locked="0"/>
    </xf>
    <xf numFmtId="173" fontId="17" fillId="0" borderId="2" xfId="1" applyNumberFormat="1" applyFont="1" applyFill="1" applyBorder="1" applyAlignment="1">
      <alignment horizontal="right" vertical="center"/>
    </xf>
    <xf numFmtId="173" fontId="17" fillId="0" borderId="0" xfId="1" applyNumberFormat="1" applyFont="1" applyFill="1" applyBorder="1" applyAlignment="1">
      <alignment horizontal="right" vertical="center"/>
    </xf>
    <xf numFmtId="0" fontId="22" fillId="0" borderId="0" xfId="2" applyFont="1" applyFill="1" applyAlignment="1">
      <alignment vertical="center"/>
    </xf>
    <xf numFmtId="164" fontId="23" fillId="0" borderId="0" xfId="2" applyNumberFormat="1" applyFont="1" applyFill="1" applyAlignment="1" applyProtection="1">
      <alignment horizontal="right" vertical="center"/>
      <protection locked="0"/>
    </xf>
    <xf numFmtId="0" fontId="23" fillId="0" borderId="0" xfId="0" applyFont="1" applyFill="1" applyAlignment="1">
      <alignment vertical="center"/>
    </xf>
    <xf numFmtId="164" fontId="23" fillId="0" borderId="0" xfId="1" applyNumberFormat="1" applyFont="1" applyFill="1" applyBorder="1" applyAlignment="1">
      <alignment horizontal="right" vertical="center"/>
    </xf>
    <xf numFmtId="171" fontId="23" fillId="0" borderId="0" xfId="2" applyNumberFormat="1" applyFont="1" applyFill="1" applyBorder="1" applyAlignment="1">
      <alignment horizontal="right" vertical="center"/>
    </xf>
    <xf numFmtId="0" fontId="20" fillId="0" borderId="1" xfId="0" applyFont="1" applyFill="1" applyBorder="1" applyAlignment="1" applyProtection="1">
      <alignment vertical="center"/>
      <protection locked="0"/>
    </xf>
    <xf numFmtId="0" fontId="21" fillId="0" borderId="1" xfId="0" applyFont="1" applyFill="1" applyBorder="1" applyAlignment="1" applyProtection="1">
      <alignment vertical="center"/>
      <protection locked="0"/>
    </xf>
    <xf numFmtId="171" fontId="21" fillId="0" borderId="1" xfId="0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8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7" fillId="0" borderId="0" xfId="2" applyFont="1" applyFill="1" applyAlignment="1">
      <alignment horizontal="center" vertical="center"/>
    </xf>
    <xf numFmtId="169" fontId="11" fillId="0" borderId="0" xfId="6" applyNumberFormat="1" applyFont="1" applyFill="1" applyBorder="1" applyAlignment="1">
      <alignment vertical="center"/>
    </xf>
    <xf numFmtId="169" fontId="12" fillId="0" borderId="0" xfId="6" applyNumberFormat="1" applyFont="1" applyFill="1" applyBorder="1" applyAlignment="1">
      <alignment vertical="center"/>
    </xf>
    <xf numFmtId="0" fontId="9" fillId="0" borderId="0" xfId="0" applyFont="1" applyFill="1"/>
    <xf numFmtId="0" fontId="9" fillId="0" borderId="1" xfId="0" applyFont="1" applyFill="1" applyBorder="1"/>
    <xf numFmtId="0" fontId="11" fillId="0" borderId="0" xfId="0" applyFont="1" applyFill="1" applyBorder="1"/>
    <xf numFmtId="0" fontId="11" fillId="0" borderId="0" xfId="0" applyFont="1" applyFill="1"/>
    <xf numFmtId="0" fontId="4" fillId="0" borderId="0" xfId="0" applyFont="1" applyFill="1"/>
    <xf numFmtId="0" fontId="20" fillId="0" borderId="0" xfId="0" applyFont="1" applyFill="1"/>
    <xf numFmtId="0" fontId="0" fillId="0" borderId="0" xfId="0" applyFont="1" applyFill="1"/>
    <xf numFmtId="0" fontId="17" fillId="0" borderId="0" xfId="0" applyFont="1" applyFill="1"/>
    <xf numFmtId="171" fontId="18" fillId="0" borderId="1" xfId="0" applyNumberFormat="1" applyFont="1" applyFill="1" applyBorder="1" applyAlignment="1" applyProtection="1">
      <alignment horizontal="center" vertical="center"/>
      <protection locked="0"/>
    </xf>
    <xf numFmtId="174" fontId="4" fillId="0" borderId="0" xfId="1" applyNumberFormat="1" applyFont="1" applyFill="1" applyBorder="1" applyAlignment="1">
      <alignment horizontal="right" vertical="center"/>
    </xf>
    <xf numFmtId="174" fontId="4" fillId="0" borderId="0" xfId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Alignment="1">
      <alignment vertical="center"/>
    </xf>
    <xf numFmtId="174" fontId="4" fillId="0" borderId="1" xfId="1" applyNumberFormat="1" applyFont="1" applyFill="1" applyBorder="1" applyAlignment="1">
      <alignment horizontal="center" vertical="center"/>
    </xf>
    <xf numFmtId="174" fontId="4" fillId="0" borderId="1" xfId="1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left" vertical="center"/>
    </xf>
    <xf numFmtId="164" fontId="5" fillId="0" borderId="0" xfId="2" applyNumberFormat="1" applyFont="1" applyFill="1" applyBorder="1" applyAlignment="1" applyProtection="1">
      <alignment horizontal="right" vertical="center"/>
      <protection locked="0"/>
    </xf>
    <xf numFmtId="174" fontId="4" fillId="0" borderId="0" xfId="0" applyNumberFormat="1" applyFont="1" applyFill="1" applyBorder="1" applyAlignment="1">
      <alignment horizontal="right" vertical="center"/>
    </xf>
    <xf numFmtId="174" fontId="17" fillId="0" borderId="0" xfId="0" applyNumberFormat="1" applyFont="1" applyFill="1" applyAlignment="1">
      <alignment vertical="center"/>
    </xf>
    <xf numFmtId="174" fontId="4" fillId="0" borderId="1" xfId="0" applyNumberFormat="1" applyFont="1" applyFill="1" applyBorder="1" applyAlignment="1">
      <alignment horizontal="right" vertical="center"/>
    </xf>
    <xf numFmtId="0" fontId="21" fillId="0" borderId="0" xfId="0" applyNumberFormat="1" applyFont="1" applyFill="1" applyAlignment="1">
      <alignment horizontal="center" vertical="center"/>
    </xf>
    <xf numFmtId="164" fontId="21" fillId="0" borderId="0" xfId="0" applyNumberFormat="1" applyFont="1" applyFill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164" fontId="21" fillId="0" borderId="0" xfId="0" applyNumberFormat="1" applyFont="1" applyFill="1" applyBorder="1" applyAlignment="1">
      <alignment horizontal="centerContinuous" vertical="center"/>
    </xf>
    <xf numFmtId="0" fontId="21" fillId="0" borderId="0" xfId="0" applyNumberFormat="1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horizontal="centerContinuous" vertical="center"/>
    </xf>
    <xf numFmtId="164" fontId="21" fillId="0" borderId="0" xfId="0" applyNumberFormat="1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left" vertical="center"/>
    </xf>
    <xf numFmtId="164" fontId="17" fillId="0" borderId="0" xfId="0" applyNumberFormat="1" applyFont="1" applyFill="1" applyAlignment="1">
      <alignment horizontal="centerContinuous" vertical="center"/>
    </xf>
    <xf numFmtId="0" fontId="17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164" fontId="18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Fill="1" applyAlignment="1">
      <alignment horizontal="right" vertical="center"/>
    </xf>
    <xf numFmtId="165" fontId="18" fillId="0" borderId="0" xfId="0" quotePrefix="1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vertical="center"/>
    </xf>
    <xf numFmtId="0" fontId="18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right" vertical="center"/>
    </xf>
    <xf numFmtId="0" fontId="18" fillId="0" borderId="0" xfId="7" applyFont="1" applyFill="1" applyAlignment="1">
      <alignment vertical="center"/>
    </xf>
    <xf numFmtId="164" fontId="18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vertical="center"/>
    </xf>
    <xf numFmtId="0" fontId="17" fillId="0" borderId="0" xfId="7" applyFont="1" applyFill="1" applyAlignment="1">
      <alignment vertical="center"/>
    </xf>
    <xf numFmtId="165" fontId="17" fillId="0" borderId="0" xfId="9" applyNumberFormat="1" applyFont="1" applyFill="1" applyAlignment="1">
      <alignment horizontal="right" vertical="center"/>
    </xf>
    <xf numFmtId="0" fontId="17" fillId="0" borderId="0" xfId="7" quotePrefix="1" applyFont="1" applyFill="1" applyAlignment="1">
      <alignment vertical="center"/>
    </xf>
    <xf numFmtId="0" fontId="17" fillId="0" borderId="0" xfId="0" quotePrefix="1" applyNumberFormat="1" applyFont="1" applyFill="1" applyAlignment="1">
      <alignment vertical="center"/>
    </xf>
    <xf numFmtId="0" fontId="17" fillId="0" borderId="0" xfId="7" applyFont="1" applyFill="1" applyAlignment="1">
      <alignment horizontal="center" vertical="center"/>
    </xf>
    <xf numFmtId="165" fontId="17" fillId="0" borderId="0" xfId="9" applyNumberFormat="1" applyFont="1" applyFill="1" applyBorder="1" applyAlignment="1">
      <alignment horizontal="center" vertical="center"/>
    </xf>
    <xf numFmtId="174" fontId="17" fillId="0" borderId="0" xfId="9" applyNumberFormat="1" applyFont="1" applyFill="1" applyBorder="1" applyAlignment="1">
      <alignment horizontal="center" vertical="center"/>
    </xf>
    <xf numFmtId="174" fontId="17" fillId="0" borderId="0" xfId="9" applyNumberFormat="1" applyFont="1" applyFill="1" applyBorder="1" applyAlignment="1">
      <alignment horizontal="right" vertical="center"/>
    </xf>
    <xf numFmtId="165" fontId="17" fillId="0" borderId="0" xfId="9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center" vertical="center"/>
    </xf>
    <xf numFmtId="174" fontId="17" fillId="0" borderId="0" xfId="0" applyNumberFormat="1" applyFont="1" applyFill="1" applyAlignment="1">
      <alignment horizontal="center" vertical="center"/>
    </xf>
    <xf numFmtId="174" fontId="17" fillId="0" borderId="1" xfId="9" applyNumberFormat="1" applyFont="1" applyFill="1" applyBorder="1" applyAlignment="1">
      <alignment horizontal="right" vertical="center"/>
    </xf>
    <xf numFmtId="165" fontId="17" fillId="0" borderId="1" xfId="9" applyNumberFormat="1" applyFont="1" applyFill="1" applyBorder="1" applyAlignment="1">
      <alignment horizontal="right" vertical="center"/>
    </xf>
    <xf numFmtId="164" fontId="17" fillId="0" borderId="0" xfId="0" quotePrefix="1" applyNumberFormat="1" applyFont="1" applyFill="1" applyAlignment="1">
      <alignment horizontal="left" vertical="center"/>
    </xf>
    <xf numFmtId="0" fontId="21" fillId="0" borderId="0" xfId="7" applyFont="1" applyFill="1" applyAlignment="1">
      <alignment vertical="center"/>
    </xf>
    <xf numFmtId="164" fontId="21" fillId="0" borderId="0" xfId="0" quotePrefix="1" applyNumberFormat="1" applyFont="1" applyFill="1" applyAlignment="1">
      <alignment horizontal="left" vertical="center"/>
    </xf>
    <xf numFmtId="164" fontId="21" fillId="0" borderId="0" xfId="0" applyNumberFormat="1" applyFont="1" applyFill="1" applyAlignment="1">
      <alignment vertical="center"/>
    </xf>
    <xf numFmtId="165" fontId="21" fillId="0" borderId="0" xfId="9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horizontal="center" vertical="center"/>
    </xf>
    <xf numFmtId="0" fontId="21" fillId="0" borderId="1" xfId="0" quotePrefix="1" applyNumberFormat="1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vertical="center"/>
    </xf>
    <xf numFmtId="164" fontId="21" fillId="0" borderId="1" xfId="0" applyNumberFormat="1" applyFont="1" applyFill="1" applyBorder="1" applyAlignment="1">
      <alignment vertical="center"/>
    </xf>
    <xf numFmtId="165" fontId="21" fillId="0" borderId="1" xfId="0" applyNumberFormat="1" applyFont="1" applyFill="1" applyBorder="1" applyAlignment="1">
      <alignment horizontal="right" vertical="center"/>
    </xf>
    <xf numFmtId="165" fontId="21" fillId="0" borderId="1" xfId="0" applyNumberFormat="1" applyFont="1" applyFill="1" applyBorder="1" applyAlignment="1">
      <alignment vertical="center"/>
    </xf>
    <xf numFmtId="165" fontId="18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37" fontId="17" fillId="0" borderId="0" xfId="8" applyFont="1" applyFill="1" applyAlignment="1">
      <alignment vertical="center"/>
    </xf>
    <xf numFmtId="174" fontId="17" fillId="0" borderId="0" xfId="10" applyNumberFormat="1" applyFont="1" applyFill="1" applyAlignment="1">
      <alignment horizontal="right" vertical="center"/>
    </xf>
    <xf numFmtId="174" fontId="17" fillId="0" borderId="0" xfId="10" applyNumberFormat="1" applyFont="1" applyFill="1" applyBorder="1" applyAlignment="1">
      <alignment horizontal="right" vertical="center"/>
    </xf>
    <xf numFmtId="165" fontId="17" fillId="0" borderId="0" xfId="10" applyNumberFormat="1" applyFont="1" applyFill="1" applyBorder="1" applyAlignment="1">
      <alignment horizontal="right" vertical="center"/>
    </xf>
    <xf numFmtId="165" fontId="17" fillId="0" borderId="0" xfId="10" applyNumberFormat="1" applyFont="1" applyFill="1" applyBorder="1" applyAlignment="1">
      <alignment horizontal="center" vertical="center"/>
    </xf>
    <xf numFmtId="174" fontId="17" fillId="0" borderId="1" xfId="10" applyNumberFormat="1" applyFont="1" applyFill="1" applyBorder="1" applyAlignment="1">
      <alignment horizontal="right" vertical="center"/>
    </xf>
    <xf numFmtId="165" fontId="17" fillId="0" borderId="1" xfId="10" applyNumberFormat="1" applyFont="1" applyFill="1" applyBorder="1" applyAlignment="1">
      <alignment horizontal="right" vertical="center"/>
    </xf>
    <xf numFmtId="169" fontId="17" fillId="0" borderId="0" xfId="6" applyNumberFormat="1" applyFont="1" applyFill="1" applyAlignment="1">
      <alignment vertical="center"/>
    </xf>
    <xf numFmtId="169" fontId="17" fillId="0" borderId="0" xfId="6" quotePrefix="1" applyNumberFormat="1" applyFont="1" applyFill="1" applyAlignment="1">
      <alignment vertical="center"/>
    </xf>
    <xf numFmtId="169" fontId="17" fillId="0" borderId="0" xfId="6" quotePrefix="1" applyNumberFormat="1" applyFont="1" applyFill="1" applyAlignment="1">
      <alignment horizontal="center" vertical="center"/>
    </xf>
    <xf numFmtId="169" fontId="18" fillId="0" borderId="0" xfId="6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165" fontId="21" fillId="0" borderId="0" xfId="10" applyNumberFormat="1" applyFont="1" applyFill="1" applyBorder="1" applyAlignment="1">
      <alignment horizontal="right" vertical="center"/>
    </xf>
    <xf numFmtId="0" fontId="21" fillId="0" borderId="0" xfId="7" applyFont="1" applyFill="1" applyBorder="1" applyAlignment="1">
      <alignment vertical="center"/>
    </xf>
    <xf numFmtId="164" fontId="21" fillId="0" borderId="0" xfId="0" applyNumberFormat="1" applyFont="1" applyFill="1" applyBorder="1" applyAlignment="1">
      <alignment vertical="center"/>
    </xf>
    <xf numFmtId="165" fontId="21" fillId="0" borderId="0" xfId="0" applyNumberFormat="1" applyFont="1" applyFill="1" applyBorder="1" applyAlignment="1">
      <alignment vertical="center"/>
    </xf>
    <xf numFmtId="165" fontId="21" fillId="0" borderId="0" xfId="0" applyNumberFormat="1" applyFont="1" applyFill="1" applyBorder="1" applyAlignment="1">
      <alignment horizontal="right" vertical="center"/>
    </xf>
    <xf numFmtId="0" fontId="21" fillId="0" borderId="0" xfId="7" applyFont="1" applyFill="1" applyBorder="1" applyAlignment="1">
      <alignment horizontal="center" vertical="center"/>
    </xf>
    <xf numFmtId="165" fontId="21" fillId="0" borderId="0" xfId="7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horizontal="center" vertical="center"/>
    </xf>
    <xf numFmtId="0" fontId="21" fillId="0" borderId="1" xfId="7" applyFont="1" applyFill="1" applyBorder="1" applyAlignment="1">
      <alignment vertical="center"/>
    </xf>
    <xf numFmtId="164" fontId="24" fillId="0" borderId="1" xfId="0" applyNumberFormat="1" applyFont="1" applyFill="1" applyBorder="1" applyAlignment="1">
      <alignment vertical="center"/>
    </xf>
    <xf numFmtId="165" fontId="21" fillId="0" borderId="1" xfId="9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right" vertical="center"/>
    </xf>
    <xf numFmtId="37" fontId="18" fillId="0" borderId="0" xfId="8" applyFont="1" applyFill="1" applyAlignment="1">
      <alignment vertical="center"/>
    </xf>
    <xf numFmtId="174" fontId="17" fillId="0" borderId="0" xfId="0" applyNumberFormat="1" applyFont="1" applyFill="1" applyBorder="1" applyAlignment="1">
      <alignment horizontal="right" vertical="center"/>
    </xf>
    <xf numFmtId="0" fontId="17" fillId="0" borderId="0" xfId="7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vertical="center"/>
    </xf>
    <xf numFmtId="174" fontId="17" fillId="0" borderId="1" xfId="7" applyNumberFormat="1" applyFont="1" applyFill="1" applyBorder="1" applyAlignment="1">
      <alignment horizontal="right" vertical="center"/>
    </xf>
    <xf numFmtId="37" fontId="24" fillId="0" borderId="0" xfId="8" applyFont="1" applyFill="1" applyAlignment="1">
      <alignment vertical="center"/>
    </xf>
    <xf numFmtId="0" fontId="24" fillId="0" borderId="0" xfId="7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165" fontId="21" fillId="0" borderId="0" xfId="0" applyNumberFormat="1" applyFont="1" applyFill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37" fontId="21" fillId="0" borderId="1" xfId="8" applyFont="1" applyFill="1" applyBorder="1" applyAlignment="1">
      <alignment vertical="center"/>
    </xf>
    <xf numFmtId="165" fontId="21" fillId="0" borderId="0" xfId="0" applyNumberFormat="1" applyFont="1" applyFill="1" applyBorder="1" applyAlignment="1">
      <alignment horizontal="center" vertical="center"/>
    </xf>
    <xf numFmtId="165" fontId="21" fillId="0" borderId="0" xfId="9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centerContinuous" vertical="center"/>
    </xf>
    <xf numFmtId="174" fontId="17" fillId="0" borderId="0" xfId="9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left" vertical="center"/>
    </xf>
    <xf numFmtId="164" fontId="17" fillId="0" borderId="0" xfId="0" applyNumberFormat="1" applyFont="1" applyFill="1" applyBorder="1" applyAlignment="1">
      <alignment horizontal="left" vertical="center"/>
    </xf>
    <xf numFmtId="164" fontId="17" fillId="0" borderId="0" xfId="0" applyNumberFormat="1" applyFont="1" applyFill="1" applyBorder="1" applyAlignment="1">
      <alignment horizontal="centerContinuous" vertical="center"/>
    </xf>
    <xf numFmtId="0" fontId="17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Continuous" vertical="center"/>
    </xf>
    <xf numFmtId="174" fontId="26" fillId="0" borderId="0" xfId="0" applyNumberFormat="1" applyFont="1" applyFill="1" applyBorder="1" applyAlignment="1">
      <alignment horizontal="center" vertical="center"/>
    </xf>
    <xf numFmtId="174" fontId="17" fillId="0" borderId="0" xfId="10" applyNumberFormat="1" applyFont="1" applyFill="1" applyAlignment="1">
      <alignment horizontal="center" vertical="center"/>
    </xf>
    <xf numFmtId="164" fontId="17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Alignment="1">
      <alignment vertical="center"/>
    </xf>
    <xf numFmtId="174" fontId="17" fillId="0" borderId="1" xfId="9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/>
    </xf>
    <xf numFmtId="174" fontId="17" fillId="0" borderId="1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left" vertical="center"/>
    </xf>
    <xf numFmtId="164" fontId="18" fillId="0" borderId="0" xfId="0" quotePrefix="1" applyNumberFormat="1" applyFont="1" applyFill="1" applyAlignment="1">
      <alignment horizontal="left" vertical="center"/>
    </xf>
    <xf numFmtId="165" fontId="17" fillId="0" borderId="2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171" fontId="18" fillId="0" borderId="1" xfId="0" applyNumberFormat="1" applyFont="1" applyFill="1" applyBorder="1" applyAlignment="1" applyProtection="1">
      <alignment horizontal="center" vertical="center"/>
      <protection locked="0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1" xfId="1" applyNumberFormat="1" applyFont="1" applyFill="1" applyBorder="1" applyAlignment="1">
      <alignment vertical="center"/>
    </xf>
    <xf numFmtId="174" fontId="11" fillId="0" borderId="0" xfId="1" applyNumberFormat="1" applyFont="1" applyFill="1" applyBorder="1" applyAlignment="1">
      <alignment horizontal="center" vertical="center"/>
    </xf>
    <xf numFmtId="174" fontId="11" fillId="0" borderId="0" xfId="0" applyNumberFormat="1" applyFont="1" applyFill="1" applyBorder="1" applyAlignment="1">
      <alignment vertical="center"/>
    </xf>
    <xf numFmtId="174" fontId="11" fillId="0" borderId="1" xfId="1" applyNumberFormat="1" applyFont="1" applyFill="1" applyBorder="1" applyAlignment="1">
      <alignment horizontal="center" vertical="center"/>
    </xf>
    <xf numFmtId="174" fontId="11" fillId="0" borderId="0" xfId="0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horizontal="right" vertical="center"/>
    </xf>
    <xf numFmtId="174" fontId="11" fillId="0" borderId="0" xfId="0" applyNumberFormat="1" applyFont="1" applyFill="1" applyBorder="1" applyAlignment="1">
      <alignment horizontal="center" vertical="center"/>
    </xf>
    <xf numFmtId="174" fontId="11" fillId="0" borderId="0" xfId="0" applyNumberFormat="1" applyFont="1" applyFill="1" applyBorder="1" applyAlignment="1">
      <alignment horizontal="right" vertical="center"/>
    </xf>
    <xf numFmtId="174" fontId="11" fillId="0" borderId="0" xfId="1" applyNumberFormat="1" applyFont="1" applyFill="1" applyAlignment="1">
      <alignment horizontal="right" vertical="center"/>
    </xf>
    <xf numFmtId="174" fontId="11" fillId="0" borderId="0" xfId="0" applyNumberFormat="1" applyFont="1" applyFill="1" applyAlignment="1">
      <alignment horizontal="right" vertical="center"/>
    </xf>
    <xf numFmtId="174" fontId="11" fillId="0" borderId="1" xfId="1" applyNumberFormat="1" applyFont="1" applyFill="1" applyBorder="1" applyAlignment="1">
      <alignment horizontal="right" vertical="center"/>
    </xf>
    <xf numFmtId="174" fontId="14" fillId="0" borderId="0" xfId="0" applyNumberFormat="1" applyFont="1" applyFill="1" applyBorder="1" applyAlignment="1">
      <alignment horizontal="center" vertical="center"/>
    </xf>
    <xf numFmtId="174" fontId="11" fillId="0" borderId="0" xfId="1" applyNumberFormat="1" applyFont="1" applyFill="1" applyAlignment="1">
      <alignment vertical="center"/>
    </xf>
    <xf numFmtId="174" fontId="11" fillId="0" borderId="1" xfId="1" applyNumberFormat="1" applyFont="1" applyFill="1" applyBorder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2" xfId="0" applyNumberFormat="1" applyFont="1" applyFill="1" applyBorder="1" applyAlignment="1">
      <alignment vertical="center"/>
    </xf>
    <xf numFmtId="0" fontId="19" fillId="0" borderId="0" xfId="0" quotePrefix="1" applyNumberFormat="1" applyFont="1" applyFill="1" applyAlignment="1">
      <alignment horizontal="left" vertical="center"/>
    </xf>
    <xf numFmtId="164" fontId="20" fillId="0" borderId="0" xfId="0" quotePrefix="1" applyNumberFormat="1" applyFont="1" applyFill="1" applyAlignment="1">
      <alignment horizontal="centerContinuous" vertical="center"/>
    </xf>
    <xf numFmtId="0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horizontal="centerContinuous" vertical="center"/>
    </xf>
    <xf numFmtId="165" fontId="20" fillId="0" borderId="0" xfId="0" applyNumberFormat="1" applyFont="1" applyFill="1" applyAlignment="1">
      <alignment horizontal="centerContinuous" vertical="center"/>
    </xf>
    <xf numFmtId="164" fontId="20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Border="1" applyAlignment="1">
      <alignment horizontal="left" vertical="center"/>
    </xf>
    <xf numFmtId="164" fontId="20" fillId="0" borderId="0" xfId="0" applyNumberFormat="1" applyFont="1" applyFill="1" applyBorder="1" applyAlignment="1">
      <alignment horizontal="centerContinuous" vertical="center"/>
    </xf>
    <xf numFmtId="0" fontId="20" fillId="0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Continuous" vertical="center"/>
    </xf>
    <xf numFmtId="164" fontId="20" fillId="0" borderId="0" xfId="0" applyNumberFormat="1" applyFont="1" applyFill="1" applyBorder="1" applyAlignment="1">
      <alignment horizontal="left" vertical="center"/>
    </xf>
    <xf numFmtId="0" fontId="19" fillId="0" borderId="1" xfId="0" applyNumberFormat="1" applyFont="1" applyFill="1" applyBorder="1" applyAlignment="1">
      <alignment horizontal="left" vertical="center"/>
    </xf>
    <xf numFmtId="164" fontId="20" fillId="0" borderId="1" xfId="0" applyNumberFormat="1" applyFont="1" applyFill="1" applyBorder="1" applyAlignment="1">
      <alignment horizontal="left" vertical="center"/>
    </xf>
    <xf numFmtId="164" fontId="20" fillId="0" borderId="1" xfId="0" applyNumberFormat="1" applyFont="1" applyFill="1" applyBorder="1" applyAlignment="1">
      <alignment horizontal="centerContinuous" vertical="center"/>
    </xf>
    <xf numFmtId="0" fontId="20" fillId="0" borderId="1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Continuous" vertical="center"/>
    </xf>
    <xf numFmtId="0" fontId="19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>
      <alignment horizontal="center" vertical="center"/>
    </xf>
    <xf numFmtId="165" fontId="20" fillId="0" borderId="0" xfId="0" applyNumberFormat="1" applyFont="1" applyFill="1" applyAlignment="1">
      <alignment horizontal="center" vertical="center"/>
    </xf>
    <xf numFmtId="0" fontId="19" fillId="0" borderId="1" xfId="0" applyNumberFormat="1" applyFont="1" applyFill="1" applyBorder="1" applyAlignment="1">
      <alignment vertical="center"/>
    </xf>
    <xf numFmtId="0" fontId="20" fillId="0" borderId="1" xfId="0" applyNumberFormat="1" applyFont="1" applyFill="1" applyBorder="1" applyAlignment="1">
      <alignment vertical="center"/>
    </xf>
    <xf numFmtId="164" fontId="20" fillId="0" borderId="1" xfId="0" applyNumberFormat="1" applyFont="1" applyFill="1" applyBorder="1" applyAlignment="1">
      <alignment vertical="center"/>
    </xf>
    <xf numFmtId="164" fontId="20" fillId="0" borderId="1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74" fontId="4" fillId="0" borderId="0" xfId="1" applyNumberFormat="1" applyFont="1" applyAlignment="1">
      <alignment horizontal="right" vertical="center"/>
    </xf>
    <xf numFmtId="174" fontId="4" fillId="0" borderId="0" xfId="1" applyNumberFormat="1" applyFont="1" applyAlignment="1">
      <alignment horizontal="center" vertical="center"/>
    </xf>
    <xf numFmtId="175" fontId="28" fillId="0" borderId="1" xfId="0" applyNumberFormat="1" applyFont="1" applyBorder="1" applyAlignment="1" applyProtection="1">
      <alignment horizontal="center" vertical="center"/>
      <protection locked="0"/>
    </xf>
    <xf numFmtId="0" fontId="28" fillId="0" borderId="0" xfId="2" applyFont="1" applyAlignment="1">
      <alignment vertical="center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vertical="center"/>
      <protection locked="0"/>
    </xf>
    <xf numFmtId="165" fontId="12" fillId="2" borderId="0" xfId="0" applyNumberFormat="1" applyFont="1" applyFill="1" applyBorder="1" applyAlignment="1">
      <alignment horizontal="right" vertical="center"/>
    </xf>
    <xf numFmtId="165" fontId="11" fillId="2" borderId="0" xfId="0" applyNumberFormat="1" applyFont="1" applyFill="1" applyBorder="1" applyAlignment="1">
      <alignment horizontal="right" vertical="center"/>
    </xf>
    <xf numFmtId="165" fontId="11" fillId="2" borderId="0" xfId="0" applyNumberFormat="1" applyFont="1" applyFill="1" applyAlignment="1">
      <alignment vertical="center"/>
    </xf>
    <xf numFmtId="174" fontId="11" fillId="2" borderId="0" xfId="1" applyNumberFormat="1" applyFont="1" applyFill="1" applyBorder="1" applyAlignment="1">
      <alignment horizontal="right" vertical="center"/>
    </xf>
    <xf numFmtId="174" fontId="11" fillId="2" borderId="0" xfId="0" applyNumberFormat="1" applyFont="1" applyFill="1" applyAlignment="1">
      <alignment vertical="center"/>
    </xf>
    <xf numFmtId="174" fontId="11" fillId="2" borderId="0" xfId="1" applyNumberFormat="1" applyFont="1" applyFill="1" applyBorder="1" applyAlignment="1">
      <alignment horizontal="center" vertical="center"/>
    </xf>
    <xf numFmtId="174" fontId="11" fillId="2" borderId="0" xfId="1" applyNumberFormat="1" applyFont="1" applyFill="1" applyAlignment="1">
      <alignment horizontal="right" vertical="center"/>
    </xf>
    <xf numFmtId="174" fontId="11" fillId="2" borderId="1" xfId="1" applyNumberFormat="1" applyFont="1" applyFill="1" applyBorder="1" applyAlignment="1">
      <alignment horizontal="center" vertical="center"/>
    </xf>
    <xf numFmtId="174" fontId="11" fillId="2" borderId="1" xfId="1" applyNumberFormat="1" applyFont="1" applyFill="1" applyBorder="1" applyAlignment="1">
      <alignment horizontal="right" vertical="center"/>
    </xf>
    <xf numFmtId="174" fontId="14" fillId="2" borderId="0" xfId="0" applyNumberFormat="1" applyFont="1" applyFill="1" applyBorder="1" applyAlignment="1">
      <alignment horizontal="center" vertical="center"/>
    </xf>
    <xf numFmtId="174" fontId="11" fillId="2" borderId="0" xfId="1" applyNumberFormat="1" applyFont="1" applyFill="1" applyAlignment="1">
      <alignment vertical="center"/>
    </xf>
    <xf numFmtId="174" fontId="11" fillId="2" borderId="1" xfId="1" applyNumberFormat="1" applyFont="1" applyFill="1" applyBorder="1" applyAlignment="1">
      <alignment vertical="center"/>
    </xf>
    <xf numFmtId="174" fontId="11" fillId="2" borderId="0" xfId="1" applyNumberFormat="1" applyFont="1" applyFill="1" applyBorder="1" applyAlignment="1">
      <alignment vertical="center"/>
    </xf>
    <xf numFmtId="174" fontId="11" fillId="2" borderId="2" xfId="0" applyNumberFormat="1" applyFont="1" applyFill="1" applyBorder="1" applyAlignment="1">
      <alignment vertical="center"/>
    </xf>
    <xf numFmtId="164" fontId="11" fillId="2" borderId="0" xfId="0" applyNumberFormat="1" applyFont="1" applyFill="1" applyAlignment="1">
      <alignment vertical="center"/>
    </xf>
    <xf numFmtId="165" fontId="11" fillId="2" borderId="0" xfId="1" applyNumberFormat="1" applyFont="1" applyFill="1" applyBorder="1" applyAlignment="1">
      <alignment horizontal="center" vertical="center"/>
    </xf>
    <xf numFmtId="165" fontId="11" fillId="2" borderId="0" xfId="1" applyNumberFormat="1" applyFont="1" applyFill="1" applyBorder="1" applyAlignment="1">
      <alignment horizontal="right" vertical="center"/>
    </xf>
    <xf numFmtId="165" fontId="11" fillId="2" borderId="1" xfId="1" applyNumberFormat="1" applyFont="1" applyFill="1" applyBorder="1" applyAlignment="1">
      <alignment horizontal="right" vertical="center"/>
    </xf>
    <xf numFmtId="165" fontId="11" fillId="2" borderId="0" xfId="1" applyNumberFormat="1" applyFont="1" applyFill="1" applyBorder="1" applyAlignment="1">
      <alignment vertical="center"/>
    </xf>
    <xf numFmtId="165" fontId="11" fillId="2" borderId="1" xfId="1" applyNumberFormat="1" applyFont="1" applyFill="1" applyBorder="1" applyAlignment="1">
      <alignment vertical="center"/>
    </xf>
    <xf numFmtId="165" fontId="11" fillId="2" borderId="0" xfId="0" applyNumberFormat="1" applyFont="1" applyFill="1" applyAlignment="1">
      <alignment horizontal="right" vertical="center"/>
    </xf>
    <xf numFmtId="165" fontId="11" fillId="2" borderId="2" xfId="1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horizontal="right" vertical="center"/>
    </xf>
    <xf numFmtId="165" fontId="11" fillId="2" borderId="3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0" fontId="11" fillId="2" borderId="0" xfId="0" applyFont="1" applyFill="1"/>
    <xf numFmtId="171" fontId="18" fillId="2" borderId="0" xfId="0" applyNumberFormat="1" applyFont="1" applyFill="1" applyBorder="1" applyAlignment="1" applyProtection="1">
      <alignment horizontal="right" vertical="center"/>
      <protection locked="0"/>
    </xf>
    <xf numFmtId="174" fontId="4" fillId="2" borderId="0" xfId="1" applyNumberFormat="1" applyFont="1" applyFill="1" applyBorder="1" applyAlignment="1">
      <alignment horizontal="right" vertical="center"/>
    </xf>
    <xf numFmtId="173" fontId="17" fillId="2" borderId="0" xfId="2" applyNumberFormat="1" applyFont="1" applyFill="1" applyBorder="1" applyAlignment="1">
      <alignment horizontal="right" vertical="center"/>
    </xf>
    <xf numFmtId="174" fontId="4" fillId="2" borderId="0" xfId="1" applyNumberFormat="1" applyFont="1" applyFill="1" applyBorder="1" applyAlignment="1">
      <alignment horizontal="center" vertical="center"/>
    </xf>
    <xf numFmtId="171" fontId="4" fillId="2" borderId="0" xfId="2" applyNumberFormat="1" applyFont="1" applyFill="1" applyBorder="1" applyAlignment="1">
      <alignment horizontal="center" vertical="center"/>
    </xf>
    <xf numFmtId="174" fontId="4" fillId="2" borderId="1" xfId="1" applyNumberFormat="1" applyFont="1" applyFill="1" applyBorder="1" applyAlignment="1">
      <alignment horizontal="center" vertical="center"/>
    </xf>
    <xf numFmtId="173" fontId="17" fillId="2" borderId="2" xfId="1" applyNumberFormat="1" applyFont="1" applyFill="1" applyBorder="1" applyAlignment="1">
      <alignment horizontal="right" vertical="center"/>
    </xf>
    <xf numFmtId="171" fontId="18" fillId="2" borderId="0" xfId="0" applyNumberFormat="1" applyFont="1" applyFill="1" applyBorder="1" applyAlignment="1" applyProtection="1">
      <alignment horizontal="center" vertical="center"/>
      <protection locked="0"/>
    </xf>
    <xf numFmtId="174" fontId="4" fillId="2" borderId="1" xfId="1" applyNumberFormat="1" applyFont="1" applyFill="1" applyBorder="1" applyAlignment="1">
      <alignment horizontal="right" vertical="center"/>
    </xf>
    <xf numFmtId="173" fontId="17" fillId="2" borderId="0" xfId="2" applyNumberFormat="1" applyFont="1" applyFill="1" applyAlignment="1" applyProtection="1">
      <alignment horizontal="right" vertical="center"/>
      <protection locked="0"/>
    </xf>
    <xf numFmtId="171" fontId="4" fillId="2" borderId="2" xfId="2" applyNumberFormat="1" applyFont="1" applyFill="1" applyBorder="1" applyAlignment="1">
      <alignment horizontal="center" vertical="center"/>
    </xf>
    <xf numFmtId="173" fontId="17" fillId="2" borderId="0" xfId="2" applyNumberFormat="1" applyFont="1" applyFill="1" applyBorder="1" applyAlignment="1" applyProtection="1">
      <alignment horizontal="center" vertical="center"/>
      <protection locked="0"/>
    </xf>
    <xf numFmtId="173" fontId="17" fillId="2" borderId="0" xfId="0" applyNumberFormat="1" applyFont="1" applyFill="1" applyAlignment="1">
      <alignment horizontal="right" vertical="center"/>
    </xf>
    <xf numFmtId="172" fontId="17" fillId="2" borderId="0" xfId="0" applyNumberFormat="1" applyFont="1" applyFill="1" applyAlignment="1">
      <alignment horizontal="right" vertical="center"/>
    </xf>
    <xf numFmtId="172" fontId="4" fillId="2" borderId="0" xfId="1" applyNumberFormat="1" applyFont="1" applyFill="1" applyBorder="1" applyAlignment="1">
      <alignment horizontal="center" vertical="center"/>
    </xf>
    <xf numFmtId="171" fontId="4" fillId="2" borderId="0" xfId="2" applyNumberFormat="1" applyFont="1" applyFill="1" applyBorder="1" applyAlignment="1">
      <alignment horizontal="right" vertical="center"/>
    </xf>
    <xf numFmtId="171" fontId="4" fillId="2" borderId="1" xfId="2" applyNumberFormat="1" applyFont="1" applyFill="1" applyBorder="1" applyAlignment="1">
      <alignment horizontal="right" vertical="center"/>
    </xf>
    <xf numFmtId="174" fontId="4" fillId="2" borderId="0" xfId="0" applyNumberFormat="1" applyFont="1" applyFill="1" applyBorder="1" applyAlignment="1">
      <alignment horizontal="right" vertical="center"/>
    </xf>
    <xf numFmtId="171" fontId="4" fillId="2" borderId="2" xfId="2" applyNumberFormat="1" applyFont="1" applyFill="1" applyBorder="1" applyAlignment="1">
      <alignment horizontal="right" vertical="center"/>
    </xf>
    <xf numFmtId="171" fontId="4" fillId="2" borderId="0" xfId="2" applyNumberFormat="1" applyFont="1" applyFill="1" applyBorder="1" applyAlignment="1" applyProtection="1">
      <alignment horizontal="right" vertical="center"/>
      <protection locked="0"/>
    </xf>
    <xf numFmtId="174" fontId="17" fillId="2" borderId="0" xfId="0" applyNumberFormat="1" applyFont="1" applyFill="1" applyAlignment="1">
      <alignment vertical="center"/>
    </xf>
    <xf numFmtId="174" fontId="17" fillId="2" borderId="1" xfId="0" applyNumberFormat="1" applyFont="1" applyFill="1" applyBorder="1" applyAlignment="1">
      <alignment vertical="center"/>
    </xf>
    <xf numFmtId="165" fontId="17" fillId="2" borderId="0" xfId="0" applyNumberFormat="1" applyFont="1" applyFill="1" applyAlignment="1">
      <alignment horizontal="center" vertical="center"/>
    </xf>
    <xf numFmtId="174" fontId="17" fillId="2" borderId="0" xfId="9" applyNumberFormat="1" applyFont="1" applyFill="1" applyAlignment="1">
      <alignment horizontal="right" vertical="center"/>
    </xf>
    <xf numFmtId="165" fontId="17" fillId="2" borderId="0" xfId="9" applyNumberFormat="1" applyFont="1" applyFill="1" applyAlignment="1">
      <alignment horizontal="right" vertical="center"/>
    </xf>
    <xf numFmtId="164" fontId="17" fillId="2" borderId="0" xfId="0" applyNumberFormat="1" applyFont="1" applyFill="1" applyAlignment="1">
      <alignment vertical="center"/>
    </xf>
    <xf numFmtId="174" fontId="17" fillId="2" borderId="0" xfId="9" applyNumberFormat="1" applyFont="1" applyFill="1" applyBorder="1" applyAlignment="1">
      <alignment horizontal="center" vertical="center"/>
    </xf>
    <xf numFmtId="165" fontId="17" fillId="2" borderId="0" xfId="9" applyNumberFormat="1" applyFont="1" applyFill="1" applyBorder="1" applyAlignment="1">
      <alignment horizontal="center" vertical="center"/>
    </xf>
    <xf numFmtId="174" fontId="17" fillId="2" borderId="0" xfId="9" applyNumberFormat="1" applyFont="1" applyFill="1" applyBorder="1" applyAlignment="1">
      <alignment horizontal="right" vertical="center"/>
    </xf>
    <xf numFmtId="165" fontId="17" fillId="2" borderId="0" xfId="9" applyNumberFormat="1" applyFont="1" applyFill="1" applyBorder="1" applyAlignment="1">
      <alignment horizontal="right" vertical="center"/>
    </xf>
    <xf numFmtId="174" fontId="17" fillId="2" borderId="1" xfId="9" applyNumberFormat="1" applyFont="1" applyFill="1" applyBorder="1" applyAlignment="1">
      <alignment horizontal="right" vertical="center"/>
    </xf>
    <xf numFmtId="165" fontId="17" fillId="2" borderId="1" xfId="9" applyNumberFormat="1" applyFont="1" applyFill="1" applyBorder="1" applyAlignment="1">
      <alignment horizontal="right" vertical="center"/>
    </xf>
    <xf numFmtId="165" fontId="18" fillId="2" borderId="0" xfId="0" applyNumberFormat="1" applyFont="1" applyFill="1" applyBorder="1" applyAlignment="1">
      <alignment horizontal="right" vertical="center"/>
    </xf>
    <xf numFmtId="165" fontId="26" fillId="2" borderId="0" xfId="0" applyNumberFormat="1" applyFont="1" applyFill="1" applyBorder="1" applyAlignment="1">
      <alignment horizontal="center" vertical="center"/>
    </xf>
    <xf numFmtId="174" fontId="17" fillId="2" borderId="0" xfId="10" applyNumberFormat="1" applyFont="1" applyFill="1" applyAlignment="1">
      <alignment horizontal="right" vertical="center"/>
    </xf>
    <xf numFmtId="174" fontId="17" fillId="2" borderId="0" xfId="10" applyNumberFormat="1" applyFont="1" applyFill="1" applyBorder="1" applyAlignment="1">
      <alignment horizontal="right" vertical="center"/>
    </xf>
    <xf numFmtId="174" fontId="17" fillId="2" borderId="1" xfId="10" applyNumberFormat="1" applyFont="1" applyFill="1" applyBorder="1" applyAlignment="1">
      <alignment horizontal="right" vertical="center"/>
    </xf>
    <xf numFmtId="165" fontId="17" fillId="2" borderId="0" xfId="10" applyNumberFormat="1" applyFont="1" applyFill="1" applyBorder="1" applyAlignment="1">
      <alignment horizontal="right" vertical="center"/>
    </xf>
    <xf numFmtId="0" fontId="17" fillId="2" borderId="0" xfId="7" applyFont="1" applyFill="1" applyAlignment="1">
      <alignment vertical="center"/>
    </xf>
    <xf numFmtId="165" fontId="17" fillId="2" borderId="1" xfId="10" applyNumberFormat="1" applyFont="1" applyFill="1" applyBorder="1" applyAlignment="1">
      <alignment horizontal="right" vertical="center"/>
    </xf>
    <xf numFmtId="165" fontId="17" fillId="2" borderId="0" xfId="0" applyNumberFormat="1" applyFont="1" applyFill="1" applyBorder="1" applyAlignment="1">
      <alignment horizontal="right" vertical="center"/>
    </xf>
    <xf numFmtId="174" fontId="17" fillId="2" borderId="0" xfId="0" applyNumberFormat="1" applyFont="1" applyFill="1" applyBorder="1" applyAlignment="1">
      <alignment horizontal="right" vertical="center"/>
    </xf>
    <xf numFmtId="174" fontId="17" fillId="2" borderId="1" xfId="7" applyNumberFormat="1" applyFont="1" applyFill="1" applyBorder="1" applyAlignment="1">
      <alignment horizontal="right" vertical="center"/>
    </xf>
    <xf numFmtId="174" fontId="17" fillId="2" borderId="1" xfId="9" applyNumberFormat="1" applyFont="1" applyFill="1" applyBorder="1" applyAlignment="1">
      <alignment horizontal="center" vertical="center"/>
    </xf>
    <xf numFmtId="165" fontId="17" fillId="2" borderId="0" xfId="0" applyNumberFormat="1" applyFont="1" applyFill="1" applyBorder="1" applyAlignment="1">
      <alignment horizontal="center" vertical="center"/>
    </xf>
    <xf numFmtId="174" fontId="17" fillId="2" borderId="1" xfId="0" applyNumberFormat="1" applyFont="1" applyFill="1" applyBorder="1" applyAlignment="1">
      <alignment horizontal="center" vertical="center"/>
    </xf>
    <xf numFmtId="165" fontId="17" fillId="2" borderId="2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74" fontId="11" fillId="0" borderId="0" xfId="11" applyNumberFormat="1" applyFont="1" applyAlignment="1">
      <alignment horizontal="right" vertical="center"/>
    </xf>
    <xf numFmtId="174" fontId="11" fillId="0" borderId="0" xfId="1" applyNumberFormat="1" applyFont="1" applyAlignment="1">
      <alignment horizontal="right" vertical="center"/>
    </xf>
    <xf numFmtId="174" fontId="11" fillId="0" borderId="0" xfId="11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72" fontId="11" fillId="0" borderId="0" xfId="11" applyNumberFormat="1" applyFont="1" applyFill="1" applyAlignment="1">
      <alignment horizontal="right" vertical="center"/>
    </xf>
    <xf numFmtId="171" fontId="17" fillId="2" borderId="1" xfId="0" applyNumberFormat="1" applyFont="1" applyFill="1" applyBorder="1" applyAlignment="1" applyProtection="1">
      <alignment horizontal="right" vertical="center"/>
      <protection locked="0"/>
    </xf>
    <xf numFmtId="164" fontId="11" fillId="0" borderId="1" xfId="0" applyNumberFormat="1" applyFont="1" applyFill="1" applyBorder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174" fontId="11" fillId="2" borderId="0" xfId="0" applyNumberFormat="1" applyFont="1" applyFill="1" applyAlignment="1">
      <alignment horizontal="center" vertical="center"/>
    </xf>
    <xf numFmtId="174" fontId="11" fillId="2" borderId="1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1" xfId="0" applyNumberFormat="1" applyFont="1" applyFill="1" applyBorder="1" applyAlignment="1">
      <alignment vertical="center"/>
    </xf>
    <xf numFmtId="174" fontId="11" fillId="2" borderId="2" xfId="1" applyNumberFormat="1" applyFont="1" applyFill="1" applyBorder="1" applyAlignment="1">
      <alignment horizontal="right" vertical="center"/>
    </xf>
    <xf numFmtId="174" fontId="11" fillId="2" borderId="0" xfId="0" applyNumberFormat="1" applyFont="1" applyFill="1" applyAlignment="1">
      <alignment horizontal="right" vertical="center"/>
    </xf>
    <xf numFmtId="174" fontId="11" fillId="2" borderId="1" xfId="0" applyNumberFormat="1" applyFont="1" applyFill="1" applyBorder="1" applyAlignment="1">
      <alignment horizontal="right" vertical="center"/>
    </xf>
    <xf numFmtId="174" fontId="11" fillId="2" borderId="2" xfId="1" applyNumberFormat="1" applyFont="1" applyFill="1" applyBorder="1" applyAlignment="1">
      <alignment horizontal="center" vertical="center"/>
    </xf>
    <xf numFmtId="176" fontId="11" fillId="2" borderId="2" xfId="1" applyNumberFormat="1" applyFont="1" applyFill="1" applyBorder="1" applyAlignment="1">
      <alignment horizontal="right" vertical="center"/>
    </xf>
    <xf numFmtId="174" fontId="11" fillId="2" borderId="2" xfId="0" applyNumberFormat="1" applyFont="1" applyFill="1" applyBorder="1" applyAlignment="1">
      <alignment horizontal="right" vertical="center"/>
    </xf>
    <xf numFmtId="174" fontId="11" fillId="0" borderId="0" xfId="0" applyNumberFormat="1" applyFont="1" applyAlignment="1">
      <alignment vertical="center"/>
    </xf>
    <xf numFmtId="174" fontId="21" fillId="0" borderId="0" xfId="0" applyNumberFormat="1" applyFont="1" applyFill="1" applyAlignment="1">
      <alignment vertical="center"/>
    </xf>
    <xf numFmtId="174" fontId="4" fillId="2" borderId="1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171" fontId="17" fillId="2" borderId="0" xfId="0" applyNumberFormat="1" applyFont="1" applyFill="1" applyBorder="1" applyAlignment="1" applyProtection="1">
      <alignment horizontal="right" vertical="center"/>
      <protection locked="0"/>
    </xf>
    <xf numFmtId="174" fontId="4" fillId="0" borderId="2" xfId="1" applyNumberFormat="1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72" fontId="4" fillId="0" borderId="0" xfId="1" applyNumberFormat="1" applyFont="1" applyAlignment="1">
      <alignment horizontal="center" vertical="center"/>
    </xf>
    <xf numFmtId="172" fontId="4" fillId="2" borderId="0" xfId="1" applyNumberFormat="1" applyFont="1" applyFill="1" applyAlignment="1">
      <alignment horizontal="center" vertical="center"/>
    </xf>
    <xf numFmtId="176" fontId="11" fillId="2" borderId="2" xfId="0" applyNumberFormat="1" applyFont="1" applyFill="1" applyBorder="1" applyAlignment="1">
      <alignment vertical="center"/>
    </xf>
    <xf numFmtId="174" fontId="30" fillId="2" borderId="0" xfId="9" applyNumberFormat="1" applyFont="1" applyFill="1" applyBorder="1" applyAlignment="1">
      <alignment horizontal="center" vertical="center"/>
    </xf>
    <xf numFmtId="174" fontId="30" fillId="0" borderId="0" xfId="0" applyNumberFormat="1" applyFont="1" applyAlignment="1">
      <alignment vertical="center"/>
    </xf>
    <xf numFmtId="174" fontId="30" fillId="0" borderId="0" xfId="9" applyNumberFormat="1" applyFont="1" applyFill="1" applyBorder="1" applyAlignment="1">
      <alignment horizontal="center" vertical="center"/>
    </xf>
    <xf numFmtId="171" fontId="18" fillId="0" borderId="0" xfId="0" quotePrefix="1" applyNumberFormat="1" applyFont="1" applyFill="1" applyBorder="1" applyAlignment="1" applyProtection="1">
      <alignment horizontal="right" vertical="center"/>
      <protection locked="0"/>
    </xf>
    <xf numFmtId="0" fontId="4" fillId="0" borderId="0" xfId="7" quotePrefix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71" fontId="18" fillId="0" borderId="1" xfId="0" applyNumberFormat="1" applyFont="1" applyFill="1" applyBorder="1" applyAlignment="1" applyProtection="1">
      <alignment horizontal="center" vertical="center"/>
      <protection locked="0"/>
    </xf>
    <xf numFmtId="171" fontId="18" fillId="0" borderId="4" xfId="0" applyNumberFormat="1" applyFont="1" applyFill="1" applyBorder="1" applyAlignment="1" applyProtection="1">
      <alignment horizontal="center" vertical="center"/>
      <protection locked="0"/>
    </xf>
    <xf numFmtId="171" fontId="5" fillId="0" borderId="1" xfId="2" applyNumberFormat="1" applyFont="1" applyFill="1" applyBorder="1" applyAlignment="1">
      <alignment horizontal="center" vertical="center"/>
    </xf>
    <xf numFmtId="171" fontId="5" fillId="0" borderId="1" xfId="2" applyNumberFormat="1" applyFont="1" applyFill="1" applyBorder="1" applyAlignment="1" applyProtection="1">
      <alignment horizontal="center" vertical="center"/>
      <protection locked="0"/>
    </xf>
    <xf numFmtId="165" fontId="18" fillId="0" borderId="1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154" xfId="11" xr:uid="{290473DE-691D-4003-862D-4C15EB9A946D}"/>
    <cellStyle name="Normal" xfId="0" builtinId="0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 2" xfId="5" xr:uid="{00000000-0005-0000-0000-000005000000}"/>
    <cellStyle name="Normal_Maxxis Internation 311207" xfId="6" xr:uid="{00000000-0005-0000-0000-000006000000}"/>
    <cellStyle name="Normal_Sheet1_งบการเงิน MP-RK รวม Y'49" xfId="7" xr:uid="{00000000-0005-0000-0000-000007000000}"/>
    <cellStyle name="pwstyle" xfId="8" xr:uid="{00000000-0005-0000-0000-000008000000}"/>
    <cellStyle name="เครื่องหมายจุลภาค_งบการเงิน MP-RK รวม Y'49" xfId="9" xr:uid="{00000000-0005-0000-0000-000009000000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165"/>
  <sheetViews>
    <sheetView showRuler="0" topLeftCell="A46" zoomScale="110" zoomScaleNormal="110" zoomScaleSheetLayoutView="100" workbookViewId="0">
      <selection activeCell="P62" sqref="P62"/>
    </sheetView>
  </sheetViews>
  <sheetFormatPr defaultColWidth="9.140625" defaultRowHeight="15.95" customHeight="1" x14ac:dyDescent="0.2"/>
  <cols>
    <col min="1" max="2" width="1.28515625" style="9" customWidth="1"/>
    <col min="3" max="3" width="31.140625" style="5" customWidth="1"/>
    <col min="4" max="4" width="5.140625" style="16" customWidth="1"/>
    <col min="5" max="5" width="0.7109375" style="17" customWidth="1"/>
    <col min="6" max="6" width="12" style="29" customWidth="1"/>
    <col min="7" max="7" width="0.7109375" style="29" customWidth="1"/>
    <col min="8" max="8" width="12" style="29" customWidth="1"/>
    <col min="9" max="9" width="0.7109375" style="29" customWidth="1"/>
    <col min="10" max="10" width="12" style="29" customWidth="1"/>
    <col min="11" max="11" width="0.7109375" style="29" customWidth="1"/>
    <col min="12" max="12" width="12" style="29" customWidth="1"/>
    <col min="13" max="16384" width="9.140625" style="5"/>
  </cols>
  <sheetData>
    <row r="1" spans="1:12" s="4" customFormat="1" ht="15.95" customHeight="1" x14ac:dyDescent="0.2">
      <c r="A1" s="77" t="s">
        <v>152</v>
      </c>
      <c r="B1" s="78"/>
      <c r="C1" s="79"/>
      <c r="D1" s="16"/>
      <c r="E1" s="15"/>
      <c r="F1" s="128"/>
      <c r="G1" s="128"/>
      <c r="H1" s="128"/>
      <c r="I1" s="128"/>
      <c r="J1" s="128"/>
      <c r="K1" s="128"/>
      <c r="L1" s="128"/>
    </row>
    <row r="2" spans="1:12" s="4" customFormat="1" ht="15.95" customHeight="1" x14ac:dyDescent="0.2">
      <c r="A2" s="77" t="s">
        <v>71</v>
      </c>
      <c r="B2" s="78"/>
      <c r="C2" s="79"/>
      <c r="D2" s="16"/>
      <c r="E2" s="15"/>
      <c r="F2" s="128"/>
      <c r="G2" s="128"/>
      <c r="H2" s="128"/>
      <c r="I2" s="128"/>
      <c r="J2" s="143"/>
      <c r="K2" s="128"/>
      <c r="L2" s="143"/>
    </row>
    <row r="3" spans="1:12" s="4" customFormat="1" ht="15.95" customHeight="1" x14ac:dyDescent="0.2">
      <c r="A3" s="13" t="s">
        <v>241</v>
      </c>
      <c r="B3" s="11"/>
      <c r="C3" s="12"/>
      <c r="D3" s="72"/>
      <c r="E3" s="465"/>
      <c r="F3" s="144"/>
      <c r="G3" s="144"/>
      <c r="H3" s="144"/>
      <c r="I3" s="144"/>
      <c r="J3" s="145"/>
      <c r="K3" s="144"/>
      <c r="L3" s="145"/>
    </row>
    <row r="4" spans="1:12" s="17" customFormat="1" ht="9.9499999999999993" customHeight="1" x14ac:dyDescent="0.2">
      <c r="A4" s="14" t="s">
        <v>242</v>
      </c>
      <c r="B4" s="14"/>
      <c r="C4" s="15"/>
      <c r="D4" s="16"/>
      <c r="E4" s="15"/>
      <c r="F4" s="128"/>
      <c r="G4" s="128"/>
      <c r="H4" s="128"/>
      <c r="I4" s="128"/>
      <c r="J4" s="128"/>
      <c r="K4" s="128"/>
      <c r="L4" s="128"/>
    </row>
    <row r="5" spans="1:12" s="17" customFormat="1" ht="9.9499999999999993" customHeight="1" x14ac:dyDescent="0.2">
      <c r="A5" s="14"/>
      <c r="B5" s="14"/>
      <c r="C5" s="15"/>
      <c r="D5" s="16"/>
      <c r="E5" s="15"/>
      <c r="F5" s="128"/>
      <c r="G5" s="128"/>
      <c r="H5" s="128"/>
      <c r="I5" s="128"/>
      <c r="J5" s="128"/>
      <c r="K5" s="128"/>
      <c r="L5" s="128"/>
    </row>
    <row r="6" spans="1:12" s="17" customFormat="1" ht="14.1" customHeight="1" x14ac:dyDescent="0.2">
      <c r="A6" s="14"/>
      <c r="B6" s="14"/>
      <c r="D6" s="16"/>
      <c r="F6" s="496" t="s">
        <v>0</v>
      </c>
      <c r="G6" s="496"/>
      <c r="H6" s="496"/>
      <c r="I6" s="18"/>
      <c r="J6" s="496" t="s">
        <v>160</v>
      </c>
      <c r="K6" s="496"/>
      <c r="L6" s="496"/>
    </row>
    <row r="7" spans="1:12" s="17" customFormat="1" ht="14.1" customHeight="1" x14ac:dyDescent="0.2">
      <c r="A7" s="14"/>
      <c r="B7" s="14"/>
      <c r="D7" s="16"/>
      <c r="F7" s="497" t="s">
        <v>159</v>
      </c>
      <c r="G7" s="497"/>
      <c r="H7" s="497"/>
      <c r="I7" s="18"/>
      <c r="J7" s="497" t="s">
        <v>159</v>
      </c>
      <c r="K7" s="497"/>
      <c r="L7" s="497"/>
    </row>
    <row r="8" spans="1:12" s="17" customFormat="1" ht="14.1" customHeight="1" x14ac:dyDescent="0.2">
      <c r="A8" s="14"/>
      <c r="B8" s="14"/>
      <c r="D8" s="19"/>
      <c r="E8" s="20"/>
      <c r="F8" s="21" t="s">
        <v>243</v>
      </c>
      <c r="G8" s="458"/>
      <c r="H8" s="21" t="s">
        <v>223</v>
      </c>
      <c r="I8" s="458"/>
      <c r="J8" s="21" t="s">
        <v>243</v>
      </c>
      <c r="K8" s="458"/>
      <c r="L8" s="21" t="s">
        <v>223</v>
      </c>
    </row>
    <row r="9" spans="1:12" s="17" customFormat="1" ht="14.1" customHeight="1" x14ac:dyDescent="0.2">
      <c r="A9" s="14"/>
      <c r="B9" s="14"/>
      <c r="D9" s="23" t="s">
        <v>3</v>
      </c>
      <c r="E9" s="20"/>
      <c r="F9" s="24" t="s">
        <v>4</v>
      </c>
      <c r="G9" s="129"/>
      <c r="H9" s="24" t="s">
        <v>4</v>
      </c>
      <c r="I9" s="129"/>
      <c r="J9" s="24" t="s">
        <v>4</v>
      </c>
      <c r="K9" s="18"/>
      <c r="L9" s="24" t="s">
        <v>4</v>
      </c>
    </row>
    <row r="10" spans="1:12" s="17" customFormat="1" ht="6" customHeight="1" x14ac:dyDescent="0.2">
      <c r="A10" s="14"/>
      <c r="B10" s="14"/>
      <c r="D10" s="25"/>
      <c r="E10" s="20"/>
      <c r="F10" s="384"/>
      <c r="G10" s="129"/>
      <c r="H10" s="26"/>
      <c r="I10" s="129"/>
      <c r="J10" s="384"/>
      <c r="K10" s="18"/>
      <c r="L10" s="26"/>
    </row>
    <row r="11" spans="1:12" s="17" customFormat="1" ht="14.1" customHeight="1" x14ac:dyDescent="0.2">
      <c r="A11" s="27" t="s">
        <v>1</v>
      </c>
      <c r="B11" s="27"/>
      <c r="C11" s="27"/>
      <c r="D11" s="16"/>
      <c r="F11" s="385"/>
      <c r="G11" s="29"/>
      <c r="H11" s="28"/>
      <c r="I11" s="29"/>
      <c r="J11" s="385"/>
      <c r="K11" s="29"/>
      <c r="L11" s="28"/>
    </row>
    <row r="12" spans="1:12" s="17" customFormat="1" ht="6" customHeight="1" x14ac:dyDescent="0.2">
      <c r="A12" s="27"/>
      <c r="B12" s="27"/>
      <c r="C12" s="27"/>
      <c r="D12" s="16"/>
      <c r="F12" s="385"/>
      <c r="G12" s="29"/>
      <c r="H12" s="28"/>
      <c r="I12" s="29"/>
      <c r="J12" s="385"/>
      <c r="K12" s="29"/>
      <c r="L12" s="28"/>
    </row>
    <row r="13" spans="1:12" s="17" customFormat="1" ht="14.1" customHeight="1" x14ac:dyDescent="0.2">
      <c r="A13" s="27" t="s">
        <v>2</v>
      </c>
      <c r="B13" s="27"/>
      <c r="C13" s="31"/>
      <c r="D13" s="16"/>
      <c r="F13" s="386"/>
      <c r="G13" s="29"/>
      <c r="H13" s="29"/>
      <c r="I13" s="29"/>
      <c r="J13" s="386"/>
      <c r="K13" s="29"/>
      <c r="L13" s="29"/>
    </row>
    <row r="14" spans="1:12" s="17" customFormat="1" ht="6" customHeight="1" x14ac:dyDescent="0.2">
      <c r="A14" s="27"/>
      <c r="B14" s="27"/>
      <c r="C14" s="31"/>
      <c r="D14" s="16"/>
      <c r="F14" s="386"/>
      <c r="G14" s="29"/>
      <c r="H14" s="29"/>
      <c r="I14" s="29"/>
      <c r="J14" s="386"/>
      <c r="K14" s="29"/>
      <c r="L14" s="29"/>
    </row>
    <row r="15" spans="1:12" s="17" customFormat="1" ht="14.1" customHeight="1" x14ac:dyDescent="0.2">
      <c r="A15" s="31" t="s">
        <v>5</v>
      </c>
      <c r="B15" s="31"/>
      <c r="C15" s="31"/>
      <c r="D15" s="16">
        <v>12</v>
      </c>
      <c r="F15" s="388">
        <v>495381393</v>
      </c>
      <c r="G15" s="340"/>
      <c r="H15" s="338">
        <v>662477914</v>
      </c>
      <c r="I15" s="340"/>
      <c r="J15" s="387">
        <v>304192411</v>
      </c>
      <c r="K15" s="340"/>
      <c r="L15" s="338">
        <v>420609717</v>
      </c>
    </row>
    <row r="16" spans="1:12" s="17" customFormat="1" ht="14.1" customHeight="1" x14ac:dyDescent="0.2">
      <c r="A16" s="31" t="s">
        <v>157</v>
      </c>
      <c r="B16" s="31"/>
      <c r="C16" s="31"/>
      <c r="D16" s="16"/>
      <c r="F16" s="398"/>
      <c r="J16" s="398"/>
    </row>
    <row r="17" spans="1:12" s="17" customFormat="1" ht="14.1" customHeight="1" x14ac:dyDescent="0.2">
      <c r="B17" s="31" t="s">
        <v>158</v>
      </c>
      <c r="C17" s="31"/>
      <c r="F17" s="388">
        <v>173591</v>
      </c>
      <c r="G17" s="340"/>
      <c r="H17" s="334">
        <v>27784</v>
      </c>
      <c r="I17" s="340"/>
      <c r="J17" s="387">
        <v>0</v>
      </c>
      <c r="K17" s="340"/>
      <c r="L17" s="334">
        <v>0</v>
      </c>
    </row>
    <row r="18" spans="1:12" s="17" customFormat="1" ht="14.1" customHeight="1" x14ac:dyDescent="0.2">
      <c r="A18" s="31" t="s">
        <v>258</v>
      </c>
      <c r="C18" s="31"/>
      <c r="D18" s="16"/>
      <c r="F18" s="398"/>
      <c r="J18" s="398"/>
    </row>
    <row r="19" spans="1:12" s="17" customFormat="1" ht="14.1" customHeight="1" x14ac:dyDescent="0.2">
      <c r="B19" s="31" t="s">
        <v>259</v>
      </c>
      <c r="C19" s="31"/>
      <c r="D19" s="466">
        <v>13</v>
      </c>
      <c r="F19" s="388">
        <v>35357328</v>
      </c>
      <c r="G19" s="478"/>
      <c r="H19" s="334">
        <v>0</v>
      </c>
      <c r="I19" s="340"/>
      <c r="J19" s="387">
        <v>15257633</v>
      </c>
      <c r="K19" s="340"/>
      <c r="L19" s="334">
        <v>0</v>
      </c>
    </row>
    <row r="20" spans="1:12" s="17" customFormat="1" ht="14.1" customHeight="1" x14ac:dyDescent="0.2">
      <c r="A20" s="31" t="s">
        <v>258</v>
      </c>
      <c r="B20" s="31"/>
      <c r="C20" s="31"/>
      <c r="D20" s="466"/>
      <c r="F20" s="387"/>
      <c r="G20" s="340"/>
      <c r="H20" s="460"/>
      <c r="I20" s="340"/>
      <c r="J20" s="387"/>
      <c r="K20" s="340"/>
      <c r="L20" s="460"/>
    </row>
    <row r="21" spans="1:12" s="17" customFormat="1" ht="14.1" customHeight="1" x14ac:dyDescent="0.2">
      <c r="A21" s="31"/>
      <c r="B21" s="31" t="s">
        <v>260</v>
      </c>
      <c r="C21" s="31"/>
      <c r="D21" s="466">
        <v>13</v>
      </c>
      <c r="F21" s="387">
        <v>4045900</v>
      </c>
      <c r="G21" s="340"/>
      <c r="H21" s="459">
        <v>0</v>
      </c>
      <c r="I21" s="340"/>
      <c r="J21" s="387">
        <v>4045900</v>
      </c>
      <c r="K21" s="340"/>
      <c r="L21" s="459">
        <v>0</v>
      </c>
    </row>
    <row r="22" spans="1:12" s="17" customFormat="1" ht="14.1" customHeight="1" x14ac:dyDescent="0.2">
      <c r="A22" s="14" t="s">
        <v>179</v>
      </c>
      <c r="B22" s="31"/>
      <c r="C22" s="31"/>
      <c r="F22" s="387">
        <v>0</v>
      </c>
      <c r="G22" s="340"/>
      <c r="H22" s="334">
        <v>76281722</v>
      </c>
      <c r="I22" s="340"/>
      <c r="J22" s="387">
        <v>0</v>
      </c>
      <c r="K22" s="340"/>
      <c r="L22" s="334">
        <v>20448211</v>
      </c>
    </row>
    <row r="23" spans="1:12" s="17" customFormat="1" ht="14.1" customHeight="1" x14ac:dyDescent="0.2">
      <c r="A23" s="31" t="s">
        <v>124</v>
      </c>
      <c r="B23" s="31"/>
      <c r="C23" s="31"/>
      <c r="D23" s="466">
        <v>14</v>
      </c>
      <c r="F23" s="388">
        <v>1351103711</v>
      </c>
      <c r="G23" s="340"/>
      <c r="H23" s="334">
        <v>1325490361</v>
      </c>
      <c r="I23" s="340"/>
      <c r="J23" s="387">
        <v>672832451</v>
      </c>
      <c r="K23" s="340"/>
      <c r="L23" s="334">
        <v>915494833</v>
      </c>
    </row>
    <row r="24" spans="1:12" s="17" customFormat="1" ht="14.1" customHeight="1" x14ac:dyDescent="0.2">
      <c r="A24" s="31" t="s">
        <v>84</v>
      </c>
      <c r="B24" s="31"/>
      <c r="C24" s="31"/>
      <c r="D24" s="466" t="s">
        <v>345</v>
      </c>
      <c r="F24" s="387">
        <v>0</v>
      </c>
      <c r="G24" s="340"/>
      <c r="H24" s="334">
        <v>36599881</v>
      </c>
      <c r="I24" s="340"/>
      <c r="J24" s="389">
        <v>5298393250</v>
      </c>
      <c r="K24" s="340"/>
      <c r="L24" s="334">
        <v>5691557468</v>
      </c>
    </row>
    <row r="25" spans="1:12" s="17" customFormat="1" ht="14.1" customHeight="1" x14ac:dyDescent="0.2">
      <c r="A25" s="31" t="s">
        <v>6</v>
      </c>
      <c r="B25" s="31"/>
      <c r="C25" s="31"/>
      <c r="D25" s="466">
        <v>16</v>
      </c>
      <c r="F25" s="388">
        <v>1349966040</v>
      </c>
      <c r="G25" s="342"/>
      <c r="H25" s="341">
        <v>1378511897</v>
      </c>
      <c r="I25" s="342"/>
      <c r="J25" s="390">
        <v>92965363</v>
      </c>
      <c r="K25" s="342"/>
      <c r="L25" s="337">
        <v>85888530</v>
      </c>
    </row>
    <row r="26" spans="1:12" s="17" customFormat="1" ht="14.1" customHeight="1" x14ac:dyDescent="0.2">
      <c r="A26" s="31" t="s">
        <v>174</v>
      </c>
      <c r="B26" s="31"/>
      <c r="C26" s="31"/>
      <c r="D26" s="466">
        <v>17</v>
      </c>
      <c r="F26" s="388">
        <v>1529817699</v>
      </c>
      <c r="G26" s="342"/>
      <c r="H26" s="341">
        <v>1413281747</v>
      </c>
      <c r="I26" s="342"/>
      <c r="J26" s="390">
        <v>0</v>
      </c>
      <c r="K26" s="342"/>
      <c r="L26" s="334">
        <v>0</v>
      </c>
    </row>
    <row r="27" spans="1:12" s="17" customFormat="1" ht="14.1" customHeight="1" x14ac:dyDescent="0.2">
      <c r="A27" s="31" t="s">
        <v>106</v>
      </c>
      <c r="B27" s="31"/>
      <c r="C27" s="31"/>
      <c r="F27" s="388">
        <v>28390497</v>
      </c>
      <c r="G27" s="342"/>
      <c r="H27" s="338">
        <v>25960171</v>
      </c>
      <c r="I27" s="342"/>
      <c r="J27" s="387">
        <v>0</v>
      </c>
      <c r="K27" s="342"/>
      <c r="L27" s="334">
        <v>0</v>
      </c>
    </row>
    <row r="28" spans="1:12" s="17" customFormat="1" ht="14.1" customHeight="1" x14ac:dyDescent="0.2">
      <c r="A28" s="31" t="s">
        <v>212</v>
      </c>
      <c r="B28" s="31"/>
      <c r="C28" s="31"/>
      <c r="F28" s="387">
        <v>0</v>
      </c>
      <c r="G28" s="342"/>
      <c r="H28" s="338">
        <v>3448287</v>
      </c>
      <c r="I28" s="342"/>
      <c r="J28" s="387">
        <v>0</v>
      </c>
      <c r="K28" s="342"/>
      <c r="L28" s="334">
        <v>0</v>
      </c>
    </row>
    <row r="29" spans="1:12" s="17" customFormat="1" ht="14.1" customHeight="1" x14ac:dyDescent="0.2">
      <c r="A29" s="31" t="s">
        <v>228</v>
      </c>
      <c r="B29" s="31"/>
      <c r="C29" s="31"/>
      <c r="D29" s="466">
        <v>18</v>
      </c>
      <c r="F29" s="388">
        <v>83000000</v>
      </c>
      <c r="G29" s="342"/>
      <c r="H29" s="338">
        <v>84162048</v>
      </c>
      <c r="I29" s="342"/>
      <c r="J29" s="389">
        <v>0</v>
      </c>
      <c r="K29" s="342"/>
      <c r="L29" s="334">
        <v>0</v>
      </c>
    </row>
    <row r="30" spans="1:12" s="17" customFormat="1" ht="14.1" customHeight="1" x14ac:dyDescent="0.2">
      <c r="A30" s="31" t="s">
        <v>61</v>
      </c>
      <c r="B30" s="31"/>
      <c r="C30" s="31"/>
      <c r="D30" s="16"/>
      <c r="F30" s="468">
        <v>15090224</v>
      </c>
      <c r="G30" s="340"/>
      <c r="H30" s="336">
        <v>18675379</v>
      </c>
      <c r="I30" s="340"/>
      <c r="J30" s="391">
        <v>3445944</v>
      </c>
      <c r="K30" s="340"/>
      <c r="L30" s="336">
        <v>199586</v>
      </c>
    </row>
    <row r="31" spans="1:12" s="17" customFormat="1" ht="6" customHeight="1" x14ac:dyDescent="0.2">
      <c r="A31" s="31"/>
      <c r="B31" s="31"/>
      <c r="C31" s="31"/>
      <c r="D31" s="16"/>
      <c r="F31" s="387"/>
      <c r="G31" s="340"/>
      <c r="H31" s="338"/>
      <c r="I31" s="340"/>
      <c r="J31" s="387"/>
      <c r="K31" s="340"/>
      <c r="L31" s="338"/>
    </row>
    <row r="32" spans="1:12" s="17" customFormat="1" ht="14.1" customHeight="1" x14ac:dyDescent="0.2">
      <c r="A32" s="27" t="s">
        <v>7</v>
      </c>
      <c r="B32" s="27"/>
      <c r="C32" s="27"/>
      <c r="D32" s="16"/>
      <c r="F32" s="392">
        <f>SUM(F15:F30)</f>
        <v>4892326383</v>
      </c>
      <c r="G32" s="338"/>
      <c r="H32" s="343">
        <f>SUM(H15:H30)</f>
        <v>5024917191</v>
      </c>
      <c r="I32" s="338"/>
      <c r="J32" s="392">
        <f>SUM(J15:J30)</f>
        <v>6391132952</v>
      </c>
      <c r="K32" s="342"/>
      <c r="L32" s="343">
        <f>SUM(L15:L30)</f>
        <v>7134198345</v>
      </c>
    </row>
    <row r="33" spans="1:12" s="17" customFormat="1" ht="7.5" customHeight="1" x14ac:dyDescent="0.2">
      <c r="A33" s="27"/>
      <c r="B33" s="27"/>
      <c r="C33" s="27"/>
      <c r="D33" s="16"/>
      <c r="F33" s="387"/>
      <c r="G33" s="338"/>
      <c r="H33" s="338"/>
      <c r="I33" s="338"/>
      <c r="J33" s="387"/>
      <c r="K33" s="342"/>
      <c r="L33" s="338"/>
    </row>
    <row r="34" spans="1:12" s="17" customFormat="1" ht="14.1" customHeight="1" x14ac:dyDescent="0.2">
      <c r="A34" s="27" t="s">
        <v>8</v>
      </c>
      <c r="B34" s="27"/>
      <c r="D34" s="16"/>
      <c r="E34" s="139"/>
      <c r="F34" s="393"/>
      <c r="G34" s="344"/>
      <c r="H34" s="344"/>
      <c r="I34" s="344"/>
      <c r="J34" s="393"/>
      <c r="K34" s="337"/>
      <c r="L34" s="344"/>
    </row>
    <row r="35" spans="1:12" s="17" customFormat="1" ht="6" customHeight="1" x14ac:dyDescent="0.2">
      <c r="A35" s="31"/>
      <c r="B35" s="27"/>
      <c r="D35" s="16"/>
      <c r="E35" s="139"/>
      <c r="F35" s="393"/>
      <c r="G35" s="344"/>
      <c r="H35" s="344"/>
      <c r="I35" s="344"/>
      <c r="J35" s="393"/>
      <c r="K35" s="337"/>
      <c r="L35" s="344"/>
    </row>
    <row r="36" spans="1:12" s="17" customFormat="1" ht="14.1" customHeight="1" x14ac:dyDescent="0.2">
      <c r="A36" s="31" t="s">
        <v>125</v>
      </c>
      <c r="B36" s="31"/>
      <c r="D36" s="16">
        <v>19</v>
      </c>
      <c r="E36" s="139"/>
      <c r="F36" s="388">
        <v>15463100</v>
      </c>
      <c r="G36" s="339"/>
      <c r="H36" s="334">
        <v>8692289</v>
      </c>
      <c r="I36" s="339"/>
      <c r="J36" s="467">
        <v>0</v>
      </c>
      <c r="K36" s="339"/>
      <c r="L36" s="334">
        <v>0</v>
      </c>
    </row>
    <row r="37" spans="1:12" s="17" customFormat="1" ht="14.1" customHeight="1" x14ac:dyDescent="0.2">
      <c r="A37" s="31" t="s">
        <v>258</v>
      </c>
      <c r="B37" s="31"/>
      <c r="D37" s="16"/>
      <c r="E37" s="139"/>
      <c r="F37" s="389"/>
      <c r="G37" s="339"/>
      <c r="H37" s="334"/>
      <c r="I37" s="339"/>
      <c r="J37" s="467"/>
      <c r="K37" s="339"/>
      <c r="L37" s="334"/>
    </row>
    <row r="38" spans="1:12" s="17" customFormat="1" ht="14.1" customHeight="1" x14ac:dyDescent="0.2">
      <c r="A38" s="31"/>
      <c r="B38" s="31" t="s">
        <v>260</v>
      </c>
      <c r="D38" s="466">
        <v>20</v>
      </c>
      <c r="E38" s="139"/>
      <c r="F38" s="388">
        <v>601920408</v>
      </c>
      <c r="G38" s="339"/>
      <c r="H38" s="461">
        <v>0</v>
      </c>
      <c r="I38" s="339"/>
      <c r="J38" s="467">
        <v>547773239</v>
      </c>
      <c r="K38" s="339"/>
      <c r="L38" s="461">
        <v>0</v>
      </c>
    </row>
    <row r="39" spans="1:12" s="17" customFormat="1" ht="14.1" customHeight="1" x14ac:dyDescent="0.2">
      <c r="A39" s="31" t="s">
        <v>175</v>
      </c>
      <c r="B39" s="31"/>
      <c r="D39" s="466"/>
      <c r="E39" s="139"/>
      <c r="F39" s="467">
        <v>0</v>
      </c>
      <c r="G39" s="340"/>
      <c r="H39" s="334">
        <v>483905506</v>
      </c>
      <c r="I39" s="340"/>
      <c r="J39" s="467">
        <v>0</v>
      </c>
      <c r="K39" s="340"/>
      <c r="L39" s="334">
        <v>483905506</v>
      </c>
    </row>
    <row r="40" spans="1:12" s="17" customFormat="1" ht="14.1" customHeight="1" x14ac:dyDescent="0.2">
      <c r="A40" s="31" t="s">
        <v>81</v>
      </c>
      <c r="B40" s="31"/>
      <c r="D40" s="466">
        <v>21</v>
      </c>
      <c r="E40" s="139"/>
      <c r="F40" s="388">
        <v>583903297</v>
      </c>
      <c r="G40" s="344"/>
      <c r="H40" s="334">
        <v>565681130</v>
      </c>
      <c r="I40" s="344"/>
      <c r="J40" s="389">
        <v>432487302</v>
      </c>
      <c r="K40" s="344"/>
      <c r="L40" s="334">
        <v>432487302</v>
      </c>
    </row>
    <row r="41" spans="1:12" s="17" customFormat="1" ht="14.1" customHeight="1" x14ac:dyDescent="0.2">
      <c r="A41" s="31" t="s">
        <v>82</v>
      </c>
      <c r="B41" s="31"/>
      <c r="D41" s="466">
        <v>22</v>
      </c>
      <c r="E41" s="139"/>
      <c r="F41" s="467">
        <v>0</v>
      </c>
      <c r="G41" s="344"/>
      <c r="H41" s="334">
        <v>0</v>
      </c>
      <c r="I41" s="344"/>
      <c r="J41" s="389">
        <v>7200016139</v>
      </c>
      <c r="K41" s="344"/>
      <c r="L41" s="334">
        <v>5470016139</v>
      </c>
    </row>
    <row r="42" spans="1:12" s="17" customFormat="1" ht="14.1" customHeight="1" x14ac:dyDescent="0.2">
      <c r="A42" s="31" t="s">
        <v>195</v>
      </c>
      <c r="B42" s="31"/>
      <c r="D42" s="466">
        <v>23</v>
      </c>
      <c r="E42" s="139"/>
      <c r="F42" s="388">
        <v>781042516</v>
      </c>
      <c r="G42" s="344"/>
      <c r="H42" s="334">
        <v>1266065713</v>
      </c>
      <c r="I42" s="344"/>
      <c r="J42" s="389">
        <v>898012168</v>
      </c>
      <c r="K42" s="344"/>
      <c r="L42" s="334">
        <v>1580663372</v>
      </c>
    </row>
    <row r="43" spans="1:12" s="17" customFormat="1" ht="14.1" customHeight="1" x14ac:dyDescent="0.2">
      <c r="A43" s="31" t="s">
        <v>176</v>
      </c>
      <c r="B43" s="31"/>
      <c r="D43" s="466"/>
      <c r="E43" s="139"/>
      <c r="F43" s="389">
        <v>0</v>
      </c>
      <c r="G43" s="344"/>
      <c r="H43" s="334">
        <v>170863465</v>
      </c>
      <c r="I43" s="344"/>
      <c r="J43" s="389">
        <v>0</v>
      </c>
      <c r="K43" s="344"/>
      <c r="L43" s="334">
        <v>116716296</v>
      </c>
    </row>
    <row r="44" spans="1:12" s="17" customFormat="1" ht="14.1" customHeight="1" x14ac:dyDescent="0.2">
      <c r="A44" s="31" t="s">
        <v>72</v>
      </c>
      <c r="B44" s="31"/>
      <c r="D44" s="466">
        <v>24</v>
      </c>
      <c r="E44" s="139"/>
      <c r="F44" s="388">
        <v>1810617318</v>
      </c>
      <c r="G44" s="344"/>
      <c r="H44" s="334">
        <v>1812284138</v>
      </c>
      <c r="I44" s="344"/>
      <c r="J44" s="389">
        <v>0</v>
      </c>
      <c r="K44" s="344"/>
      <c r="L44" s="334" t="s">
        <v>59</v>
      </c>
    </row>
    <row r="45" spans="1:12" s="17" customFormat="1" ht="14.1" customHeight="1" x14ac:dyDescent="0.2">
      <c r="A45" s="31" t="s">
        <v>68</v>
      </c>
      <c r="B45" s="31"/>
      <c r="D45" s="466">
        <v>25</v>
      </c>
      <c r="E45" s="139"/>
      <c r="F45" s="388">
        <v>8804725660</v>
      </c>
      <c r="G45" s="344"/>
      <c r="H45" s="345">
        <v>8255833161</v>
      </c>
      <c r="I45" s="344"/>
      <c r="J45" s="394">
        <v>4021071218</v>
      </c>
      <c r="K45" s="344"/>
      <c r="L45" s="345">
        <v>3735648839</v>
      </c>
    </row>
    <row r="46" spans="1:12" s="17" customFormat="1" ht="14.1" customHeight="1" x14ac:dyDescent="0.2">
      <c r="A46" s="31" t="s">
        <v>276</v>
      </c>
      <c r="B46" s="31"/>
      <c r="D46" s="466">
        <v>26</v>
      </c>
      <c r="E46" s="139"/>
      <c r="F46" s="388">
        <v>2331426686</v>
      </c>
      <c r="G46" s="344"/>
      <c r="H46" s="345">
        <v>0</v>
      </c>
      <c r="I46" s="344"/>
      <c r="J46" s="394">
        <v>38794478</v>
      </c>
      <c r="K46" s="344"/>
      <c r="L46" s="345">
        <v>0</v>
      </c>
    </row>
    <row r="47" spans="1:12" s="17" customFormat="1" ht="14.1" customHeight="1" x14ac:dyDescent="0.2">
      <c r="A47" s="31" t="s">
        <v>168</v>
      </c>
      <c r="B47" s="31"/>
      <c r="D47" s="466"/>
      <c r="E47" s="139"/>
      <c r="F47" s="388">
        <v>24877520</v>
      </c>
      <c r="G47" s="344"/>
      <c r="H47" s="345">
        <v>34860043</v>
      </c>
      <c r="I47" s="344"/>
      <c r="J47" s="394">
        <v>5398411</v>
      </c>
      <c r="K47" s="344"/>
      <c r="L47" s="345">
        <v>4636915</v>
      </c>
    </row>
    <row r="48" spans="1:12" s="17" customFormat="1" ht="14.1" customHeight="1" x14ac:dyDescent="0.2">
      <c r="A48" s="31" t="s">
        <v>18</v>
      </c>
      <c r="B48" s="31"/>
      <c r="D48" s="466">
        <v>27</v>
      </c>
      <c r="E48" s="139"/>
      <c r="F48" s="388">
        <v>229371615</v>
      </c>
      <c r="G48" s="344"/>
      <c r="H48" s="345">
        <v>181961136</v>
      </c>
      <c r="I48" s="344"/>
      <c r="J48" s="394">
        <v>77624874</v>
      </c>
      <c r="K48" s="344"/>
      <c r="L48" s="345">
        <v>69483641</v>
      </c>
    </row>
    <row r="49" spans="1:12" s="17" customFormat="1" ht="14.1" customHeight="1" x14ac:dyDescent="0.2">
      <c r="A49" s="31" t="s">
        <v>203</v>
      </c>
      <c r="B49" s="31"/>
      <c r="D49" s="466">
        <v>28</v>
      </c>
      <c r="E49" s="139"/>
      <c r="F49" s="467">
        <v>0</v>
      </c>
      <c r="G49" s="344"/>
      <c r="H49" s="345">
        <v>2232117700</v>
      </c>
      <c r="I49" s="344"/>
      <c r="J49" s="467">
        <v>0</v>
      </c>
      <c r="K49" s="344"/>
      <c r="L49" s="345">
        <v>10597260</v>
      </c>
    </row>
    <row r="50" spans="1:12" s="17" customFormat="1" ht="14.1" customHeight="1" x14ac:dyDescent="0.2">
      <c r="A50" s="31" t="s">
        <v>213</v>
      </c>
      <c r="B50" s="31"/>
      <c r="D50" s="466"/>
      <c r="E50" s="139"/>
      <c r="F50" s="388">
        <v>4000000</v>
      </c>
      <c r="G50" s="344"/>
      <c r="H50" s="345">
        <v>3000000</v>
      </c>
      <c r="I50" s="344"/>
      <c r="J50" s="467">
        <v>0</v>
      </c>
      <c r="K50" s="344"/>
      <c r="L50" s="334">
        <v>0</v>
      </c>
    </row>
    <row r="51" spans="1:12" s="17" customFormat="1" ht="14.1" customHeight="1" x14ac:dyDescent="0.2">
      <c r="A51" s="31" t="s">
        <v>83</v>
      </c>
      <c r="B51" s="31"/>
      <c r="D51" s="466">
        <v>29</v>
      </c>
      <c r="E51" s="139"/>
      <c r="F51" s="388">
        <v>177627754</v>
      </c>
      <c r="G51" s="344"/>
      <c r="H51" s="345">
        <v>171655146</v>
      </c>
      <c r="I51" s="344"/>
      <c r="J51" s="467">
        <v>0</v>
      </c>
      <c r="K51" s="344"/>
      <c r="L51" s="334">
        <v>0</v>
      </c>
    </row>
    <row r="52" spans="1:12" s="17" customFormat="1" ht="14.1" customHeight="1" x14ac:dyDescent="0.2">
      <c r="A52" s="31" t="s">
        <v>208</v>
      </c>
      <c r="B52" s="31"/>
      <c r="D52" s="16"/>
      <c r="E52" s="139"/>
      <c r="F52" s="467">
        <v>0</v>
      </c>
      <c r="G52" s="344"/>
      <c r="H52" s="334">
        <v>50365460</v>
      </c>
      <c r="I52" s="344"/>
      <c r="J52" s="467">
        <v>0</v>
      </c>
      <c r="K52" s="344"/>
      <c r="L52" s="334">
        <v>0</v>
      </c>
    </row>
    <row r="53" spans="1:12" s="17" customFormat="1" ht="14.1" customHeight="1" x14ac:dyDescent="0.2">
      <c r="A53" s="198" t="s">
        <v>380</v>
      </c>
      <c r="B53" s="31"/>
      <c r="D53" s="16"/>
      <c r="E53" s="139"/>
      <c r="F53" s="468">
        <v>22909895</v>
      </c>
      <c r="G53" s="344"/>
      <c r="H53" s="346">
        <v>22790065</v>
      </c>
      <c r="I53" s="344"/>
      <c r="J53" s="395">
        <v>633100</v>
      </c>
      <c r="K53" s="344"/>
      <c r="L53" s="346">
        <v>631600</v>
      </c>
    </row>
    <row r="54" spans="1:12" s="17" customFormat="1" ht="6" customHeight="1" x14ac:dyDescent="0.2">
      <c r="A54" s="31"/>
      <c r="B54" s="31"/>
      <c r="D54" s="16"/>
      <c r="E54" s="139"/>
      <c r="F54" s="396"/>
      <c r="G54" s="344"/>
      <c r="H54" s="347"/>
      <c r="I54" s="344"/>
      <c r="J54" s="396"/>
      <c r="K54" s="335"/>
      <c r="L54" s="347"/>
    </row>
    <row r="55" spans="1:12" s="17" customFormat="1" ht="14.1" customHeight="1" x14ac:dyDescent="0.2">
      <c r="A55" s="199" t="s">
        <v>10</v>
      </c>
      <c r="B55" s="27"/>
      <c r="D55" s="36"/>
      <c r="E55" s="139"/>
      <c r="F55" s="395">
        <f>SUM(F36:F53)</f>
        <v>15387885769</v>
      </c>
      <c r="G55" s="344"/>
      <c r="H55" s="346">
        <f>SUM(H36:H53)</f>
        <v>15260074952</v>
      </c>
      <c r="I55" s="344"/>
      <c r="J55" s="395">
        <f>SUM(J36:J53)</f>
        <v>13221810929</v>
      </c>
      <c r="K55" s="335"/>
      <c r="L55" s="346">
        <f>SUM(L36:L53)</f>
        <v>11904786870</v>
      </c>
    </row>
    <row r="56" spans="1:12" s="17" customFormat="1" ht="6" customHeight="1" x14ac:dyDescent="0.2">
      <c r="A56" s="27"/>
      <c r="B56" s="27"/>
      <c r="D56" s="36"/>
      <c r="E56" s="139"/>
      <c r="F56" s="396"/>
      <c r="G56" s="344"/>
      <c r="H56" s="347"/>
      <c r="I56" s="344"/>
      <c r="J56" s="396"/>
      <c r="K56" s="335"/>
      <c r="L56" s="347"/>
    </row>
    <row r="57" spans="1:12" s="17" customFormat="1" ht="14.1" customHeight="1" thickBot="1" x14ac:dyDescent="0.25">
      <c r="A57" s="199" t="s">
        <v>11</v>
      </c>
      <c r="B57" s="27"/>
      <c r="D57" s="36"/>
      <c r="E57" s="139"/>
      <c r="F57" s="397">
        <f>F32+F55</f>
        <v>20280212152</v>
      </c>
      <c r="G57" s="335"/>
      <c r="H57" s="348">
        <f>H32+H55</f>
        <v>20284992143</v>
      </c>
      <c r="I57" s="335"/>
      <c r="J57" s="348">
        <f>J32+J55</f>
        <v>19612943881</v>
      </c>
      <c r="K57" s="335"/>
      <c r="L57" s="348">
        <f>L32+L55</f>
        <v>19038985215</v>
      </c>
    </row>
    <row r="58" spans="1:12" s="17" customFormat="1" ht="18.75" customHeight="1" thickTop="1" x14ac:dyDescent="0.2">
      <c r="A58" s="199"/>
      <c r="B58" s="27"/>
      <c r="D58" s="36"/>
      <c r="E58" s="139"/>
      <c r="F58" s="30"/>
      <c r="G58" s="30"/>
      <c r="H58" s="30"/>
      <c r="I58" s="30"/>
      <c r="J58" s="30"/>
      <c r="K58" s="30"/>
      <c r="L58" s="30"/>
    </row>
    <row r="59" spans="1:12" ht="21.95" customHeight="1" x14ac:dyDescent="0.2">
      <c r="A59" s="8" t="s">
        <v>386</v>
      </c>
      <c r="B59" s="8"/>
      <c r="C59" s="7"/>
      <c r="D59" s="72"/>
      <c r="E59" s="73"/>
      <c r="F59" s="74"/>
      <c r="G59" s="74"/>
      <c r="H59" s="74"/>
      <c r="I59" s="74"/>
      <c r="J59" s="74"/>
      <c r="K59" s="74"/>
      <c r="L59" s="74"/>
    </row>
    <row r="60" spans="1:12" s="4" customFormat="1" ht="15.95" customHeight="1" x14ac:dyDescent="0.2">
      <c r="A60" s="77" t="str">
        <f>A1</f>
        <v>Thonburi Healthcare Group Public Company Limited</v>
      </c>
      <c r="B60" s="78"/>
      <c r="C60" s="79"/>
      <c r="D60" s="16"/>
      <c r="E60" s="15"/>
      <c r="F60" s="128"/>
      <c r="G60" s="128"/>
      <c r="H60" s="128"/>
      <c r="I60" s="128"/>
      <c r="J60" s="128"/>
      <c r="K60" s="128"/>
      <c r="L60" s="128"/>
    </row>
    <row r="61" spans="1:12" s="4" customFormat="1" ht="15.95" customHeight="1" x14ac:dyDescent="0.2">
      <c r="A61" s="77" t="str">
        <f>A2</f>
        <v>Statement of Financial Position</v>
      </c>
      <c r="B61" s="78"/>
      <c r="C61" s="79"/>
      <c r="D61" s="16"/>
      <c r="E61" s="15"/>
      <c r="F61" s="128"/>
      <c r="G61" s="128"/>
      <c r="H61" s="128"/>
      <c r="I61" s="128"/>
      <c r="J61" s="143"/>
      <c r="K61" s="128"/>
      <c r="L61" s="143"/>
    </row>
    <row r="62" spans="1:12" s="4" customFormat="1" ht="15.95" customHeight="1" x14ac:dyDescent="0.2">
      <c r="A62" s="13" t="str">
        <f>A3</f>
        <v>As at 31 December 2020</v>
      </c>
      <c r="B62" s="11"/>
      <c r="C62" s="12"/>
      <c r="D62" s="72"/>
      <c r="E62" s="465"/>
      <c r="F62" s="144"/>
      <c r="G62" s="144"/>
      <c r="H62" s="144"/>
      <c r="I62" s="144"/>
      <c r="J62" s="145"/>
      <c r="K62" s="144"/>
      <c r="L62" s="145"/>
    </row>
    <row r="63" spans="1:12" s="17" customFormat="1" ht="15.95" customHeight="1" x14ac:dyDescent="0.2">
      <c r="A63" s="14"/>
      <c r="B63" s="14"/>
      <c r="C63" s="15"/>
      <c r="D63" s="16"/>
      <c r="E63" s="15"/>
      <c r="F63" s="128"/>
      <c r="G63" s="128"/>
      <c r="H63" s="128"/>
      <c r="I63" s="128"/>
      <c r="J63" s="128"/>
      <c r="K63" s="128"/>
      <c r="L63" s="128"/>
    </row>
    <row r="64" spans="1:12" s="17" customFormat="1" ht="15.95" customHeight="1" x14ac:dyDescent="0.2">
      <c r="A64" s="14"/>
      <c r="B64" s="14"/>
      <c r="C64" s="15"/>
      <c r="D64" s="16"/>
      <c r="E64" s="15"/>
      <c r="F64" s="128"/>
      <c r="G64" s="128"/>
      <c r="H64" s="128"/>
      <c r="I64" s="128"/>
      <c r="J64" s="128"/>
      <c r="K64" s="128"/>
      <c r="L64" s="128"/>
    </row>
    <row r="65" spans="1:12" s="17" customFormat="1" ht="15.95" customHeight="1" x14ac:dyDescent="0.2">
      <c r="A65" s="14"/>
      <c r="B65" s="14"/>
      <c r="D65" s="16"/>
      <c r="F65" s="496" t="s">
        <v>0</v>
      </c>
      <c r="G65" s="496"/>
      <c r="H65" s="496"/>
      <c r="I65" s="18"/>
      <c r="J65" s="496" t="s">
        <v>160</v>
      </c>
      <c r="K65" s="496"/>
      <c r="L65" s="496"/>
    </row>
    <row r="66" spans="1:12" s="17" customFormat="1" ht="15.95" customHeight="1" x14ac:dyDescent="0.2">
      <c r="A66" s="14"/>
      <c r="B66" s="14"/>
      <c r="D66" s="16"/>
      <c r="F66" s="497" t="s">
        <v>159</v>
      </c>
      <c r="G66" s="497"/>
      <c r="H66" s="497"/>
      <c r="I66" s="18"/>
      <c r="J66" s="497" t="s">
        <v>159</v>
      </c>
      <c r="K66" s="497"/>
      <c r="L66" s="497"/>
    </row>
    <row r="67" spans="1:12" s="17" customFormat="1" ht="15" customHeight="1" x14ac:dyDescent="0.2">
      <c r="A67" s="14"/>
      <c r="B67" s="14"/>
      <c r="D67" s="19"/>
      <c r="E67" s="20"/>
      <c r="F67" s="21" t="s">
        <v>243</v>
      </c>
      <c r="G67" s="458"/>
      <c r="H67" s="21" t="s">
        <v>223</v>
      </c>
      <c r="I67" s="458"/>
      <c r="J67" s="21" t="s">
        <v>243</v>
      </c>
      <c r="K67" s="458"/>
      <c r="L67" s="21" t="s">
        <v>223</v>
      </c>
    </row>
    <row r="68" spans="1:12" s="17" customFormat="1" ht="15" customHeight="1" x14ac:dyDescent="0.2">
      <c r="A68" s="14"/>
      <c r="B68" s="14"/>
      <c r="D68" s="23" t="s">
        <v>3</v>
      </c>
      <c r="E68" s="20"/>
      <c r="F68" s="24" t="s">
        <v>4</v>
      </c>
      <c r="G68" s="129"/>
      <c r="H68" s="24" t="s">
        <v>4</v>
      </c>
      <c r="I68" s="129"/>
      <c r="J68" s="24" t="s">
        <v>4</v>
      </c>
      <c r="K68" s="18"/>
      <c r="L68" s="24" t="s">
        <v>4</v>
      </c>
    </row>
    <row r="69" spans="1:12" s="17" customFormat="1" ht="15" customHeight="1" x14ac:dyDescent="0.2">
      <c r="A69" s="14"/>
      <c r="B69" s="14"/>
      <c r="D69" s="25"/>
      <c r="E69" s="20"/>
      <c r="F69" s="384"/>
      <c r="G69" s="129"/>
      <c r="H69" s="26"/>
      <c r="I69" s="129"/>
      <c r="J69" s="384"/>
      <c r="K69" s="18"/>
      <c r="L69" s="26"/>
    </row>
    <row r="70" spans="1:12" s="17" customFormat="1" ht="15" customHeight="1" x14ac:dyDescent="0.2">
      <c r="A70" s="199" t="s">
        <v>161</v>
      </c>
      <c r="B70" s="14"/>
      <c r="D70" s="25"/>
      <c r="E70" s="20"/>
      <c r="F70" s="384"/>
      <c r="G70" s="129"/>
      <c r="H70" s="26"/>
      <c r="I70" s="129"/>
      <c r="J70" s="384"/>
      <c r="K70" s="18"/>
      <c r="L70" s="26"/>
    </row>
    <row r="71" spans="1:12" s="17" customFormat="1" ht="15" customHeight="1" x14ac:dyDescent="0.2">
      <c r="A71" s="27"/>
      <c r="B71" s="27"/>
      <c r="D71" s="16"/>
      <c r="F71" s="386"/>
      <c r="G71" s="29"/>
      <c r="H71" s="29"/>
      <c r="I71" s="29"/>
      <c r="J71" s="386"/>
      <c r="K71" s="29"/>
      <c r="L71" s="29"/>
    </row>
    <row r="72" spans="1:12" s="17" customFormat="1" ht="15" customHeight="1" x14ac:dyDescent="0.2">
      <c r="A72" s="199" t="s">
        <v>12</v>
      </c>
      <c r="B72" s="27"/>
      <c r="D72" s="16"/>
      <c r="F72" s="386"/>
      <c r="G72" s="29"/>
      <c r="H72" s="29"/>
      <c r="I72" s="29"/>
      <c r="J72" s="386"/>
      <c r="K72" s="29"/>
      <c r="L72" s="29"/>
    </row>
    <row r="73" spans="1:12" s="17" customFormat="1" ht="15" customHeight="1" x14ac:dyDescent="0.2">
      <c r="A73" s="27"/>
      <c r="B73" s="27"/>
      <c r="D73" s="16"/>
      <c r="F73" s="386"/>
      <c r="G73" s="29"/>
      <c r="H73" s="29"/>
      <c r="I73" s="29"/>
      <c r="J73" s="386"/>
      <c r="K73" s="29"/>
      <c r="L73" s="29"/>
    </row>
    <row r="74" spans="1:12" s="17" customFormat="1" ht="15" customHeight="1" x14ac:dyDescent="0.2">
      <c r="A74" s="14" t="s">
        <v>70</v>
      </c>
      <c r="B74" s="27"/>
      <c r="F74" s="398"/>
      <c r="J74" s="398"/>
    </row>
    <row r="75" spans="1:12" s="17" customFormat="1" ht="15" customHeight="1" x14ac:dyDescent="0.2">
      <c r="A75" s="14"/>
      <c r="B75" s="31" t="s">
        <v>20</v>
      </c>
      <c r="D75" s="466">
        <v>30</v>
      </c>
      <c r="F75" s="388">
        <v>2862121668</v>
      </c>
      <c r="G75" s="38"/>
      <c r="H75" s="138">
        <v>2705137327</v>
      </c>
      <c r="I75" s="38"/>
      <c r="J75" s="390">
        <v>2629708600</v>
      </c>
      <c r="K75" s="38"/>
      <c r="L75" s="138">
        <v>2580000000</v>
      </c>
    </row>
    <row r="76" spans="1:12" s="17" customFormat="1" ht="15" customHeight="1" x14ac:dyDescent="0.2">
      <c r="A76" s="31" t="s">
        <v>45</v>
      </c>
      <c r="B76" s="31"/>
      <c r="C76" s="37"/>
      <c r="D76" s="466">
        <v>31</v>
      </c>
      <c r="F76" s="388">
        <v>1097423862</v>
      </c>
      <c r="G76" s="38"/>
      <c r="H76" s="138">
        <v>1597685887</v>
      </c>
      <c r="I76" s="38"/>
      <c r="J76" s="390">
        <v>587630135</v>
      </c>
      <c r="K76" s="38"/>
      <c r="L76" s="138">
        <v>693024828</v>
      </c>
    </row>
    <row r="77" spans="1:12" s="17" customFormat="1" ht="15" customHeight="1" x14ac:dyDescent="0.2">
      <c r="A77" s="31" t="s">
        <v>277</v>
      </c>
      <c r="B77" s="31"/>
      <c r="C77" s="37"/>
      <c r="D77" s="466" t="s">
        <v>353</v>
      </c>
      <c r="F77" s="467">
        <v>0</v>
      </c>
      <c r="G77" s="38"/>
      <c r="H77" s="67" t="s">
        <v>59</v>
      </c>
      <c r="I77" s="38"/>
      <c r="J77" s="390">
        <v>61200000</v>
      </c>
      <c r="K77" s="38"/>
      <c r="L77" s="67" t="s">
        <v>59</v>
      </c>
    </row>
    <row r="78" spans="1:12" s="17" customFormat="1" ht="15" customHeight="1" x14ac:dyDescent="0.2">
      <c r="A78" s="14" t="s">
        <v>76</v>
      </c>
      <c r="B78" s="31"/>
      <c r="C78" s="37"/>
      <c r="D78" s="466"/>
      <c r="F78" s="386"/>
      <c r="G78" s="29"/>
      <c r="H78" s="29"/>
      <c r="I78" s="29"/>
      <c r="J78" s="389"/>
      <c r="K78" s="29"/>
      <c r="L78" s="29"/>
    </row>
    <row r="79" spans="1:12" s="17" customFormat="1" ht="15" customHeight="1" x14ac:dyDescent="0.2">
      <c r="A79" s="14"/>
      <c r="B79" s="91" t="s">
        <v>126</v>
      </c>
      <c r="C79" s="14"/>
      <c r="D79" s="466">
        <v>32</v>
      </c>
      <c r="F79" s="388">
        <v>958003800</v>
      </c>
      <c r="G79" s="38"/>
      <c r="H79" s="138">
        <v>655000000</v>
      </c>
      <c r="I79" s="38"/>
      <c r="J79" s="390">
        <v>745000000</v>
      </c>
      <c r="K79" s="38"/>
      <c r="L79" s="138">
        <v>580000000</v>
      </c>
    </row>
    <row r="80" spans="1:12" s="17" customFormat="1" ht="15" customHeight="1" x14ac:dyDescent="0.2">
      <c r="A80" s="14"/>
      <c r="B80" s="91" t="s">
        <v>261</v>
      </c>
      <c r="C80" s="37"/>
      <c r="D80" s="466">
        <v>33</v>
      </c>
      <c r="F80" s="388">
        <v>45952635</v>
      </c>
      <c r="G80" s="38"/>
      <c r="H80" s="67">
        <v>18127206</v>
      </c>
      <c r="I80" s="38"/>
      <c r="J80" s="389">
        <v>9966347</v>
      </c>
      <c r="K80" s="38"/>
      <c r="L80" s="67">
        <v>5604389</v>
      </c>
    </row>
    <row r="81" spans="1:12" s="17" customFormat="1" ht="15" customHeight="1" x14ac:dyDescent="0.2">
      <c r="A81" s="14"/>
      <c r="B81" s="91" t="s">
        <v>278</v>
      </c>
      <c r="C81" s="14"/>
      <c r="D81" s="466"/>
      <c r="F81" s="388"/>
      <c r="G81" s="38"/>
      <c r="H81" s="138"/>
      <c r="I81" s="38"/>
      <c r="J81" s="390"/>
      <c r="K81" s="38"/>
      <c r="L81" s="138"/>
    </row>
    <row r="82" spans="1:12" s="17" customFormat="1" ht="15" customHeight="1" x14ac:dyDescent="0.2">
      <c r="A82" s="14"/>
      <c r="B82" s="91"/>
      <c r="C82" s="14" t="s">
        <v>279</v>
      </c>
      <c r="D82" s="466"/>
      <c r="F82" s="388">
        <v>27413704</v>
      </c>
      <c r="G82" s="38"/>
      <c r="H82" s="67">
        <v>19663479</v>
      </c>
      <c r="I82" s="38"/>
      <c r="J82" s="389">
        <v>0</v>
      </c>
      <c r="K82" s="38"/>
      <c r="L82" s="67" t="s">
        <v>59</v>
      </c>
    </row>
    <row r="83" spans="1:12" s="17" customFormat="1" ht="15" customHeight="1" x14ac:dyDescent="0.2">
      <c r="A83" s="14"/>
      <c r="B83" s="91" t="s">
        <v>233</v>
      </c>
      <c r="C83" s="37"/>
      <c r="F83" s="467">
        <v>0</v>
      </c>
      <c r="G83" s="38"/>
      <c r="H83" s="67">
        <v>1000000</v>
      </c>
      <c r="I83" s="38"/>
      <c r="J83" s="389">
        <v>0</v>
      </c>
      <c r="K83" s="38"/>
      <c r="L83" s="67" t="s">
        <v>59</v>
      </c>
    </row>
    <row r="84" spans="1:12" s="17" customFormat="1" ht="15" customHeight="1" x14ac:dyDescent="0.2">
      <c r="A84" s="14" t="s">
        <v>46</v>
      </c>
      <c r="B84" s="31"/>
      <c r="F84" s="388">
        <v>3728664</v>
      </c>
      <c r="G84" s="38"/>
      <c r="H84" s="138">
        <v>65931808</v>
      </c>
      <c r="I84" s="38"/>
      <c r="J84" s="390">
        <v>3517774</v>
      </c>
      <c r="K84" s="38"/>
      <c r="L84" s="138">
        <v>61804391</v>
      </c>
    </row>
    <row r="85" spans="1:12" s="17" customFormat="1" ht="15" customHeight="1" x14ac:dyDescent="0.2">
      <c r="A85" s="14" t="s">
        <v>106</v>
      </c>
      <c r="B85" s="31"/>
      <c r="D85" s="16"/>
      <c r="F85" s="388">
        <v>27957071</v>
      </c>
      <c r="G85" s="38"/>
      <c r="H85" s="138">
        <v>26941176</v>
      </c>
      <c r="I85" s="38"/>
      <c r="J85" s="390">
        <v>18988679</v>
      </c>
      <c r="K85" s="38"/>
      <c r="L85" s="138">
        <v>12841454</v>
      </c>
    </row>
    <row r="86" spans="1:12" s="17" customFormat="1" ht="15" customHeight="1" x14ac:dyDescent="0.2">
      <c r="A86" s="198" t="s">
        <v>217</v>
      </c>
      <c r="B86" s="31"/>
      <c r="D86" s="16"/>
      <c r="F86" s="388">
        <v>11091021</v>
      </c>
      <c r="G86" s="39"/>
      <c r="H86" s="67">
        <v>24443823</v>
      </c>
      <c r="I86" s="39"/>
      <c r="J86" s="388">
        <v>6733852</v>
      </c>
      <c r="K86" s="39"/>
      <c r="L86" s="332">
        <v>7948062</v>
      </c>
    </row>
    <row r="87" spans="1:12" s="17" customFormat="1" ht="15" customHeight="1" x14ac:dyDescent="0.2">
      <c r="A87" s="198" t="s">
        <v>218</v>
      </c>
      <c r="B87" s="31"/>
      <c r="D87" s="16"/>
      <c r="F87" s="468">
        <v>9501767</v>
      </c>
      <c r="G87" s="39"/>
      <c r="H87" s="48">
        <v>13147963</v>
      </c>
      <c r="I87" s="39"/>
      <c r="J87" s="395">
        <v>4954712</v>
      </c>
      <c r="K87" s="39"/>
      <c r="L87" s="34">
        <v>5179413</v>
      </c>
    </row>
    <row r="88" spans="1:12" s="17" customFormat="1" ht="15" customHeight="1" x14ac:dyDescent="0.2">
      <c r="A88" s="31"/>
      <c r="B88" s="31"/>
      <c r="D88" s="16"/>
      <c r="F88" s="400"/>
      <c r="G88" s="39"/>
      <c r="H88" s="32"/>
      <c r="I88" s="39"/>
      <c r="J88" s="400"/>
      <c r="K88" s="39"/>
      <c r="L88" s="32"/>
    </row>
    <row r="89" spans="1:12" s="17" customFormat="1" ht="15" customHeight="1" x14ac:dyDescent="0.2">
      <c r="A89" s="199" t="s">
        <v>13</v>
      </c>
      <c r="B89" s="27"/>
      <c r="D89" s="16"/>
      <c r="F89" s="401">
        <f>SUM(F75:F87)</f>
        <v>5043194192</v>
      </c>
      <c r="G89" s="28"/>
      <c r="H89" s="34">
        <f>SUM(H75:H87)</f>
        <v>5127078669</v>
      </c>
      <c r="I89" s="28"/>
      <c r="J89" s="401">
        <f>SUM(J75:J87)</f>
        <v>4067700099</v>
      </c>
      <c r="K89" s="38"/>
      <c r="L89" s="34">
        <f>SUM(L75:L87)</f>
        <v>3946402537</v>
      </c>
    </row>
    <row r="90" spans="1:12" s="17" customFormat="1" ht="15" customHeight="1" x14ac:dyDescent="0.2">
      <c r="A90" s="199"/>
      <c r="B90" s="27"/>
      <c r="D90" s="16"/>
      <c r="F90" s="400"/>
      <c r="G90" s="28"/>
      <c r="H90" s="32"/>
      <c r="I90" s="28"/>
      <c r="J90" s="400"/>
      <c r="K90" s="38"/>
      <c r="L90" s="32"/>
    </row>
    <row r="91" spans="1:12" s="17" customFormat="1" ht="15" customHeight="1" x14ac:dyDescent="0.2">
      <c r="A91" s="199" t="s">
        <v>14</v>
      </c>
      <c r="B91" s="27"/>
      <c r="D91" s="16"/>
      <c r="F91" s="400"/>
      <c r="G91" s="39"/>
      <c r="H91" s="32"/>
      <c r="I91" s="39"/>
      <c r="J91" s="400"/>
      <c r="K91" s="38"/>
      <c r="L91" s="32"/>
    </row>
    <row r="92" spans="1:12" s="17" customFormat="1" ht="15" customHeight="1" x14ac:dyDescent="0.2">
      <c r="A92" s="27"/>
      <c r="B92" s="27"/>
      <c r="D92" s="16"/>
      <c r="F92" s="400"/>
      <c r="G92" s="39"/>
      <c r="H92" s="32"/>
      <c r="I92" s="39"/>
      <c r="J92" s="400"/>
      <c r="K92" s="38"/>
      <c r="L92" s="32"/>
    </row>
    <row r="93" spans="1:12" s="17" customFormat="1" ht="15" customHeight="1" x14ac:dyDescent="0.2">
      <c r="A93" s="14" t="s">
        <v>69</v>
      </c>
      <c r="B93" s="31"/>
      <c r="D93" s="466">
        <v>32</v>
      </c>
      <c r="F93" s="388">
        <v>5905312166</v>
      </c>
      <c r="G93" s="39"/>
      <c r="H93" s="32">
        <v>5480812245</v>
      </c>
      <c r="I93" s="39"/>
      <c r="J93" s="387">
        <v>5028914206</v>
      </c>
      <c r="K93" s="39"/>
      <c r="L93" s="32">
        <v>4636777823</v>
      </c>
    </row>
    <row r="94" spans="1:12" s="17" customFormat="1" ht="15" customHeight="1" x14ac:dyDescent="0.2">
      <c r="A94" s="462" t="s">
        <v>262</v>
      </c>
      <c r="B94" s="31"/>
      <c r="D94" s="466">
        <v>33</v>
      </c>
      <c r="F94" s="388">
        <v>198614618</v>
      </c>
      <c r="G94" s="39"/>
      <c r="H94" s="32">
        <v>23143358</v>
      </c>
      <c r="I94" s="39"/>
      <c r="J94" s="387">
        <v>20154784</v>
      </c>
      <c r="K94" s="39"/>
      <c r="L94" s="32">
        <v>9213927</v>
      </c>
    </row>
    <row r="95" spans="1:12" s="17" customFormat="1" ht="15" customHeight="1" x14ac:dyDescent="0.2">
      <c r="A95" s="31" t="s">
        <v>280</v>
      </c>
      <c r="B95" s="31"/>
      <c r="D95" s="466"/>
      <c r="F95" s="388"/>
      <c r="G95" s="39"/>
      <c r="H95" s="39"/>
      <c r="I95" s="39"/>
      <c r="J95" s="387"/>
      <c r="K95" s="39"/>
      <c r="L95" s="67"/>
    </row>
    <row r="96" spans="1:12" s="17" customFormat="1" ht="15" customHeight="1" x14ac:dyDescent="0.2">
      <c r="B96" s="31" t="s">
        <v>279</v>
      </c>
      <c r="D96" s="466"/>
      <c r="E96" s="139"/>
      <c r="F96" s="388">
        <v>75940328</v>
      </c>
      <c r="G96" s="39"/>
      <c r="H96" s="39">
        <v>74233382</v>
      </c>
      <c r="I96" s="39"/>
      <c r="J96" s="387">
        <v>0</v>
      </c>
      <c r="K96" s="39"/>
      <c r="L96" s="67" t="s">
        <v>59</v>
      </c>
    </row>
    <row r="97" spans="1:12" s="17" customFormat="1" ht="15" customHeight="1" x14ac:dyDescent="0.2">
      <c r="A97" s="31" t="s">
        <v>263</v>
      </c>
      <c r="B97" s="31"/>
      <c r="D97" s="466"/>
      <c r="F97" s="388">
        <v>9309000</v>
      </c>
      <c r="G97" s="39"/>
      <c r="H97" s="39" t="s">
        <v>227</v>
      </c>
      <c r="I97" s="39"/>
      <c r="J97" s="387">
        <v>0</v>
      </c>
      <c r="K97" s="39"/>
      <c r="L97" s="67" t="s">
        <v>59</v>
      </c>
    </row>
    <row r="98" spans="1:12" s="17" customFormat="1" ht="15" customHeight="1" x14ac:dyDescent="0.2">
      <c r="A98" s="31" t="s">
        <v>234</v>
      </c>
      <c r="B98" s="31"/>
      <c r="D98" s="466"/>
      <c r="F98" s="387">
        <v>0</v>
      </c>
      <c r="G98" s="39"/>
      <c r="H98" s="39">
        <v>61200000</v>
      </c>
      <c r="I98" s="39"/>
      <c r="J98" s="387">
        <v>0</v>
      </c>
      <c r="K98" s="39"/>
      <c r="L98" s="67" t="s">
        <v>59</v>
      </c>
    </row>
    <row r="99" spans="1:12" s="17" customFormat="1" ht="15" customHeight="1" x14ac:dyDescent="0.2">
      <c r="A99" s="14" t="s">
        <v>142</v>
      </c>
      <c r="B99" s="31"/>
      <c r="D99" s="466">
        <v>29</v>
      </c>
      <c r="F99" s="388">
        <v>270580402</v>
      </c>
      <c r="G99" s="39"/>
      <c r="H99" s="141">
        <v>283054412</v>
      </c>
      <c r="I99" s="39"/>
      <c r="J99" s="396">
        <v>77183108</v>
      </c>
      <c r="K99" s="39"/>
      <c r="L99" s="141">
        <v>77617688</v>
      </c>
    </row>
    <row r="100" spans="1:12" s="17" customFormat="1" ht="15" customHeight="1" x14ac:dyDescent="0.2">
      <c r="A100" s="14" t="s">
        <v>40</v>
      </c>
      <c r="B100" s="31"/>
      <c r="D100" s="466">
        <v>34</v>
      </c>
      <c r="F100" s="388">
        <v>444480602</v>
      </c>
      <c r="G100" s="39"/>
      <c r="H100" s="35">
        <v>447562090</v>
      </c>
      <c r="I100" s="39"/>
      <c r="J100" s="388">
        <v>340707745</v>
      </c>
      <c r="K100" s="39"/>
      <c r="L100" s="35">
        <v>348172692</v>
      </c>
    </row>
    <row r="101" spans="1:12" s="17" customFormat="1" ht="15" customHeight="1" x14ac:dyDescent="0.2">
      <c r="A101" s="14" t="s">
        <v>101</v>
      </c>
      <c r="B101" s="31"/>
      <c r="D101" s="16"/>
      <c r="F101" s="468">
        <v>1629650</v>
      </c>
      <c r="G101" s="39"/>
      <c r="H101" s="140">
        <v>6419302</v>
      </c>
      <c r="I101" s="39"/>
      <c r="J101" s="468">
        <v>165000</v>
      </c>
      <c r="K101" s="39"/>
      <c r="L101" s="333">
        <v>160000</v>
      </c>
    </row>
    <row r="102" spans="1:12" s="17" customFormat="1" ht="15" customHeight="1" x14ac:dyDescent="0.2">
      <c r="A102" s="31"/>
      <c r="B102" s="31"/>
      <c r="D102" s="16"/>
      <c r="F102" s="402"/>
      <c r="G102" s="39"/>
      <c r="H102" s="141"/>
      <c r="I102" s="39"/>
      <c r="J102" s="402"/>
      <c r="K102" s="39"/>
      <c r="L102" s="141"/>
    </row>
    <row r="103" spans="1:12" s="17" customFormat="1" ht="15" customHeight="1" x14ac:dyDescent="0.2">
      <c r="A103" s="199" t="s">
        <v>15</v>
      </c>
      <c r="B103" s="27"/>
      <c r="D103" s="16"/>
      <c r="F103" s="403">
        <f>SUM(F93:F102)</f>
        <v>6905866766</v>
      </c>
      <c r="G103" s="30"/>
      <c r="H103" s="140">
        <f>SUM(H93:H102)</f>
        <v>6376424789</v>
      </c>
      <c r="I103" s="30"/>
      <c r="J103" s="403">
        <f>SUM(J93:J102)</f>
        <v>5467124843</v>
      </c>
      <c r="K103" s="38"/>
      <c r="L103" s="140">
        <f>SUM(L93:L102)</f>
        <v>5071942130</v>
      </c>
    </row>
    <row r="104" spans="1:12" s="17" customFormat="1" ht="15" customHeight="1" x14ac:dyDescent="0.2">
      <c r="A104" s="27"/>
      <c r="B104" s="27"/>
      <c r="D104" s="16"/>
      <c r="F104" s="402"/>
      <c r="G104" s="39"/>
      <c r="H104" s="141"/>
      <c r="I104" s="39"/>
      <c r="J104" s="402"/>
      <c r="K104" s="39"/>
      <c r="L104" s="141"/>
    </row>
    <row r="105" spans="1:12" s="17" customFormat="1" ht="15" customHeight="1" x14ac:dyDescent="0.2">
      <c r="A105" s="199" t="s">
        <v>16</v>
      </c>
      <c r="B105" s="27"/>
      <c r="D105" s="16"/>
      <c r="F105" s="403">
        <f>F89+F103</f>
        <v>11949060958</v>
      </c>
      <c r="G105" s="30"/>
      <c r="H105" s="140">
        <f>H89+H103</f>
        <v>11503503458</v>
      </c>
      <c r="I105" s="30"/>
      <c r="J105" s="403">
        <f>J89+J103</f>
        <v>9534824942</v>
      </c>
      <c r="K105" s="30"/>
      <c r="L105" s="140">
        <f>L89+L103</f>
        <v>9018344667</v>
      </c>
    </row>
    <row r="106" spans="1:12" s="17" customFormat="1" ht="15" customHeight="1" x14ac:dyDescent="0.2">
      <c r="A106" s="199"/>
      <c r="B106" s="27"/>
      <c r="D106" s="16"/>
      <c r="F106" s="141"/>
      <c r="G106" s="30"/>
      <c r="H106" s="141"/>
      <c r="I106" s="30"/>
      <c r="J106" s="141"/>
      <c r="K106" s="28"/>
      <c r="L106" s="141"/>
    </row>
    <row r="107" spans="1:12" s="17" customFormat="1" ht="15" customHeight="1" x14ac:dyDescent="0.2">
      <c r="A107" s="199"/>
      <c r="B107" s="27"/>
      <c r="D107" s="16"/>
      <c r="F107" s="141"/>
      <c r="G107" s="30"/>
      <c r="H107" s="141"/>
      <c r="I107" s="30"/>
      <c r="J107" s="141"/>
      <c r="K107" s="28"/>
      <c r="L107" s="141"/>
    </row>
    <row r="108" spans="1:12" s="17" customFormat="1" ht="15" customHeight="1" x14ac:dyDescent="0.2">
      <c r="A108" s="199"/>
      <c r="B108" s="27"/>
      <c r="D108" s="16"/>
      <c r="F108" s="141"/>
      <c r="G108" s="30"/>
      <c r="H108" s="141"/>
      <c r="I108" s="30"/>
      <c r="J108" s="141"/>
      <c r="K108" s="28"/>
      <c r="L108" s="141"/>
    </row>
    <row r="109" spans="1:12" s="17" customFormat="1" ht="15" customHeight="1" x14ac:dyDescent="0.2">
      <c r="A109" s="199"/>
      <c r="B109" s="27"/>
      <c r="D109" s="16"/>
      <c r="F109" s="141"/>
      <c r="G109" s="30"/>
      <c r="H109" s="141"/>
      <c r="I109" s="30"/>
      <c r="J109" s="141"/>
      <c r="K109" s="28"/>
      <c r="L109" s="141"/>
    </row>
    <row r="110" spans="1:12" ht="21.95" customHeight="1" x14ac:dyDescent="0.2">
      <c r="A110" s="127" t="str">
        <f>A59</f>
        <v>The accompanying notes on pages 18 to 101 are an integral part of these consolidated and separate financial statements.</v>
      </c>
      <c r="B110" s="82"/>
      <c r="C110" s="7"/>
      <c r="D110" s="72"/>
      <c r="E110" s="73"/>
      <c r="F110" s="34"/>
      <c r="G110" s="71"/>
      <c r="H110" s="34"/>
      <c r="I110" s="71"/>
      <c r="J110" s="34"/>
      <c r="K110" s="71"/>
      <c r="L110" s="34"/>
    </row>
    <row r="111" spans="1:12" ht="15.95" customHeight="1" x14ac:dyDescent="0.2">
      <c r="A111" s="134" t="str">
        <f>A1</f>
        <v>Thonburi Healthcare Group Public Company Limited</v>
      </c>
      <c r="B111" s="134"/>
      <c r="C111" s="142"/>
      <c r="D111" s="469"/>
      <c r="E111" s="470"/>
      <c r="F111" s="18"/>
      <c r="G111" s="18"/>
      <c r="H111" s="18"/>
      <c r="I111" s="18"/>
      <c r="J111" s="18"/>
      <c r="K111" s="18"/>
      <c r="L111" s="18"/>
    </row>
    <row r="112" spans="1:12" ht="15.95" customHeight="1" x14ac:dyDescent="0.2">
      <c r="A112" s="134" t="str">
        <f>A2</f>
        <v>Statement of Financial Position</v>
      </c>
      <c r="B112" s="134"/>
      <c r="C112" s="142"/>
      <c r="D112" s="469"/>
      <c r="E112" s="470"/>
      <c r="F112" s="18"/>
      <c r="G112" s="18"/>
      <c r="H112" s="18"/>
      <c r="I112" s="18"/>
      <c r="J112" s="18"/>
      <c r="K112" s="18"/>
      <c r="L112" s="18"/>
    </row>
    <row r="113" spans="1:12" ht="15.95" customHeight="1" x14ac:dyDescent="0.2">
      <c r="A113" s="76" t="str">
        <f>A3</f>
        <v>As at 31 December 2020</v>
      </c>
      <c r="B113" s="76"/>
      <c r="C113" s="10"/>
      <c r="D113" s="23"/>
      <c r="E113" s="471"/>
      <c r="F113" s="146"/>
      <c r="G113" s="146"/>
      <c r="H113" s="146"/>
      <c r="I113" s="146"/>
      <c r="J113" s="146"/>
      <c r="K113" s="146"/>
      <c r="L113" s="146"/>
    </row>
    <row r="114" spans="1:12" s="17" customFormat="1" ht="15.95" customHeight="1" x14ac:dyDescent="0.2">
      <c r="A114" s="14"/>
      <c r="B114" s="14"/>
      <c r="D114" s="16"/>
      <c r="F114" s="29"/>
      <c r="G114" s="29"/>
      <c r="H114" s="29"/>
      <c r="I114" s="29"/>
      <c r="J114" s="29"/>
      <c r="K114" s="29"/>
      <c r="L114" s="29"/>
    </row>
    <row r="115" spans="1:12" s="17" customFormat="1" ht="15.95" customHeight="1" x14ac:dyDescent="0.2">
      <c r="A115" s="14"/>
      <c r="B115" s="14"/>
      <c r="D115" s="16"/>
      <c r="F115" s="29"/>
      <c r="G115" s="29"/>
      <c r="H115" s="29"/>
      <c r="I115" s="29"/>
      <c r="J115" s="29"/>
      <c r="K115" s="29"/>
      <c r="L115" s="29"/>
    </row>
    <row r="116" spans="1:12" s="17" customFormat="1" ht="15.95" customHeight="1" x14ac:dyDescent="0.2">
      <c r="A116" s="14"/>
      <c r="B116" s="14"/>
      <c r="D116" s="16"/>
      <c r="F116" s="496" t="s">
        <v>0</v>
      </c>
      <c r="G116" s="496"/>
      <c r="H116" s="496"/>
      <c r="I116" s="18"/>
      <c r="J116" s="496" t="s">
        <v>160</v>
      </c>
      <c r="K116" s="496"/>
      <c r="L116" s="496"/>
    </row>
    <row r="117" spans="1:12" s="17" customFormat="1" ht="15.95" customHeight="1" x14ac:dyDescent="0.2">
      <c r="A117" s="14"/>
      <c r="B117" s="14"/>
      <c r="D117" s="16"/>
      <c r="F117" s="497" t="s">
        <v>159</v>
      </c>
      <c r="G117" s="497"/>
      <c r="H117" s="497"/>
      <c r="I117" s="18"/>
      <c r="J117" s="497" t="s">
        <v>159</v>
      </c>
      <c r="K117" s="497"/>
      <c r="L117" s="497"/>
    </row>
    <row r="118" spans="1:12" s="17" customFormat="1" ht="15" customHeight="1" x14ac:dyDescent="0.2">
      <c r="A118" s="14"/>
      <c r="B118" s="14"/>
      <c r="D118" s="19"/>
      <c r="E118" s="20"/>
      <c r="F118" s="21" t="s">
        <v>243</v>
      </c>
      <c r="G118" s="458"/>
      <c r="H118" s="21" t="s">
        <v>223</v>
      </c>
      <c r="I118" s="458"/>
      <c r="J118" s="21" t="s">
        <v>243</v>
      </c>
      <c r="K118" s="458"/>
      <c r="L118" s="21" t="s">
        <v>223</v>
      </c>
    </row>
    <row r="119" spans="1:12" s="17" customFormat="1" ht="15" customHeight="1" x14ac:dyDescent="0.2">
      <c r="A119" s="14"/>
      <c r="B119" s="14"/>
      <c r="D119" s="23" t="s">
        <v>3</v>
      </c>
      <c r="E119" s="20"/>
      <c r="F119" s="24" t="s">
        <v>4</v>
      </c>
      <c r="G119" s="129"/>
      <c r="H119" s="24" t="s">
        <v>4</v>
      </c>
      <c r="I119" s="129"/>
      <c r="J119" s="24" t="s">
        <v>4</v>
      </c>
      <c r="K119" s="18"/>
      <c r="L119" s="24" t="s">
        <v>4</v>
      </c>
    </row>
    <row r="120" spans="1:12" s="17" customFormat="1" ht="15.95" customHeight="1" x14ac:dyDescent="0.2">
      <c r="A120" s="14"/>
      <c r="B120" s="14"/>
      <c r="D120" s="16"/>
      <c r="F120" s="386"/>
      <c r="G120" s="29"/>
      <c r="H120" s="29"/>
      <c r="I120" s="29"/>
      <c r="J120" s="386"/>
      <c r="K120" s="29"/>
      <c r="L120" s="29"/>
    </row>
    <row r="121" spans="1:12" s="17" customFormat="1" ht="15.95" customHeight="1" x14ac:dyDescent="0.2">
      <c r="A121" s="199" t="s">
        <v>170</v>
      </c>
      <c r="B121" s="14"/>
      <c r="D121" s="16"/>
      <c r="F121" s="386"/>
      <c r="G121" s="29"/>
      <c r="H121" s="29"/>
      <c r="I121" s="29"/>
      <c r="J121" s="386"/>
      <c r="K121" s="29"/>
      <c r="L121" s="29"/>
    </row>
    <row r="122" spans="1:12" s="17" customFormat="1" ht="15.95" customHeight="1" x14ac:dyDescent="0.2">
      <c r="A122" s="199"/>
      <c r="B122" s="14"/>
      <c r="D122" s="16"/>
      <c r="F122" s="386"/>
      <c r="G122" s="29"/>
      <c r="H122" s="29"/>
      <c r="I122" s="29"/>
      <c r="J122" s="386"/>
      <c r="K122" s="29"/>
      <c r="L122" s="29"/>
    </row>
    <row r="123" spans="1:12" s="17" customFormat="1" ht="15" customHeight="1" x14ac:dyDescent="0.2">
      <c r="A123" s="199" t="s">
        <v>164</v>
      </c>
      <c r="B123" s="40"/>
      <c r="D123" s="16"/>
      <c r="F123" s="404"/>
      <c r="G123" s="33"/>
      <c r="H123" s="33"/>
      <c r="I123" s="33"/>
      <c r="J123" s="404"/>
      <c r="K123" s="29"/>
      <c r="L123" s="33"/>
    </row>
    <row r="124" spans="1:12" s="17" customFormat="1" ht="15" customHeight="1" x14ac:dyDescent="0.2">
      <c r="A124" s="40"/>
      <c r="B124" s="40"/>
      <c r="D124" s="16"/>
      <c r="F124" s="404"/>
      <c r="G124" s="33"/>
      <c r="H124" s="33"/>
      <c r="I124" s="33"/>
      <c r="J124" s="404"/>
      <c r="K124" s="29"/>
      <c r="L124" s="33"/>
    </row>
    <row r="125" spans="1:12" s="17" customFormat="1" ht="15" customHeight="1" x14ac:dyDescent="0.2">
      <c r="A125" s="31" t="s">
        <v>21</v>
      </c>
      <c r="B125" s="14"/>
      <c r="D125" s="16"/>
      <c r="F125" s="386"/>
      <c r="G125" s="29"/>
      <c r="H125" s="29"/>
      <c r="I125" s="29"/>
      <c r="J125" s="386"/>
      <c r="K125" s="29"/>
      <c r="L125" s="29"/>
    </row>
    <row r="126" spans="1:12" s="17" customFormat="1" ht="15" customHeight="1" x14ac:dyDescent="0.2">
      <c r="A126" s="41"/>
      <c r="B126" s="130" t="s">
        <v>22</v>
      </c>
      <c r="C126" s="37"/>
      <c r="D126" s="16"/>
      <c r="F126" s="386"/>
      <c r="G126" s="29"/>
      <c r="H126" s="29"/>
      <c r="I126" s="29"/>
      <c r="J126" s="386"/>
      <c r="K126" s="29"/>
      <c r="L126" s="29"/>
    </row>
    <row r="127" spans="1:12" s="17" customFormat="1" ht="15" customHeight="1" thickBot="1" x14ac:dyDescent="0.25">
      <c r="A127" s="41"/>
      <c r="B127" s="130"/>
      <c r="C127" s="130" t="s">
        <v>373</v>
      </c>
      <c r="D127" s="16"/>
      <c r="F127" s="472">
        <v>849080000</v>
      </c>
      <c r="G127" s="29"/>
      <c r="H127" s="42">
        <v>849080000</v>
      </c>
      <c r="I127" s="29"/>
      <c r="J127" s="472">
        <v>849080000</v>
      </c>
      <c r="K127" s="29"/>
      <c r="L127" s="42">
        <v>849080000</v>
      </c>
    </row>
    <row r="128" spans="1:12" s="17" customFormat="1" ht="15" customHeight="1" thickTop="1" x14ac:dyDescent="0.2">
      <c r="A128" s="41"/>
      <c r="B128" s="130"/>
      <c r="C128" s="130"/>
      <c r="D128" s="16"/>
      <c r="F128" s="386"/>
      <c r="G128" s="33"/>
      <c r="H128" s="29"/>
      <c r="I128" s="33"/>
      <c r="J128" s="386"/>
      <c r="K128" s="29"/>
      <c r="L128" s="29"/>
    </row>
    <row r="129" spans="1:12" s="17" customFormat="1" ht="15" customHeight="1" x14ac:dyDescent="0.2">
      <c r="A129" s="41"/>
      <c r="B129" s="130" t="s">
        <v>77</v>
      </c>
      <c r="C129" s="37"/>
      <c r="D129" s="16"/>
      <c r="F129" s="400"/>
      <c r="G129" s="33"/>
      <c r="H129" s="32"/>
      <c r="I129" s="33"/>
      <c r="J129" s="400"/>
      <c r="K129" s="29"/>
      <c r="L129" s="32"/>
    </row>
    <row r="130" spans="1:12" s="17" customFormat="1" ht="15" customHeight="1" x14ac:dyDescent="0.2">
      <c r="A130" s="41"/>
      <c r="B130" s="130"/>
      <c r="C130" s="130" t="s">
        <v>167</v>
      </c>
      <c r="D130" s="16"/>
      <c r="F130" s="400">
        <v>849080000</v>
      </c>
      <c r="G130" s="33"/>
      <c r="H130" s="32">
        <v>849080000</v>
      </c>
      <c r="I130" s="33"/>
      <c r="J130" s="387">
        <v>849080000</v>
      </c>
      <c r="K130" s="33"/>
      <c r="L130" s="67">
        <v>849080000</v>
      </c>
    </row>
    <row r="131" spans="1:12" s="17" customFormat="1" ht="15" customHeight="1" x14ac:dyDescent="0.2">
      <c r="A131" s="130" t="s">
        <v>374</v>
      </c>
      <c r="F131" s="398">
        <v>6861242864</v>
      </c>
      <c r="G131" s="33"/>
      <c r="H131" s="17">
        <v>6861242864</v>
      </c>
      <c r="I131" s="33"/>
      <c r="J131" s="387">
        <v>6861242864</v>
      </c>
      <c r="K131" s="33"/>
      <c r="L131" s="29">
        <v>6861242864</v>
      </c>
    </row>
    <row r="132" spans="1:12" s="17" customFormat="1" ht="15" customHeight="1" x14ac:dyDescent="0.2">
      <c r="A132" s="31" t="s">
        <v>23</v>
      </c>
      <c r="B132" s="41"/>
      <c r="C132" s="37"/>
      <c r="D132" s="16"/>
      <c r="F132" s="400"/>
      <c r="G132" s="33"/>
      <c r="H132" s="32"/>
      <c r="I132" s="33"/>
      <c r="J132" s="399"/>
      <c r="K132" s="33"/>
      <c r="L132" s="32"/>
    </row>
    <row r="133" spans="1:12" s="17" customFormat="1" ht="15" customHeight="1" x14ac:dyDescent="0.2">
      <c r="A133" s="31"/>
      <c r="B133" s="31" t="s">
        <v>47</v>
      </c>
      <c r="D133" s="16">
        <v>36</v>
      </c>
      <c r="F133" s="400">
        <v>112524039</v>
      </c>
      <c r="G133" s="33"/>
      <c r="H133" s="32">
        <v>112524039</v>
      </c>
      <c r="I133" s="33"/>
      <c r="J133" s="387">
        <v>112524039</v>
      </c>
      <c r="K133" s="33"/>
      <c r="L133" s="32">
        <v>112524039</v>
      </c>
    </row>
    <row r="134" spans="1:12" s="17" customFormat="1" ht="15" customHeight="1" x14ac:dyDescent="0.2">
      <c r="A134" s="31"/>
      <c r="B134" s="31" t="s">
        <v>264</v>
      </c>
      <c r="D134" s="16">
        <v>35</v>
      </c>
      <c r="F134" s="388">
        <v>105026490</v>
      </c>
      <c r="G134" s="33"/>
      <c r="H134" s="459">
        <v>0</v>
      </c>
      <c r="I134" s="33"/>
      <c r="J134" s="387">
        <v>105026490</v>
      </c>
      <c r="K134" s="33"/>
      <c r="L134" s="459">
        <v>0</v>
      </c>
    </row>
    <row r="135" spans="1:12" s="17" customFormat="1" ht="15" customHeight="1" x14ac:dyDescent="0.2">
      <c r="A135" s="31"/>
      <c r="B135" s="31" t="s">
        <v>24</v>
      </c>
      <c r="D135" s="16"/>
      <c r="F135" s="388">
        <v>861664016</v>
      </c>
      <c r="G135" s="28"/>
      <c r="H135" s="32">
        <v>1158459033</v>
      </c>
      <c r="I135" s="28"/>
      <c r="J135" s="387">
        <v>1937641286</v>
      </c>
      <c r="K135" s="28"/>
      <c r="L135" s="32">
        <v>1836340519</v>
      </c>
    </row>
    <row r="136" spans="1:12" s="17" customFormat="1" ht="15" customHeight="1" x14ac:dyDescent="0.2">
      <c r="A136" s="31" t="s">
        <v>251</v>
      </c>
      <c r="B136" s="31"/>
      <c r="D136" s="16">
        <v>35</v>
      </c>
      <c r="F136" s="388">
        <v>-105026490</v>
      </c>
      <c r="G136" s="28"/>
      <c r="H136" s="459">
        <v>0</v>
      </c>
      <c r="I136" s="28"/>
      <c r="J136" s="387">
        <v>-105026490</v>
      </c>
      <c r="K136" s="28"/>
      <c r="L136" s="459">
        <v>0</v>
      </c>
    </row>
    <row r="137" spans="1:12" s="17" customFormat="1" ht="15" customHeight="1" x14ac:dyDescent="0.2">
      <c r="A137" s="31" t="s">
        <v>143</v>
      </c>
      <c r="B137" s="31"/>
      <c r="C137" s="31"/>
      <c r="F137" s="399"/>
      <c r="G137" s="28"/>
      <c r="H137" s="67"/>
      <c r="I137" s="28"/>
      <c r="J137" s="399"/>
      <c r="K137" s="28"/>
      <c r="L137" s="67"/>
    </row>
    <row r="138" spans="1:12" s="17" customFormat="1" ht="15" customHeight="1" x14ac:dyDescent="0.2">
      <c r="A138" s="31"/>
      <c r="B138" s="31" t="s">
        <v>144</v>
      </c>
      <c r="C138" s="31"/>
      <c r="D138" s="16"/>
      <c r="F138" s="388">
        <v>-1099805884</v>
      </c>
      <c r="G138" s="28"/>
      <c r="H138" s="32">
        <v>-1099805884</v>
      </c>
      <c r="I138" s="28"/>
      <c r="J138" s="388">
        <v>0</v>
      </c>
      <c r="K138" s="28"/>
      <c r="L138" s="334">
        <v>0</v>
      </c>
    </row>
    <row r="139" spans="1:12" s="17" customFormat="1" ht="15" customHeight="1" x14ac:dyDescent="0.2">
      <c r="A139" s="31" t="s">
        <v>166</v>
      </c>
      <c r="B139" s="31"/>
      <c r="D139" s="16"/>
      <c r="F139" s="391">
        <v>310385753</v>
      </c>
      <c r="G139" s="28"/>
      <c r="H139" s="48">
        <v>414127156</v>
      </c>
      <c r="I139" s="28"/>
      <c r="J139" s="391">
        <v>317630750</v>
      </c>
      <c r="K139" s="28"/>
      <c r="L139" s="336">
        <v>361453126</v>
      </c>
    </row>
    <row r="140" spans="1:12" s="17" customFormat="1" ht="15" customHeight="1" x14ac:dyDescent="0.2">
      <c r="A140" s="31"/>
      <c r="B140" s="14"/>
      <c r="D140" s="16"/>
      <c r="F140" s="398"/>
      <c r="J140" s="388"/>
      <c r="K140" s="337"/>
      <c r="L140" s="337"/>
    </row>
    <row r="141" spans="1:12" s="17" customFormat="1" ht="15" customHeight="1" x14ac:dyDescent="0.2">
      <c r="A141" s="27" t="s">
        <v>346</v>
      </c>
      <c r="B141" s="27"/>
      <c r="D141" s="131"/>
      <c r="F141" s="400">
        <f>SUM(F130:F139)</f>
        <v>7895090788</v>
      </c>
      <c r="G141" s="32"/>
      <c r="H141" s="32">
        <f>SUM(H130:H139)</f>
        <v>8295627208</v>
      </c>
      <c r="I141" s="32"/>
      <c r="J141" s="387">
        <f>SUM(J130:J139)</f>
        <v>10078118939</v>
      </c>
      <c r="K141" s="338"/>
      <c r="L141" s="338">
        <f>SUM(L130:L139)</f>
        <v>10020640548</v>
      </c>
    </row>
    <row r="142" spans="1:12" s="17" customFormat="1" ht="15" customHeight="1" x14ac:dyDescent="0.2">
      <c r="A142" s="31" t="s">
        <v>25</v>
      </c>
      <c r="B142" s="31"/>
      <c r="C142" s="35"/>
      <c r="D142" s="131"/>
      <c r="F142" s="468">
        <v>436060406</v>
      </c>
      <c r="G142" s="28"/>
      <c r="H142" s="34">
        <v>485861477</v>
      </c>
      <c r="I142" s="28"/>
      <c r="J142" s="468">
        <v>0</v>
      </c>
      <c r="K142" s="28"/>
      <c r="L142" s="336">
        <v>0</v>
      </c>
    </row>
    <row r="143" spans="1:12" s="17" customFormat="1" ht="15" customHeight="1" x14ac:dyDescent="0.2">
      <c r="A143" s="31"/>
      <c r="B143" s="31"/>
      <c r="C143" s="35"/>
      <c r="D143" s="131"/>
      <c r="F143" s="400"/>
      <c r="G143" s="28"/>
      <c r="H143" s="32"/>
      <c r="I143" s="28"/>
      <c r="J143" s="400"/>
      <c r="K143" s="30"/>
      <c r="L143" s="32"/>
    </row>
    <row r="144" spans="1:12" s="17" customFormat="1" ht="15" customHeight="1" x14ac:dyDescent="0.2">
      <c r="A144" s="199" t="s">
        <v>162</v>
      </c>
      <c r="B144" s="27"/>
      <c r="C144" s="35"/>
      <c r="D144" s="131"/>
      <c r="F144" s="401">
        <f>SUM(F141:F143)</f>
        <v>8331151194</v>
      </c>
      <c r="G144" s="29"/>
      <c r="H144" s="34">
        <f>SUM(H141:H143)</f>
        <v>8781488685</v>
      </c>
      <c r="I144" s="29"/>
      <c r="J144" s="401">
        <f>SUM(J141:J143)</f>
        <v>10078118939</v>
      </c>
      <c r="K144" s="29"/>
      <c r="L144" s="34">
        <f>SUM(L141:L143)</f>
        <v>10020640548</v>
      </c>
    </row>
    <row r="145" spans="1:12" s="17" customFormat="1" ht="15" customHeight="1" x14ac:dyDescent="0.2">
      <c r="B145" s="27"/>
      <c r="C145" s="35"/>
      <c r="D145" s="131"/>
      <c r="F145" s="400"/>
      <c r="G145" s="30"/>
      <c r="H145" s="32"/>
      <c r="I145" s="30"/>
      <c r="J145" s="400"/>
      <c r="K145" s="30"/>
      <c r="L145" s="32"/>
    </row>
    <row r="146" spans="1:12" s="17" customFormat="1" ht="15" customHeight="1" thickBot="1" x14ac:dyDescent="0.25">
      <c r="A146" s="199" t="s">
        <v>163</v>
      </c>
      <c r="B146" s="199"/>
      <c r="C146" s="16"/>
      <c r="D146" s="16"/>
      <c r="F146" s="405">
        <f>SUM(F144,F105)</f>
        <v>20280212152</v>
      </c>
      <c r="G146" s="29"/>
      <c r="H146" s="42">
        <f>SUM(H144,H105)</f>
        <v>20284992143</v>
      </c>
      <c r="I146" s="29"/>
      <c r="J146" s="405">
        <f>SUM(J144,J105)</f>
        <v>19612943881</v>
      </c>
      <c r="K146" s="29"/>
      <c r="L146" s="42">
        <f>SUM(L144,L105)</f>
        <v>19038985215</v>
      </c>
    </row>
    <row r="147" spans="1:12" s="17" customFormat="1" ht="15" customHeight="1" thickTop="1" x14ac:dyDescent="0.2">
      <c r="A147" s="14"/>
      <c r="B147" s="14"/>
      <c r="D147" s="16"/>
      <c r="F147" s="29"/>
      <c r="G147" s="29"/>
      <c r="H147" s="29"/>
      <c r="I147" s="29"/>
      <c r="J147" s="29"/>
      <c r="K147" s="29"/>
      <c r="L147" s="29"/>
    </row>
    <row r="148" spans="1:12" s="17" customFormat="1" ht="15" customHeight="1" x14ac:dyDescent="0.2">
      <c r="A148" s="14"/>
      <c r="B148" s="14"/>
      <c r="D148" s="16"/>
      <c r="F148" s="29"/>
      <c r="G148" s="29"/>
      <c r="H148" s="29"/>
      <c r="I148" s="29"/>
      <c r="J148" s="29"/>
      <c r="K148" s="29"/>
      <c r="L148" s="29"/>
    </row>
    <row r="149" spans="1:12" s="17" customFormat="1" ht="15" customHeight="1" x14ac:dyDescent="0.2">
      <c r="A149" s="14"/>
      <c r="B149" s="14"/>
      <c r="D149" s="16"/>
      <c r="F149" s="29"/>
      <c r="G149" s="29"/>
      <c r="H149" s="29"/>
      <c r="I149" s="29"/>
      <c r="J149" s="29"/>
      <c r="K149" s="29"/>
      <c r="L149" s="29"/>
    </row>
    <row r="150" spans="1:12" s="17" customFormat="1" ht="15" customHeight="1" x14ac:dyDescent="0.2">
      <c r="A150" s="14"/>
      <c r="B150" s="14"/>
      <c r="D150" s="16"/>
      <c r="F150" s="29"/>
      <c r="G150" s="29"/>
      <c r="H150" s="29"/>
      <c r="I150" s="29"/>
      <c r="J150" s="29"/>
      <c r="K150" s="29"/>
      <c r="L150" s="29"/>
    </row>
    <row r="151" spans="1:12" ht="15" customHeight="1" x14ac:dyDescent="0.2"/>
    <row r="152" spans="1:12" ht="15" customHeight="1" x14ac:dyDescent="0.2"/>
    <row r="153" spans="1:12" ht="15" customHeight="1" x14ac:dyDescent="0.2"/>
    <row r="154" spans="1:12" ht="15" customHeight="1" x14ac:dyDescent="0.2"/>
    <row r="155" spans="1:12" ht="15" customHeight="1" x14ac:dyDescent="0.2"/>
    <row r="156" spans="1:12" ht="15" customHeight="1" x14ac:dyDescent="0.2"/>
    <row r="157" spans="1:12" ht="15" customHeight="1" x14ac:dyDescent="0.2"/>
    <row r="158" spans="1:12" ht="15" customHeight="1" x14ac:dyDescent="0.2"/>
    <row r="159" spans="1:12" ht="15" customHeight="1" x14ac:dyDescent="0.2"/>
    <row r="160" spans="1:12" ht="9.75" customHeight="1" x14ac:dyDescent="0.2"/>
    <row r="161" spans="1:12" ht="21.95" customHeight="1" x14ac:dyDescent="0.2">
      <c r="A161" s="8" t="str">
        <f>A59</f>
        <v>The accompanying notes on pages 18 to 101 are an integral part of these consolidated and separate financial statements.</v>
      </c>
      <c r="B161" s="8"/>
      <c r="C161" s="7"/>
      <c r="D161" s="72"/>
      <c r="E161" s="73"/>
      <c r="F161" s="74"/>
      <c r="G161" s="74"/>
      <c r="H161" s="74"/>
      <c r="I161" s="74"/>
      <c r="J161" s="74"/>
      <c r="K161" s="74"/>
      <c r="L161" s="74"/>
    </row>
    <row r="162" spans="1:12" ht="15" customHeight="1" x14ac:dyDescent="0.2"/>
    <row r="163" spans="1:12" ht="15" customHeight="1" x14ac:dyDescent="0.2"/>
    <row r="164" spans="1:12" ht="15" customHeight="1" x14ac:dyDescent="0.2">
      <c r="A164" s="5"/>
      <c r="B164" s="5"/>
      <c r="D164" s="17"/>
      <c r="F164" s="17"/>
      <c r="G164" s="17"/>
      <c r="H164" s="17"/>
      <c r="I164" s="17"/>
      <c r="J164" s="17"/>
      <c r="K164" s="17"/>
      <c r="L164" s="17"/>
    </row>
    <row r="165" spans="1:12" ht="15" customHeight="1" x14ac:dyDescent="0.2">
      <c r="A165" s="5"/>
      <c r="B165" s="5"/>
      <c r="D165" s="17"/>
      <c r="F165" s="17"/>
      <c r="G165" s="17"/>
      <c r="H165" s="17"/>
      <c r="I165" s="17"/>
      <c r="J165" s="17"/>
      <c r="K165" s="17"/>
      <c r="L165" s="17"/>
    </row>
  </sheetData>
  <mergeCells count="12">
    <mergeCell ref="F66:H66"/>
    <mergeCell ref="J66:L66"/>
    <mergeCell ref="F116:H116"/>
    <mergeCell ref="J116:L116"/>
    <mergeCell ref="F117:H117"/>
    <mergeCell ref="J117:L117"/>
    <mergeCell ref="F6:H6"/>
    <mergeCell ref="J6:L6"/>
    <mergeCell ref="F7:H7"/>
    <mergeCell ref="J7:L7"/>
    <mergeCell ref="F65:H65"/>
    <mergeCell ref="J65:L6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F9:G9 G8 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06"/>
  <sheetViews>
    <sheetView tabSelected="1" topLeftCell="A67" zoomScaleNormal="100" workbookViewId="0">
      <selection activeCell="P76" sqref="P76"/>
    </sheetView>
  </sheetViews>
  <sheetFormatPr defaultColWidth="9.140625" defaultRowHeight="16.5" customHeight="1" x14ac:dyDescent="0.2"/>
  <cols>
    <col min="1" max="2" width="1.28515625" style="14" customWidth="1"/>
    <col min="3" max="3" width="29.7109375" style="17" customWidth="1"/>
    <col min="4" max="4" width="4.28515625" style="16" customWidth="1"/>
    <col min="5" max="5" width="0.5703125" style="17" customWidth="1"/>
    <col min="6" max="6" width="12.7109375" style="29" customWidth="1"/>
    <col min="7" max="7" width="0.5703125" style="29" customWidth="1"/>
    <col min="8" max="8" width="12.7109375" style="29" customWidth="1"/>
    <col min="9" max="9" width="0.5703125" style="29" customWidth="1"/>
    <col min="10" max="10" width="12.7109375" style="29" customWidth="1"/>
    <col min="11" max="11" width="0.5703125" style="29" customWidth="1"/>
    <col min="12" max="12" width="12.7109375" style="29" customWidth="1"/>
    <col min="13" max="16384" width="9.140625" style="203"/>
  </cols>
  <sheetData>
    <row r="1" spans="1:12" s="200" customFormat="1" ht="16.5" customHeight="1" x14ac:dyDescent="0.2">
      <c r="A1" s="77" t="str">
        <f>'5-7'!A1</f>
        <v>Thonburi Healthcare Group Public Company Limited</v>
      </c>
      <c r="B1" s="78"/>
      <c r="C1" s="79"/>
      <c r="D1" s="3"/>
      <c r="E1" s="75"/>
      <c r="F1" s="128"/>
      <c r="G1" s="128"/>
      <c r="H1" s="128"/>
      <c r="I1" s="128"/>
      <c r="J1" s="128"/>
      <c r="K1" s="128"/>
      <c r="L1" s="128"/>
    </row>
    <row r="2" spans="1:12" s="200" customFormat="1" ht="16.5" customHeight="1" x14ac:dyDescent="0.2">
      <c r="A2" s="83" t="s">
        <v>60</v>
      </c>
      <c r="B2" s="84"/>
      <c r="C2" s="85"/>
      <c r="D2" s="81"/>
      <c r="E2" s="86"/>
      <c r="F2" s="65"/>
      <c r="G2" s="65"/>
      <c r="H2" s="65"/>
      <c r="I2" s="65"/>
      <c r="J2" s="65"/>
      <c r="K2" s="65"/>
      <c r="L2" s="65"/>
    </row>
    <row r="3" spans="1:12" s="200" customFormat="1" ht="16.5" customHeight="1" x14ac:dyDescent="0.2">
      <c r="A3" s="13" t="s">
        <v>244</v>
      </c>
      <c r="B3" s="11"/>
      <c r="C3" s="201"/>
      <c r="D3" s="6"/>
      <c r="E3" s="80"/>
      <c r="F3" s="144"/>
      <c r="G3" s="144"/>
      <c r="H3" s="144"/>
      <c r="I3" s="144"/>
      <c r="J3" s="144"/>
      <c r="K3" s="144"/>
      <c r="L3" s="144"/>
    </row>
    <row r="4" spans="1:12" ht="16.5" customHeight="1" x14ac:dyDescent="0.2">
      <c r="A4" s="70"/>
      <c r="B4" s="44"/>
      <c r="C4" s="202"/>
      <c r="D4" s="46"/>
      <c r="E4" s="47"/>
      <c r="F4" s="65"/>
      <c r="G4" s="65"/>
      <c r="H4" s="65"/>
      <c r="I4" s="65"/>
      <c r="J4" s="65"/>
      <c r="K4" s="65"/>
      <c r="L4" s="65"/>
    </row>
    <row r="5" spans="1:12" ht="16.5" customHeight="1" x14ac:dyDescent="0.2">
      <c r="B5" s="44"/>
      <c r="C5" s="45"/>
      <c r="D5" s="46"/>
      <c r="E5" s="47"/>
      <c r="F5" s="65"/>
      <c r="G5" s="65"/>
      <c r="H5" s="65"/>
      <c r="I5" s="65"/>
      <c r="J5" s="65"/>
      <c r="K5" s="65"/>
      <c r="L5" s="65"/>
    </row>
    <row r="6" spans="1:12" ht="15" customHeight="1" x14ac:dyDescent="0.2">
      <c r="B6" s="44"/>
      <c r="C6" s="45"/>
      <c r="D6" s="46"/>
      <c r="E6" s="47"/>
      <c r="F6" s="496" t="s">
        <v>0</v>
      </c>
      <c r="G6" s="496"/>
      <c r="H6" s="496"/>
      <c r="I6" s="18"/>
      <c r="J6" s="496" t="s">
        <v>160</v>
      </c>
      <c r="K6" s="496"/>
      <c r="L6" s="496"/>
    </row>
    <row r="7" spans="1:12" ht="15" customHeight="1" x14ac:dyDescent="0.2">
      <c r="B7" s="44"/>
      <c r="C7" s="45"/>
      <c r="D7" s="46"/>
      <c r="E7" s="47"/>
      <c r="F7" s="497" t="s">
        <v>159</v>
      </c>
      <c r="G7" s="497"/>
      <c r="H7" s="497"/>
      <c r="I7" s="18"/>
      <c r="J7" s="497" t="s">
        <v>159</v>
      </c>
      <c r="K7" s="497"/>
      <c r="L7" s="497"/>
    </row>
    <row r="8" spans="1:12" ht="15" customHeight="1" x14ac:dyDescent="0.2">
      <c r="D8" s="19"/>
      <c r="E8" s="20"/>
      <c r="F8" s="21" t="s">
        <v>243</v>
      </c>
      <c r="G8" s="458"/>
      <c r="H8" s="21" t="s">
        <v>223</v>
      </c>
      <c r="I8" s="458"/>
      <c r="J8" s="21" t="s">
        <v>243</v>
      </c>
      <c r="K8" s="458"/>
      <c r="L8" s="21" t="s">
        <v>223</v>
      </c>
    </row>
    <row r="9" spans="1:12" ht="15" customHeight="1" x14ac:dyDescent="0.2">
      <c r="D9" s="23" t="s">
        <v>3</v>
      </c>
      <c r="E9" s="20"/>
      <c r="F9" s="24" t="s">
        <v>9</v>
      </c>
      <c r="G9" s="458"/>
      <c r="H9" s="24" t="s">
        <v>9</v>
      </c>
      <c r="I9" s="458"/>
      <c r="J9" s="24" t="s">
        <v>9</v>
      </c>
      <c r="K9" s="22"/>
      <c r="L9" s="24" t="s">
        <v>9</v>
      </c>
    </row>
    <row r="10" spans="1:12" ht="12" customHeight="1" x14ac:dyDescent="0.2">
      <c r="A10" s="31"/>
      <c r="D10" s="25"/>
      <c r="E10" s="20"/>
      <c r="F10" s="384"/>
      <c r="G10" s="458"/>
      <c r="H10" s="26"/>
      <c r="I10" s="458"/>
      <c r="J10" s="384"/>
      <c r="K10" s="22"/>
      <c r="L10" s="26"/>
    </row>
    <row r="11" spans="1:12" ht="15" customHeight="1" x14ac:dyDescent="0.2">
      <c r="A11" s="27" t="s">
        <v>26</v>
      </c>
      <c r="D11" s="25"/>
      <c r="E11" s="20"/>
      <c r="F11" s="384"/>
      <c r="G11" s="458"/>
      <c r="H11" s="26"/>
      <c r="I11" s="458"/>
      <c r="J11" s="384"/>
      <c r="K11" s="22"/>
      <c r="L11" s="26"/>
    </row>
    <row r="12" spans="1:12" ht="12" customHeight="1" x14ac:dyDescent="0.2">
      <c r="A12" s="31"/>
      <c r="D12" s="25"/>
      <c r="E12" s="20"/>
      <c r="F12" s="384"/>
      <c r="G12" s="458"/>
      <c r="H12" s="26"/>
      <c r="I12" s="458"/>
      <c r="J12" s="384"/>
      <c r="K12" s="22"/>
      <c r="L12" s="26"/>
    </row>
    <row r="13" spans="1:12" ht="15" customHeight="1" x14ac:dyDescent="0.2">
      <c r="A13" s="31" t="s">
        <v>112</v>
      </c>
      <c r="B13" s="66"/>
      <c r="C13" s="37"/>
      <c r="F13" s="388">
        <v>6279132962</v>
      </c>
      <c r="G13" s="38"/>
      <c r="H13" s="32">
        <v>6750091809</v>
      </c>
      <c r="I13" s="38"/>
      <c r="J13" s="473">
        <v>4701548539</v>
      </c>
      <c r="K13" s="38"/>
      <c r="L13" s="338">
        <v>5161073226</v>
      </c>
    </row>
    <row r="14" spans="1:12" ht="15" customHeight="1" x14ac:dyDescent="0.2">
      <c r="A14" s="31" t="s">
        <v>92</v>
      </c>
      <c r="B14" s="66"/>
      <c r="C14" s="37"/>
      <c r="F14" s="388">
        <v>271485193</v>
      </c>
      <c r="G14" s="39"/>
      <c r="H14" s="67">
        <v>317815344</v>
      </c>
      <c r="I14" s="39"/>
      <c r="J14" s="389">
        <v>0</v>
      </c>
      <c r="K14" s="39"/>
      <c r="L14" s="334">
        <v>0</v>
      </c>
    </row>
    <row r="15" spans="1:12" ht="15" customHeight="1" x14ac:dyDescent="0.2">
      <c r="A15" s="31" t="s">
        <v>113</v>
      </c>
      <c r="B15" s="66"/>
      <c r="C15" s="37"/>
      <c r="F15" s="388">
        <v>664936669</v>
      </c>
      <c r="G15" s="38"/>
      <c r="H15" s="32">
        <v>735926071</v>
      </c>
      <c r="I15" s="38"/>
      <c r="J15" s="387">
        <v>427669880</v>
      </c>
      <c r="K15" s="38"/>
      <c r="L15" s="338">
        <v>444827162</v>
      </c>
    </row>
    <row r="16" spans="1:12" ht="15" customHeight="1" x14ac:dyDescent="0.2">
      <c r="A16" s="31" t="s">
        <v>215</v>
      </c>
      <c r="B16" s="66"/>
      <c r="C16" s="37"/>
      <c r="F16" s="388">
        <v>99244915</v>
      </c>
      <c r="G16" s="38"/>
      <c r="H16" s="32">
        <v>428325994</v>
      </c>
      <c r="I16" s="38"/>
      <c r="J16" s="387">
        <v>0</v>
      </c>
      <c r="K16" s="30"/>
      <c r="L16" s="334">
        <v>0</v>
      </c>
    </row>
    <row r="17" spans="1:12" ht="15" customHeight="1" x14ac:dyDescent="0.2">
      <c r="A17" s="31" t="s">
        <v>80</v>
      </c>
      <c r="B17" s="31"/>
      <c r="F17" s="388">
        <v>-4890263273</v>
      </c>
      <c r="G17" s="39"/>
      <c r="H17" s="32">
        <v>-5234688290</v>
      </c>
      <c r="I17" s="39"/>
      <c r="J17" s="387">
        <v>-3432239821</v>
      </c>
      <c r="K17" s="39"/>
      <c r="L17" s="338">
        <v>-3783562713</v>
      </c>
    </row>
    <row r="18" spans="1:12" ht="15" customHeight="1" x14ac:dyDescent="0.2">
      <c r="A18" s="31" t="s">
        <v>93</v>
      </c>
      <c r="B18" s="31"/>
      <c r="F18" s="388">
        <v>-188990058</v>
      </c>
      <c r="G18" s="39"/>
      <c r="H18" s="32">
        <v>-202629791</v>
      </c>
      <c r="I18" s="39"/>
      <c r="J18" s="387">
        <v>0</v>
      </c>
      <c r="K18" s="39"/>
      <c r="L18" s="334">
        <v>0</v>
      </c>
    </row>
    <row r="19" spans="1:12" ht="15" customHeight="1" x14ac:dyDescent="0.2">
      <c r="A19" s="31" t="s">
        <v>105</v>
      </c>
      <c r="B19" s="31"/>
      <c r="F19" s="388">
        <v>-607043615</v>
      </c>
      <c r="G19" s="39"/>
      <c r="H19" s="32">
        <v>-647095777</v>
      </c>
      <c r="I19" s="39"/>
      <c r="J19" s="387">
        <v>-415195246</v>
      </c>
      <c r="K19" s="39"/>
      <c r="L19" s="338">
        <v>-437370266</v>
      </c>
    </row>
    <row r="20" spans="1:12" ht="15" customHeight="1" x14ac:dyDescent="0.2">
      <c r="A20" s="31" t="s">
        <v>216</v>
      </c>
      <c r="B20" s="31"/>
      <c r="F20" s="468">
        <v>-61468122</v>
      </c>
      <c r="G20" s="39"/>
      <c r="H20" s="34">
        <v>-281261233</v>
      </c>
      <c r="I20" s="39"/>
      <c r="J20" s="392">
        <v>0</v>
      </c>
      <c r="K20" s="30"/>
      <c r="L20" s="336">
        <v>0</v>
      </c>
    </row>
    <row r="21" spans="1:12" ht="12" customHeight="1" x14ac:dyDescent="0.2">
      <c r="A21" s="27"/>
      <c r="B21" s="27"/>
      <c r="F21" s="386"/>
      <c r="J21" s="386"/>
    </row>
    <row r="22" spans="1:12" ht="15" customHeight="1" x14ac:dyDescent="0.2">
      <c r="A22" s="40" t="s">
        <v>48</v>
      </c>
      <c r="B22" s="31"/>
      <c r="F22" s="400">
        <f>SUM(F13:F21)</f>
        <v>1567034671</v>
      </c>
      <c r="G22" s="39"/>
      <c r="H22" s="32">
        <f>SUM(H13:H21)</f>
        <v>1866484127</v>
      </c>
      <c r="I22" s="39"/>
      <c r="J22" s="400">
        <f>SUM(J13:J21)</f>
        <v>1281783352</v>
      </c>
      <c r="K22" s="39"/>
      <c r="L22" s="32">
        <f>SUM(L13:L21)</f>
        <v>1384967409</v>
      </c>
    </row>
    <row r="23" spans="1:12" ht="15" customHeight="1" x14ac:dyDescent="0.2">
      <c r="A23" s="31" t="s">
        <v>27</v>
      </c>
      <c r="B23" s="31"/>
      <c r="D23" s="16">
        <v>39</v>
      </c>
      <c r="F23" s="392">
        <v>131600283</v>
      </c>
      <c r="G23" s="39"/>
      <c r="H23" s="34">
        <v>416453536</v>
      </c>
      <c r="I23" s="39"/>
      <c r="J23" s="392">
        <v>331859843</v>
      </c>
      <c r="K23" s="39"/>
      <c r="L23" s="34">
        <v>591486708</v>
      </c>
    </row>
    <row r="24" spans="1:12" ht="12" customHeight="1" x14ac:dyDescent="0.2">
      <c r="A24" s="31"/>
      <c r="B24" s="31"/>
      <c r="F24" s="400"/>
      <c r="G24" s="39"/>
      <c r="H24" s="32"/>
      <c r="I24" s="39"/>
      <c r="J24" s="400"/>
      <c r="K24" s="39"/>
      <c r="L24" s="32"/>
    </row>
    <row r="25" spans="1:12" ht="15" customHeight="1" x14ac:dyDescent="0.2">
      <c r="A25" s="40" t="s">
        <v>49</v>
      </c>
      <c r="B25" s="31"/>
      <c r="F25" s="401">
        <f>SUM(F22:F24)</f>
        <v>1698634954</v>
      </c>
      <c r="G25" s="39"/>
      <c r="H25" s="34">
        <f>SUM(H22:H24)</f>
        <v>2282937663</v>
      </c>
      <c r="I25" s="39"/>
      <c r="J25" s="401">
        <f>SUM(J22:J24)</f>
        <v>1613643195</v>
      </c>
      <c r="K25" s="39"/>
      <c r="L25" s="34">
        <f>SUM(L22:L24)</f>
        <v>1976454117</v>
      </c>
    </row>
    <row r="26" spans="1:12" ht="12" customHeight="1" x14ac:dyDescent="0.2">
      <c r="A26" s="27"/>
      <c r="B26" s="27"/>
      <c r="F26" s="386"/>
      <c r="J26" s="386"/>
    </row>
    <row r="27" spans="1:12" ht="15" customHeight="1" x14ac:dyDescent="0.2">
      <c r="A27" s="31" t="s">
        <v>28</v>
      </c>
      <c r="B27" s="31"/>
      <c r="F27" s="388">
        <v>-224565446</v>
      </c>
      <c r="G27" s="33"/>
      <c r="H27" s="32">
        <v>-223529243</v>
      </c>
      <c r="I27" s="33"/>
      <c r="J27" s="387">
        <v>-68212471</v>
      </c>
      <c r="K27" s="33"/>
      <c r="L27" s="32">
        <v>-73434112</v>
      </c>
    </row>
    <row r="28" spans="1:12" ht="15" customHeight="1" x14ac:dyDescent="0.2">
      <c r="A28" s="31" t="s">
        <v>31</v>
      </c>
      <c r="B28" s="31"/>
      <c r="C28" s="43"/>
      <c r="F28" s="388">
        <v>-1180126566</v>
      </c>
      <c r="G28" s="33"/>
      <c r="H28" s="32">
        <v>-1173580621</v>
      </c>
      <c r="I28" s="33"/>
      <c r="J28" s="387">
        <v>-556939909</v>
      </c>
      <c r="K28" s="33"/>
      <c r="L28" s="32">
        <v>-694986109</v>
      </c>
    </row>
    <row r="29" spans="1:12" ht="15" customHeight="1" x14ac:dyDescent="0.2">
      <c r="A29" s="31" t="s">
        <v>235</v>
      </c>
      <c r="B29" s="31"/>
      <c r="C29" s="43"/>
      <c r="F29" s="400"/>
      <c r="G29" s="28"/>
      <c r="H29" s="32"/>
      <c r="I29" s="28"/>
      <c r="J29" s="387"/>
      <c r="K29" s="28"/>
      <c r="L29" s="32"/>
    </row>
    <row r="30" spans="1:12" ht="15" customHeight="1" x14ac:dyDescent="0.2">
      <c r="A30" s="203"/>
      <c r="B30" s="31" t="s">
        <v>236</v>
      </c>
      <c r="C30" s="43"/>
      <c r="F30" s="387">
        <v>0</v>
      </c>
      <c r="G30" s="28"/>
      <c r="H30" s="32">
        <v>-2384978</v>
      </c>
      <c r="I30" s="28"/>
      <c r="J30" s="387">
        <v>0</v>
      </c>
      <c r="K30" s="340"/>
      <c r="L30" s="338">
        <v>-102384978</v>
      </c>
    </row>
    <row r="31" spans="1:12" ht="15" customHeight="1" x14ac:dyDescent="0.2">
      <c r="A31" s="31" t="s">
        <v>265</v>
      </c>
      <c r="B31" s="31"/>
      <c r="C31" s="43"/>
      <c r="F31" s="400"/>
      <c r="G31" s="28"/>
      <c r="H31" s="32"/>
      <c r="I31" s="28"/>
      <c r="J31" s="400"/>
      <c r="K31" s="28"/>
      <c r="L31" s="32"/>
    </row>
    <row r="32" spans="1:12" ht="15" customHeight="1" x14ac:dyDescent="0.2">
      <c r="A32" s="203"/>
      <c r="B32" s="31" t="s">
        <v>266</v>
      </c>
      <c r="C32" s="43"/>
      <c r="F32" s="400"/>
      <c r="G32" s="28"/>
      <c r="H32" s="32"/>
      <c r="I32" s="28"/>
      <c r="J32" s="389"/>
      <c r="K32" s="340"/>
      <c r="L32" s="338"/>
    </row>
    <row r="33" spans="1:12" ht="15" customHeight="1" x14ac:dyDescent="0.2">
      <c r="A33" s="203"/>
      <c r="B33" s="31" t="s">
        <v>267</v>
      </c>
      <c r="C33" s="43"/>
      <c r="F33" s="387">
        <v>0</v>
      </c>
      <c r="G33" s="28"/>
      <c r="H33" s="463">
        <v>0</v>
      </c>
      <c r="I33" s="28"/>
      <c r="J33" s="389">
        <v>-236158221</v>
      </c>
      <c r="K33" s="340"/>
      <c r="L33" s="463">
        <v>0</v>
      </c>
    </row>
    <row r="34" spans="1:12" ht="15" customHeight="1" x14ac:dyDescent="0.2">
      <c r="A34" s="31" t="s">
        <v>85</v>
      </c>
      <c r="B34" s="31"/>
      <c r="C34" s="43"/>
      <c r="F34" s="386"/>
      <c r="J34" s="387"/>
    </row>
    <row r="35" spans="1:12" ht="15" customHeight="1" x14ac:dyDescent="0.2">
      <c r="A35" s="203"/>
      <c r="B35" s="91" t="s">
        <v>281</v>
      </c>
      <c r="F35" s="388">
        <v>7627249</v>
      </c>
      <c r="G35" s="33"/>
      <c r="H35" s="32">
        <v>-7854674</v>
      </c>
      <c r="I35" s="33"/>
      <c r="J35" s="387">
        <v>9009042</v>
      </c>
      <c r="K35" s="33"/>
      <c r="L35" s="32">
        <v>-10109841</v>
      </c>
    </row>
    <row r="36" spans="1:12" ht="15" customHeight="1" x14ac:dyDescent="0.2">
      <c r="A36" s="31" t="s">
        <v>29</v>
      </c>
      <c r="B36" s="31"/>
      <c r="C36" s="43"/>
      <c r="F36" s="388">
        <v>-5996159</v>
      </c>
      <c r="G36" s="28"/>
      <c r="H36" s="32">
        <v>-2362891</v>
      </c>
      <c r="I36" s="28"/>
      <c r="J36" s="387">
        <v>-3924787</v>
      </c>
      <c r="K36" s="28"/>
      <c r="L36" s="32">
        <v>-604781</v>
      </c>
    </row>
    <row r="37" spans="1:12" ht="15" customHeight="1" x14ac:dyDescent="0.2">
      <c r="A37" s="31" t="s">
        <v>30</v>
      </c>
      <c r="B37" s="31"/>
      <c r="C37" s="43"/>
      <c r="D37" s="16">
        <v>41</v>
      </c>
      <c r="F37" s="388">
        <v>-280939000</v>
      </c>
      <c r="G37" s="28"/>
      <c r="H37" s="32">
        <v>-216083581</v>
      </c>
      <c r="I37" s="28"/>
      <c r="J37" s="387">
        <v>-257827029</v>
      </c>
      <c r="K37" s="340"/>
      <c r="L37" s="338">
        <v>-233540236</v>
      </c>
    </row>
    <row r="38" spans="1:12" ht="15" customHeight="1" x14ac:dyDescent="0.2">
      <c r="A38" s="31" t="s">
        <v>107</v>
      </c>
      <c r="B38" s="31"/>
      <c r="C38" s="43"/>
      <c r="F38" s="400"/>
      <c r="G38" s="28"/>
      <c r="H38" s="32"/>
      <c r="I38" s="28"/>
      <c r="J38" s="400"/>
      <c r="K38" s="340"/>
      <c r="L38" s="338"/>
    </row>
    <row r="39" spans="1:12" ht="15" customHeight="1" x14ac:dyDescent="0.2">
      <c r="B39" s="31" t="s">
        <v>104</v>
      </c>
      <c r="C39" s="43"/>
      <c r="D39" s="16" t="s">
        <v>275</v>
      </c>
      <c r="F39" s="388">
        <v>32335722</v>
      </c>
      <c r="G39" s="28"/>
      <c r="H39" s="67">
        <v>50594633</v>
      </c>
      <c r="I39" s="28"/>
      <c r="J39" s="389">
        <v>0</v>
      </c>
      <c r="K39" s="340"/>
      <c r="L39" s="334">
        <v>0</v>
      </c>
    </row>
    <row r="40" spans="1:12" ht="15" customHeight="1" x14ac:dyDescent="0.2">
      <c r="A40" s="14" t="s">
        <v>348</v>
      </c>
      <c r="B40" s="31"/>
      <c r="C40" s="43"/>
      <c r="F40" s="399"/>
      <c r="G40" s="28"/>
      <c r="H40" s="67"/>
      <c r="I40" s="28"/>
      <c r="J40" s="400"/>
      <c r="K40" s="340"/>
      <c r="L40" s="337"/>
    </row>
    <row r="41" spans="1:12" ht="15" customHeight="1" x14ac:dyDescent="0.2">
      <c r="B41" s="31" t="s">
        <v>196</v>
      </c>
      <c r="C41" s="43"/>
      <c r="D41" s="16" t="s">
        <v>347</v>
      </c>
      <c r="F41" s="468">
        <v>2278490</v>
      </c>
      <c r="G41" s="28"/>
      <c r="H41" s="48">
        <v>-117850009</v>
      </c>
      <c r="I41" s="28"/>
      <c r="J41" s="391">
        <v>0</v>
      </c>
      <c r="K41" s="340"/>
      <c r="L41" s="336">
        <v>0</v>
      </c>
    </row>
    <row r="42" spans="1:12" ht="12" customHeight="1" x14ac:dyDescent="0.2">
      <c r="A42" s="31"/>
      <c r="B42" s="31"/>
      <c r="C42" s="43"/>
      <c r="F42" s="399"/>
      <c r="G42" s="33"/>
      <c r="H42" s="67"/>
      <c r="I42" s="33"/>
      <c r="J42" s="399"/>
      <c r="K42" s="30"/>
      <c r="L42" s="67"/>
    </row>
    <row r="43" spans="1:12" ht="15" customHeight="1" x14ac:dyDescent="0.2">
      <c r="A43" s="27" t="s">
        <v>73</v>
      </c>
      <c r="B43" s="27"/>
      <c r="C43" s="43"/>
      <c r="F43" s="400">
        <f>SUM(F25:F41)</f>
        <v>49249244</v>
      </c>
      <c r="G43" s="33"/>
      <c r="H43" s="32">
        <f>SUM(H25:H41)</f>
        <v>589886299</v>
      </c>
      <c r="I43" s="33"/>
      <c r="J43" s="400">
        <f>SUM(J25:J41)</f>
        <v>499589820</v>
      </c>
      <c r="L43" s="32">
        <f>SUM(L25:L41)</f>
        <v>861394060</v>
      </c>
    </row>
    <row r="44" spans="1:12" ht="15" customHeight="1" x14ac:dyDescent="0.2">
      <c r="A44" s="31" t="s">
        <v>74</v>
      </c>
      <c r="B44" s="66"/>
      <c r="C44" s="43"/>
      <c r="D44" s="16">
        <v>42</v>
      </c>
      <c r="F44" s="468">
        <v>-26434303</v>
      </c>
      <c r="G44" s="35"/>
      <c r="H44" s="73">
        <v>-130119924</v>
      </c>
      <c r="I44" s="35"/>
      <c r="J44" s="468">
        <v>-39531156</v>
      </c>
      <c r="K44" s="35"/>
      <c r="L44" s="73">
        <v>-169107060</v>
      </c>
    </row>
    <row r="45" spans="1:12" ht="12" customHeight="1" x14ac:dyDescent="0.2">
      <c r="A45" s="31"/>
      <c r="B45" s="31"/>
      <c r="C45" s="43"/>
      <c r="F45" s="400"/>
      <c r="G45" s="33"/>
      <c r="H45" s="32"/>
      <c r="I45" s="33"/>
      <c r="J45" s="400"/>
      <c r="L45" s="32"/>
    </row>
    <row r="46" spans="1:12" ht="15" customHeight="1" x14ac:dyDescent="0.2">
      <c r="A46" s="27" t="s">
        <v>139</v>
      </c>
      <c r="B46" s="31"/>
      <c r="C46" s="43"/>
      <c r="F46" s="406">
        <f>SUM(F43:F44)</f>
        <v>22814941</v>
      </c>
      <c r="G46" s="35"/>
      <c r="H46" s="73">
        <f>SUM(H43:H44)</f>
        <v>459766375</v>
      </c>
      <c r="I46" s="35"/>
      <c r="J46" s="406">
        <f>SUM(J43:J44)</f>
        <v>460058664</v>
      </c>
      <c r="K46" s="35"/>
      <c r="L46" s="73">
        <f>SUM(L43:L44)</f>
        <v>692287000</v>
      </c>
    </row>
    <row r="47" spans="1:12" ht="15" customHeight="1" x14ac:dyDescent="0.2">
      <c r="A47" s="27"/>
      <c r="B47" s="31"/>
      <c r="C47" s="43"/>
      <c r="F47" s="35"/>
      <c r="G47" s="35"/>
      <c r="H47" s="35"/>
      <c r="I47" s="35"/>
      <c r="J47" s="35"/>
      <c r="K47" s="35"/>
      <c r="L47" s="35"/>
    </row>
    <row r="48" spans="1:12" ht="15" customHeight="1" x14ac:dyDescent="0.2">
      <c r="A48" s="27"/>
      <c r="B48" s="31"/>
      <c r="C48" s="43"/>
      <c r="F48" s="35"/>
      <c r="G48" s="35"/>
      <c r="H48" s="35"/>
      <c r="I48" s="35"/>
      <c r="J48" s="35"/>
      <c r="K48" s="35"/>
      <c r="L48" s="35"/>
    </row>
    <row r="49" spans="1:12" ht="15" customHeight="1" x14ac:dyDescent="0.2">
      <c r="A49" s="27"/>
      <c r="B49" s="31"/>
      <c r="C49" s="43"/>
      <c r="F49" s="35"/>
      <c r="G49" s="35"/>
      <c r="H49" s="35"/>
      <c r="I49" s="35"/>
      <c r="J49" s="35"/>
      <c r="K49" s="35"/>
      <c r="L49" s="35"/>
    </row>
    <row r="50" spans="1:12" ht="15" customHeight="1" x14ac:dyDescent="0.2">
      <c r="A50" s="203"/>
      <c r="B50" s="91"/>
      <c r="C50" s="31"/>
      <c r="F50" s="67"/>
      <c r="G50" s="28"/>
      <c r="H50" s="67"/>
      <c r="I50" s="39"/>
      <c r="J50" s="67"/>
      <c r="K50" s="28"/>
      <c r="L50" s="67"/>
    </row>
    <row r="51" spans="1:12" ht="15" customHeight="1" x14ac:dyDescent="0.2">
      <c r="A51" s="27"/>
      <c r="B51" s="31"/>
      <c r="C51" s="43"/>
      <c r="F51" s="35"/>
      <c r="G51" s="35"/>
      <c r="H51" s="35"/>
      <c r="I51" s="35"/>
      <c r="J51" s="35"/>
      <c r="K51" s="35"/>
      <c r="L51" s="35"/>
    </row>
    <row r="52" spans="1:12" ht="3" customHeight="1" x14ac:dyDescent="0.2">
      <c r="A52" s="27"/>
      <c r="B52" s="31"/>
      <c r="C52" s="43"/>
      <c r="F52" s="35"/>
      <c r="G52" s="17"/>
      <c r="H52" s="35"/>
      <c r="I52" s="17"/>
      <c r="J52" s="35"/>
      <c r="K52" s="17"/>
      <c r="L52" s="35"/>
    </row>
    <row r="53" spans="1:12" s="202" customFormat="1" ht="21.95" customHeight="1" x14ac:dyDescent="0.2">
      <c r="A53" s="132" t="str">
        <f>'5-7'!A59</f>
        <v>The accompanying notes on pages 18 to 101 are an integral part of these consolidated and separate financial statements.</v>
      </c>
      <c r="B53" s="87"/>
      <c r="C53" s="88"/>
      <c r="D53" s="72"/>
      <c r="E53" s="73"/>
      <c r="F53" s="68"/>
      <c r="G53" s="68"/>
      <c r="H53" s="68"/>
      <c r="I53" s="74"/>
      <c r="J53" s="68"/>
      <c r="K53" s="68"/>
      <c r="L53" s="68"/>
    </row>
    <row r="54" spans="1:12" s="200" customFormat="1" ht="16.5" customHeight="1" x14ac:dyDescent="0.2">
      <c r="A54" s="77" t="str">
        <f>+A1</f>
        <v>Thonburi Healthcare Group Public Company Limited</v>
      </c>
      <c r="B54" s="78"/>
      <c r="C54" s="79"/>
      <c r="D54" s="3"/>
      <c r="E54" s="75"/>
      <c r="F54" s="128"/>
      <c r="G54" s="128"/>
      <c r="H54" s="128"/>
      <c r="I54" s="128"/>
      <c r="J54" s="128"/>
      <c r="K54" s="128"/>
      <c r="L54" s="128"/>
    </row>
    <row r="55" spans="1:12" s="200" customFormat="1" ht="16.5" customHeight="1" x14ac:dyDescent="0.2">
      <c r="A55" s="77" t="s">
        <v>214</v>
      </c>
      <c r="B55" s="84"/>
      <c r="C55" s="85"/>
      <c r="D55" s="81"/>
      <c r="E55" s="86"/>
      <c r="F55" s="65"/>
      <c r="G55" s="65"/>
      <c r="H55" s="65"/>
      <c r="I55" s="65"/>
      <c r="J55" s="65"/>
      <c r="K55" s="65"/>
      <c r="L55" s="65"/>
    </row>
    <row r="56" spans="1:12" s="200" customFormat="1" ht="16.5" customHeight="1" x14ac:dyDescent="0.2">
      <c r="A56" s="13" t="str">
        <f>+A3</f>
        <v>For the year ended 31 December 2020</v>
      </c>
      <c r="B56" s="11"/>
      <c r="C56" s="12"/>
      <c r="D56" s="6"/>
      <c r="E56" s="80"/>
      <c r="F56" s="144"/>
      <c r="G56" s="144"/>
      <c r="H56" s="144"/>
      <c r="I56" s="144"/>
      <c r="J56" s="144"/>
      <c r="K56" s="144"/>
      <c r="L56" s="144"/>
    </row>
    <row r="57" spans="1:12" ht="16.5" customHeight="1" x14ac:dyDescent="0.2">
      <c r="A57" s="17"/>
      <c r="B57" s="31"/>
      <c r="C57" s="43"/>
      <c r="F57" s="28"/>
      <c r="G57" s="33"/>
      <c r="H57" s="28"/>
      <c r="J57" s="28"/>
      <c r="K57" s="33"/>
      <c r="L57" s="28"/>
    </row>
    <row r="58" spans="1:12" ht="16.5" customHeight="1" x14ac:dyDescent="0.2">
      <c r="A58" s="17"/>
      <c r="B58" s="31"/>
      <c r="C58" s="43"/>
      <c r="F58" s="28"/>
      <c r="G58" s="33"/>
      <c r="H58" s="28"/>
      <c r="J58" s="28"/>
      <c r="K58" s="33"/>
      <c r="L58" s="28"/>
    </row>
    <row r="59" spans="1:12" ht="15" customHeight="1" x14ac:dyDescent="0.2">
      <c r="B59" s="44"/>
      <c r="C59" s="45"/>
      <c r="D59" s="46"/>
      <c r="E59" s="47"/>
      <c r="F59" s="496" t="s">
        <v>0</v>
      </c>
      <c r="G59" s="496"/>
      <c r="H59" s="496"/>
      <c r="I59" s="18"/>
      <c r="J59" s="496" t="s">
        <v>160</v>
      </c>
      <c r="K59" s="496"/>
      <c r="L59" s="496"/>
    </row>
    <row r="60" spans="1:12" ht="15" customHeight="1" x14ac:dyDescent="0.2">
      <c r="B60" s="44"/>
      <c r="C60" s="45"/>
      <c r="D60" s="46"/>
      <c r="E60" s="47"/>
      <c r="F60" s="497" t="s">
        <v>159</v>
      </c>
      <c r="G60" s="497"/>
      <c r="H60" s="497"/>
      <c r="I60" s="18"/>
      <c r="J60" s="497" t="s">
        <v>159</v>
      </c>
      <c r="K60" s="497"/>
      <c r="L60" s="497"/>
    </row>
    <row r="61" spans="1:12" ht="15" customHeight="1" x14ac:dyDescent="0.2">
      <c r="D61" s="19"/>
      <c r="E61" s="20"/>
      <c r="F61" s="21" t="s">
        <v>243</v>
      </c>
      <c r="G61" s="458"/>
      <c r="H61" s="21" t="s">
        <v>223</v>
      </c>
      <c r="I61" s="458"/>
      <c r="J61" s="21" t="s">
        <v>243</v>
      </c>
      <c r="K61" s="458"/>
      <c r="L61" s="21" t="s">
        <v>223</v>
      </c>
    </row>
    <row r="62" spans="1:12" ht="15" customHeight="1" x14ac:dyDescent="0.2">
      <c r="D62" s="23" t="s">
        <v>3</v>
      </c>
      <c r="E62" s="20"/>
      <c r="F62" s="24" t="s">
        <v>9</v>
      </c>
      <c r="G62" s="458"/>
      <c r="H62" s="24" t="s">
        <v>9</v>
      </c>
      <c r="I62" s="458"/>
      <c r="J62" s="24" t="s">
        <v>9</v>
      </c>
      <c r="K62" s="22"/>
      <c r="L62" s="24" t="s">
        <v>9</v>
      </c>
    </row>
    <row r="63" spans="1:12" ht="9.9499999999999993" customHeight="1" x14ac:dyDescent="0.2">
      <c r="A63" s="31"/>
      <c r="B63" s="31"/>
      <c r="C63" s="43"/>
      <c r="D63" s="46"/>
      <c r="F63" s="385"/>
      <c r="G63" s="33"/>
      <c r="H63" s="28"/>
      <c r="I63" s="33"/>
      <c r="J63" s="385"/>
      <c r="L63" s="28"/>
    </row>
    <row r="64" spans="1:12" s="17" customFormat="1" ht="15" customHeight="1" x14ac:dyDescent="0.2">
      <c r="A64" s="27" t="s">
        <v>86</v>
      </c>
      <c r="B64" s="31"/>
      <c r="C64" s="43"/>
      <c r="D64" s="16"/>
      <c r="F64" s="385"/>
      <c r="G64" s="33"/>
      <c r="H64" s="28"/>
      <c r="I64" s="33"/>
      <c r="J64" s="385"/>
      <c r="K64" s="29"/>
      <c r="L64" s="28"/>
    </row>
    <row r="65" spans="1:12" s="17" customFormat="1" ht="15" customHeight="1" x14ac:dyDescent="0.2">
      <c r="A65" s="31" t="s">
        <v>185</v>
      </c>
      <c r="B65" s="31"/>
      <c r="C65" s="31"/>
      <c r="F65" s="398"/>
      <c r="J65" s="398"/>
    </row>
    <row r="66" spans="1:12" s="17" customFormat="1" ht="15" customHeight="1" x14ac:dyDescent="0.2">
      <c r="A66" s="31"/>
      <c r="B66" s="31" t="s">
        <v>186</v>
      </c>
      <c r="C66" s="31"/>
      <c r="F66" s="398"/>
      <c r="J66" s="398"/>
    </row>
    <row r="67" spans="1:12" s="17" customFormat="1" ht="15" customHeight="1" x14ac:dyDescent="0.2">
      <c r="B67" s="91" t="s">
        <v>145</v>
      </c>
      <c r="C67" s="31"/>
      <c r="F67" s="398"/>
      <c r="J67" s="398"/>
    </row>
    <row r="68" spans="1:12" s="17" customFormat="1" ht="15" customHeight="1" x14ac:dyDescent="0.2">
      <c r="B68" s="31"/>
      <c r="C68" s="31" t="s">
        <v>114</v>
      </c>
      <c r="D68" s="16"/>
      <c r="F68" s="473">
        <v>0</v>
      </c>
      <c r="G68" s="28"/>
      <c r="H68" s="28">
        <v>6581882</v>
      </c>
      <c r="I68" s="28"/>
      <c r="J68" s="473">
        <v>0</v>
      </c>
      <c r="K68" s="28"/>
      <c r="L68" s="28">
        <v>16636366</v>
      </c>
    </row>
    <row r="69" spans="1:12" s="17" customFormat="1" ht="15" customHeight="1" x14ac:dyDescent="0.2">
      <c r="B69" s="91" t="s">
        <v>375</v>
      </c>
      <c r="C69" s="31"/>
      <c r="D69" s="16"/>
      <c r="F69" s="399"/>
      <c r="G69" s="28"/>
      <c r="H69" s="67"/>
      <c r="I69" s="28"/>
      <c r="J69" s="473"/>
      <c r="K69" s="28"/>
      <c r="L69" s="67"/>
    </row>
    <row r="70" spans="1:12" s="17" customFormat="1" ht="15" customHeight="1" x14ac:dyDescent="0.2">
      <c r="B70" s="31"/>
      <c r="C70" s="31" t="s">
        <v>268</v>
      </c>
      <c r="D70" s="16" t="s">
        <v>349</v>
      </c>
      <c r="F70" s="388">
        <v>-53659767</v>
      </c>
      <c r="G70" s="28"/>
      <c r="H70" s="67">
        <v>-93403791</v>
      </c>
      <c r="I70" s="28"/>
      <c r="J70" s="389">
        <v>-53659767</v>
      </c>
      <c r="K70" s="28"/>
      <c r="L70" s="67">
        <v>-92590582</v>
      </c>
    </row>
    <row r="71" spans="1:12" s="17" customFormat="1" ht="15" customHeight="1" x14ac:dyDescent="0.2">
      <c r="B71" s="91" t="s">
        <v>184</v>
      </c>
      <c r="C71" s="31"/>
      <c r="F71" s="398"/>
      <c r="J71" s="389"/>
    </row>
    <row r="72" spans="1:12" s="17" customFormat="1" ht="15" customHeight="1" x14ac:dyDescent="0.2">
      <c r="B72" s="91"/>
      <c r="C72" s="31" t="s">
        <v>197</v>
      </c>
      <c r="D72" s="16"/>
      <c r="F72" s="399"/>
      <c r="G72" s="28"/>
      <c r="H72" s="67"/>
      <c r="I72" s="28"/>
      <c r="J72" s="389"/>
      <c r="K72" s="28"/>
      <c r="L72" s="67"/>
    </row>
    <row r="73" spans="1:12" s="17" customFormat="1" ht="15" customHeight="1" x14ac:dyDescent="0.2">
      <c r="B73" s="91"/>
      <c r="C73" s="31" t="s">
        <v>181</v>
      </c>
      <c r="D73" s="16" t="s">
        <v>347</v>
      </c>
      <c r="F73" s="388">
        <v>-59450201</v>
      </c>
      <c r="G73" s="28"/>
      <c r="H73" s="67">
        <v>63919947</v>
      </c>
      <c r="I73" s="28"/>
      <c r="J73" s="389">
        <v>0</v>
      </c>
      <c r="K73" s="28"/>
      <c r="L73" s="67" t="s">
        <v>67</v>
      </c>
    </row>
    <row r="74" spans="1:12" s="17" customFormat="1" ht="15" customHeight="1" x14ac:dyDescent="0.2">
      <c r="A74" s="91"/>
      <c r="B74" s="17" t="s">
        <v>269</v>
      </c>
      <c r="C74" s="31"/>
      <c r="D74" s="16"/>
      <c r="F74" s="399"/>
      <c r="G74" s="28"/>
      <c r="H74" s="67"/>
      <c r="I74" s="28"/>
      <c r="J74" s="473"/>
      <c r="K74" s="28"/>
      <c r="L74" s="67"/>
    </row>
    <row r="75" spans="1:12" s="17" customFormat="1" ht="15" customHeight="1" x14ac:dyDescent="0.2">
      <c r="B75" s="31"/>
      <c r="C75" s="41" t="s">
        <v>270</v>
      </c>
      <c r="D75" s="16">
        <v>29</v>
      </c>
      <c r="F75" s="468">
        <v>10731953</v>
      </c>
      <c r="G75" s="28"/>
      <c r="H75" s="68">
        <v>17364382</v>
      </c>
      <c r="I75" s="28"/>
      <c r="J75" s="474">
        <v>10731953</v>
      </c>
      <c r="K75" s="28"/>
      <c r="L75" s="68">
        <v>15190843</v>
      </c>
    </row>
    <row r="76" spans="1:12" s="17" customFormat="1" ht="9.9499999999999993" customHeight="1" x14ac:dyDescent="0.2">
      <c r="A76" s="31"/>
      <c r="B76" s="31"/>
      <c r="C76" s="43"/>
      <c r="D76" s="16"/>
      <c r="F76" s="400"/>
      <c r="G76" s="28"/>
      <c r="H76" s="32"/>
      <c r="I76" s="28"/>
      <c r="J76" s="400"/>
      <c r="K76" s="29"/>
      <c r="L76" s="32"/>
    </row>
    <row r="77" spans="1:12" s="17" customFormat="1" ht="15" customHeight="1" x14ac:dyDescent="0.2">
      <c r="A77" s="27" t="s">
        <v>237</v>
      </c>
      <c r="B77" s="31"/>
      <c r="C77" s="43"/>
      <c r="D77" s="16"/>
      <c r="F77" s="398"/>
      <c r="J77" s="398"/>
    </row>
    <row r="78" spans="1:12" s="17" customFormat="1" ht="15" customHeight="1" x14ac:dyDescent="0.2">
      <c r="A78" s="27"/>
      <c r="B78" s="89" t="s">
        <v>88</v>
      </c>
      <c r="C78" s="43"/>
      <c r="D78" s="16"/>
      <c r="F78" s="407">
        <f>SUM(F68:F75)</f>
        <v>-102378015</v>
      </c>
      <c r="G78" s="33"/>
      <c r="H78" s="68">
        <f>SUM(H68:H75)</f>
        <v>-5537580</v>
      </c>
      <c r="I78" s="33"/>
      <c r="J78" s="407">
        <f>SUM(J68:J75)</f>
        <v>-42927814</v>
      </c>
      <c r="K78" s="29"/>
      <c r="L78" s="68">
        <f>SUM(L68:L75)</f>
        <v>-60763373</v>
      </c>
    </row>
    <row r="79" spans="1:12" s="17" customFormat="1" ht="9.9499999999999993" customHeight="1" x14ac:dyDescent="0.2">
      <c r="A79" s="27"/>
      <c r="B79" s="89"/>
      <c r="C79" s="43"/>
      <c r="D79" s="16"/>
      <c r="F79" s="408"/>
      <c r="G79" s="33"/>
      <c r="H79" s="92"/>
      <c r="I79" s="33"/>
      <c r="J79" s="408"/>
      <c r="K79" s="29"/>
      <c r="L79" s="92"/>
    </row>
    <row r="80" spans="1:12" s="17" customFormat="1" ht="15" customHeight="1" thickBot="1" x14ac:dyDescent="0.25">
      <c r="A80" s="27" t="s">
        <v>271</v>
      </c>
      <c r="B80" s="89"/>
      <c r="C80" s="43"/>
      <c r="D80" s="16"/>
      <c r="F80" s="409">
        <f>SUM(F46,F78)</f>
        <v>-79563074</v>
      </c>
      <c r="G80" s="33"/>
      <c r="H80" s="69">
        <f>SUM(H46,H78)</f>
        <v>454228795</v>
      </c>
      <c r="I80" s="33"/>
      <c r="J80" s="409">
        <f>SUM(J46,J78)</f>
        <v>417130850</v>
      </c>
      <c r="K80" s="29"/>
      <c r="L80" s="69">
        <f>SUM(L46,L78)</f>
        <v>631523627</v>
      </c>
    </row>
    <row r="81" spans="1:12" s="17" customFormat="1" ht="15" customHeight="1" thickTop="1" x14ac:dyDescent="0.2">
      <c r="A81" s="31"/>
      <c r="B81" s="31"/>
      <c r="C81" s="43"/>
      <c r="D81" s="16"/>
      <c r="F81" s="385"/>
      <c r="G81" s="33"/>
      <c r="H81" s="28"/>
      <c r="I81" s="33"/>
      <c r="J81" s="385"/>
      <c r="K81" s="29"/>
      <c r="L81" s="28"/>
    </row>
    <row r="82" spans="1:12" s="17" customFormat="1" ht="15" customHeight="1" x14ac:dyDescent="0.2">
      <c r="A82" s="27" t="s">
        <v>272</v>
      </c>
      <c r="B82" s="27"/>
      <c r="C82" s="43"/>
      <c r="D82" s="16"/>
      <c r="F82" s="400"/>
      <c r="G82" s="33"/>
      <c r="H82" s="32"/>
      <c r="I82" s="33"/>
      <c r="J82" s="400"/>
      <c r="K82" s="29"/>
      <c r="L82" s="32"/>
    </row>
    <row r="83" spans="1:12" s="17" customFormat="1" ht="15" customHeight="1" x14ac:dyDescent="0.2">
      <c r="B83" s="31" t="s">
        <v>89</v>
      </c>
      <c r="C83" s="43"/>
      <c r="D83" s="16"/>
      <c r="F83" s="388">
        <v>62426884</v>
      </c>
      <c r="G83" s="28"/>
      <c r="H83" s="67">
        <v>462387421</v>
      </c>
      <c r="I83" s="28"/>
      <c r="J83" s="389">
        <v>460058664</v>
      </c>
      <c r="K83" s="28"/>
      <c r="L83" s="67">
        <v>692287000</v>
      </c>
    </row>
    <row r="84" spans="1:12" s="17" customFormat="1" ht="15" customHeight="1" x14ac:dyDescent="0.2">
      <c r="B84" s="31" t="s">
        <v>25</v>
      </c>
      <c r="C84" s="43"/>
      <c r="D84" s="16"/>
      <c r="F84" s="468">
        <v>-39611943</v>
      </c>
      <c r="G84" s="28"/>
      <c r="H84" s="48">
        <v>-2621046</v>
      </c>
      <c r="I84" s="28"/>
      <c r="J84" s="391">
        <v>0</v>
      </c>
      <c r="K84" s="28"/>
      <c r="L84" s="48" t="s">
        <v>227</v>
      </c>
    </row>
    <row r="85" spans="1:12" s="17" customFormat="1" ht="9.9499999999999993" customHeight="1" x14ac:dyDescent="0.2">
      <c r="A85" s="31"/>
      <c r="B85" s="31"/>
      <c r="C85" s="43"/>
      <c r="D85" s="16"/>
      <c r="F85" s="400"/>
      <c r="G85" s="28"/>
      <c r="H85" s="32"/>
      <c r="I85" s="28"/>
      <c r="J85" s="400"/>
      <c r="K85" s="29"/>
      <c r="L85" s="32"/>
    </row>
    <row r="86" spans="1:12" s="17" customFormat="1" ht="15" customHeight="1" thickBot="1" x14ac:dyDescent="0.25">
      <c r="B86" s="31"/>
      <c r="C86" s="43"/>
      <c r="D86" s="16"/>
      <c r="F86" s="405">
        <f>SUM(F83:F84)</f>
        <v>22814941</v>
      </c>
      <c r="G86" s="28"/>
      <c r="H86" s="42">
        <f>SUM(H83:H84)</f>
        <v>459766375</v>
      </c>
      <c r="I86" s="28"/>
      <c r="J86" s="405">
        <f>SUM(J83:J84)</f>
        <v>460058664</v>
      </c>
      <c r="K86" s="30"/>
      <c r="L86" s="42">
        <f>SUM(L83:L84)</f>
        <v>692287000</v>
      </c>
    </row>
    <row r="87" spans="1:12" s="17" customFormat="1" ht="15" customHeight="1" thickTop="1" x14ac:dyDescent="0.2">
      <c r="A87" s="31"/>
      <c r="B87" s="31"/>
      <c r="C87" s="43"/>
      <c r="D87" s="16"/>
      <c r="F87" s="400"/>
      <c r="G87" s="33"/>
      <c r="H87" s="32"/>
      <c r="I87" s="33"/>
      <c r="J87" s="400"/>
      <c r="K87" s="29"/>
      <c r="L87" s="32"/>
    </row>
    <row r="88" spans="1:12" s="17" customFormat="1" ht="15" customHeight="1" x14ac:dyDescent="0.2">
      <c r="A88" s="27" t="s">
        <v>282</v>
      </c>
      <c r="B88" s="31"/>
      <c r="C88" s="43"/>
      <c r="D88" s="16"/>
      <c r="F88" s="400"/>
      <c r="G88" s="33"/>
      <c r="H88" s="32"/>
      <c r="I88" s="33"/>
      <c r="J88" s="400"/>
      <c r="K88" s="29"/>
      <c r="L88" s="32"/>
    </row>
    <row r="89" spans="1:12" s="17" customFormat="1" ht="15" customHeight="1" x14ac:dyDescent="0.2">
      <c r="A89" s="27"/>
      <c r="B89" s="27" t="s">
        <v>273</v>
      </c>
      <c r="C89" s="43"/>
      <c r="D89" s="16"/>
      <c r="F89" s="400"/>
      <c r="G89" s="33"/>
      <c r="H89" s="32"/>
      <c r="I89" s="33"/>
      <c r="J89" s="400"/>
      <c r="K89" s="29"/>
      <c r="L89" s="32"/>
    </row>
    <row r="90" spans="1:12" s="17" customFormat="1" ht="15" customHeight="1" x14ac:dyDescent="0.2">
      <c r="B90" s="31" t="s">
        <v>89</v>
      </c>
      <c r="C90" s="43"/>
      <c r="D90" s="16"/>
      <c r="F90" s="388">
        <v>-39951131</v>
      </c>
      <c r="G90" s="28"/>
      <c r="H90" s="67">
        <v>460793656</v>
      </c>
      <c r="I90" s="28"/>
      <c r="J90" s="389">
        <v>417130850</v>
      </c>
      <c r="K90" s="28"/>
      <c r="L90" s="67">
        <v>631523627</v>
      </c>
    </row>
    <row r="91" spans="1:12" s="17" customFormat="1" ht="15" customHeight="1" x14ac:dyDescent="0.2">
      <c r="B91" s="31" t="s">
        <v>25</v>
      </c>
      <c r="C91" s="43"/>
      <c r="D91" s="16"/>
      <c r="F91" s="468">
        <v>-39611943</v>
      </c>
      <c r="G91" s="28"/>
      <c r="H91" s="48">
        <v>-6564861</v>
      </c>
      <c r="I91" s="28"/>
      <c r="J91" s="391">
        <v>0</v>
      </c>
      <c r="K91" s="28"/>
      <c r="L91" s="48" t="s">
        <v>227</v>
      </c>
    </row>
    <row r="92" spans="1:12" s="17" customFormat="1" ht="9.9499999999999993" customHeight="1" x14ac:dyDescent="0.2">
      <c r="A92" s="31"/>
      <c r="B92" s="31"/>
      <c r="C92" s="43"/>
      <c r="D92" s="16"/>
      <c r="F92" s="400"/>
      <c r="G92" s="28"/>
      <c r="H92" s="32"/>
      <c r="I92" s="28"/>
      <c r="J92" s="387"/>
      <c r="K92" s="29"/>
      <c r="L92" s="32"/>
    </row>
    <row r="93" spans="1:12" s="17" customFormat="1" ht="15" customHeight="1" thickBot="1" x14ac:dyDescent="0.25">
      <c r="A93" s="31"/>
      <c r="B93" s="31"/>
      <c r="C93" s="43"/>
      <c r="D93" s="16"/>
      <c r="F93" s="405">
        <f>F80</f>
        <v>-79563074</v>
      </c>
      <c r="G93" s="28"/>
      <c r="H93" s="42">
        <f>H80</f>
        <v>454228795</v>
      </c>
      <c r="I93" s="28"/>
      <c r="J93" s="475">
        <f>SUM(J90:J91)</f>
        <v>417130850</v>
      </c>
      <c r="K93" s="30"/>
      <c r="L93" s="42">
        <f>L80</f>
        <v>631523627</v>
      </c>
    </row>
    <row r="94" spans="1:12" s="17" customFormat="1" ht="15" customHeight="1" thickTop="1" x14ac:dyDescent="0.2">
      <c r="A94" s="31"/>
      <c r="B94" s="31"/>
      <c r="C94" s="43"/>
      <c r="D94" s="16"/>
      <c r="F94" s="400"/>
      <c r="G94" s="33"/>
      <c r="H94" s="32"/>
      <c r="I94" s="33"/>
      <c r="J94" s="473"/>
      <c r="K94" s="29"/>
      <c r="L94" s="32"/>
    </row>
    <row r="95" spans="1:12" s="17" customFormat="1" ht="15" customHeight="1" x14ac:dyDescent="0.2">
      <c r="C95" s="43"/>
      <c r="D95" s="16"/>
      <c r="F95" s="400"/>
      <c r="G95" s="33"/>
      <c r="H95" s="32"/>
      <c r="I95" s="33"/>
      <c r="J95" s="387"/>
      <c r="K95" s="29"/>
      <c r="L95" s="32"/>
    </row>
    <row r="96" spans="1:12" s="17" customFormat="1" ht="15" customHeight="1" x14ac:dyDescent="0.2">
      <c r="A96" s="27" t="s">
        <v>140</v>
      </c>
      <c r="C96" s="43"/>
      <c r="D96" s="16"/>
      <c r="F96" s="400"/>
      <c r="G96" s="33"/>
      <c r="H96" s="32"/>
      <c r="I96" s="33"/>
      <c r="J96" s="387"/>
      <c r="K96" s="29"/>
      <c r="L96" s="32"/>
    </row>
    <row r="97" spans="1:12" s="17" customFormat="1" ht="9.9499999999999993" customHeight="1" x14ac:dyDescent="0.2">
      <c r="C97" s="43"/>
      <c r="D97" s="16"/>
      <c r="F97" s="400"/>
      <c r="G97" s="33"/>
      <c r="H97" s="32"/>
      <c r="I97" s="33"/>
      <c r="J97" s="387"/>
      <c r="K97" s="29"/>
      <c r="L97" s="32"/>
    </row>
    <row r="98" spans="1:12" s="17" customFormat="1" ht="15" customHeight="1" x14ac:dyDescent="0.2">
      <c r="A98" s="31" t="s">
        <v>182</v>
      </c>
      <c r="B98" s="27"/>
      <c r="C98" s="43"/>
      <c r="D98" s="16"/>
      <c r="F98" s="400"/>
      <c r="G98" s="28"/>
      <c r="H98" s="32"/>
      <c r="I98" s="28"/>
      <c r="J98" s="387"/>
      <c r="K98" s="29"/>
      <c r="L98" s="32"/>
    </row>
    <row r="99" spans="1:12" s="17" customFormat="1" ht="15" customHeight="1" thickBot="1" x14ac:dyDescent="0.25">
      <c r="A99" s="27"/>
      <c r="B99" s="31" t="s">
        <v>183</v>
      </c>
      <c r="C99" s="49"/>
      <c r="D99" s="126">
        <v>43</v>
      </c>
      <c r="E99" s="49"/>
      <c r="F99" s="489">
        <v>7.0000000000000007E-2</v>
      </c>
      <c r="G99" s="33"/>
      <c r="H99" s="135">
        <v>0.55000000000000004</v>
      </c>
      <c r="I99" s="33"/>
      <c r="J99" s="476">
        <v>0.54</v>
      </c>
      <c r="K99" s="33"/>
      <c r="L99" s="135">
        <v>0.82</v>
      </c>
    </row>
    <row r="100" spans="1:12" s="17" customFormat="1" ht="9.9499999999999993" customHeight="1" thickTop="1" x14ac:dyDescent="0.2">
      <c r="C100" s="43"/>
      <c r="D100" s="16"/>
      <c r="F100" s="400"/>
      <c r="G100" s="28"/>
      <c r="H100" s="32"/>
      <c r="I100" s="28"/>
      <c r="J100" s="400"/>
      <c r="K100" s="28"/>
      <c r="L100" s="32"/>
    </row>
    <row r="101" spans="1:12" ht="15" customHeight="1" x14ac:dyDescent="0.2">
      <c r="A101" s="31" t="s">
        <v>115</v>
      </c>
      <c r="C101" s="43"/>
      <c r="F101" s="410"/>
      <c r="G101" s="203"/>
      <c r="H101" s="203"/>
      <c r="I101" s="203"/>
      <c r="J101" s="410"/>
      <c r="K101" s="203"/>
      <c r="L101" s="203"/>
    </row>
    <row r="102" spans="1:12" ht="15" customHeight="1" thickBot="1" x14ac:dyDescent="0.25">
      <c r="A102" s="31"/>
      <c r="B102" s="31" t="s">
        <v>116</v>
      </c>
      <c r="C102" s="203"/>
      <c r="F102" s="397">
        <v>846055999</v>
      </c>
      <c r="G102" s="33"/>
      <c r="H102" s="123">
        <v>849080000</v>
      </c>
      <c r="I102" s="33"/>
      <c r="J102" s="477">
        <v>846055999</v>
      </c>
      <c r="K102" s="33"/>
      <c r="L102" s="123">
        <v>849080000</v>
      </c>
    </row>
    <row r="103" spans="1:12" ht="15" customHeight="1" thickTop="1" x14ac:dyDescent="0.2">
      <c r="A103" s="31"/>
      <c r="B103" s="31"/>
      <c r="C103" s="31"/>
      <c r="F103" s="136"/>
      <c r="G103" s="136"/>
      <c r="H103" s="136"/>
      <c r="I103" s="124"/>
      <c r="J103" s="136"/>
      <c r="K103" s="125"/>
      <c r="L103" s="136"/>
    </row>
    <row r="104" spans="1:12" ht="15" customHeight="1" x14ac:dyDescent="0.2">
      <c r="A104" s="31"/>
      <c r="B104" s="31"/>
      <c r="C104" s="31"/>
      <c r="F104" s="136"/>
      <c r="G104" s="136"/>
      <c r="H104" s="136"/>
      <c r="I104" s="124"/>
      <c r="J104" s="136"/>
      <c r="K104" s="125"/>
      <c r="L104" s="136"/>
    </row>
    <row r="105" spans="1:12" s="204" customFormat="1" ht="15.95" customHeight="1" x14ac:dyDescent="0.15">
      <c r="A105" s="90"/>
      <c r="B105" s="90"/>
      <c r="C105" s="31"/>
      <c r="D105" s="2"/>
      <c r="E105" s="1"/>
      <c r="F105" s="136"/>
      <c r="G105" s="136"/>
      <c r="H105" s="136"/>
      <c r="I105" s="124"/>
      <c r="J105" s="136"/>
      <c r="K105" s="125"/>
      <c r="L105" s="136"/>
    </row>
    <row r="106" spans="1:12" s="202" customFormat="1" ht="21.95" customHeight="1" x14ac:dyDescent="0.2">
      <c r="A106" s="133" t="str">
        <f>A53</f>
        <v>The accompanying notes on pages 18 to 101 are an integral part of these consolidated and separate financial statements.</v>
      </c>
      <c r="B106" s="87"/>
      <c r="C106" s="88"/>
      <c r="D106" s="72"/>
      <c r="E106" s="73"/>
      <c r="F106" s="68"/>
      <c r="G106" s="74"/>
      <c r="H106" s="68"/>
      <c r="I106" s="74"/>
      <c r="J106" s="68"/>
      <c r="K106" s="68"/>
      <c r="L106" s="68"/>
    </row>
  </sheetData>
  <customSheetViews>
    <customSheetView guid="{9B0EB865-C472-4305-A902-A000E518E140}">
      <pageMargins left="0.7" right="0.7" top="0.75" bottom="0.75" header="0.3" footer="0.3"/>
    </customSheetView>
    <customSheetView guid="{30BE53D6-358F-4507-8547-3F9DEFB0F9B7}">
      <pageMargins left="0.7" right="0.7" top="0.75" bottom="0.75" header="0.3" footer="0.3"/>
    </customSheetView>
    <customSheetView guid="{5B931486-9772-4EB9-8BDC-4E9231AF05FB}">
      <pageMargins left="0.7" right="0.7" top="0.75" bottom="0.75" header="0.3" footer="0.3"/>
    </customSheetView>
    <customSheetView guid="{E3B4DA63-CF84-4E75-A22F-949B93BCF851}">
      <pageMargins left="0.7" right="0.7" top="0.75" bottom="0.75" header="0.3" footer="0.3"/>
    </customSheetView>
  </customSheetViews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Z37"/>
  <sheetViews>
    <sheetView topLeftCell="A16" zoomScaleNormal="100" zoomScalePageLayoutView="110" workbookViewId="0">
      <selection activeCell="H41" sqref="H41"/>
    </sheetView>
  </sheetViews>
  <sheetFormatPr defaultColWidth="9.140625" defaultRowHeight="12.75" x14ac:dyDescent="0.2"/>
  <cols>
    <col min="1" max="1" width="25" style="193" customWidth="1"/>
    <col min="2" max="2" width="4.42578125" style="193" customWidth="1"/>
    <col min="3" max="3" width="0.5703125" style="193" customWidth="1"/>
    <col min="4" max="4" width="9.140625" style="158" customWidth="1"/>
    <col min="5" max="5" width="0.5703125" style="158" customWidth="1"/>
    <col min="6" max="6" width="9.42578125" style="158" customWidth="1"/>
    <col min="7" max="7" width="0.5703125" style="158" customWidth="1"/>
    <col min="8" max="8" width="10.140625" style="158" customWidth="1"/>
    <col min="9" max="9" width="0.5703125" style="158" customWidth="1"/>
    <col min="10" max="10" width="10.5703125" style="158" customWidth="1"/>
    <col min="11" max="11" width="0.5703125" style="158" customWidth="1"/>
    <col min="12" max="12" width="11.28515625" style="158" bestFit="1" customWidth="1"/>
    <col min="13" max="13" width="0.5703125" style="158" customWidth="1"/>
    <col min="14" max="14" width="11.42578125" style="158" customWidth="1"/>
    <col min="15" max="15" width="0.5703125" style="158" customWidth="1"/>
    <col min="16" max="16" width="10" style="158" customWidth="1"/>
    <col min="17" max="17" width="0.5703125" style="158" customWidth="1"/>
    <col min="18" max="18" width="10.28515625" style="158" customWidth="1"/>
    <col min="19" max="19" width="0.5703125" style="158" customWidth="1"/>
    <col min="20" max="20" width="10" style="158" customWidth="1"/>
    <col min="21" max="21" width="0.5703125" style="158" customWidth="1"/>
    <col min="22" max="22" width="10.42578125" style="158" bestFit="1" customWidth="1"/>
    <col min="23" max="23" width="0.5703125" style="158" customWidth="1"/>
    <col min="24" max="24" width="9.28515625" style="158" bestFit="1" customWidth="1"/>
    <col min="25" max="25" width="0.5703125" style="158" customWidth="1"/>
    <col min="26" max="26" width="10.42578125" style="158" bestFit="1" customWidth="1"/>
    <col min="27" max="16384" width="9.140625" style="159"/>
  </cols>
  <sheetData>
    <row r="1" spans="1:26" s="152" customFormat="1" ht="16.5" customHeight="1" x14ac:dyDescent="0.2">
      <c r="A1" s="147" t="s">
        <v>152</v>
      </c>
      <c r="B1" s="147"/>
      <c r="C1" s="148"/>
      <c r="D1" s="149"/>
      <c r="E1" s="149"/>
      <c r="F1" s="149"/>
      <c r="G1" s="149"/>
      <c r="H1" s="149"/>
      <c r="I1" s="149"/>
      <c r="J1" s="149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49"/>
      <c r="W1" s="149"/>
      <c r="X1" s="151"/>
      <c r="Y1" s="150"/>
      <c r="Z1" s="150"/>
    </row>
    <row r="2" spans="1:26" s="152" customFormat="1" ht="16.5" customHeight="1" x14ac:dyDescent="0.2">
      <c r="A2" s="153" t="s">
        <v>187</v>
      </c>
      <c r="B2" s="153"/>
      <c r="C2" s="148"/>
      <c r="D2" s="149"/>
      <c r="E2" s="149"/>
      <c r="F2" s="149"/>
      <c r="G2" s="149"/>
      <c r="H2" s="149"/>
      <c r="I2" s="149"/>
      <c r="J2" s="149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49"/>
      <c r="W2" s="149"/>
      <c r="X2" s="151"/>
      <c r="Y2" s="150"/>
      <c r="Z2" s="150"/>
    </row>
    <row r="3" spans="1:26" s="152" customFormat="1" ht="16.5" customHeight="1" x14ac:dyDescent="0.2">
      <c r="A3" s="154" t="str">
        <f>'11'!A3</f>
        <v>For the year ended 31 December 2020</v>
      </c>
      <c r="B3" s="154"/>
      <c r="C3" s="155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7"/>
      <c r="Y3" s="156"/>
      <c r="Z3" s="156"/>
    </row>
    <row r="4" spans="1:26" s="163" customFormat="1" ht="16.5" customHeight="1" x14ac:dyDescent="0.2">
      <c r="A4" s="160"/>
      <c r="B4" s="160"/>
      <c r="C4" s="161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22"/>
      <c r="Y4" s="162"/>
      <c r="Z4" s="162"/>
    </row>
    <row r="5" spans="1:26" s="163" customFormat="1" ht="16.5" customHeight="1" x14ac:dyDescent="0.2">
      <c r="A5" s="160"/>
      <c r="B5" s="160"/>
      <c r="C5" s="161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22"/>
      <c r="Y5" s="162"/>
      <c r="Z5" s="162"/>
    </row>
    <row r="6" spans="1:26" s="163" customFormat="1" ht="15.95" customHeight="1" x14ac:dyDescent="0.2">
      <c r="A6" s="160"/>
      <c r="B6" s="160"/>
      <c r="C6" s="164"/>
      <c r="D6" s="498" t="s">
        <v>165</v>
      </c>
      <c r="E6" s="498"/>
      <c r="F6" s="498"/>
      <c r="G6" s="498"/>
      <c r="H6" s="498"/>
      <c r="I6" s="498"/>
      <c r="J6" s="498"/>
      <c r="K6" s="498"/>
      <c r="L6" s="498"/>
      <c r="M6" s="498"/>
      <c r="N6" s="498"/>
      <c r="O6" s="498"/>
      <c r="P6" s="498"/>
      <c r="Q6" s="498"/>
      <c r="R6" s="498"/>
      <c r="S6" s="498"/>
      <c r="T6" s="498"/>
      <c r="U6" s="498"/>
      <c r="V6" s="498"/>
      <c r="W6" s="498"/>
      <c r="X6" s="498"/>
      <c r="Y6" s="498"/>
      <c r="Z6" s="498"/>
    </row>
    <row r="7" spans="1:26" s="163" customFormat="1" ht="15.95" customHeight="1" x14ac:dyDescent="0.2">
      <c r="A7" s="160"/>
      <c r="B7" s="160"/>
      <c r="C7" s="164"/>
      <c r="D7" s="499" t="s">
        <v>32</v>
      </c>
      <c r="E7" s="499"/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117"/>
      <c r="X7" s="117"/>
      <c r="Y7" s="117"/>
      <c r="Z7" s="117"/>
    </row>
    <row r="8" spans="1:26" s="163" customFormat="1" ht="15.95" customHeight="1" x14ac:dyDescent="0.2">
      <c r="A8" s="160"/>
      <c r="B8" s="160"/>
      <c r="C8" s="164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499" t="s">
        <v>166</v>
      </c>
      <c r="O8" s="499"/>
      <c r="P8" s="499"/>
      <c r="Q8" s="499"/>
      <c r="R8" s="499"/>
      <c r="S8" s="499"/>
      <c r="T8" s="499"/>
      <c r="U8" s="117"/>
      <c r="V8" s="117"/>
      <c r="W8" s="117"/>
      <c r="X8" s="117"/>
      <c r="Y8" s="117"/>
      <c r="Z8" s="117"/>
    </row>
    <row r="9" spans="1:26" s="163" customFormat="1" ht="15.95" customHeight="1" x14ac:dyDescent="0.2">
      <c r="A9" s="165"/>
      <c r="B9" s="165"/>
      <c r="C9" s="161"/>
      <c r="D9" s="162"/>
      <c r="E9" s="162"/>
      <c r="F9" s="162"/>
      <c r="G9" s="119"/>
      <c r="K9" s="117"/>
      <c r="L9" s="117"/>
      <c r="M9" s="117"/>
      <c r="N9" s="499" t="s">
        <v>87</v>
      </c>
      <c r="O9" s="499"/>
      <c r="P9" s="499"/>
      <c r="Q9" s="499"/>
      <c r="R9" s="499"/>
      <c r="S9" s="117"/>
      <c r="T9" s="119"/>
      <c r="U9" s="117"/>
      <c r="V9" s="162"/>
      <c r="W9" s="166"/>
      <c r="X9" s="122"/>
      <c r="Y9" s="119"/>
      <c r="Z9" s="166"/>
    </row>
    <row r="10" spans="1:26" s="163" customFormat="1" ht="15.95" customHeight="1" x14ac:dyDescent="0.2">
      <c r="A10" s="165"/>
      <c r="B10" s="165"/>
      <c r="C10" s="161"/>
      <c r="D10" s="162"/>
      <c r="E10" s="162"/>
      <c r="F10" s="162"/>
      <c r="G10" s="119"/>
      <c r="H10" s="117"/>
      <c r="I10" s="117"/>
      <c r="J10" s="117"/>
      <c r="K10" s="117"/>
      <c r="L10" s="117"/>
      <c r="M10" s="117"/>
      <c r="N10" s="117"/>
      <c r="O10" s="117"/>
      <c r="P10" s="119" t="s">
        <v>188</v>
      </c>
      <c r="Q10" s="117"/>
      <c r="R10" s="117"/>
      <c r="S10" s="117"/>
      <c r="T10" s="119"/>
      <c r="U10" s="117"/>
      <c r="V10" s="162"/>
      <c r="W10" s="166"/>
      <c r="X10" s="122"/>
      <c r="Y10" s="119"/>
      <c r="Z10" s="166"/>
    </row>
    <row r="11" spans="1:26" s="163" customFormat="1" ht="15.95" customHeight="1" x14ac:dyDescent="0.2">
      <c r="A11" s="165"/>
      <c r="B11" s="165"/>
      <c r="C11" s="161"/>
      <c r="D11" s="162"/>
      <c r="E11" s="162"/>
      <c r="F11" s="162"/>
      <c r="G11" s="119"/>
      <c r="H11" s="117"/>
      <c r="I11" s="117"/>
      <c r="J11" s="117"/>
      <c r="K11" s="117"/>
      <c r="L11" s="117"/>
      <c r="M11" s="117"/>
      <c r="N11" s="117"/>
      <c r="O11" s="117"/>
      <c r="P11" s="119" t="s">
        <v>189</v>
      </c>
      <c r="Q11" s="117"/>
      <c r="R11" s="118" t="s">
        <v>74</v>
      </c>
      <c r="S11" s="117"/>
      <c r="T11" s="119"/>
      <c r="U11" s="117"/>
      <c r="V11" s="162"/>
      <c r="W11" s="166"/>
      <c r="X11" s="122"/>
      <c r="Y11" s="119"/>
      <c r="Z11" s="166"/>
    </row>
    <row r="12" spans="1:26" s="163" customFormat="1" ht="15.95" customHeight="1" x14ac:dyDescent="0.2">
      <c r="A12" s="165"/>
      <c r="B12" s="165"/>
      <c r="C12" s="161"/>
      <c r="D12" s="162"/>
      <c r="E12" s="162"/>
      <c r="F12" s="162"/>
      <c r="G12" s="119"/>
      <c r="H12" s="117"/>
      <c r="I12" s="117"/>
      <c r="J12" s="117"/>
      <c r="K12" s="117"/>
      <c r="L12" s="119" t="s">
        <v>103</v>
      </c>
      <c r="M12" s="117"/>
      <c r="N12" s="119"/>
      <c r="O12" s="119"/>
      <c r="P12" s="119" t="s">
        <v>190</v>
      </c>
      <c r="Q12" s="117"/>
      <c r="R12" s="118" t="s">
        <v>127</v>
      </c>
      <c r="S12" s="117"/>
      <c r="T12" s="119"/>
      <c r="U12" s="117"/>
      <c r="V12" s="162"/>
      <c r="W12" s="166"/>
      <c r="X12" s="122"/>
      <c r="Y12" s="119"/>
      <c r="Z12" s="166"/>
    </row>
    <row r="13" spans="1:26" s="163" customFormat="1" ht="15.95" customHeight="1" x14ac:dyDescent="0.2">
      <c r="A13" s="165"/>
      <c r="B13" s="165"/>
      <c r="C13" s="161"/>
      <c r="D13" s="120" t="s">
        <v>42</v>
      </c>
      <c r="E13" s="120"/>
      <c r="F13" s="120" t="s">
        <v>141</v>
      </c>
      <c r="G13" s="120"/>
      <c r="H13" s="117"/>
      <c r="I13" s="117"/>
      <c r="J13" s="117"/>
      <c r="K13" s="117"/>
      <c r="L13" s="119" t="s">
        <v>109</v>
      </c>
      <c r="M13" s="117"/>
      <c r="N13" s="119" t="s">
        <v>117</v>
      </c>
      <c r="O13" s="119"/>
      <c r="P13" s="119" t="s">
        <v>198</v>
      </c>
      <c r="Q13" s="117"/>
      <c r="R13" s="119" t="s">
        <v>98</v>
      </c>
      <c r="S13" s="117"/>
      <c r="T13" s="118"/>
      <c r="U13" s="117"/>
      <c r="V13" s="166"/>
      <c r="W13" s="120"/>
      <c r="X13" s="122"/>
      <c r="Y13" s="119"/>
      <c r="Z13" s="166"/>
    </row>
    <row r="14" spans="1:26" s="163" customFormat="1" ht="15.95" customHeight="1" x14ac:dyDescent="0.2">
      <c r="A14" s="165"/>
      <c r="B14" s="165"/>
      <c r="C14" s="161"/>
      <c r="D14" s="120" t="s">
        <v>43</v>
      </c>
      <c r="E14" s="120"/>
      <c r="F14" s="120" t="s">
        <v>96</v>
      </c>
      <c r="G14" s="120"/>
      <c r="H14" s="498" t="s">
        <v>41</v>
      </c>
      <c r="I14" s="498"/>
      <c r="J14" s="498"/>
      <c r="K14" s="119"/>
      <c r="L14" s="119" t="s">
        <v>119</v>
      </c>
      <c r="M14" s="119"/>
      <c r="N14" s="119" t="s">
        <v>118</v>
      </c>
      <c r="O14" s="119"/>
      <c r="P14" s="120" t="s">
        <v>191</v>
      </c>
      <c r="Q14" s="119"/>
      <c r="R14" s="119" t="s">
        <v>100</v>
      </c>
      <c r="S14" s="122"/>
      <c r="T14" s="118" t="s">
        <v>65</v>
      </c>
      <c r="U14" s="122"/>
      <c r="V14" s="119" t="s">
        <v>17</v>
      </c>
      <c r="W14" s="119"/>
      <c r="X14" s="119" t="s">
        <v>51</v>
      </c>
      <c r="Y14" s="119"/>
      <c r="Z14" s="122"/>
    </row>
    <row r="15" spans="1:26" s="163" customFormat="1" ht="15.95" customHeight="1" x14ac:dyDescent="0.2">
      <c r="A15" s="165"/>
      <c r="B15" s="165"/>
      <c r="C15" s="161"/>
      <c r="D15" s="120" t="s">
        <v>52</v>
      </c>
      <c r="E15" s="120"/>
      <c r="F15" s="120" t="s">
        <v>94</v>
      </c>
      <c r="G15" s="120"/>
      <c r="H15" s="119" t="s">
        <v>53</v>
      </c>
      <c r="I15" s="166"/>
      <c r="J15" s="119"/>
      <c r="K15" s="119"/>
      <c r="L15" s="119" t="s">
        <v>120</v>
      </c>
      <c r="M15" s="119"/>
      <c r="N15" s="120" t="s">
        <v>171</v>
      </c>
      <c r="O15" s="120"/>
      <c r="P15" s="120" t="s">
        <v>192</v>
      </c>
      <c r="Q15" s="119"/>
      <c r="R15" s="119" t="s">
        <v>99</v>
      </c>
      <c r="S15" s="119"/>
      <c r="T15" s="118" t="s">
        <v>64</v>
      </c>
      <c r="U15" s="119"/>
      <c r="V15" s="119" t="s">
        <v>54</v>
      </c>
      <c r="W15" s="119"/>
      <c r="X15" s="119" t="s">
        <v>55</v>
      </c>
      <c r="Y15" s="119"/>
      <c r="Z15" s="119" t="s">
        <v>58</v>
      </c>
    </row>
    <row r="16" spans="1:26" s="163" customFormat="1" ht="15.95" customHeight="1" x14ac:dyDescent="0.2">
      <c r="A16" s="165"/>
      <c r="B16" s="194" t="s">
        <v>3</v>
      </c>
      <c r="C16" s="167"/>
      <c r="D16" s="121" t="s">
        <v>33</v>
      </c>
      <c r="E16" s="119"/>
      <c r="F16" s="121" t="s">
        <v>95</v>
      </c>
      <c r="G16" s="119"/>
      <c r="H16" s="121" t="s">
        <v>56</v>
      </c>
      <c r="I16" s="162"/>
      <c r="J16" s="208" t="s">
        <v>24</v>
      </c>
      <c r="K16" s="122"/>
      <c r="L16" s="121" t="s">
        <v>121</v>
      </c>
      <c r="M16" s="122"/>
      <c r="N16" s="121" t="s">
        <v>274</v>
      </c>
      <c r="O16" s="119"/>
      <c r="P16" s="121" t="s">
        <v>181</v>
      </c>
      <c r="Q16" s="122"/>
      <c r="R16" s="121" t="s">
        <v>128</v>
      </c>
      <c r="S16" s="119"/>
      <c r="T16" s="121" t="s">
        <v>63</v>
      </c>
      <c r="U16" s="119"/>
      <c r="V16" s="121" t="s">
        <v>57</v>
      </c>
      <c r="W16" s="119"/>
      <c r="X16" s="121" t="s">
        <v>34</v>
      </c>
      <c r="Y16" s="122"/>
      <c r="Z16" s="121" t="s">
        <v>63</v>
      </c>
    </row>
    <row r="17" spans="1:26" s="163" customFormat="1" ht="6" customHeight="1" x14ac:dyDescent="0.2">
      <c r="A17" s="165"/>
      <c r="B17" s="165"/>
      <c r="C17" s="167"/>
      <c r="D17" s="119"/>
      <c r="E17" s="119"/>
      <c r="F17" s="119"/>
      <c r="G17" s="119"/>
      <c r="H17" s="119"/>
      <c r="I17" s="162"/>
      <c r="J17" s="119"/>
      <c r="K17" s="122"/>
      <c r="L17" s="119"/>
      <c r="M17" s="122"/>
      <c r="N17" s="119"/>
      <c r="O17" s="119"/>
      <c r="P17" s="119"/>
      <c r="Q17" s="122"/>
      <c r="R17" s="119"/>
      <c r="S17" s="119"/>
      <c r="T17" s="119"/>
      <c r="U17" s="119"/>
      <c r="V17" s="119"/>
      <c r="W17" s="119"/>
      <c r="X17" s="119"/>
      <c r="Y17" s="122"/>
      <c r="Z17" s="119"/>
    </row>
    <row r="18" spans="1:26" s="163" customFormat="1" ht="15.95" customHeight="1" x14ac:dyDescent="0.2">
      <c r="A18" s="168" t="s">
        <v>224</v>
      </c>
      <c r="B18" s="195"/>
      <c r="C18" s="169"/>
      <c r="D18" s="378">
        <v>849080000</v>
      </c>
      <c r="E18" s="378"/>
      <c r="F18" s="378">
        <v>6861242864</v>
      </c>
      <c r="G18" s="378"/>
      <c r="H18" s="378">
        <v>112524039</v>
      </c>
      <c r="I18" s="378"/>
      <c r="J18" s="378">
        <v>1066997493</v>
      </c>
      <c r="K18" s="378"/>
      <c r="L18" s="379">
        <v>-1099805884</v>
      </c>
      <c r="M18" s="378"/>
      <c r="N18" s="378">
        <v>527929820</v>
      </c>
      <c r="O18" s="378"/>
      <c r="P18" s="378">
        <v>-13961478</v>
      </c>
      <c r="Q18" s="378"/>
      <c r="R18" s="378">
        <v>-87087302</v>
      </c>
      <c r="S18" s="209"/>
      <c r="T18" s="209">
        <f>SUM(N18:S18)</f>
        <v>426881040</v>
      </c>
      <c r="U18" s="209"/>
      <c r="V18" s="209">
        <f>SUM(T18,L18,J18,H18,F18,D18)</f>
        <v>8216919552</v>
      </c>
      <c r="W18" s="209"/>
      <c r="X18" s="209">
        <v>508964985</v>
      </c>
      <c r="Y18" s="209"/>
      <c r="Z18" s="209">
        <f>SUM(V18:X18)</f>
        <v>8725884537</v>
      </c>
    </row>
    <row r="19" spans="1:26" s="163" customFormat="1" ht="15.95" customHeight="1" x14ac:dyDescent="0.2">
      <c r="A19" s="168" t="s">
        <v>225</v>
      </c>
      <c r="B19" s="195"/>
      <c r="C19" s="169"/>
      <c r="D19" s="172"/>
      <c r="E19" s="178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9"/>
      <c r="S19" s="176"/>
      <c r="T19" s="177"/>
      <c r="U19" s="172"/>
      <c r="V19" s="170"/>
      <c r="W19" s="172"/>
      <c r="X19" s="179"/>
      <c r="Y19" s="172"/>
      <c r="Z19" s="172"/>
    </row>
    <row r="20" spans="1:26" s="163" customFormat="1" ht="15.95" customHeight="1" x14ac:dyDescent="0.2">
      <c r="A20" s="90" t="s">
        <v>153</v>
      </c>
      <c r="B20" s="196">
        <v>37</v>
      </c>
      <c r="C20" s="169"/>
      <c r="D20" s="210">
        <v>0</v>
      </c>
      <c r="E20" s="209"/>
      <c r="F20" s="210">
        <v>0</v>
      </c>
      <c r="G20" s="209"/>
      <c r="H20" s="210">
        <v>0</v>
      </c>
      <c r="I20" s="209"/>
      <c r="J20" s="210">
        <v>-382086000</v>
      </c>
      <c r="K20" s="209"/>
      <c r="L20" s="210">
        <v>0</v>
      </c>
      <c r="M20" s="209"/>
      <c r="N20" s="210">
        <v>0</v>
      </c>
      <c r="O20" s="209"/>
      <c r="P20" s="210">
        <v>0</v>
      </c>
      <c r="Q20" s="209"/>
      <c r="R20" s="210">
        <v>0</v>
      </c>
      <c r="S20" s="209"/>
      <c r="T20" s="210">
        <v>0</v>
      </c>
      <c r="U20" s="209"/>
      <c r="V20" s="209">
        <f>SUM(D20:U20)</f>
        <v>-382086000</v>
      </c>
      <c r="W20" s="209"/>
      <c r="X20" s="210">
        <v>0</v>
      </c>
      <c r="Y20" s="209"/>
      <c r="Z20" s="209">
        <f>SUM(V20:Y20)</f>
        <v>-382086000</v>
      </c>
    </row>
    <row r="21" spans="1:26" s="163" customFormat="1" ht="15.95" customHeight="1" x14ac:dyDescent="0.2">
      <c r="A21" s="90" t="s">
        <v>209</v>
      </c>
      <c r="B21" s="211"/>
      <c r="C21" s="169"/>
      <c r="D21" s="110"/>
      <c r="E21" s="110"/>
      <c r="F21" s="110"/>
      <c r="G21" s="113"/>
      <c r="H21" s="110"/>
      <c r="I21" s="172"/>
      <c r="J21" s="110"/>
      <c r="K21" s="172"/>
      <c r="L21" s="110"/>
      <c r="M21" s="172"/>
      <c r="N21" s="110"/>
      <c r="O21" s="172"/>
      <c r="P21" s="110"/>
      <c r="Q21" s="172"/>
      <c r="R21" s="110"/>
      <c r="S21" s="106"/>
      <c r="T21" s="110"/>
      <c r="U21" s="172"/>
      <c r="V21" s="170"/>
      <c r="W21" s="172"/>
      <c r="X21" s="180"/>
      <c r="Y21" s="172"/>
      <c r="Z21" s="172"/>
    </row>
    <row r="22" spans="1:26" s="163" customFormat="1" ht="15.95" customHeight="1" x14ac:dyDescent="0.2">
      <c r="A22" s="212" t="s">
        <v>210</v>
      </c>
      <c r="B22" s="197"/>
      <c r="C22" s="169"/>
    </row>
    <row r="23" spans="1:26" s="163" customFormat="1" ht="15.95" customHeight="1" x14ac:dyDescent="0.2">
      <c r="A23" s="212" t="s">
        <v>211</v>
      </c>
      <c r="B23" s="197">
        <v>38</v>
      </c>
      <c r="C23" s="169"/>
      <c r="D23" s="210">
        <v>0</v>
      </c>
      <c r="E23" s="209"/>
      <c r="F23" s="210">
        <v>0</v>
      </c>
      <c r="G23" s="209"/>
      <c r="H23" s="210">
        <v>0</v>
      </c>
      <c r="I23" s="209"/>
      <c r="J23" s="210">
        <v>0</v>
      </c>
      <c r="K23" s="209"/>
      <c r="L23" s="210">
        <v>0</v>
      </c>
      <c r="M23" s="209"/>
      <c r="N23" s="210">
        <v>0</v>
      </c>
      <c r="O23" s="209"/>
      <c r="P23" s="210">
        <v>0</v>
      </c>
      <c r="Q23" s="209"/>
      <c r="R23" s="210">
        <v>0</v>
      </c>
      <c r="S23" s="209"/>
      <c r="T23" s="210">
        <v>0</v>
      </c>
      <c r="U23" s="209"/>
      <c r="V23" s="209">
        <f>SUM(T23,L23,J23,H23,F23,D23)</f>
        <v>0</v>
      </c>
      <c r="W23" s="209"/>
      <c r="X23" s="210">
        <v>-16673937</v>
      </c>
      <c r="Y23" s="209"/>
      <c r="Z23" s="209">
        <f>SUM(V23:Y23)</f>
        <v>-16673937</v>
      </c>
    </row>
    <row r="24" spans="1:26" s="163" customFormat="1" ht="15.95" customHeight="1" x14ac:dyDescent="0.2">
      <c r="A24" s="377" t="s">
        <v>238</v>
      </c>
      <c r="B24" s="197">
        <v>38</v>
      </c>
      <c r="C24" s="169"/>
      <c r="D24" s="210">
        <v>0</v>
      </c>
      <c r="E24" s="209"/>
      <c r="F24" s="210">
        <v>0</v>
      </c>
      <c r="G24" s="209"/>
      <c r="H24" s="210">
        <v>0</v>
      </c>
      <c r="I24" s="209"/>
      <c r="J24" s="210">
        <v>0</v>
      </c>
      <c r="K24" s="209"/>
      <c r="L24" s="210">
        <v>0</v>
      </c>
      <c r="M24" s="209"/>
      <c r="N24" s="210">
        <v>0</v>
      </c>
      <c r="O24" s="209"/>
      <c r="P24" s="210">
        <v>0</v>
      </c>
      <c r="Q24" s="209"/>
      <c r="R24" s="210">
        <v>0</v>
      </c>
      <c r="S24" s="209"/>
      <c r="T24" s="210">
        <v>0</v>
      </c>
      <c r="U24" s="209"/>
      <c r="V24" s="209">
        <f>SUM(T24,L24,J24,H24,F24,D24)</f>
        <v>0</v>
      </c>
      <c r="W24" s="209"/>
      <c r="X24" s="210">
        <v>135290</v>
      </c>
      <c r="Y24" s="209"/>
      <c r="Z24" s="209">
        <f>SUM(V24:Y24)</f>
        <v>135290</v>
      </c>
    </row>
    <row r="25" spans="1:26" s="163" customFormat="1" ht="15.95" customHeight="1" x14ac:dyDescent="0.2">
      <c r="A25" s="211" t="s">
        <v>154</v>
      </c>
      <c r="C25" s="169"/>
      <c r="D25" s="213">
        <v>0</v>
      </c>
      <c r="E25" s="209"/>
      <c r="F25" s="213">
        <v>0</v>
      </c>
      <c r="G25" s="209"/>
      <c r="H25" s="213">
        <v>0</v>
      </c>
      <c r="I25" s="209"/>
      <c r="J25" s="214">
        <v>473547540</v>
      </c>
      <c r="K25" s="209"/>
      <c r="L25" s="213">
        <v>0</v>
      </c>
      <c r="M25" s="209"/>
      <c r="N25" s="214">
        <v>-93052259</v>
      </c>
      <c r="O25" s="209"/>
      <c r="P25" s="214">
        <v>63919947</v>
      </c>
      <c r="Q25" s="209"/>
      <c r="R25" s="214">
        <v>16378428</v>
      </c>
      <c r="S25" s="209"/>
      <c r="T25" s="214">
        <v>-12753884</v>
      </c>
      <c r="U25" s="209"/>
      <c r="V25" s="214">
        <f>SUM(T25,L25,J25,H25,F25,D25)</f>
        <v>460793656</v>
      </c>
      <c r="W25" s="209"/>
      <c r="X25" s="214">
        <v>-6564861</v>
      </c>
      <c r="Y25" s="209"/>
      <c r="Z25" s="214">
        <f>SUM(V25:Y25)</f>
        <v>454228795</v>
      </c>
    </row>
    <row r="26" spans="1:26" s="163" customFormat="1" ht="6" customHeight="1" x14ac:dyDescent="0.2">
      <c r="A26" s="171"/>
      <c r="B26" s="197"/>
      <c r="C26" s="173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81"/>
      <c r="O26" s="181"/>
      <c r="P26" s="172"/>
      <c r="Q26" s="172"/>
      <c r="R26" s="181"/>
      <c r="S26" s="176"/>
      <c r="T26" s="181"/>
      <c r="U26" s="172"/>
      <c r="V26" s="181"/>
      <c r="W26" s="172"/>
      <c r="X26" s="172"/>
      <c r="Y26" s="172"/>
      <c r="Z26" s="172"/>
    </row>
    <row r="27" spans="1:26" s="163" customFormat="1" ht="15.95" customHeight="1" thickBot="1" x14ac:dyDescent="0.25">
      <c r="A27" s="168" t="s">
        <v>226</v>
      </c>
      <c r="B27" s="195"/>
      <c r="C27" s="174"/>
      <c r="D27" s="182">
        <f>SUM(D18:D26)</f>
        <v>849080000</v>
      </c>
      <c r="E27" s="181"/>
      <c r="F27" s="182">
        <f>SUM(F18:F26)</f>
        <v>6861242864</v>
      </c>
      <c r="G27" s="183"/>
      <c r="H27" s="182">
        <f>SUM(H18:H26)</f>
        <v>112524039</v>
      </c>
      <c r="I27" s="172"/>
      <c r="J27" s="182">
        <f>SUM(J18:J26)</f>
        <v>1158459033</v>
      </c>
      <c r="K27" s="183"/>
      <c r="L27" s="182">
        <f>SUM(L18:L26)</f>
        <v>-1099805884</v>
      </c>
      <c r="M27" s="183"/>
      <c r="N27" s="182">
        <f>SUM(N18:N26)</f>
        <v>434877561</v>
      </c>
      <c r="O27" s="183"/>
      <c r="P27" s="175">
        <f>SUM(P18:P25)</f>
        <v>49958469</v>
      </c>
      <c r="Q27" s="183"/>
      <c r="R27" s="182">
        <f>SUM(R18:R26)</f>
        <v>-70708874</v>
      </c>
      <c r="S27" s="176"/>
      <c r="T27" s="182">
        <f>SUM(T18:T26)</f>
        <v>414127156</v>
      </c>
      <c r="U27" s="172"/>
      <c r="V27" s="182">
        <f>SUM(V18:V26)</f>
        <v>8295627208</v>
      </c>
      <c r="W27" s="172"/>
      <c r="X27" s="182">
        <f>SUM(X18:X26)</f>
        <v>485861477</v>
      </c>
      <c r="Y27" s="172"/>
      <c r="Z27" s="182">
        <f>SUM(Z18:Z26)</f>
        <v>8781488685</v>
      </c>
    </row>
    <row r="28" spans="1:26" s="163" customFormat="1" ht="15.95" customHeight="1" thickTop="1" x14ac:dyDescent="0.2">
      <c r="A28" s="168"/>
      <c r="B28" s="195"/>
      <c r="C28" s="174"/>
      <c r="D28" s="183"/>
      <c r="E28" s="181"/>
      <c r="F28" s="183"/>
      <c r="G28" s="183"/>
      <c r="H28" s="183"/>
      <c r="I28" s="172"/>
      <c r="J28" s="183"/>
      <c r="K28" s="183"/>
      <c r="L28" s="183"/>
      <c r="M28" s="183"/>
      <c r="N28" s="183"/>
      <c r="O28" s="183"/>
      <c r="P28" s="110"/>
      <c r="Q28" s="183"/>
      <c r="R28" s="183"/>
      <c r="S28" s="176"/>
      <c r="T28" s="183"/>
      <c r="U28" s="172"/>
      <c r="V28" s="183"/>
      <c r="W28" s="172"/>
      <c r="X28" s="183"/>
      <c r="Y28" s="172"/>
      <c r="Z28" s="183"/>
    </row>
    <row r="29" spans="1:26" s="163" customFormat="1" ht="15.95" customHeight="1" x14ac:dyDescent="0.2">
      <c r="A29" s="168"/>
      <c r="B29" s="195"/>
      <c r="C29" s="174"/>
      <c r="D29" s="183"/>
      <c r="E29" s="181"/>
      <c r="F29" s="183"/>
      <c r="G29" s="183"/>
      <c r="H29" s="183"/>
      <c r="I29" s="172"/>
      <c r="J29" s="183"/>
      <c r="K29" s="183"/>
      <c r="L29" s="183"/>
      <c r="M29" s="183"/>
      <c r="N29" s="183"/>
      <c r="O29" s="183"/>
      <c r="P29" s="110"/>
      <c r="Q29" s="183"/>
      <c r="R29" s="183"/>
      <c r="S29" s="176"/>
      <c r="T29" s="183"/>
      <c r="U29" s="172"/>
      <c r="V29" s="183"/>
      <c r="W29" s="172"/>
      <c r="X29" s="183"/>
      <c r="Y29" s="172"/>
      <c r="Z29" s="183"/>
    </row>
    <row r="30" spans="1:26" s="163" customFormat="1" ht="15.95" customHeight="1" x14ac:dyDescent="0.2">
      <c r="A30" s="168"/>
      <c r="B30" s="195"/>
      <c r="C30" s="174"/>
      <c r="D30" s="183"/>
      <c r="E30" s="181"/>
      <c r="F30" s="183"/>
      <c r="G30" s="183"/>
      <c r="H30" s="183"/>
      <c r="I30" s="172"/>
      <c r="J30" s="183"/>
      <c r="K30" s="183"/>
      <c r="L30" s="183"/>
      <c r="M30" s="183"/>
      <c r="N30" s="183"/>
      <c r="O30" s="183"/>
      <c r="P30" s="110"/>
      <c r="Q30" s="183"/>
      <c r="R30" s="183"/>
      <c r="S30" s="176"/>
      <c r="T30" s="183"/>
      <c r="U30" s="172"/>
      <c r="V30" s="183"/>
      <c r="W30" s="172"/>
      <c r="X30" s="183"/>
      <c r="Y30" s="172"/>
      <c r="Z30" s="183"/>
    </row>
    <row r="31" spans="1:26" s="163" customFormat="1" ht="15.95" customHeight="1" x14ac:dyDescent="0.2">
      <c r="A31" s="168"/>
      <c r="B31" s="195"/>
      <c r="C31" s="174"/>
      <c r="D31" s="183"/>
      <c r="E31" s="181"/>
      <c r="F31" s="183"/>
      <c r="G31" s="183"/>
      <c r="H31" s="183"/>
      <c r="I31" s="172"/>
      <c r="J31" s="183"/>
      <c r="K31" s="183"/>
      <c r="L31" s="183"/>
      <c r="M31" s="183"/>
      <c r="N31" s="183"/>
      <c r="O31" s="183"/>
      <c r="P31" s="110"/>
      <c r="Q31" s="183"/>
      <c r="R31" s="183"/>
      <c r="S31" s="176"/>
      <c r="T31" s="183"/>
      <c r="U31" s="172"/>
      <c r="V31" s="183"/>
      <c r="W31" s="172"/>
      <c r="X31" s="183"/>
      <c r="Y31" s="172"/>
      <c r="Z31" s="183"/>
    </row>
    <row r="32" spans="1:26" s="163" customFormat="1" ht="15.95" customHeight="1" x14ac:dyDescent="0.2">
      <c r="A32" s="168"/>
      <c r="B32" s="195"/>
      <c r="C32" s="174"/>
      <c r="D32" s="183"/>
      <c r="E32" s="181"/>
      <c r="F32" s="183"/>
      <c r="G32" s="183"/>
      <c r="H32" s="183"/>
      <c r="I32" s="172"/>
      <c r="J32" s="183"/>
      <c r="K32" s="183"/>
      <c r="L32" s="183"/>
      <c r="M32" s="183"/>
      <c r="N32" s="183"/>
      <c r="O32" s="183"/>
      <c r="P32" s="110"/>
      <c r="Q32" s="183"/>
      <c r="R32" s="183"/>
      <c r="S32" s="176"/>
      <c r="T32" s="183"/>
      <c r="U32" s="172"/>
      <c r="V32" s="183"/>
      <c r="W32" s="172"/>
      <c r="X32" s="183"/>
      <c r="Y32" s="172"/>
      <c r="Z32" s="183"/>
    </row>
    <row r="33" spans="1:26" s="163" customFormat="1" ht="15.95" customHeight="1" x14ac:dyDescent="0.2">
      <c r="A33" s="168"/>
      <c r="B33" s="195"/>
      <c r="C33" s="174"/>
    </row>
    <row r="34" spans="1:26" s="163" customFormat="1" ht="15.95" customHeight="1" x14ac:dyDescent="0.2">
      <c r="A34" s="168"/>
      <c r="B34" s="195"/>
      <c r="C34" s="174"/>
      <c r="D34" s="183"/>
      <c r="E34" s="181"/>
      <c r="F34" s="183"/>
      <c r="G34" s="183"/>
      <c r="H34" s="183"/>
      <c r="I34" s="172"/>
      <c r="J34" s="183"/>
      <c r="K34" s="183"/>
      <c r="L34" s="183"/>
      <c r="M34" s="183"/>
      <c r="N34" s="183"/>
      <c r="O34" s="183"/>
      <c r="P34" s="110"/>
      <c r="Q34" s="183"/>
      <c r="R34" s="183"/>
      <c r="S34" s="176"/>
      <c r="T34" s="183"/>
      <c r="U34" s="172"/>
      <c r="V34" s="183"/>
      <c r="W34" s="172"/>
      <c r="X34" s="183"/>
      <c r="Y34" s="172"/>
      <c r="Z34" s="183"/>
    </row>
    <row r="35" spans="1:26" s="163" customFormat="1" ht="15.95" customHeight="1" x14ac:dyDescent="0.2">
      <c r="A35" s="168"/>
      <c r="B35" s="195"/>
      <c r="C35" s="174"/>
      <c r="D35" s="183"/>
      <c r="E35" s="181"/>
      <c r="F35" s="183"/>
      <c r="G35" s="183"/>
      <c r="H35" s="183"/>
      <c r="I35" s="172"/>
      <c r="J35" s="183"/>
      <c r="K35" s="183"/>
      <c r="L35" s="183"/>
      <c r="M35" s="183"/>
      <c r="N35" s="183"/>
      <c r="O35" s="183"/>
      <c r="P35" s="110"/>
      <c r="Q35" s="183"/>
      <c r="R35" s="183"/>
      <c r="S35" s="176"/>
      <c r="T35" s="183"/>
      <c r="U35" s="172"/>
      <c r="V35" s="183"/>
      <c r="W35" s="172"/>
      <c r="X35" s="183"/>
      <c r="Y35" s="172"/>
      <c r="Z35" s="183"/>
    </row>
    <row r="36" spans="1:26" s="163" customFormat="1" ht="19.5" customHeight="1" x14ac:dyDescent="0.2">
      <c r="A36" s="168"/>
      <c r="B36" s="195"/>
      <c r="C36" s="174"/>
      <c r="D36" s="183"/>
      <c r="E36" s="181"/>
      <c r="F36" s="183"/>
      <c r="G36" s="183"/>
      <c r="H36" s="183"/>
      <c r="I36" s="172"/>
      <c r="J36" s="183"/>
      <c r="K36" s="183"/>
      <c r="L36" s="183"/>
      <c r="M36" s="183"/>
      <c r="N36" s="183"/>
      <c r="O36" s="183"/>
      <c r="P36" s="110"/>
      <c r="Q36" s="183"/>
      <c r="R36" s="183"/>
      <c r="S36" s="176"/>
      <c r="T36" s="183"/>
      <c r="U36" s="172"/>
      <c r="V36" s="183"/>
      <c r="W36" s="172"/>
      <c r="X36" s="183"/>
      <c r="Y36" s="172"/>
      <c r="Z36" s="183"/>
    </row>
    <row r="37" spans="1:26" s="192" customFormat="1" ht="21.95" customHeight="1" x14ac:dyDescent="0.2">
      <c r="A37" s="189" t="str">
        <f>'5-7'!A59</f>
        <v>The accompanying notes on pages 18 to 101 are an integral part of these consolidated and separate financial statements.</v>
      </c>
      <c r="B37" s="189"/>
      <c r="C37" s="190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</sheetData>
  <mergeCells count="5">
    <mergeCell ref="D6:Z6"/>
    <mergeCell ref="D7:V7"/>
    <mergeCell ref="N8:T8"/>
    <mergeCell ref="H14:J14"/>
    <mergeCell ref="N9:R9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&amp;R&amp;9&amp;P</oddFooter>
  </headerFooter>
  <ignoredErrors>
    <ignoredError sqref="A3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AD52"/>
  <sheetViews>
    <sheetView zoomScale="115" zoomScaleNormal="115" zoomScalePageLayoutView="110" workbookViewId="0">
      <selection activeCell="L22" sqref="L22"/>
    </sheetView>
  </sheetViews>
  <sheetFormatPr defaultColWidth="9.140625" defaultRowHeight="12.75" x14ac:dyDescent="0.2"/>
  <cols>
    <col min="1" max="1" width="25.7109375" style="193" customWidth="1"/>
    <col min="2" max="2" width="7.140625" style="193" customWidth="1"/>
    <col min="3" max="3" width="0.5703125" style="193" customWidth="1"/>
    <col min="4" max="4" width="11" style="158" customWidth="1"/>
    <col min="5" max="5" width="0.5703125" style="158" customWidth="1"/>
    <col min="6" max="6" width="12.42578125" style="158" customWidth="1"/>
    <col min="7" max="7" width="0.5703125" style="158" customWidth="1"/>
    <col min="8" max="8" width="11.28515625" style="158" customWidth="1"/>
    <col min="9" max="9" width="0.85546875" style="158" customWidth="1"/>
    <col min="10" max="10" width="16.85546875" style="158" customWidth="1"/>
    <col min="11" max="11" width="0.5703125" style="158" customWidth="1"/>
    <col min="12" max="12" width="13.5703125" style="158" bestFit="1" customWidth="1"/>
    <col min="13" max="13" width="0.85546875" style="158" customWidth="1"/>
    <col min="14" max="14" width="13.5703125" style="158" customWidth="1"/>
    <col min="15" max="15" width="0.5703125" style="158" customWidth="1"/>
    <col min="16" max="16" width="12.28515625" style="158" customWidth="1"/>
    <col min="17" max="17" width="0.5703125" style="158" customWidth="1"/>
    <col min="18" max="18" width="11.85546875" style="158" customWidth="1"/>
    <col min="19" max="19" width="0.5703125" style="158" customWidth="1"/>
    <col min="20" max="20" width="10.28515625" style="158" customWidth="1"/>
    <col min="21" max="21" width="0.5703125" style="158" customWidth="1"/>
    <col min="22" max="22" width="10.7109375" style="158" customWidth="1"/>
    <col min="23" max="23" width="0.5703125" style="158" customWidth="1"/>
    <col min="24" max="24" width="11.85546875" style="158" customWidth="1"/>
    <col min="25" max="25" width="0.5703125" style="158" customWidth="1"/>
    <col min="26" max="26" width="12.42578125" style="158" customWidth="1"/>
    <col min="27" max="27" width="0.5703125" style="158" customWidth="1"/>
    <col min="28" max="28" width="10.28515625" style="158" bestFit="1" customWidth="1"/>
    <col min="29" max="29" width="0.5703125" style="158" customWidth="1"/>
    <col min="30" max="30" width="12.7109375" style="158" customWidth="1"/>
    <col min="31" max="16384" width="9.140625" style="159"/>
  </cols>
  <sheetData>
    <row r="1" spans="1:30" s="152" customFormat="1" ht="16.5" customHeight="1" x14ac:dyDescent="0.2">
      <c r="A1" s="147" t="s">
        <v>152</v>
      </c>
      <c r="B1" s="147"/>
      <c r="C1" s="148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49"/>
      <c r="AA1" s="149"/>
      <c r="AB1" s="151"/>
      <c r="AC1" s="150"/>
      <c r="AD1" s="150"/>
    </row>
    <row r="2" spans="1:30" s="152" customFormat="1" ht="16.5" customHeight="1" x14ac:dyDescent="0.2">
      <c r="A2" s="153" t="s">
        <v>187</v>
      </c>
      <c r="B2" s="153"/>
      <c r="C2" s="148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49"/>
      <c r="AA2" s="149"/>
      <c r="AB2" s="151"/>
      <c r="AC2" s="150"/>
      <c r="AD2" s="150"/>
    </row>
    <row r="3" spans="1:30" s="152" customFormat="1" ht="16.5" customHeight="1" x14ac:dyDescent="0.2">
      <c r="A3" s="154" t="s">
        <v>244</v>
      </c>
      <c r="B3" s="154"/>
      <c r="C3" s="155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7"/>
      <c r="AC3" s="156"/>
      <c r="AD3" s="156"/>
    </row>
    <row r="4" spans="1:30" s="163" customFormat="1" ht="16.5" customHeight="1" x14ac:dyDescent="0.2">
      <c r="A4" s="160"/>
      <c r="B4" s="160"/>
      <c r="C4" s="161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22"/>
      <c r="AC4" s="162"/>
      <c r="AD4" s="162"/>
    </row>
    <row r="5" spans="1:30" s="163" customFormat="1" ht="16.5" customHeight="1" x14ac:dyDescent="0.2">
      <c r="A5" s="160"/>
      <c r="B5" s="160"/>
      <c r="C5" s="161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22"/>
      <c r="AC5" s="162"/>
      <c r="AD5" s="162"/>
    </row>
    <row r="6" spans="1:30" s="163" customFormat="1" ht="15.95" customHeight="1" x14ac:dyDescent="0.2">
      <c r="A6" s="160"/>
      <c r="B6" s="160"/>
      <c r="C6" s="164"/>
      <c r="D6" s="498" t="s">
        <v>165</v>
      </c>
      <c r="E6" s="498"/>
      <c r="F6" s="498"/>
      <c r="G6" s="498"/>
      <c r="H6" s="498"/>
      <c r="I6" s="498"/>
      <c r="J6" s="498"/>
      <c r="K6" s="498"/>
      <c r="L6" s="498"/>
      <c r="M6" s="498"/>
      <c r="N6" s="498"/>
      <c r="O6" s="498"/>
      <c r="P6" s="498"/>
      <c r="Q6" s="498"/>
      <c r="R6" s="498"/>
      <c r="S6" s="498"/>
      <c r="T6" s="498"/>
      <c r="U6" s="498"/>
      <c r="V6" s="498"/>
      <c r="W6" s="498"/>
      <c r="X6" s="498"/>
      <c r="Y6" s="498"/>
      <c r="Z6" s="498"/>
      <c r="AA6" s="498"/>
      <c r="AB6" s="498"/>
      <c r="AC6" s="498"/>
      <c r="AD6" s="498"/>
    </row>
    <row r="7" spans="1:30" s="163" customFormat="1" ht="15.95" customHeight="1" x14ac:dyDescent="0.2">
      <c r="A7" s="160"/>
      <c r="B7" s="160"/>
      <c r="C7" s="164"/>
      <c r="D7" s="499" t="s">
        <v>32</v>
      </c>
      <c r="E7" s="499"/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  <c r="T7" s="499"/>
      <c r="U7" s="499"/>
      <c r="V7" s="499"/>
      <c r="W7" s="499"/>
      <c r="X7" s="499"/>
      <c r="Y7" s="499"/>
      <c r="Z7" s="499"/>
      <c r="AA7" s="117"/>
      <c r="AB7" s="117"/>
      <c r="AC7" s="117"/>
      <c r="AD7" s="117"/>
    </row>
    <row r="8" spans="1:30" s="163" customFormat="1" ht="15.95" customHeight="1" x14ac:dyDescent="0.2">
      <c r="A8" s="160"/>
      <c r="B8" s="160"/>
      <c r="C8" s="164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499" t="s">
        <v>166</v>
      </c>
      <c r="S8" s="499"/>
      <c r="T8" s="499"/>
      <c r="U8" s="499"/>
      <c r="V8" s="499"/>
      <c r="W8" s="499"/>
      <c r="X8" s="499"/>
      <c r="Y8" s="117"/>
      <c r="Z8" s="117"/>
      <c r="AA8" s="117"/>
      <c r="AB8" s="117"/>
      <c r="AC8" s="117"/>
      <c r="AD8" s="117"/>
    </row>
    <row r="9" spans="1:30" s="163" customFormat="1" ht="15.95" customHeight="1" x14ac:dyDescent="0.2">
      <c r="A9" s="165"/>
      <c r="B9" s="165"/>
      <c r="C9" s="161"/>
      <c r="D9" s="162"/>
      <c r="E9" s="162"/>
      <c r="F9" s="162"/>
      <c r="G9" s="119"/>
      <c r="O9" s="117"/>
      <c r="P9" s="117"/>
      <c r="Q9" s="117"/>
      <c r="R9" s="499" t="s">
        <v>87</v>
      </c>
      <c r="S9" s="499"/>
      <c r="T9" s="499"/>
      <c r="U9" s="499"/>
      <c r="V9" s="499"/>
      <c r="W9" s="117"/>
      <c r="X9" s="119"/>
      <c r="Y9" s="117"/>
      <c r="Z9" s="162"/>
      <c r="AA9" s="166"/>
      <c r="AB9" s="122"/>
      <c r="AC9" s="119"/>
      <c r="AD9" s="166"/>
    </row>
    <row r="10" spans="1:30" s="163" customFormat="1" ht="15.95" customHeight="1" x14ac:dyDescent="0.2">
      <c r="A10" s="165"/>
      <c r="B10" s="165"/>
      <c r="C10" s="161"/>
      <c r="D10" s="162"/>
      <c r="E10" s="162"/>
      <c r="F10" s="162"/>
      <c r="G10" s="119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9" t="s">
        <v>188</v>
      </c>
      <c r="U10" s="117"/>
      <c r="V10" s="117"/>
      <c r="W10" s="117"/>
      <c r="X10" s="119"/>
      <c r="Y10" s="117"/>
      <c r="Z10" s="162"/>
      <c r="AA10" s="166"/>
      <c r="AB10" s="122"/>
      <c r="AC10" s="119"/>
      <c r="AD10" s="166"/>
    </row>
    <row r="11" spans="1:30" s="163" customFormat="1" ht="15.95" customHeight="1" x14ac:dyDescent="0.2">
      <c r="A11" s="165"/>
      <c r="B11" s="165"/>
      <c r="C11" s="161"/>
      <c r="D11" s="162"/>
      <c r="E11" s="162"/>
      <c r="F11" s="162"/>
      <c r="G11" s="119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9" t="s">
        <v>189</v>
      </c>
      <c r="U11" s="117"/>
      <c r="V11" s="118" t="s">
        <v>74</v>
      </c>
      <c r="W11" s="117"/>
      <c r="X11" s="119"/>
      <c r="Y11" s="117"/>
      <c r="Z11" s="162"/>
      <c r="AA11" s="166"/>
      <c r="AB11" s="122"/>
      <c r="AC11" s="119"/>
      <c r="AD11" s="166"/>
    </row>
    <row r="12" spans="1:30" s="163" customFormat="1" ht="15.95" customHeight="1" x14ac:dyDescent="0.2">
      <c r="A12" s="165"/>
      <c r="B12" s="165"/>
      <c r="C12" s="161"/>
      <c r="D12" s="162"/>
      <c r="E12" s="162"/>
      <c r="F12" s="162"/>
      <c r="G12" s="119"/>
      <c r="H12" s="117"/>
      <c r="I12" s="117"/>
      <c r="J12" s="117"/>
      <c r="K12" s="117"/>
      <c r="L12" s="117"/>
      <c r="M12" s="117"/>
      <c r="N12" s="117"/>
      <c r="O12" s="117"/>
      <c r="P12" s="119" t="s">
        <v>103</v>
      </c>
      <c r="Q12" s="117"/>
      <c r="R12" s="119" t="s">
        <v>117</v>
      </c>
      <c r="S12" s="119"/>
      <c r="T12" s="119" t="s">
        <v>190</v>
      </c>
      <c r="U12" s="117"/>
      <c r="V12" s="118" t="s">
        <v>127</v>
      </c>
      <c r="W12" s="117"/>
      <c r="X12" s="119"/>
      <c r="Y12" s="117"/>
      <c r="Z12" s="162"/>
      <c r="AA12" s="166"/>
      <c r="AB12" s="122"/>
      <c r="AC12" s="119"/>
      <c r="AD12" s="166"/>
    </row>
    <row r="13" spans="1:30" s="163" customFormat="1" ht="15.95" customHeight="1" x14ac:dyDescent="0.2">
      <c r="A13" s="165"/>
      <c r="B13" s="165"/>
      <c r="C13" s="161"/>
      <c r="D13" s="120" t="s">
        <v>42</v>
      </c>
      <c r="E13" s="120"/>
      <c r="F13" s="120" t="s">
        <v>141</v>
      </c>
      <c r="G13" s="120"/>
      <c r="M13" s="117"/>
      <c r="N13" s="117"/>
      <c r="O13" s="119"/>
      <c r="P13" s="119" t="s">
        <v>109</v>
      </c>
      <c r="Q13" s="117"/>
      <c r="R13" s="119" t="s">
        <v>118</v>
      </c>
      <c r="S13" s="119"/>
      <c r="T13" s="119" t="s">
        <v>198</v>
      </c>
      <c r="U13" s="117"/>
      <c r="V13" s="119" t="s">
        <v>98</v>
      </c>
      <c r="W13" s="117"/>
      <c r="X13" s="118"/>
      <c r="AC13" s="119"/>
      <c r="AD13" s="122"/>
    </row>
    <row r="14" spans="1:30" s="163" customFormat="1" ht="15.95" customHeight="1" x14ac:dyDescent="0.2">
      <c r="A14" s="165"/>
      <c r="B14" s="165"/>
      <c r="C14" s="161"/>
      <c r="D14" s="120" t="s">
        <v>43</v>
      </c>
      <c r="E14" s="120"/>
      <c r="F14" s="120" t="s">
        <v>96</v>
      </c>
      <c r="H14" s="498" t="s">
        <v>41</v>
      </c>
      <c r="I14" s="498"/>
      <c r="J14" s="498"/>
      <c r="K14" s="498"/>
      <c r="L14" s="498"/>
      <c r="M14" s="119"/>
      <c r="N14" s="119"/>
      <c r="O14" s="119"/>
      <c r="P14" s="119" t="s">
        <v>119</v>
      </c>
      <c r="Q14" s="119"/>
      <c r="R14" s="119" t="s">
        <v>171</v>
      </c>
      <c r="S14" s="119"/>
      <c r="T14" s="120" t="s">
        <v>191</v>
      </c>
      <c r="U14" s="119"/>
      <c r="V14" s="119" t="s">
        <v>100</v>
      </c>
      <c r="W14" s="122"/>
      <c r="X14" s="118" t="s">
        <v>65</v>
      </c>
      <c r="Y14" s="122"/>
      <c r="Z14" s="119" t="s">
        <v>17</v>
      </c>
      <c r="AA14" s="119"/>
      <c r="AB14" s="119" t="s">
        <v>51</v>
      </c>
    </row>
    <row r="15" spans="1:30" s="163" customFormat="1" ht="15.95" customHeight="1" x14ac:dyDescent="0.2">
      <c r="A15" s="165"/>
      <c r="B15" s="165"/>
      <c r="C15" s="161"/>
      <c r="D15" s="120" t="s">
        <v>52</v>
      </c>
      <c r="E15" s="120"/>
      <c r="F15" s="120" t="s">
        <v>94</v>
      </c>
      <c r="G15" s="120"/>
      <c r="H15" s="119" t="s">
        <v>53</v>
      </c>
      <c r="I15" s="119"/>
      <c r="J15" s="493" t="s">
        <v>249</v>
      </c>
      <c r="K15" s="166"/>
      <c r="L15" s="119"/>
      <c r="M15" s="119"/>
      <c r="N15" s="119"/>
      <c r="O15" s="119"/>
      <c r="P15" s="119" t="s">
        <v>120</v>
      </c>
      <c r="Q15" s="119"/>
      <c r="R15" s="120" t="s">
        <v>111</v>
      </c>
      <c r="S15" s="120"/>
      <c r="T15" s="120" t="s">
        <v>192</v>
      </c>
      <c r="U15" s="119"/>
      <c r="V15" s="119" t="s">
        <v>99</v>
      </c>
      <c r="W15" s="119"/>
      <c r="X15" s="118" t="s">
        <v>64</v>
      </c>
      <c r="Y15" s="119"/>
      <c r="Z15" s="119" t="s">
        <v>54</v>
      </c>
      <c r="AA15" s="119"/>
      <c r="AB15" s="119" t="s">
        <v>55</v>
      </c>
      <c r="AC15" s="119"/>
      <c r="AD15" s="119" t="s">
        <v>58</v>
      </c>
    </row>
    <row r="16" spans="1:30" s="163" customFormat="1" ht="15.95" customHeight="1" x14ac:dyDescent="0.2">
      <c r="A16" s="165"/>
      <c r="B16" s="194" t="s">
        <v>3</v>
      </c>
      <c r="C16" s="167"/>
      <c r="D16" s="121" t="s">
        <v>33</v>
      </c>
      <c r="E16" s="119"/>
      <c r="F16" s="121" t="s">
        <v>95</v>
      </c>
      <c r="G16" s="119"/>
      <c r="H16" s="121" t="s">
        <v>56</v>
      </c>
      <c r="I16" s="119"/>
      <c r="J16" s="121" t="s">
        <v>376</v>
      </c>
      <c r="K16" s="162"/>
      <c r="L16" s="331" t="s">
        <v>24</v>
      </c>
      <c r="M16" s="117"/>
      <c r="N16" s="380" t="s">
        <v>251</v>
      </c>
      <c r="O16" s="122"/>
      <c r="P16" s="121" t="s">
        <v>121</v>
      </c>
      <c r="Q16" s="122"/>
      <c r="R16" s="121" t="s">
        <v>35</v>
      </c>
      <c r="S16" s="119"/>
      <c r="T16" s="121" t="s">
        <v>181</v>
      </c>
      <c r="U16" s="122"/>
      <c r="V16" s="121" t="s">
        <v>128</v>
      </c>
      <c r="W16" s="119"/>
      <c r="X16" s="121" t="s">
        <v>63</v>
      </c>
      <c r="Y16" s="119"/>
      <c r="Z16" s="121" t="s">
        <v>57</v>
      </c>
      <c r="AA16" s="119"/>
      <c r="AB16" s="121" t="s">
        <v>34</v>
      </c>
      <c r="AC16" s="122"/>
      <c r="AD16" s="121" t="s">
        <v>63</v>
      </c>
    </row>
    <row r="17" spans="1:30" s="163" customFormat="1" ht="4.5" customHeight="1" x14ac:dyDescent="0.2">
      <c r="A17" s="165"/>
      <c r="B17" s="382"/>
      <c r="C17" s="167"/>
      <c r="D17" s="411"/>
      <c r="E17" s="119"/>
      <c r="F17" s="411"/>
      <c r="G17" s="119"/>
      <c r="H17" s="411"/>
      <c r="I17" s="119"/>
      <c r="J17" s="411"/>
      <c r="K17" s="162"/>
      <c r="L17" s="418"/>
      <c r="M17" s="117"/>
      <c r="N17" s="418"/>
      <c r="O17" s="122"/>
      <c r="P17" s="411"/>
      <c r="Q17" s="122"/>
      <c r="R17" s="411"/>
      <c r="S17" s="119"/>
      <c r="T17" s="411"/>
      <c r="U17" s="122"/>
      <c r="V17" s="411"/>
      <c r="W17" s="119"/>
      <c r="X17" s="411"/>
      <c r="Y17" s="119"/>
      <c r="Z17" s="411"/>
      <c r="AA17" s="119"/>
      <c r="AB17" s="411"/>
      <c r="AC17" s="122"/>
      <c r="AD17" s="411"/>
    </row>
    <row r="18" spans="1:30" s="163" customFormat="1" ht="15.95" customHeight="1" x14ac:dyDescent="0.2">
      <c r="A18" s="383" t="s">
        <v>245</v>
      </c>
      <c r="B18" s="382"/>
      <c r="C18" s="167"/>
      <c r="D18" s="412">
        <v>849080000</v>
      </c>
      <c r="E18" s="209"/>
      <c r="F18" s="412">
        <v>6861242864</v>
      </c>
      <c r="G18" s="209"/>
      <c r="H18" s="412">
        <v>112524039</v>
      </c>
      <c r="I18" s="209"/>
      <c r="J18" s="412">
        <v>0</v>
      </c>
      <c r="K18" s="209"/>
      <c r="L18" s="412">
        <v>1158459033</v>
      </c>
      <c r="M18" s="209"/>
      <c r="N18" s="412">
        <v>0</v>
      </c>
      <c r="O18" s="209"/>
      <c r="P18" s="414">
        <v>-1099805884</v>
      </c>
      <c r="Q18" s="209"/>
      <c r="R18" s="412">
        <v>434877561</v>
      </c>
      <c r="S18" s="209"/>
      <c r="T18" s="412">
        <v>49958469</v>
      </c>
      <c r="U18" s="209"/>
      <c r="V18" s="412">
        <v>-70708874</v>
      </c>
      <c r="W18" s="209"/>
      <c r="X18" s="412">
        <f>SUM(R18:W18)</f>
        <v>414127156</v>
      </c>
      <c r="Y18" s="209"/>
      <c r="Z18" s="412">
        <f>SUM(X18,P18,L18,H18,F18,D18)</f>
        <v>8295627208</v>
      </c>
      <c r="AA18" s="209"/>
      <c r="AB18" s="412">
        <v>485861477</v>
      </c>
      <c r="AC18" s="209"/>
      <c r="AD18" s="412">
        <f>SUM(Z18:AB18)</f>
        <v>8781488685</v>
      </c>
    </row>
    <row r="19" spans="1:30" s="163" customFormat="1" ht="15.95" customHeight="1" x14ac:dyDescent="0.2">
      <c r="A19" s="165" t="s">
        <v>248</v>
      </c>
      <c r="B19" s="382"/>
      <c r="C19" s="167"/>
      <c r="D19" s="411"/>
      <c r="E19" s="119"/>
      <c r="F19" s="411"/>
      <c r="G19" s="119"/>
      <c r="H19" s="411"/>
      <c r="I19" s="119"/>
      <c r="J19" s="411"/>
      <c r="K19" s="162"/>
      <c r="L19" s="418"/>
      <c r="M19" s="117"/>
      <c r="N19" s="418"/>
      <c r="O19" s="122"/>
      <c r="P19" s="411"/>
      <c r="Q19" s="122"/>
      <c r="R19" s="411"/>
      <c r="S19" s="119"/>
      <c r="T19" s="411"/>
      <c r="U19" s="122"/>
      <c r="V19" s="411"/>
      <c r="W19" s="119"/>
      <c r="X19" s="411"/>
      <c r="Y19" s="119"/>
      <c r="Z19" s="411"/>
      <c r="AA19" s="119"/>
      <c r="AB19" s="411"/>
      <c r="AC19" s="122"/>
      <c r="AD19" s="411"/>
    </row>
    <row r="20" spans="1:30" s="163" customFormat="1" ht="15.95" customHeight="1" x14ac:dyDescent="0.2">
      <c r="A20" s="165" t="s">
        <v>252</v>
      </c>
      <c r="B20" s="481">
        <v>5</v>
      </c>
      <c r="C20" s="167"/>
      <c r="D20" s="464">
        <v>0</v>
      </c>
      <c r="E20" s="167"/>
      <c r="F20" s="464">
        <v>0</v>
      </c>
      <c r="G20" s="167"/>
      <c r="H20" s="464">
        <v>0</v>
      </c>
      <c r="I20" s="167"/>
      <c r="J20" s="464">
        <v>0</v>
      </c>
      <c r="K20" s="167"/>
      <c r="L20" s="464">
        <v>1266011</v>
      </c>
      <c r="M20" s="167"/>
      <c r="N20" s="464">
        <v>0</v>
      </c>
      <c r="O20" s="167"/>
      <c r="P20" s="464">
        <v>0</v>
      </c>
      <c r="Q20" s="167"/>
      <c r="R20" s="464">
        <v>-1266011</v>
      </c>
      <c r="S20" s="167"/>
      <c r="T20" s="464">
        <v>0</v>
      </c>
      <c r="U20" s="167"/>
      <c r="V20" s="464">
        <v>0</v>
      </c>
      <c r="W20" s="167"/>
      <c r="X20" s="464">
        <v>-1266011</v>
      </c>
      <c r="Y20" s="167"/>
      <c r="Z20" s="464">
        <v>0</v>
      </c>
      <c r="AA20" s="167"/>
      <c r="AB20" s="464">
        <v>0</v>
      </c>
      <c r="AC20" s="167"/>
      <c r="AD20" s="464">
        <v>0</v>
      </c>
    </row>
    <row r="21" spans="1:30" s="163" customFormat="1" ht="4.5" customHeight="1" x14ac:dyDescent="0.2">
      <c r="A21" s="165"/>
      <c r="B21" s="481"/>
      <c r="C21" s="167"/>
      <c r="D21" s="411"/>
      <c r="E21" s="119"/>
      <c r="F21" s="411"/>
      <c r="G21" s="119"/>
      <c r="H21" s="411"/>
      <c r="I21" s="119"/>
      <c r="J21" s="411"/>
      <c r="K21" s="162"/>
      <c r="L21" s="418"/>
      <c r="M21" s="117"/>
      <c r="N21" s="418"/>
      <c r="O21" s="122"/>
      <c r="P21" s="411"/>
      <c r="Q21" s="122"/>
      <c r="R21" s="411"/>
      <c r="S21" s="119"/>
      <c r="T21" s="411"/>
      <c r="U21" s="122"/>
      <c r="V21" s="411"/>
      <c r="W21" s="119"/>
      <c r="X21" s="411"/>
      <c r="Y21" s="119"/>
      <c r="Z21" s="411"/>
      <c r="AA21" s="119"/>
      <c r="AB21" s="411"/>
      <c r="AC21" s="122"/>
      <c r="AD21" s="411"/>
    </row>
    <row r="22" spans="1:30" s="163" customFormat="1" ht="15.95" customHeight="1" x14ac:dyDescent="0.2">
      <c r="A22" s="168" t="s">
        <v>245</v>
      </c>
      <c r="B22" s="197"/>
      <c r="C22" s="169"/>
      <c r="D22" s="412"/>
      <c r="E22" s="209"/>
      <c r="F22" s="412"/>
      <c r="G22" s="209"/>
      <c r="H22" s="412"/>
      <c r="I22" s="209"/>
      <c r="J22" s="412"/>
      <c r="K22" s="209"/>
      <c r="L22" s="412"/>
      <c r="M22" s="209"/>
      <c r="N22" s="412"/>
      <c r="O22" s="209"/>
      <c r="P22" s="414"/>
      <c r="Q22" s="209"/>
      <c r="R22" s="412"/>
      <c r="S22" s="209"/>
      <c r="T22" s="412"/>
      <c r="U22" s="209"/>
      <c r="V22" s="412"/>
      <c r="W22" s="209"/>
      <c r="X22" s="412"/>
      <c r="Y22" s="209"/>
      <c r="Z22" s="412"/>
      <c r="AA22" s="209"/>
      <c r="AB22" s="412"/>
      <c r="AC22" s="209"/>
      <c r="AD22" s="412"/>
    </row>
    <row r="23" spans="1:30" s="163" customFormat="1" ht="15.95" customHeight="1" x14ac:dyDescent="0.2">
      <c r="A23" s="168" t="s">
        <v>253</v>
      </c>
      <c r="B23" s="197"/>
      <c r="C23" s="169"/>
      <c r="D23" s="412">
        <f>SUM(D18:D20)</f>
        <v>849080000</v>
      </c>
      <c r="E23" s="209"/>
      <c r="F23" s="412">
        <f>SUM(F18:F20)</f>
        <v>6861242864</v>
      </c>
      <c r="G23" s="209"/>
      <c r="H23" s="412">
        <f>SUM(H18:H20)</f>
        <v>112524039</v>
      </c>
      <c r="I23" s="209"/>
      <c r="J23" s="412">
        <f>SUM(J18:J20)</f>
        <v>0</v>
      </c>
      <c r="K23" s="209"/>
      <c r="L23" s="412">
        <f>SUM(L18:L20)</f>
        <v>1159725044</v>
      </c>
      <c r="M23" s="209"/>
      <c r="N23" s="412">
        <f>SUM(N18:N20)</f>
        <v>0</v>
      </c>
      <c r="O23" s="209"/>
      <c r="P23" s="412">
        <f>SUM(P18:P20)</f>
        <v>-1099805884</v>
      </c>
      <c r="Q23" s="209"/>
      <c r="R23" s="412">
        <f>SUM(R18:R20)</f>
        <v>433611550</v>
      </c>
      <c r="S23" s="209"/>
      <c r="T23" s="412">
        <f>SUM(T18:T20)</f>
        <v>49958469</v>
      </c>
      <c r="U23" s="209"/>
      <c r="V23" s="412">
        <f>SUM(V18:V20)</f>
        <v>-70708874</v>
      </c>
      <c r="W23" s="209"/>
      <c r="X23" s="412">
        <f>SUM(X18:X20)</f>
        <v>412861145</v>
      </c>
      <c r="Y23" s="209"/>
      <c r="Z23" s="412">
        <f>SUM(Z18:Z20)</f>
        <v>8295627208</v>
      </c>
      <c r="AA23" s="209"/>
      <c r="AB23" s="412">
        <f>SUM(AB18:AB20)</f>
        <v>485861477</v>
      </c>
      <c r="AC23" s="209"/>
      <c r="AD23" s="412">
        <f>SUM(AD18:AD20)</f>
        <v>8781488685</v>
      </c>
    </row>
    <row r="24" spans="1:30" s="163" customFormat="1" ht="15.95" customHeight="1" x14ac:dyDescent="0.2">
      <c r="A24" s="168" t="s">
        <v>246</v>
      </c>
      <c r="B24" s="197"/>
      <c r="C24" s="169"/>
      <c r="D24" s="413"/>
      <c r="E24" s="178"/>
      <c r="F24" s="413"/>
      <c r="G24" s="172"/>
      <c r="H24" s="413"/>
      <c r="I24" s="172"/>
      <c r="J24" s="413"/>
      <c r="K24" s="172"/>
      <c r="L24" s="413"/>
      <c r="M24" s="172"/>
      <c r="N24" s="413"/>
      <c r="O24" s="172"/>
      <c r="P24" s="413"/>
      <c r="Q24" s="172"/>
      <c r="R24" s="413"/>
      <c r="S24" s="172"/>
      <c r="T24" s="413"/>
      <c r="U24" s="172"/>
      <c r="V24" s="422"/>
      <c r="W24" s="176"/>
      <c r="X24" s="423"/>
      <c r="Y24" s="172"/>
      <c r="Z24" s="424"/>
      <c r="AA24" s="172"/>
      <c r="AB24" s="422"/>
      <c r="AC24" s="172"/>
      <c r="AD24" s="413"/>
    </row>
    <row r="25" spans="1:30" s="163" customFormat="1" ht="15.95" customHeight="1" x14ac:dyDescent="0.2">
      <c r="A25" s="90" t="s">
        <v>153</v>
      </c>
      <c r="B25" s="481">
        <v>37</v>
      </c>
      <c r="C25" s="169"/>
      <c r="D25" s="414">
        <v>0</v>
      </c>
      <c r="E25" s="209"/>
      <c r="F25" s="414">
        <v>0</v>
      </c>
      <c r="G25" s="209"/>
      <c r="H25" s="414">
        <v>0</v>
      </c>
      <c r="I25" s="210"/>
      <c r="J25" s="414">
        <v>0</v>
      </c>
      <c r="K25" s="209"/>
      <c r="L25" s="414">
        <v>-254724000</v>
      </c>
      <c r="M25" s="210"/>
      <c r="N25" s="414">
        <v>0</v>
      </c>
      <c r="O25" s="209"/>
      <c r="P25" s="414">
        <v>0</v>
      </c>
      <c r="Q25" s="209"/>
      <c r="R25" s="414">
        <v>0</v>
      </c>
      <c r="S25" s="209"/>
      <c r="T25" s="414">
        <v>0</v>
      </c>
      <c r="U25" s="209"/>
      <c r="V25" s="414">
        <v>0</v>
      </c>
      <c r="W25" s="209"/>
      <c r="X25" s="414">
        <v>0</v>
      </c>
      <c r="Y25" s="209"/>
      <c r="Z25" s="412">
        <f>SUM(X25,P25,L25,H25,F25,D25)</f>
        <v>-254724000</v>
      </c>
      <c r="AA25" s="209"/>
      <c r="AB25" s="414">
        <v>0</v>
      </c>
      <c r="AC25" s="209"/>
      <c r="AD25" s="412">
        <f>SUM(Z25:AC25)</f>
        <v>-254724000</v>
      </c>
    </row>
    <row r="26" spans="1:30" s="163" customFormat="1" ht="15.95" customHeight="1" x14ac:dyDescent="0.2">
      <c r="A26" s="90" t="s">
        <v>257</v>
      </c>
      <c r="B26" s="196">
        <v>35</v>
      </c>
      <c r="C26" s="169"/>
      <c r="D26" s="414">
        <v>0</v>
      </c>
      <c r="E26" s="209"/>
      <c r="F26" s="414">
        <v>0</v>
      </c>
      <c r="G26" s="209"/>
      <c r="H26" s="414">
        <v>0</v>
      </c>
      <c r="I26" s="210"/>
      <c r="J26" s="414">
        <v>0</v>
      </c>
      <c r="K26" s="209"/>
      <c r="L26" s="414">
        <v>0</v>
      </c>
      <c r="M26" s="210"/>
      <c r="N26" s="414">
        <v>-105026490</v>
      </c>
      <c r="O26" s="209"/>
      <c r="P26" s="414">
        <v>0</v>
      </c>
      <c r="Q26" s="209"/>
      <c r="R26" s="414">
        <v>0</v>
      </c>
      <c r="S26" s="209"/>
      <c r="T26" s="414">
        <v>0</v>
      </c>
      <c r="U26" s="209"/>
      <c r="V26" s="414">
        <v>0</v>
      </c>
      <c r="W26" s="209"/>
      <c r="X26" s="414">
        <v>0</v>
      </c>
      <c r="Y26" s="209"/>
      <c r="Z26" s="412">
        <v>-105026490</v>
      </c>
      <c r="AA26" s="209"/>
      <c r="AB26" s="414">
        <v>0</v>
      </c>
      <c r="AC26" s="209"/>
      <c r="AD26" s="412">
        <f t="shared" ref="AD26:AD29" si="0">SUM(Z26:AC26)</f>
        <v>-105026490</v>
      </c>
    </row>
    <row r="27" spans="1:30" s="163" customFormat="1" ht="15.95" customHeight="1" x14ac:dyDescent="0.2">
      <c r="A27" s="90" t="s">
        <v>254</v>
      </c>
      <c r="B27" s="196">
        <v>35</v>
      </c>
      <c r="C27" s="169"/>
      <c r="D27" s="414">
        <v>0</v>
      </c>
      <c r="E27" s="209"/>
      <c r="F27" s="414">
        <v>0</v>
      </c>
      <c r="G27" s="209"/>
      <c r="H27" s="414">
        <v>0</v>
      </c>
      <c r="I27" s="210"/>
      <c r="J27" s="414">
        <v>105026490</v>
      </c>
      <c r="K27" s="209"/>
      <c r="L27" s="414">
        <v>-105026490</v>
      </c>
      <c r="M27" s="210"/>
      <c r="N27" s="414">
        <v>0</v>
      </c>
      <c r="O27" s="209"/>
      <c r="P27" s="414">
        <v>0</v>
      </c>
      <c r="Q27" s="209"/>
      <c r="R27" s="414">
        <v>0</v>
      </c>
      <c r="S27" s="209"/>
      <c r="T27" s="414">
        <v>0</v>
      </c>
      <c r="U27" s="209"/>
      <c r="V27" s="414">
        <v>0</v>
      </c>
      <c r="W27" s="209"/>
      <c r="X27" s="414">
        <v>0</v>
      </c>
      <c r="Y27" s="209"/>
      <c r="Z27" s="412">
        <v>0</v>
      </c>
      <c r="AA27" s="209"/>
      <c r="AB27" s="414">
        <v>0</v>
      </c>
      <c r="AC27" s="209"/>
      <c r="AD27" s="412">
        <f t="shared" si="0"/>
        <v>0</v>
      </c>
    </row>
    <row r="28" spans="1:30" s="163" customFormat="1" ht="15.95" customHeight="1" x14ac:dyDescent="0.2">
      <c r="A28" s="90" t="s">
        <v>255</v>
      </c>
      <c r="B28" s="196"/>
      <c r="C28" s="169"/>
      <c r="D28" s="414"/>
      <c r="E28" s="209"/>
      <c r="F28" s="414"/>
      <c r="G28" s="209"/>
      <c r="H28" s="414"/>
      <c r="I28" s="210"/>
      <c r="J28" s="414"/>
      <c r="K28" s="209"/>
      <c r="L28" s="414"/>
      <c r="M28" s="210"/>
      <c r="N28" s="414"/>
      <c r="O28" s="209"/>
      <c r="P28" s="414"/>
      <c r="Q28" s="209"/>
      <c r="R28" s="414"/>
      <c r="S28" s="209"/>
      <c r="T28" s="414"/>
      <c r="U28" s="209"/>
      <c r="V28" s="414"/>
      <c r="W28" s="209"/>
      <c r="X28" s="414"/>
      <c r="Y28" s="209"/>
      <c r="Z28" s="412"/>
      <c r="AA28" s="209"/>
      <c r="AB28" s="414"/>
      <c r="AC28" s="209"/>
      <c r="AD28" s="412"/>
    </row>
    <row r="29" spans="1:30" s="163" customFormat="1" ht="15.95" customHeight="1" x14ac:dyDescent="0.2">
      <c r="A29" s="90" t="s">
        <v>256</v>
      </c>
      <c r="B29" s="196"/>
      <c r="C29" s="169"/>
      <c r="D29" s="414">
        <v>0</v>
      </c>
      <c r="E29" s="209"/>
      <c r="F29" s="414">
        <v>0</v>
      </c>
      <c r="G29" s="209"/>
      <c r="H29" s="414">
        <v>0</v>
      </c>
      <c r="I29" s="210"/>
      <c r="J29" s="414">
        <v>0</v>
      </c>
      <c r="K29" s="209"/>
      <c r="L29" s="414">
        <v>195408</v>
      </c>
      <c r="M29" s="210"/>
      <c r="N29" s="414">
        <v>0</v>
      </c>
      <c r="O29" s="209"/>
      <c r="P29" s="414">
        <v>0</v>
      </c>
      <c r="Q29" s="209"/>
      <c r="R29" s="414">
        <v>-121721.25</v>
      </c>
      <c r="S29" s="209"/>
      <c r="T29" s="414">
        <v>0</v>
      </c>
      <c r="U29" s="209"/>
      <c r="V29" s="414">
        <v>24344.25</v>
      </c>
      <c r="W29" s="209"/>
      <c r="X29" s="482">
        <v>-97377</v>
      </c>
      <c r="Y29" s="209"/>
      <c r="Z29" s="412">
        <v>98031</v>
      </c>
      <c r="AA29" s="209"/>
      <c r="AB29" s="414">
        <v>0</v>
      </c>
      <c r="AC29" s="209"/>
      <c r="AD29" s="412">
        <f t="shared" si="0"/>
        <v>98031</v>
      </c>
    </row>
    <row r="30" spans="1:30" s="163" customFormat="1" ht="15.95" customHeight="1" x14ac:dyDescent="0.2">
      <c r="A30" s="90" t="s">
        <v>209</v>
      </c>
      <c r="B30" s="211"/>
      <c r="C30" s="169"/>
      <c r="D30" s="415"/>
      <c r="E30" s="110"/>
      <c r="F30" s="415"/>
      <c r="G30" s="113"/>
      <c r="H30" s="415"/>
      <c r="I30" s="110"/>
      <c r="J30" s="415"/>
      <c r="K30" s="172"/>
      <c r="L30" s="415"/>
      <c r="M30" s="110"/>
      <c r="N30" s="415"/>
      <c r="O30" s="172"/>
      <c r="P30" s="415"/>
      <c r="Q30" s="172"/>
      <c r="R30" s="415"/>
      <c r="S30" s="172"/>
      <c r="T30" s="415"/>
      <c r="U30" s="172"/>
      <c r="V30" s="415"/>
      <c r="W30" s="106"/>
      <c r="X30" s="415"/>
      <c r="Y30" s="172"/>
      <c r="Z30" s="424"/>
      <c r="AA30" s="172"/>
      <c r="AB30" s="425"/>
      <c r="AC30" s="172"/>
      <c r="AD30" s="413"/>
    </row>
    <row r="31" spans="1:30" s="163" customFormat="1" ht="15.95" customHeight="1" x14ac:dyDescent="0.2">
      <c r="A31" s="212" t="s">
        <v>210</v>
      </c>
      <c r="B31" s="197"/>
      <c r="C31" s="169"/>
      <c r="D31" s="414"/>
      <c r="F31" s="414"/>
      <c r="H31" s="414"/>
      <c r="I31" s="210"/>
      <c r="J31" s="414"/>
      <c r="L31" s="414"/>
      <c r="M31" s="210"/>
      <c r="N31" s="414"/>
      <c r="P31" s="414"/>
      <c r="R31" s="414"/>
      <c r="T31" s="414"/>
      <c r="V31" s="414"/>
      <c r="X31" s="414"/>
      <c r="Y31" s="209"/>
      <c r="Z31" s="412"/>
      <c r="AB31" s="414"/>
      <c r="AC31" s="209"/>
      <c r="AD31" s="412"/>
    </row>
    <row r="32" spans="1:30" s="163" customFormat="1" ht="15.95" customHeight="1" x14ac:dyDescent="0.2">
      <c r="A32" s="212" t="s">
        <v>211</v>
      </c>
      <c r="B32" s="197">
        <v>38</v>
      </c>
      <c r="C32" s="169"/>
      <c r="D32" s="414">
        <v>0</v>
      </c>
      <c r="E32" s="209"/>
      <c r="F32" s="414">
        <v>0</v>
      </c>
      <c r="G32" s="209"/>
      <c r="H32" s="414">
        <v>0</v>
      </c>
      <c r="I32" s="210"/>
      <c r="J32" s="414">
        <v>0</v>
      </c>
      <c r="K32" s="209"/>
      <c r="L32" s="414">
        <v>0</v>
      </c>
      <c r="M32" s="210"/>
      <c r="N32" s="414">
        <v>0</v>
      </c>
      <c r="O32" s="209"/>
      <c r="P32" s="414">
        <v>0</v>
      </c>
      <c r="Q32" s="209"/>
      <c r="R32" s="414">
        <v>0</v>
      </c>
      <c r="S32" s="209"/>
      <c r="T32" s="414">
        <v>0</v>
      </c>
      <c r="U32" s="209"/>
      <c r="V32" s="414">
        <v>0</v>
      </c>
      <c r="W32" s="209"/>
      <c r="X32" s="414">
        <v>0</v>
      </c>
      <c r="Y32" s="209"/>
      <c r="Z32" s="412">
        <f>SUM(X32,P32,L32,H32,F32,D32)</f>
        <v>0</v>
      </c>
      <c r="AA32" s="209"/>
      <c r="AB32" s="414">
        <v>-11121958</v>
      </c>
      <c r="AC32" s="209"/>
      <c r="AD32" s="412">
        <f>SUM(Z32:AC32)</f>
        <v>-11121958</v>
      </c>
    </row>
    <row r="33" spans="1:30" s="163" customFormat="1" ht="15.95" customHeight="1" x14ac:dyDescent="0.2">
      <c r="A33" s="212" t="s">
        <v>381</v>
      </c>
      <c r="B33" s="197">
        <v>38</v>
      </c>
      <c r="C33" s="169"/>
      <c r="D33" s="414">
        <v>0</v>
      </c>
      <c r="E33" s="209"/>
      <c r="F33" s="414">
        <v>0</v>
      </c>
      <c r="G33" s="209"/>
      <c r="H33" s="414">
        <v>0</v>
      </c>
      <c r="I33" s="210"/>
      <c r="J33" s="414">
        <v>0</v>
      </c>
      <c r="K33" s="209"/>
      <c r="L33" s="414">
        <v>-932830</v>
      </c>
      <c r="M33" s="210"/>
      <c r="N33" s="414">
        <v>0</v>
      </c>
      <c r="O33" s="209"/>
      <c r="P33" s="414">
        <v>0</v>
      </c>
      <c r="Q33" s="209"/>
      <c r="R33" s="414">
        <v>0</v>
      </c>
      <c r="S33" s="209"/>
      <c r="T33" s="414">
        <v>0</v>
      </c>
      <c r="U33" s="209"/>
      <c r="V33" s="414">
        <v>0</v>
      </c>
      <c r="W33" s="209"/>
      <c r="X33" s="414">
        <v>0</v>
      </c>
      <c r="Y33" s="209"/>
      <c r="Z33" s="412">
        <f>SUM(X33,P33,L33,H33,F33,D33)</f>
        <v>-932830</v>
      </c>
      <c r="AA33" s="209"/>
      <c r="AB33" s="414">
        <v>932830</v>
      </c>
      <c r="AC33" s="209"/>
      <c r="AD33" s="412">
        <f>SUM(Z33:AC33)</f>
        <v>0</v>
      </c>
    </row>
    <row r="34" spans="1:30" s="163" customFormat="1" ht="15.95" customHeight="1" x14ac:dyDescent="0.2">
      <c r="A34" s="211" t="s">
        <v>350</v>
      </c>
      <c r="C34" s="169"/>
      <c r="D34" s="416">
        <v>0</v>
      </c>
      <c r="E34" s="209"/>
      <c r="F34" s="416">
        <v>0</v>
      </c>
      <c r="G34" s="209"/>
      <c r="H34" s="416">
        <v>0</v>
      </c>
      <c r="I34" s="210"/>
      <c r="J34" s="416">
        <v>0</v>
      </c>
      <c r="K34" s="209"/>
      <c r="L34" s="419">
        <v>62426884</v>
      </c>
      <c r="M34" s="209"/>
      <c r="N34" s="419">
        <v>0</v>
      </c>
      <c r="O34" s="209"/>
      <c r="P34" s="416">
        <v>0</v>
      </c>
      <c r="Q34" s="209"/>
      <c r="R34" s="419">
        <v>-53659767</v>
      </c>
      <c r="S34" s="209"/>
      <c r="T34" s="419">
        <v>-59450201</v>
      </c>
      <c r="U34" s="209"/>
      <c r="V34" s="419">
        <v>10731953</v>
      </c>
      <c r="W34" s="209"/>
      <c r="X34" s="419">
        <f>SUM(R34:W34)</f>
        <v>-102378015</v>
      </c>
      <c r="Y34" s="209"/>
      <c r="Z34" s="419">
        <f>SUM(X34,P34,L34,H34,F34,D34)</f>
        <v>-39951131</v>
      </c>
      <c r="AA34" s="209"/>
      <c r="AB34" s="416">
        <v>-39611943</v>
      </c>
      <c r="AC34" s="209"/>
      <c r="AD34" s="419">
        <f>SUM(Z34:AC34)</f>
        <v>-79563074</v>
      </c>
    </row>
    <row r="35" spans="1:30" s="163" customFormat="1" ht="6" customHeight="1" x14ac:dyDescent="0.2">
      <c r="A35" s="171"/>
      <c r="B35" s="197"/>
      <c r="C35" s="173"/>
      <c r="D35" s="413"/>
      <c r="E35" s="172"/>
      <c r="F35" s="413"/>
      <c r="G35" s="172"/>
      <c r="H35" s="413"/>
      <c r="I35" s="172"/>
      <c r="J35" s="413"/>
      <c r="K35" s="172"/>
      <c r="L35" s="413"/>
      <c r="M35" s="172"/>
      <c r="N35" s="413"/>
      <c r="O35" s="172"/>
      <c r="P35" s="413"/>
      <c r="Q35" s="172"/>
      <c r="R35" s="420"/>
      <c r="S35" s="181"/>
      <c r="T35" s="413"/>
      <c r="U35" s="172"/>
      <c r="V35" s="420"/>
      <c r="W35" s="176"/>
      <c r="X35" s="420"/>
      <c r="Y35" s="172"/>
      <c r="Z35" s="420"/>
      <c r="AA35" s="172"/>
      <c r="AB35" s="413"/>
      <c r="AC35" s="172"/>
      <c r="AD35" s="413"/>
    </row>
    <row r="36" spans="1:30" s="163" customFormat="1" ht="15.95" customHeight="1" thickBot="1" x14ac:dyDescent="0.25">
      <c r="A36" s="168" t="s">
        <v>247</v>
      </c>
      <c r="B36" s="195"/>
      <c r="C36" s="174"/>
      <c r="D36" s="417">
        <f>SUM(D22:D35)</f>
        <v>849080000</v>
      </c>
      <c r="E36" s="181"/>
      <c r="F36" s="417">
        <f>SUM(F22:F35)</f>
        <v>6861242864</v>
      </c>
      <c r="G36" s="183"/>
      <c r="H36" s="417">
        <f>SUM(H22:H35)</f>
        <v>112524039</v>
      </c>
      <c r="I36" s="183"/>
      <c r="J36" s="417">
        <f>SUM(J22:J35)</f>
        <v>105026490</v>
      </c>
      <c r="K36" s="172"/>
      <c r="L36" s="417">
        <f>SUM(L22:L35)</f>
        <v>861664016</v>
      </c>
      <c r="M36" s="183"/>
      <c r="N36" s="417">
        <f>SUM(N22:N35)</f>
        <v>-105026490</v>
      </c>
      <c r="O36" s="183"/>
      <c r="P36" s="417">
        <f>SUM(P22:P35)</f>
        <v>-1099805884</v>
      </c>
      <c r="Q36" s="183"/>
      <c r="R36" s="417">
        <f>SUM(R22:R35)</f>
        <v>379830061.75</v>
      </c>
      <c r="S36" s="183"/>
      <c r="T36" s="421">
        <f>SUM(T22:T34)</f>
        <v>-9491732</v>
      </c>
      <c r="U36" s="183"/>
      <c r="V36" s="417">
        <f>SUM(V22:V35)</f>
        <v>-59952576.75</v>
      </c>
      <c r="W36" s="176"/>
      <c r="X36" s="417">
        <f>SUM(X22:X35)</f>
        <v>310385753</v>
      </c>
      <c r="Y36" s="172"/>
      <c r="Z36" s="417">
        <f>SUM(Z22:Z35)</f>
        <v>7895090788</v>
      </c>
      <c r="AA36" s="172"/>
      <c r="AB36" s="417">
        <f>SUM(AB22:AB35)</f>
        <v>436060406</v>
      </c>
      <c r="AC36" s="172"/>
      <c r="AD36" s="417">
        <f>SUM(AD22:AD35)</f>
        <v>8331151194</v>
      </c>
    </row>
    <row r="37" spans="1:30" s="163" customFormat="1" ht="15.95" customHeight="1" thickTop="1" x14ac:dyDescent="0.2">
      <c r="A37" s="168"/>
      <c r="B37" s="195"/>
      <c r="C37" s="174"/>
      <c r="D37" s="183"/>
      <c r="E37" s="181"/>
      <c r="F37" s="183"/>
      <c r="G37" s="183"/>
      <c r="H37" s="183"/>
      <c r="I37" s="183"/>
      <c r="J37" s="183"/>
      <c r="K37" s="172"/>
      <c r="L37" s="183"/>
      <c r="M37" s="183"/>
      <c r="N37" s="183"/>
      <c r="O37" s="183"/>
      <c r="P37" s="183"/>
      <c r="Q37" s="183"/>
      <c r="R37" s="183"/>
      <c r="S37" s="183"/>
      <c r="T37" s="110"/>
      <c r="U37" s="183"/>
      <c r="V37" s="183"/>
      <c r="W37" s="176"/>
      <c r="X37" s="183"/>
      <c r="Y37" s="172"/>
      <c r="Z37" s="183"/>
      <c r="AA37" s="172"/>
      <c r="AB37" s="183"/>
      <c r="AC37" s="172"/>
      <c r="AD37" s="183"/>
    </row>
    <row r="38" spans="1:30" s="163" customFormat="1" ht="15.95" customHeight="1" x14ac:dyDescent="0.2">
      <c r="A38" s="168"/>
      <c r="B38" s="195"/>
      <c r="C38" s="174"/>
      <c r="D38" s="183"/>
      <c r="E38" s="181"/>
      <c r="F38" s="183"/>
      <c r="G38" s="183"/>
      <c r="H38" s="183"/>
      <c r="I38" s="183"/>
      <c r="J38" s="183"/>
      <c r="K38" s="172"/>
      <c r="L38" s="183"/>
      <c r="M38" s="183"/>
      <c r="N38" s="183"/>
      <c r="O38" s="183"/>
      <c r="P38" s="183"/>
      <c r="Q38" s="183"/>
      <c r="R38" s="183"/>
      <c r="S38" s="183"/>
      <c r="T38" s="110"/>
      <c r="U38" s="183"/>
      <c r="V38" s="183"/>
      <c r="W38" s="176"/>
      <c r="X38" s="183"/>
      <c r="Y38" s="172"/>
      <c r="Z38" s="183"/>
      <c r="AA38" s="172"/>
      <c r="AB38" s="183"/>
      <c r="AC38" s="172"/>
      <c r="AD38" s="183"/>
    </row>
    <row r="39" spans="1:30" s="163" customFormat="1" ht="15.95" customHeight="1" x14ac:dyDescent="0.2">
      <c r="A39" s="168"/>
      <c r="B39" s="195"/>
      <c r="C39" s="174"/>
      <c r="D39" s="183"/>
      <c r="E39" s="181"/>
      <c r="F39" s="183"/>
      <c r="G39" s="183"/>
      <c r="H39" s="183"/>
      <c r="I39" s="183"/>
      <c r="J39" s="183"/>
      <c r="K39" s="172"/>
      <c r="L39" s="183"/>
      <c r="M39" s="183"/>
      <c r="N39" s="183"/>
      <c r="O39" s="183"/>
      <c r="P39" s="183"/>
      <c r="Q39" s="183"/>
      <c r="R39" s="183"/>
      <c r="S39" s="183"/>
      <c r="T39" s="110"/>
      <c r="U39" s="183"/>
      <c r="V39" s="183"/>
      <c r="W39" s="176"/>
      <c r="X39" s="183"/>
      <c r="Y39" s="172"/>
      <c r="Z39" s="183"/>
      <c r="AA39" s="172"/>
      <c r="AB39" s="183"/>
      <c r="AC39" s="172"/>
      <c r="AD39" s="183"/>
    </row>
    <row r="40" spans="1:30" s="163" customFormat="1" ht="15.95" customHeight="1" x14ac:dyDescent="0.2">
      <c r="A40" s="168"/>
      <c r="B40" s="195"/>
      <c r="C40" s="174"/>
      <c r="D40" s="183"/>
      <c r="E40" s="181"/>
      <c r="F40" s="183"/>
      <c r="G40" s="183"/>
      <c r="H40" s="183"/>
      <c r="I40" s="183"/>
      <c r="J40" s="183"/>
      <c r="K40" s="172"/>
      <c r="L40" s="183"/>
      <c r="M40" s="183"/>
      <c r="N40" s="183"/>
      <c r="O40" s="183"/>
      <c r="P40" s="183"/>
      <c r="Q40" s="183"/>
      <c r="R40" s="183"/>
      <c r="S40" s="183"/>
      <c r="T40" s="110"/>
      <c r="U40" s="183"/>
      <c r="V40" s="183"/>
      <c r="W40" s="176"/>
      <c r="X40" s="183"/>
      <c r="Y40" s="172"/>
      <c r="Z40" s="183"/>
      <c r="AA40" s="172"/>
      <c r="AB40" s="183"/>
      <c r="AC40" s="172"/>
      <c r="AD40" s="183"/>
    </row>
    <row r="41" spans="1:30" s="163" customFormat="1" ht="15.95" customHeight="1" x14ac:dyDescent="0.2">
      <c r="A41" s="168"/>
      <c r="B41" s="195"/>
      <c r="C41" s="174"/>
      <c r="D41" s="183"/>
      <c r="E41" s="181"/>
      <c r="F41" s="183"/>
      <c r="G41" s="183"/>
      <c r="H41" s="183"/>
      <c r="I41" s="183"/>
      <c r="J41" s="183"/>
      <c r="K41" s="172"/>
      <c r="L41" s="183"/>
      <c r="M41" s="183"/>
      <c r="N41" s="183"/>
      <c r="O41" s="183"/>
      <c r="P41" s="183"/>
      <c r="Q41" s="183"/>
      <c r="R41" s="183"/>
      <c r="S41" s="183"/>
      <c r="T41" s="110"/>
      <c r="U41" s="183"/>
      <c r="V41" s="183"/>
      <c r="W41" s="176"/>
      <c r="X41" s="183"/>
      <c r="Y41" s="172"/>
      <c r="Z41" s="183"/>
      <c r="AA41" s="172"/>
      <c r="AB41" s="183"/>
      <c r="AC41" s="172"/>
      <c r="AD41" s="183"/>
    </row>
    <row r="42" spans="1:30" s="163" customFormat="1" ht="15.95" customHeight="1" x14ac:dyDescent="0.2">
      <c r="A42" s="168"/>
      <c r="B42" s="195"/>
      <c r="C42" s="174"/>
      <c r="D42" s="183"/>
      <c r="E42" s="181"/>
      <c r="F42" s="183"/>
      <c r="G42" s="183"/>
      <c r="H42" s="183"/>
      <c r="I42" s="183"/>
      <c r="J42" s="183"/>
      <c r="K42" s="172"/>
      <c r="L42" s="183"/>
      <c r="M42" s="183"/>
      <c r="N42" s="183"/>
      <c r="O42" s="183"/>
      <c r="P42" s="183"/>
      <c r="Q42" s="183"/>
      <c r="R42" s="183"/>
      <c r="S42" s="183"/>
      <c r="T42" s="110"/>
      <c r="U42" s="183"/>
      <c r="V42" s="183"/>
      <c r="W42" s="176"/>
      <c r="X42" s="183"/>
      <c r="Y42" s="172"/>
      <c r="Z42" s="183"/>
      <c r="AA42" s="172"/>
      <c r="AB42" s="183"/>
      <c r="AC42" s="172"/>
      <c r="AD42" s="183"/>
    </row>
    <row r="43" spans="1:30" s="163" customFormat="1" ht="17.25" customHeight="1" x14ac:dyDescent="0.2">
      <c r="A43" s="168"/>
      <c r="B43" s="195"/>
      <c r="C43" s="174"/>
      <c r="D43" s="183"/>
      <c r="E43" s="181"/>
      <c r="F43" s="183"/>
      <c r="G43" s="183"/>
      <c r="H43" s="183"/>
      <c r="I43" s="183"/>
      <c r="J43" s="183"/>
      <c r="K43" s="172"/>
      <c r="L43" s="183"/>
      <c r="M43" s="183"/>
      <c r="N43" s="183"/>
      <c r="O43" s="183"/>
      <c r="P43" s="183"/>
      <c r="Q43" s="183"/>
      <c r="R43" s="183"/>
      <c r="S43" s="183"/>
      <c r="T43" s="110"/>
      <c r="U43" s="183"/>
      <c r="V43" s="183"/>
      <c r="W43" s="176"/>
      <c r="X43" s="183"/>
      <c r="Y43" s="172"/>
      <c r="Z43" s="183"/>
      <c r="AA43" s="172"/>
      <c r="AB43" s="183"/>
      <c r="AC43" s="172"/>
      <c r="AD43" s="183"/>
    </row>
    <row r="44" spans="1:30" s="163" customFormat="1" ht="15.95" customHeight="1" x14ac:dyDescent="0.2">
      <c r="A44" s="168"/>
      <c r="B44" s="195"/>
      <c r="C44" s="174"/>
      <c r="D44" s="183"/>
      <c r="E44" s="181"/>
      <c r="F44" s="183"/>
      <c r="G44" s="183"/>
      <c r="H44" s="183"/>
      <c r="I44" s="183"/>
      <c r="J44" s="183"/>
      <c r="K44" s="172"/>
      <c r="L44" s="183"/>
      <c r="M44" s="183"/>
      <c r="N44" s="183"/>
      <c r="O44" s="183"/>
      <c r="P44" s="183"/>
      <c r="Q44" s="183"/>
      <c r="R44" s="183"/>
      <c r="S44" s="183"/>
      <c r="T44" s="110"/>
      <c r="U44" s="183"/>
      <c r="V44" s="183"/>
      <c r="W44" s="176"/>
      <c r="X44" s="183"/>
      <c r="Y44" s="172"/>
      <c r="Z44" s="183"/>
      <c r="AA44" s="172"/>
      <c r="AB44" s="183"/>
      <c r="AC44" s="172"/>
      <c r="AD44" s="183"/>
    </row>
    <row r="45" spans="1:30" s="163" customFormat="1" ht="15.95" customHeight="1" x14ac:dyDescent="0.2">
      <c r="A45" s="168"/>
      <c r="B45" s="195"/>
      <c r="C45" s="174"/>
      <c r="D45" s="183"/>
      <c r="E45" s="181"/>
      <c r="F45" s="183"/>
      <c r="G45" s="183"/>
      <c r="H45" s="183"/>
      <c r="I45" s="183"/>
      <c r="J45" s="183"/>
      <c r="K45" s="172"/>
      <c r="L45" s="183"/>
      <c r="M45" s="183"/>
      <c r="N45" s="183"/>
      <c r="O45" s="183"/>
      <c r="P45" s="183"/>
      <c r="Q45" s="183"/>
      <c r="R45" s="183"/>
      <c r="S45" s="183"/>
      <c r="T45" s="110"/>
      <c r="U45" s="183"/>
      <c r="V45" s="183"/>
      <c r="W45" s="176"/>
      <c r="X45" s="183"/>
      <c r="Y45" s="172"/>
      <c r="Z45" s="183"/>
      <c r="AA45" s="172"/>
      <c r="AB45" s="183"/>
      <c r="AC45" s="172"/>
      <c r="AD45" s="183"/>
    </row>
    <row r="46" spans="1:30" s="163" customFormat="1" ht="15.95" customHeight="1" x14ac:dyDescent="0.2">
      <c r="A46" s="168"/>
      <c r="B46" s="195"/>
      <c r="C46" s="174"/>
      <c r="D46" s="183"/>
      <c r="E46" s="181"/>
      <c r="F46" s="183"/>
      <c r="G46" s="183"/>
      <c r="H46" s="183"/>
      <c r="I46" s="183"/>
      <c r="J46" s="183"/>
      <c r="K46" s="172"/>
      <c r="L46" s="183"/>
      <c r="M46" s="183"/>
      <c r="N46" s="183"/>
      <c r="O46" s="183"/>
      <c r="P46" s="183"/>
      <c r="Q46" s="183"/>
      <c r="R46" s="183"/>
      <c r="S46" s="183"/>
      <c r="T46" s="110"/>
      <c r="U46" s="183"/>
      <c r="V46" s="183"/>
      <c r="W46" s="176"/>
      <c r="X46" s="183"/>
      <c r="Y46" s="172"/>
      <c r="Z46" s="183"/>
      <c r="AA46" s="172"/>
      <c r="AB46" s="183"/>
      <c r="AC46" s="172"/>
      <c r="AD46" s="183"/>
    </row>
    <row r="47" spans="1:30" s="163" customFormat="1" ht="15.95" customHeight="1" x14ac:dyDescent="0.2">
      <c r="A47" s="168"/>
      <c r="B47" s="195"/>
      <c r="C47" s="174"/>
      <c r="D47" s="183"/>
      <c r="E47" s="181"/>
      <c r="F47" s="183"/>
      <c r="G47" s="183"/>
      <c r="H47" s="183"/>
      <c r="I47" s="183"/>
      <c r="J47" s="183"/>
      <c r="K47" s="172"/>
      <c r="L47" s="183"/>
      <c r="M47" s="183"/>
      <c r="N47" s="183"/>
      <c r="O47" s="183"/>
      <c r="P47" s="183"/>
      <c r="Q47" s="183"/>
      <c r="R47" s="183"/>
      <c r="S47" s="183"/>
      <c r="T47" s="110"/>
      <c r="U47" s="183"/>
      <c r="V47" s="183"/>
      <c r="W47" s="176"/>
      <c r="X47" s="183"/>
      <c r="Y47" s="172"/>
      <c r="Z47" s="183"/>
      <c r="AA47" s="172"/>
      <c r="AB47" s="183"/>
      <c r="AC47" s="172"/>
      <c r="AD47" s="183"/>
    </row>
    <row r="48" spans="1:30" s="163" customFormat="1" ht="15.95" customHeight="1" x14ac:dyDescent="0.2">
      <c r="A48" s="168"/>
      <c r="B48" s="195"/>
      <c r="C48" s="174"/>
      <c r="D48" s="183"/>
      <c r="E48" s="181"/>
      <c r="F48" s="183"/>
      <c r="G48" s="183"/>
      <c r="H48" s="183"/>
      <c r="I48" s="183"/>
      <c r="J48" s="183"/>
      <c r="K48" s="172"/>
      <c r="L48" s="183"/>
      <c r="M48" s="183"/>
      <c r="N48" s="183"/>
      <c r="O48" s="183"/>
      <c r="P48" s="183"/>
      <c r="Q48" s="183"/>
      <c r="R48" s="183"/>
      <c r="S48" s="183"/>
      <c r="T48" s="110"/>
      <c r="U48" s="183"/>
      <c r="V48" s="183"/>
      <c r="W48" s="176"/>
      <c r="X48" s="183"/>
      <c r="Y48" s="172"/>
      <c r="Z48" s="183"/>
      <c r="AA48" s="172"/>
      <c r="AB48" s="183"/>
      <c r="AC48" s="172"/>
      <c r="AD48" s="183"/>
    </row>
    <row r="49" spans="1:30" s="163" customFormat="1" ht="15.95" customHeight="1" x14ac:dyDescent="0.2">
      <c r="A49" s="168"/>
      <c r="B49" s="195"/>
      <c r="C49" s="174"/>
      <c r="D49" s="183"/>
      <c r="E49" s="181"/>
      <c r="F49" s="183"/>
      <c r="G49" s="183"/>
      <c r="H49" s="183"/>
      <c r="I49" s="183"/>
      <c r="J49" s="183"/>
      <c r="K49" s="172"/>
      <c r="L49" s="183"/>
      <c r="M49" s="183"/>
      <c r="N49" s="183"/>
      <c r="O49" s="183"/>
      <c r="P49" s="183"/>
      <c r="Q49" s="183"/>
      <c r="R49" s="183"/>
      <c r="S49" s="183"/>
      <c r="T49" s="110"/>
      <c r="U49" s="183"/>
      <c r="V49" s="183"/>
      <c r="W49" s="176"/>
      <c r="X49" s="183"/>
      <c r="Y49" s="172"/>
      <c r="Z49" s="183"/>
      <c r="AA49" s="172"/>
      <c r="AB49" s="183"/>
      <c r="AC49" s="172"/>
      <c r="AD49" s="183"/>
    </row>
    <row r="50" spans="1:30" s="163" customFormat="1" ht="15.95" customHeight="1" x14ac:dyDescent="0.2">
      <c r="A50" s="168"/>
      <c r="B50" s="195"/>
      <c r="C50" s="174"/>
      <c r="D50" s="183"/>
      <c r="E50" s="181"/>
      <c r="F50" s="183"/>
      <c r="G50" s="183"/>
      <c r="H50" s="183"/>
      <c r="I50" s="183"/>
      <c r="J50" s="183"/>
      <c r="K50" s="172"/>
      <c r="L50" s="183"/>
      <c r="M50" s="183"/>
      <c r="N50" s="183"/>
      <c r="O50" s="183"/>
      <c r="P50" s="183"/>
      <c r="Q50" s="183"/>
      <c r="R50" s="183"/>
      <c r="S50" s="183"/>
      <c r="T50" s="110"/>
      <c r="U50" s="183"/>
      <c r="V50" s="183"/>
      <c r="W50" s="176"/>
      <c r="X50" s="183"/>
      <c r="Y50" s="172"/>
      <c r="Z50" s="183"/>
      <c r="AA50" s="172"/>
      <c r="AB50" s="183"/>
      <c r="AC50" s="172"/>
      <c r="AD50" s="183"/>
    </row>
    <row r="51" spans="1:30" s="186" customFormat="1" ht="3" customHeight="1" x14ac:dyDescent="0.2">
      <c r="A51" s="184"/>
      <c r="B51" s="184"/>
      <c r="C51" s="185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8"/>
      <c r="P51" s="187"/>
      <c r="Q51" s="187"/>
      <c r="R51" s="187"/>
      <c r="S51" s="187"/>
      <c r="T51" s="187"/>
      <c r="U51" s="187"/>
      <c r="V51" s="187"/>
      <c r="W51" s="187"/>
      <c r="X51" s="187"/>
      <c r="Y51" s="188"/>
      <c r="Z51" s="187"/>
      <c r="AA51" s="188"/>
      <c r="AB51" s="187"/>
      <c r="AC51" s="188"/>
      <c r="AD51" s="187"/>
    </row>
    <row r="52" spans="1:30" s="192" customFormat="1" ht="21.95" customHeight="1" x14ac:dyDescent="0.2">
      <c r="A52" s="189" t="str">
        <f>'5-7'!A59</f>
        <v>The accompanying notes on pages 18 to 101 are an integral part of these consolidated and separate financial statements.</v>
      </c>
      <c r="B52" s="189"/>
      <c r="C52" s="190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</row>
  </sheetData>
  <mergeCells count="5">
    <mergeCell ref="D6:AD6"/>
    <mergeCell ref="D7:Z7"/>
    <mergeCell ref="R8:X8"/>
    <mergeCell ref="R9:V9"/>
    <mergeCell ref="H14:L14"/>
  </mergeCells>
  <pageMargins left="0.4" right="0.4" top="0.5" bottom="0.6" header="0.49" footer="0.4"/>
  <pageSetup paperSize="9" scale="66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V49"/>
  <sheetViews>
    <sheetView topLeftCell="A34" zoomScale="110" zoomScaleNormal="110" workbookViewId="0">
      <selection activeCell="J54" sqref="J54"/>
    </sheetView>
  </sheetViews>
  <sheetFormatPr defaultColWidth="9.140625" defaultRowHeight="16.5" customHeight="1" x14ac:dyDescent="0.2"/>
  <cols>
    <col min="1" max="1" width="28" style="63" customWidth="1"/>
    <col min="2" max="2" width="4.7109375" style="64" customWidth="1"/>
    <col min="3" max="3" width="0.5703125" style="64" customWidth="1"/>
    <col min="4" max="4" width="9.7109375" style="56" customWidth="1"/>
    <col min="5" max="5" width="0.5703125" style="56" customWidth="1"/>
    <col min="6" max="6" width="11" style="56" customWidth="1"/>
    <col min="7" max="7" width="0.5703125" style="56" customWidth="1"/>
    <col min="8" max="8" width="10.7109375" style="57" customWidth="1"/>
    <col min="9" max="9" width="0.5703125" style="57" customWidth="1"/>
    <col min="10" max="10" width="15.5703125" style="57" customWidth="1"/>
    <col min="11" max="11" width="0.5703125" style="56" customWidth="1"/>
    <col min="12" max="12" width="11.140625" style="56" customWidth="1"/>
    <col min="13" max="13" width="0.5703125" style="56" customWidth="1"/>
    <col min="14" max="14" width="11.140625" style="56" customWidth="1"/>
    <col min="15" max="15" width="0.5703125" style="56" customWidth="1"/>
    <col min="16" max="16" width="12.140625" style="56" customWidth="1"/>
    <col min="17" max="17" width="0.5703125" style="56" customWidth="1"/>
    <col min="18" max="18" width="11" style="56" customWidth="1"/>
    <col min="19" max="19" width="0.5703125" style="56" customWidth="1"/>
    <col min="20" max="20" width="10.5703125" style="56" customWidth="1"/>
    <col min="21" max="21" width="0.5703125" style="56" customWidth="1"/>
    <col min="22" max="22" width="11" style="56" customWidth="1"/>
    <col min="23" max="16384" width="9.140625" style="206"/>
  </cols>
  <sheetData>
    <row r="1" spans="1:22" s="205" customFormat="1" ht="16.5" customHeight="1" x14ac:dyDescent="0.2">
      <c r="A1" s="53" t="str">
        <f>'5-7'!A1</f>
        <v>Thonburi Healthcare Group Public Company Limited</v>
      </c>
      <c r="B1" s="54"/>
      <c r="C1" s="54"/>
      <c r="D1" s="55"/>
      <c r="E1" s="56"/>
      <c r="F1" s="56"/>
      <c r="G1" s="56"/>
      <c r="H1" s="57"/>
      <c r="I1" s="57"/>
      <c r="J1" s="57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2" s="205" customFormat="1" ht="16.5" customHeight="1" x14ac:dyDescent="0.2">
      <c r="A2" s="58" t="str">
        <f>+'10'!A2</f>
        <v>Statement of Changes in Equity</v>
      </c>
      <c r="B2" s="54"/>
      <c r="C2" s="54"/>
      <c r="D2" s="55"/>
      <c r="E2" s="56"/>
      <c r="F2" s="56"/>
      <c r="G2" s="56"/>
      <c r="H2" s="57"/>
      <c r="I2" s="57"/>
      <c r="J2" s="57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2" s="205" customFormat="1" ht="16.5" customHeight="1" x14ac:dyDescent="0.2">
      <c r="A3" s="59" t="str">
        <f>'P&amp;L8-9'!A3</f>
        <v>For the year ended 31 December 2020</v>
      </c>
      <c r="B3" s="60"/>
      <c r="C3" s="60"/>
      <c r="D3" s="61"/>
      <c r="E3" s="61"/>
      <c r="F3" s="61"/>
      <c r="G3" s="61"/>
      <c r="H3" s="62"/>
      <c r="I3" s="62"/>
      <c r="J3" s="62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</row>
    <row r="4" spans="1:22" s="207" customFormat="1" ht="13.5" customHeight="1" x14ac:dyDescent="0.15">
      <c r="A4" s="215"/>
      <c r="B4" s="216"/>
      <c r="C4" s="216"/>
      <c r="D4" s="104"/>
      <c r="E4" s="104"/>
      <c r="F4" s="104"/>
      <c r="G4" s="104"/>
      <c r="H4" s="137"/>
      <c r="I4" s="137"/>
      <c r="J4" s="137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</row>
    <row r="5" spans="1:22" s="207" customFormat="1" ht="13.5" customHeight="1" x14ac:dyDescent="0.15">
      <c r="A5" s="93"/>
      <c r="B5" s="216"/>
      <c r="C5" s="216"/>
      <c r="D5" s="104"/>
      <c r="E5" s="104"/>
      <c r="F5" s="104"/>
      <c r="G5" s="104"/>
      <c r="H5" s="103"/>
      <c r="I5" s="103"/>
      <c r="J5" s="103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</row>
    <row r="6" spans="1:22" s="207" customFormat="1" ht="13.5" customHeight="1" x14ac:dyDescent="0.15">
      <c r="A6" s="93"/>
      <c r="B6" s="94"/>
      <c r="C6" s="95"/>
      <c r="D6" s="501" t="s">
        <v>173</v>
      </c>
      <c r="E6" s="501"/>
      <c r="F6" s="501"/>
      <c r="G6" s="501"/>
      <c r="H6" s="501"/>
      <c r="I6" s="501"/>
      <c r="J6" s="501"/>
      <c r="K6" s="501"/>
      <c r="L6" s="501"/>
      <c r="M6" s="501"/>
      <c r="N6" s="501"/>
      <c r="O6" s="501"/>
      <c r="P6" s="501"/>
      <c r="Q6" s="501"/>
      <c r="R6" s="501"/>
      <c r="S6" s="501"/>
      <c r="T6" s="501"/>
      <c r="U6" s="501"/>
      <c r="V6" s="501"/>
    </row>
    <row r="7" spans="1:22" s="207" customFormat="1" ht="13.5" customHeight="1" x14ac:dyDescent="0.15">
      <c r="A7" s="93"/>
      <c r="B7" s="94"/>
      <c r="C7" s="95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498" t="s">
        <v>166</v>
      </c>
      <c r="Q7" s="498"/>
      <c r="R7" s="498"/>
      <c r="S7" s="498"/>
      <c r="T7" s="498"/>
      <c r="U7" s="116"/>
      <c r="V7" s="116"/>
    </row>
    <row r="8" spans="1:22" s="207" customFormat="1" ht="13.5" customHeight="1" x14ac:dyDescent="0.15">
      <c r="A8" s="93"/>
      <c r="B8" s="94"/>
      <c r="C8" s="95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498" t="s">
        <v>86</v>
      </c>
      <c r="Q8" s="498"/>
      <c r="R8" s="498"/>
      <c r="S8" s="116"/>
      <c r="T8" s="116"/>
      <c r="U8" s="116"/>
      <c r="V8" s="116"/>
    </row>
    <row r="9" spans="1:22" s="207" customFormat="1" ht="13.5" customHeight="1" x14ac:dyDescent="0.15">
      <c r="A9" s="93"/>
      <c r="B9" s="94"/>
      <c r="C9" s="95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7"/>
      <c r="Q9" s="117"/>
      <c r="R9" s="118" t="s">
        <v>74</v>
      </c>
      <c r="S9" s="116"/>
      <c r="T9" s="116"/>
      <c r="U9" s="116"/>
      <c r="V9" s="116"/>
    </row>
    <row r="10" spans="1:22" s="207" customFormat="1" ht="13.5" customHeight="1" x14ac:dyDescent="0.15">
      <c r="A10" s="93"/>
      <c r="B10" s="94"/>
      <c r="C10" s="95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Q10" s="117"/>
      <c r="R10" s="118" t="s">
        <v>127</v>
      </c>
      <c r="S10" s="116"/>
      <c r="T10" s="116"/>
      <c r="U10" s="116"/>
      <c r="V10" s="116"/>
    </row>
    <row r="11" spans="1:22" s="207" customFormat="1" ht="13.5" customHeight="1" x14ac:dyDescent="0.15">
      <c r="A11" s="96"/>
      <c r="B11" s="94"/>
      <c r="C11" s="94"/>
      <c r="D11" s="97" t="s">
        <v>42</v>
      </c>
      <c r="E11" s="98"/>
      <c r="G11" s="99"/>
      <c r="P11" s="119" t="s">
        <v>102</v>
      </c>
      <c r="Q11" s="117"/>
      <c r="R11" s="119" t="s">
        <v>98</v>
      </c>
      <c r="S11" s="98"/>
      <c r="U11" s="97"/>
      <c r="V11" s="99"/>
    </row>
    <row r="12" spans="1:22" s="207" customFormat="1" ht="13.5" customHeight="1" x14ac:dyDescent="0.15">
      <c r="A12" s="96"/>
      <c r="B12" s="94"/>
      <c r="C12" s="94"/>
      <c r="D12" s="97" t="s">
        <v>43</v>
      </c>
      <c r="E12" s="98"/>
      <c r="F12" s="97" t="s">
        <v>90</v>
      </c>
      <c r="G12" s="100"/>
      <c r="H12" s="500" t="s">
        <v>41</v>
      </c>
      <c r="I12" s="500"/>
      <c r="J12" s="500"/>
      <c r="K12" s="500"/>
      <c r="L12" s="500"/>
      <c r="M12" s="115"/>
      <c r="N12" s="115"/>
      <c r="O12" s="115"/>
      <c r="P12" s="119" t="s">
        <v>97</v>
      </c>
      <c r="Q12" s="119"/>
      <c r="R12" s="119" t="s">
        <v>100</v>
      </c>
      <c r="S12" s="98"/>
      <c r="T12" s="118" t="s">
        <v>65</v>
      </c>
      <c r="U12" s="97"/>
      <c r="V12" s="99"/>
    </row>
    <row r="13" spans="1:22" s="207" customFormat="1" ht="13.5" customHeight="1" x14ac:dyDescent="0.15">
      <c r="A13" s="96"/>
      <c r="B13" s="94"/>
      <c r="C13" s="94"/>
      <c r="D13" s="97" t="s">
        <v>52</v>
      </c>
      <c r="E13" s="98"/>
      <c r="F13" s="97" t="s">
        <v>94</v>
      </c>
      <c r="G13" s="99"/>
      <c r="H13" s="98" t="s">
        <v>53</v>
      </c>
      <c r="I13" s="98"/>
      <c r="J13" s="98" t="s">
        <v>249</v>
      </c>
      <c r="K13" s="98"/>
      <c r="L13" s="97"/>
      <c r="M13" s="97"/>
      <c r="N13" s="97"/>
      <c r="O13" s="98"/>
      <c r="P13" s="120" t="s">
        <v>50</v>
      </c>
      <c r="Q13" s="119"/>
      <c r="R13" s="119" t="s">
        <v>99</v>
      </c>
      <c r="S13" s="98"/>
      <c r="T13" s="118" t="s">
        <v>64</v>
      </c>
      <c r="U13" s="97"/>
      <c r="V13" s="98" t="s">
        <v>58</v>
      </c>
    </row>
    <row r="14" spans="1:22" s="207" customFormat="1" ht="13.5" customHeight="1" x14ac:dyDescent="0.15">
      <c r="A14" s="96"/>
      <c r="B14" s="101" t="s">
        <v>3</v>
      </c>
      <c r="C14" s="94"/>
      <c r="D14" s="102" t="s">
        <v>33</v>
      </c>
      <c r="E14" s="103"/>
      <c r="F14" s="102" t="s">
        <v>95</v>
      </c>
      <c r="G14" s="104"/>
      <c r="H14" s="102" t="s">
        <v>56</v>
      </c>
      <c r="I14" s="98"/>
      <c r="J14" s="102" t="s">
        <v>250</v>
      </c>
      <c r="K14" s="98"/>
      <c r="L14" s="102" t="s">
        <v>24</v>
      </c>
      <c r="M14" s="98"/>
      <c r="N14" s="380" t="s">
        <v>251</v>
      </c>
      <c r="O14" s="98"/>
      <c r="P14" s="121" t="s">
        <v>274</v>
      </c>
      <c r="Q14" s="122"/>
      <c r="R14" s="121" t="s">
        <v>128</v>
      </c>
      <c r="S14" s="103"/>
      <c r="T14" s="121" t="s">
        <v>63</v>
      </c>
      <c r="U14" s="98"/>
      <c r="V14" s="121" t="s">
        <v>63</v>
      </c>
    </row>
    <row r="15" spans="1:22" s="207" customFormat="1" ht="4.5" customHeight="1" x14ac:dyDescent="0.15">
      <c r="B15" s="94"/>
      <c r="C15" s="94"/>
      <c r="D15" s="106"/>
      <c r="E15" s="103"/>
      <c r="F15" s="104"/>
      <c r="G15" s="104"/>
      <c r="H15" s="104"/>
      <c r="I15" s="104"/>
      <c r="J15" s="104"/>
      <c r="K15" s="103"/>
      <c r="L15" s="106"/>
      <c r="M15" s="106"/>
      <c r="N15" s="106"/>
      <c r="O15" s="103"/>
      <c r="P15" s="106"/>
      <c r="Q15" s="103"/>
      <c r="R15" s="106"/>
      <c r="S15" s="103"/>
      <c r="T15" s="107"/>
      <c r="U15" s="104"/>
    </row>
    <row r="16" spans="1:22" s="207" customFormat="1" ht="13.5" customHeight="1" x14ac:dyDescent="0.15">
      <c r="A16" s="105" t="s">
        <v>224</v>
      </c>
      <c r="B16" s="113"/>
      <c r="C16" s="112"/>
      <c r="D16" s="217">
        <v>849080000</v>
      </c>
      <c r="E16" s="217"/>
      <c r="F16" s="217">
        <v>6861242864</v>
      </c>
      <c r="G16" s="209"/>
      <c r="H16" s="217">
        <v>112524039</v>
      </c>
      <c r="I16" s="217"/>
      <c r="J16" s="210" t="s">
        <v>299</v>
      </c>
      <c r="K16" s="209"/>
      <c r="L16" s="217">
        <v>1509503153</v>
      </c>
      <c r="M16" s="217"/>
      <c r="N16" s="217">
        <v>0</v>
      </c>
      <c r="O16" s="209"/>
      <c r="P16" s="217">
        <v>526969005</v>
      </c>
      <c r="Q16" s="209"/>
      <c r="R16" s="217">
        <v>-88116140</v>
      </c>
      <c r="S16" s="209"/>
      <c r="T16" s="217">
        <f>SUM(R16:S16,P16)</f>
        <v>438852865</v>
      </c>
      <c r="U16" s="209"/>
      <c r="V16" s="217">
        <f>SUM(D16,F16,H16,L16,P16,R16)</f>
        <v>9771202921</v>
      </c>
    </row>
    <row r="17" spans="1:22" s="207" customFormat="1" ht="13.5" customHeight="1" x14ac:dyDescent="0.15">
      <c r="A17" s="111" t="s">
        <v>225</v>
      </c>
      <c r="B17" s="94"/>
      <c r="C17" s="94"/>
      <c r="D17" s="110"/>
      <c r="E17" s="103"/>
      <c r="F17" s="110"/>
      <c r="G17" s="104"/>
      <c r="H17" s="110"/>
      <c r="I17" s="110"/>
      <c r="J17" s="110"/>
      <c r="K17" s="103"/>
      <c r="L17" s="110"/>
      <c r="M17" s="110"/>
      <c r="N17" s="110"/>
      <c r="O17" s="103"/>
      <c r="P17" s="110"/>
      <c r="Q17" s="103"/>
      <c r="R17" s="110"/>
      <c r="S17" s="103"/>
      <c r="T17" s="110"/>
      <c r="U17" s="104"/>
      <c r="V17" s="110"/>
    </row>
    <row r="18" spans="1:22" s="207" customFormat="1" ht="13.5" customHeight="1" x14ac:dyDescent="0.15">
      <c r="A18" s="96" t="s">
        <v>153</v>
      </c>
      <c r="B18" s="108">
        <v>37</v>
      </c>
      <c r="C18" s="94"/>
      <c r="D18" s="209">
        <v>0</v>
      </c>
      <c r="E18" s="209"/>
      <c r="F18" s="209">
        <v>0</v>
      </c>
      <c r="G18" s="209"/>
      <c r="H18" s="210">
        <v>0</v>
      </c>
      <c r="I18" s="210"/>
      <c r="J18" s="210" t="s">
        <v>299</v>
      </c>
      <c r="K18" s="209"/>
      <c r="L18" s="210">
        <v>-382086000</v>
      </c>
      <c r="M18" s="210"/>
      <c r="N18" s="217">
        <v>0</v>
      </c>
      <c r="O18" s="209"/>
      <c r="P18" s="210">
        <v>0</v>
      </c>
      <c r="Q18" s="209"/>
      <c r="R18" s="210">
        <v>0</v>
      </c>
      <c r="S18" s="209"/>
      <c r="T18" s="217">
        <f t="shared" ref="T18:T19" si="0">SUM(R18:S18,P18)</f>
        <v>0</v>
      </c>
      <c r="U18" s="209"/>
      <c r="V18" s="217">
        <f t="shared" ref="V18:V19" si="1">SUM(D18,F18,H18,L18,P18,R18)</f>
        <v>-382086000</v>
      </c>
    </row>
    <row r="19" spans="1:22" s="207" customFormat="1" ht="13.5" customHeight="1" x14ac:dyDescent="0.15">
      <c r="A19" s="109" t="s">
        <v>154</v>
      </c>
      <c r="B19" s="108"/>
      <c r="C19" s="94"/>
      <c r="D19" s="213">
        <v>0</v>
      </c>
      <c r="E19" s="210"/>
      <c r="F19" s="213">
        <v>0</v>
      </c>
      <c r="G19" s="209"/>
      <c r="H19" s="213">
        <v>0</v>
      </c>
      <c r="I19" s="210"/>
      <c r="J19" s="213" t="s">
        <v>299</v>
      </c>
      <c r="K19" s="209"/>
      <c r="L19" s="214">
        <v>708923366</v>
      </c>
      <c r="M19" s="209"/>
      <c r="N19" s="213">
        <v>0</v>
      </c>
      <c r="O19" s="209"/>
      <c r="P19" s="213">
        <v>-92590582</v>
      </c>
      <c r="Q19" s="209"/>
      <c r="R19" s="213">
        <v>15190843</v>
      </c>
      <c r="S19" s="209"/>
      <c r="T19" s="219">
        <f t="shared" si="0"/>
        <v>-77399739</v>
      </c>
      <c r="U19" s="209"/>
      <c r="V19" s="219">
        <f t="shared" si="1"/>
        <v>631523627</v>
      </c>
    </row>
    <row r="20" spans="1:22" s="207" customFormat="1" ht="4.5" customHeight="1" x14ac:dyDescent="0.15">
      <c r="A20" s="96"/>
      <c r="B20" s="94"/>
      <c r="C20" s="94"/>
      <c r="D20" s="106"/>
      <c r="E20" s="103"/>
      <c r="F20" s="104"/>
      <c r="G20" s="104"/>
      <c r="H20" s="104"/>
      <c r="I20" s="104"/>
      <c r="J20" s="104"/>
      <c r="K20" s="103"/>
      <c r="L20" s="106"/>
      <c r="M20" s="106"/>
      <c r="N20" s="104"/>
      <c r="O20" s="103"/>
      <c r="P20" s="106"/>
      <c r="Q20" s="103"/>
      <c r="R20" s="106"/>
      <c r="S20" s="103"/>
      <c r="T20" s="106"/>
      <c r="U20" s="104"/>
      <c r="V20" s="104"/>
    </row>
    <row r="21" spans="1:22" s="207" customFormat="1" ht="13.5" customHeight="1" thickBot="1" x14ac:dyDescent="0.2">
      <c r="A21" s="105" t="s">
        <v>226</v>
      </c>
      <c r="B21" s="94"/>
      <c r="C21" s="94"/>
      <c r="D21" s="114">
        <f>SUM(D16:D19)</f>
        <v>849080000</v>
      </c>
      <c r="E21" s="103"/>
      <c r="F21" s="114">
        <f>SUM(F16:F19)</f>
        <v>6861242864</v>
      </c>
      <c r="G21" s="104"/>
      <c r="H21" s="114">
        <f>SUM(H16:H19)</f>
        <v>112524039</v>
      </c>
      <c r="I21" s="106"/>
      <c r="J21" s="483" t="s">
        <v>299</v>
      </c>
      <c r="K21" s="103"/>
      <c r="L21" s="114">
        <f>SUM(L16:L19)</f>
        <v>1836340519</v>
      </c>
      <c r="M21" s="106"/>
      <c r="N21" s="114">
        <f>SUM(N16:N19)</f>
        <v>0</v>
      </c>
      <c r="O21" s="103"/>
      <c r="P21" s="114">
        <f>SUM(P16:P19)</f>
        <v>434378423</v>
      </c>
      <c r="Q21" s="103"/>
      <c r="R21" s="114">
        <f>SUM(R16:R19)</f>
        <v>-72925297</v>
      </c>
      <c r="S21" s="103"/>
      <c r="T21" s="114">
        <f>SUM(T16:T19)</f>
        <v>361453126</v>
      </c>
      <c r="U21" s="104"/>
      <c r="V21" s="114">
        <f>SUM(V16:V19)</f>
        <v>10020640548</v>
      </c>
    </row>
    <row r="22" spans="1:22" s="207" customFormat="1" ht="13.5" customHeight="1" thickTop="1" x14ac:dyDescent="0.15">
      <c r="A22" s="96"/>
      <c r="B22" s="108"/>
      <c r="C22" s="94"/>
      <c r="D22" s="338"/>
      <c r="E22" s="338"/>
      <c r="F22" s="338"/>
      <c r="G22" s="338"/>
      <c r="H22" s="334"/>
      <c r="I22" s="334"/>
      <c r="J22" s="334"/>
      <c r="K22" s="338"/>
      <c r="L22" s="334"/>
      <c r="M22" s="334"/>
      <c r="N22" s="334"/>
      <c r="O22" s="338"/>
      <c r="P22" s="334"/>
      <c r="Q22" s="338"/>
      <c r="R22" s="334"/>
      <c r="S22" s="338"/>
      <c r="T22" s="334"/>
      <c r="U22" s="338"/>
      <c r="V22" s="479"/>
    </row>
    <row r="23" spans="1:22" s="207" customFormat="1" ht="13.5" customHeight="1" x14ac:dyDescent="0.15">
      <c r="A23" s="96"/>
      <c r="B23" s="108"/>
      <c r="C23" s="94"/>
      <c r="D23" s="209"/>
      <c r="E23" s="209"/>
      <c r="F23" s="209"/>
      <c r="G23" s="209"/>
      <c r="H23" s="210"/>
      <c r="I23" s="210"/>
      <c r="J23" s="210"/>
      <c r="K23" s="209"/>
      <c r="L23" s="210"/>
      <c r="M23" s="210"/>
      <c r="N23" s="210"/>
      <c r="O23" s="209"/>
      <c r="P23" s="210"/>
      <c r="Q23" s="209"/>
      <c r="R23" s="210"/>
      <c r="S23" s="209"/>
      <c r="T23" s="210"/>
      <c r="U23" s="209"/>
      <c r="V23" s="218"/>
    </row>
    <row r="24" spans="1:22" s="207" customFormat="1" ht="13.5" customHeight="1" x14ac:dyDescent="0.15">
      <c r="A24" s="105" t="s">
        <v>245</v>
      </c>
      <c r="B24" s="94"/>
      <c r="C24" s="94"/>
      <c r="D24" s="426">
        <f>D21</f>
        <v>849080000</v>
      </c>
      <c r="E24" s="103"/>
      <c r="F24" s="426">
        <f>F21</f>
        <v>6861242864</v>
      </c>
      <c r="G24" s="104"/>
      <c r="H24" s="426">
        <f>H21</f>
        <v>112524039</v>
      </c>
      <c r="I24" s="106"/>
      <c r="J24" s="414" t="s">
        <v>299</v>
      </c>
      <c r="K24" s="103"/>
      <c r="L24" s="426">
        <f>L21</f>
        <v>1836340519</v>
      </c>
      <c r="M24" s="106"/>
      <c r="N24" s="426">
        <v>0</v>
      </c>
      <c r="O24" s="103"/>
      <c r="P24" s="426">
        <f>P21</f>
        <v>434378423</v>
      </c>
      <c r="Q24" s="103"/>
      <c r="R24" s="426">
        <f>R21</f>
        <v>-72925297</v>
      </c>
      <c r="S24" s="103"/>
      <c r="T24" s="426">
        <f>T21</f>
        <v>361453126</v>
      </c>
      <c r="U24" s="104"/>
      <c r="V24" s="426">
        <f>V21</f>
        <v>10020640548</v>
      </c>
    </row>
    <row r="25" spans="1:22" s="207" customFormat="1" ht="13.5" customHeight="1" x14ac:dyDescent="0.15">
      <c r="A25" s="109" t="s">
        <v>248</v>
      </c>
      <c r="B25" s="94"/>
      <c r="C25" s="94"/>
      <c r="D25" s="426"/>
      <c r="E25" s="103"/>
      <c r="F25" s="426"/>
      <c r="G25" s="104"/>
      <c r="H25" s="426"/>
      <c r="I25" s="106"/>
      <c r="J25" s="426"/>
      <c r="K25" s="103"/>
      <c r="L25" s="426"/>
      <c r="M25" s="106"/>
      <c r="N25" s="426"/>
      <c r="O25" s="103"/>
      <c r="P25" s="426"/>
      <c r="Q25" s="103"/>
      <c r="R25" s="426"/>
      <c r="S25" s="103"/>
      <c r="T25" s="426"/>
      <c r="U25" s="104"/>
      <c r="V25" s="426"/>
    </row>
    <row r="26" spans="1:22" s="207" customFormat="1" ht="13.5" customHeight="1" x14ac:dyDescent="0.15">
      <c r="A26" s="109" t="s">
        <v>252</v>
      </c>
      <c r="B26" s="108">
        <v>5</v>
      </c>
      <c r="C26" s="94"/>
      <c r="D26" s="427">
        <v>0</v>
      </c>
      <c r="E26" s="103"/>
      <c r="F26" s="427">
        <v>0</v>
      </c>
      <c r="G26" s="104"/>
      <c r="H26" s="427">
        <v>0</v>
      </c>
      <c r="I26" s="106"/>
      <c r="J26" s="416" t="s">
        <v>299</v>
      </c>
      <c r="K26" s="103"/>
      <c r="L26" s="427">
        <v>797185</v>
      </c>
      <c r="M26" s="106"/>
      <c r="N26" s="427">
        <v>0</v>
      </c>
      <c r="O26" s="103"/>
      <c r="P26" s="427">
        <v>-797185</v>
      </c>
      <c r="Q26" s="103"/>
      <c r="R26" s="427">
        <v>0</v>
      </c>
      <c r="S26" s="103"/>
      <c r="T26" s="427">
        <v>-797185</v>
      </c>
      <c r="U26" s="104"/>
      <c r="V26" s="427">
        <v>0</v>
      </c>
    </row>
    <row r="27" spans="1:22" s="207" customFormat="1" ht="4.5" customHeight="1" x14ac:dyDescent="0.15">
      <c r="A27" s="105"/>
      <c r="B27" s="94"/>
      <c r="C27" s="94"/>
      <c r="D27" s="426"/>
      <c r="E27" s="103"/>
      <c r="F27" s="426"/>
      <c r="G27" s="104"/>
      <c r="H27" s="426"/>
      <c r="I27" s="106"/>
      <c r="J27" s="426"/>
      <c r="K27" s="103"/>
      <c r="L27" s="426"/>
      <c r="M27" s="106"/>
      <c r="N27" s="426"/>
      <c r="O27" s="103"/>
      <c r="P27" s="426"/>
      <c r="Q27" s="103"/>
      <c r="R27" s="426"/>
      <c r="S27" s="103"/>
      <c r="T27" s="426"/>
      <c r="U27" s="104"/>
      <c r="V27" s="426"/>
    </row>
    <row r="28" spans="1:22" s="207" customFormat="1" ht="13.5" customHeight="1" x14ac:dyDescent="0.15">
      <c r="A28" s="105" t="s">
        <v>245</v>
      </c>
      <c r="B28" s="113"/>
      <c r="C28" s="112"/>
      <c r="D28" s="428"/>
      <c r="E28" s="217"/>
      <c r="F28" s="428"/>
      <c r="G28" s="209"/>
      <c r="H28" s="428"/>
      <c r="I28" s="217"/>
      <c r="J28" s="428"/>
      <c r="K28" s="209"/>
      <c r="L28" s="428"/>
      <c r="M28" s="217"/>
      <c r="N28" s="428"/>
      <c r="O28" s="209"/>
      <c r="P28" s="428"/>
      <c r="Q28" s="209"/>
      <c r="R28" s="428"/>
      <c r="S28" s="209"/>
      <c r="T28" s="428"/>
      <c r="U28" s="209"/>
      <c r="V28" s="428"/>
    </row>
    <row r="29" spans="1:22" s="207" customFormat="1" ht="13.5" customHeight="1" x14ac:dyDescent="0.15">
      <c r="A29" s="381" t="s">
        <v>253</v>
      </c>
      <c r="B29" s="113"/>
      <c r="C29" s="112"/>
      <c r="D29" s="428">
        <f>SUM(D24:D26)</f>
        <v>849080000</v>
      </c>
      <c r="E29" s="217"/>
      <c r="F29" s="428">
        <f>SUM(F24:F26)</f>
        <v>6861242864</v>
      </c>
      <c r="G29" s="209"/>
      <c r="H29" s="428">
        <f>SUM(H24:H26)</f>
        <v>112524039</v>
      </c>
      <c r="I29" s="217"/>
      <c r="J29" s="414" t="s">
        <v>299</v>
      </c>
      <c r="K29" s="209"/>
      <c r="L29" s="428">
        <f>SUM(L24:L26)</f>
        <v>1837137704</v>
      </c>
      <c r="M29" s="217"/>
      <c r="N29" s="428">
        <f>SUM(N24:N26)</f>
        <v>0</v>
      </c>
      <c r="O29" s="209"/>
      <c r="P29" s="428">
        <f>SUM(P24:P26)</f>
        <v>433581238</v>
      </c>
      <c r="Q29" s="209"/>
      <c r="R29" s="428">
        <f>SUM(R24:R26)</f>
        <v>-72925297</v>
      </c>
      <c r="S29" s="209"/>
      <c r="T29" s="428">
        <f>SUM(T24:T26)</f>
        <v>360655941</v>
      </c>
      <c r="U29" s="209"/>
      <c r="V29" s="428">
        <f>SUM(V24:V26)</f>
        <v>10020640548</v>
      </c>
    </row>
    <row r="30" spans="1:22" s="207" customFormat="1" ht="13.5" customHeight="1" x14ac:dyDescent="0.15">
      <c r="A30" s="111" t="s">
        <v>246</v>
      </c>
      <c r="B30" s="94"/>
      <c r="C30" s="94"/>
      <c r="D30" s="415"/>
      <c r="E30" s="103"/>
      <c r="F30" s="415"/>
      <c r="G30" s="104"/>
      <c r="H30" s="415"/>
      <c r="I30" s="110"/>
      <c r="J30" s="415"/>
      <c r="K30" s="103"/>
      <c r="L30" s="415"/>
      <c r="M30" s="110"/>
      <c r="N30" s="415"/>
      <c r="O30" s="103"/>
      <c r="P30" s="415"/>
      <c r="Q30" s="103"/>
      <c r="R30" s="415"/>
      <c r="S30" s="103"/>
      <c r="T30" s="415"/>
      <c r="U30" s="104"/>
      <c r="V30" s="415"/>
    </row>
    <row r="31" spans="1:22" s="207" customFormat="1" ht="13.5" customHeight="1" x14ac:dyDescent="0.15">
      <c r="A31" s="96" t="s">
        <v>153</v>
      </c>
      <c r="B31" s="108">
        <v>37</v>
      </c>
      <c r="C31" s="94"/>
      <c r="D31" s="412">
        <v>0</v>
      </c>
      <c r="E31" s="209"/>
      <c r="F31" s="412">
        <v>0</v>
      </c>
      <c r="G31" s="209"/>
      <c r="H31" s="412">
        <v>0</v>
      </c>
      <c r="I31" s="210"/>
      <c r="J31" s="414" t="s">
        <v>299</v>
      </c>
      <c r="K31" s="209"/>
      <c r="L31" s="414">
        <v>-254724000</v>
      </c>
      <c r="M31" s="210"/>
      <c r="N31" s="428">
        <f>SUM(N26:N28)</f>
        <v>0</v>
      </c>
      <c r="O31" s="209"/>
      <c r="P31" s="412">
        <v>0</v>
      </c>
      <c r="Q31" s="209"/>
      <c r="R31" s="412">
        <v>0</v>
      </c>
      <c r="S31" s="209"/>
      <c r="T31" s="412">
        <v>0</v>
      </c>
      <c r="U31" s="209"/>
      <c r="V31" s="431">
        <f>SUM(D31:L31,T31)</f>
        <v>-254724000</v>
      </c>
    </row>
    <row r="32" spans="1:22" s="207" customFormat="1" ht="13.5" customHeight="1" x14ac:dyDescent="0.15">
      <c r="A32" s="96" t="s">
        <v>251</v>
      </c>
      <c r="B32" s="108">
        <v>35</v>
      </c>
      <c r="C32" s="94"/>
      <c r="D32" s="412">
        <v>0</v>
      </c>
      <c r="E32" s="209"/>
      <c r="F32" s="412">
        <v>0</v>
      </c>
      <c r="G32" s="209"/>
      <c r="H32" s="412">
        <v>0</v>
      </c>
      <c r="I32" s="210"/>
      <c r="J32" s="414" t="s">
        <v>299</v>
      </c>
      <c r="K32" s="209"/>
      <c r="L32" s="412">
        <v>0</v>
      </c>
      <c r="M32" s="210"/>
      <c r="N32" s="412">
        <v>-105026490</v>
      </c>
      <c r="O32" s="209"/>
      <c r="P32" s="412">
        <v>0</v>
      </c>
      <c r="Q32" s="209"/>
      <c r="R32" s="412">
        <v>0</v>
      </c>
      <c r="S32" s="209"/>
      <c r="T32" s="412">
        <v>0</v>
      </c>
      <c r="U32" s="209"/>
      <c r="V32" s="431">
        <f>SUM(N32:U32)</f>
        <v>-105026490</v>
      </c>
    </row>
    <row r="33" spans="1:22" s="207" customFormat="1" ht="13.5" customHeight="1" x14ac:dyDescent="0.15">
      <c r="A33" s="96" t="s">
        <v>254</v>
      </c>
      <c r="B33" s="108">
        <v>35</v>
      </c>
      <c r="C33" s="94"/>
      <c r="D33" s="412">
        <v>0</v>
      </c>
      <c r="E33" s="209"/>
      <c r="F33" s="412">
        <v>0</v>
      </c>
      <c r="G33" s="209"/>
      <c r="H33" s="412">
        <v>0</v>
      </c>
      <c r="I33" s="210"/>
      <c r="J33" s="412">
        <v>105026490</v>
      </c>
      <c r="K33" s="209"/>
      <c r="L33" s="412">
        <v>-105026490</v>
      </c>
      <c r="M33" s="210"/>
      <c r="N33" s="428">
        <f>SUM(N28:N30)</f>
        <v>0</v>
      </c>
      <c r="O33" s="209"/>
      <c r="P33" s="412">
        <v>0</v>
      </c>
      <c r="Q33" s="209"/>
      <c r="R33" s="412">
        <v>0</v>
      </c>
      <c r="S33" s="209"/>
      <c r="T33" s="412">
        <v>0</v>
      </c>
      <c r="U33" s="209"/>
      <c r="V33" s="431">
        <f>SUM(N33:U33)</f>
        <v>0</v>
      </c>
    </row>
    <row r="34" spans="1:22" s="207" customFormat="1" ht="13.5" customHeight="1" x14ac:dyDescent="0.15">
      <c r="A34" s="96" t="s">
        <v>255</v>
      </c>
      <c r="B34" s="108"/>
      <c r="C34" s="94"/>
      <c r="D34" s="412"/>
      <c r="E34" s="209"/>
      <c r="F34" s="412"/>
      <c r="G34" s="209"/>
      <c r="H34" s="412"/>
      <c r="I34" s="210"/>
      <c r="J34" s="412"/>
      <c r="K34" s="209"/>
      <c r="L34" s="412"/>
      <c r="M34" s="210"/>
      <c r="N34" s="414"/>
      <c r="O34" s="209"/>
      <c r="P34" s="414"/>
      <c r="Q34" s="209"/>
      <c r="R34" s="414"/>
      <c r="S34" s="209"/>
      <c r="T34" s="414"/>
      <c r="U34" s="209"/>
      <c r="V34" s="431"/>
    </row>
    <row r="35" spans="1:22" s="207" customFormat="1" ht="13.5" customHeight="1" x14ac:dyDescent="0.15">
      <c r="A35" s="96" t="s">
        <v>256</v>
      </c>
      <c r="B35" s="108"/>
      <c r="C35" s="94"/>
      <c r="D35" s="412">
        <v>0</v>
      </c>
      <c r="E35" s="209"/>
      <c r="F35" s="412">
        <v>0</v>
      </c>
      <c r="G35" s="209"/>
      <c r="H35" s="412">
        <v>0</v>
      </c>
      <c r="I35" s="210"/>
      <c r="J35" s="414" t="s">
        <v>299</v>
      </c>
      <c r="K35" s="209"/>
      <c r="L35" s="414">
        <v>195408</v>
      </c>
      <c r="M35" s="210"/>
      <c r="N35" s="414">
        <v>0</v>
      </c>
      <c r="O35" s="209"/>
      <c r="P35" s="414">
        <v>-121721</v>
      </c>
      <c r="Q35" s="209"/>
      <c r="R35" s="414">
        <v>24344</v>
      </c>
      <c r="S35" s="209"/>
      <c r="T35" s="414">
        <f>SUM(P35:R35)</f>
        <v>-97377</v>
      </c>
      <c r="U35" s="209"/>
      <c r="V35" s="431">
        <f>SUM(D35:N35,T35)</f>
        <v>98031</v>
      </c>
    </row>
    <row r="36" spans="1:22" s="207" customFormat="1" ht="13.5" customHeight="1" x14ac:dyDescent="0.15">
      <c r="A36" s="109" t="s">
        <v>154</v>
      </c>
      <c r="B36" s="108"/>
      <c r="C36" s="94"/>
      <c r="D36" s="416">
        <v>0</v>
      </c>
      <c r="E36" s="210"/>
      <c r="F36" s="416">
        <v>0</v>
      </c>
      <c r="G36" s="209"/>
      <c r="H36" s="416">
        <v>0</v>
      </c>
      <c r="I36" s="210"/>
      <c r="J36" s="416" t="s">
        <v>299</v>
      </c>
      <c r="K36" s="209"/>
      <c r="L36" s="419">
        <v>460058664</v>
      </c>
      <c r="M36" s="209"/>
      <c r="N36" s="416">
        <v>0</v>
      </c>
      <c r="O36" s="209"/>
      <c r="P36" s="416">
        <v>-53659767</v>
      </c>
      <c r="Q36" s="209"/>
      <c r="R36" s="416">
        <v>10731953</v>
      </c>
      <c r="S36" s="209"/>
      <c r="T36" s="480">
        <f>SUM(P36:R36)</f>
        <v>-42927814</v>
      </c>
      <c r="U36" s="209"/>
      <c r="V36" s="432">
        <f>SUM(D36:L36,T36)</f>
        <v>417130850</v>
      </c>
    </row>
    <row r="37" spans="1:22" s="207" customFormat="1" ht="4.5" customHeight="1" x14ac:dyDescent="0.15">
      <c r="A37" s="96"/>
      <c r="B37" s="94"/>
      <c r="C37" s="94"/>
      <c r="D37" s="426"/>
      <c r="E37" s="103"/>
      <c r="F37" s="430"/>
      <c r="G37" s="104"/>
      <c r="H37" s="430"/>
      <c r="I37" s="104"/>
      <c r="J37" s="430"/>
      <c r="K37" s="103"/>
      <c r="L37" s="426"/>
      <c r="M37" s="106"/>
      <c r="N37" s="426"/>
      <c r="O37" s="103"/>
      <c r="P37" s="426"/>
      <c r="Q37" s="103"/>
      <c r="R37" s="426"/>
      <c r="S37" s="103"/>
      <c r="T37" s="426"/>
      <c r="U37" s="104"/>
      <c r="V37" s="430"/>
    </row>
    <row r="38" spans="1:22" s="207" customFormat="1" ht="13.5" customHeight="1" thickBot="1" x14ac:dyDescent="0.2">
      <c r="A38" s="105" t="s">
        <v>247</v>
      </c>
      <c r="B38" s="94"/>
      <c r="C38" s="94"/>
      <c r="D38" s="429">
        <f>SUM(D29:D36)</f>
        <v>849080000</v>
      </c>
      <c r="E38" s="103"/>
      <c r="F38" s="429">
        <f>SUM(F29:F36)</f>
        <v>6861242864</v>
      </c>
      <c r="G38" s="104"/>
      <c r="H38" s="429">
        <f>SUM(H29:H36)</f>
        <v>112524039</v>
      </c>
      <c r="I38" s="106"/>
      <c r="J38" s="429">
        <f>SUM(J29:J36)</f>
        <v>105026490</v>
      </c>
      <c r="K38" s="103"/>
      <c r="L38" s="429">
        <f>SUM(L29:L36)</f>
        <v>1937641286</v>
      </c>
      <c r="M38" s="106"/>
      <c r="N38" s="429">
        <f>SUM(N29:N36)</f>
        <v>-105026490</v>
      </c>
      <c r="O38" s="103"/>
      <c r="P38" s="429">
        <f>SUM(P29:P36)</f>
        <v>379799750</v>
      </c>
      <c r="Q38" s="103"/>
      <c r="R38" s="429">
        <f>SUM(R29:R36)</f>
        <v>-62169000</v>
      </c>
      <c r="S38" s="103"/>
      <c r="T38" s="429">
        <f>SUM(T29:T36)</f>
        <v>317630750</v>
      </c>
      <c r="U38" s="104"/>
      <c r="V38" s="429">
        <f>SUM(V28:V36)</f>
        <v>10078118939</v>
      </c>
    </row>
    <row r="39" spans="1:22" s="207" customFormat="1" ht="13.5" customHeight="1" thickTop="1" x14ac:dyDescent="0.15">
      <c r="A39" s="105"/>
      <c r="B39" s="94"/>
      <c r="C39" s="94"/>
      <c r="D39" s="106"/>
      <c r="E39" s="103"/>
      <c r="F39" s="106"/>
      <c r="G39" s="104"/>
      <c r="H39" s="106"/>
      <c r="I39" s="106"/>
      <c r="J39" s="106"/>
      <c r="K39" s="103"/>
      <c r="L39" s="106"/>
      <c r="M39" s="106"/>
      <c r="N39" s="106"/>
      <c r="O39" s="103"/>
      <c r="P39" s="106"/>
      <c r="Q39" s="103"/>
      <c r="R39" s="106"/>
      <c r="S39" s="103"/>
      <c r="T39" s="106"/>
      <c r="U39" s="104"/>
      <c r="V39" s="106"/>
    </row>
    <row r="40" spans="1:22" s="207" customFormat="1" ht="13.5" customHeight="1" x14ac:dyDescent="0.15">
      <c r="A40" s="105"/>
      <c r="B40" s="94"/>
      <c r="C40" s="94"/>
      <c r="D40" s="106"/>
      <c r="E40" s="103"/>
      <c r="F40" s="106"/>
      <c r="G40" s="104"/>
      <c r="H40" s="106"/>
      <c r="I40" s="106"/>
      <c r="J40" s="106"/>
      <c r="K40" s="103"/>
      <c r="L40" s="106"/>
      <c r="M40" s="106"/>
      <c r="N40" s="106"/>
      <c r="O40" s="103"/>
      <c r="P40" s="106"/>
      <c r="Q40" s="103"/>
      <c r="R40" s="106"/>
      <c r="S40" s="103"/>
      <c r="T40" s="106"/>
      <c r="U40" s="104"/>
      <c r="V40" s="106"/>
    </row>
    <row r="41" spans="1:22" s="207" customFormat="1" ht="13.5" customHeight="1" x14ac:dyDescent="0.15">
      <c r="A41" s="105"/>
      <c r="B41" s="94"/>
      <c r="C41" s="94"/>
      <c r="D41" s="106"/>
      <c r="E41" s="103"/>
      <c r="F41" s="106"/>
      <c r="G41" s="104"/>
      <c r="H41" s="106"/>
      <c r="I41" s="106"/>
      <c r="J41" s="106"/>
      <c r="K41" s="103"/>
      <c r="L41" s="106"/>
      <c r="M41" s="106"/>
      <c r="N41" s="106"/>
      <c r="O41" s="103"/>
      <c r="P41" s="106"/>
      <c r="Q41" s="103"/>
      <c r="R41" s="106"/>
      <c r="S41" s="103"/>
      <c r="T41" s="106"/>
      <c r="U41" s="104"/>
      <c r="V41" s="106"/>
    </row>
    <row r="42" spans="1:22" s="207" customFormat="1" ht="13.5" customHeight="1" x14ac:dyDescent="0.15">
      <c r="A42" s="105"/>
      <c r="B42" s="94"/>
      <c r="C42" s="94"/>
      <c r="D42" s="106"/>
      <c r="E42" s="103"/>
      <c r="F42" s="106"/>
      <c r="G42" s="104"/>
      <c r="H42" s="106"/>
      <c r="I42" s="106"/>
      <c r="J42" s="106"/>
      <c r="K42" s="103"/>
      <c r="L42" s="106"/>
      <c r="M42" s="106"/>
      <c r="N42" s="106"/>
      <c r="O42" s="103"/>
      <c r="P42" s="106"/>
      <c r="Q42" s="103"/>
      <c r="R42" s="106"/>
      <c r="S42" s="103"/>
      <c r="T42" s="106"/>
      <c r="U42" s="104"/>
      <c r="V42" s="106"/>
    </row>
    <row r="43" spans="1:22" s="207" customFormat="1" ht="7.5" customHeight="1" x14ac:dyDescent="0.15">
      <c r="A43" s="105"/>
      <c r="B43" s="94"/>
      <c r="C43" s="94"/>
      <c r="D43" s="106"/>
      <c r="E43" s="103"/>
      <c r="F43" s="106"/>
      <c r="G43" s="104"/>
      <c r="H43" s="106"/>
      <c r="I43" s="106"/>
      <c r="J43" s="106"/>
      <c r="K43" s="103"/>
      <c r="L43" s="106"/>
      <c r="M43" s="106"/>
      <c r="N43" s="106"/>
      <c r="O43" s="103"/>
      <c r="P43" s="106"/>
      <c r="Q43" s="103"/>
      <c r="R43" s="106"/>
      <c r="S43" s="103"/>
      <c r="T43" s="110"/>
      <c r="U43" s="104"/>
      <c r="V43" s="106"/>
    </row>
    <row r="44" spans="1:22" ht="21.95" customHeight="1" x14ac:dyDescent="0.2">
      <c r="A44" s="52" t="str">
        <f>+'P&amp;L8-9'!A106</f>
        <v>The accompanying notes on pages 18 to 101 are an integral part of these consolidated and separate financial statements.</v>
      </c>
      <c r="B44" s="50"/>
      <c r="C44" s="50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</row>
    <row r="45" spans="1:22" ht="16.5" customHeight="1" x14ac:dyDescent="0.2">
      <c r="H45" s="56"/>
      <c r="I45" s="56"/>
      <c r="J45" s="56"/>
    </row>
    <row r="46" spans="1:22" ht="16.5" customHeight="1" x14ac:dyDescent="0.2">
      <c r="H46" s="56"/>
      <c r="I46" s="56"/>
      <c r="J46" s="56"/>
    </row>
    <row r="47" spans="1:22" ht="16.5" customHeight="1" x14ac:dyDescent="0.2">
      <c r="H47" s="56"/>
      <c r="I47" s="56"/>
      <c r="J47" s="56"/>
    </row>
    <row r="48" spans="1:22" ht="16.5" customHeight="1" x14ac:dyDescent="0.2">
      <c r="H48" s="56"/>
      <c r="I48" s="56"/>
      <c r="J48" s="56"/>
    </row>
    <row r="49" spans="8:10" ht="16.5" customHeight="1" x14ac:dyDescent="0.2">
      <c r="H49" s="56"/>
      <c r="I49" s="56"/>
      <c r="J49" s="56"/>
    </row>
  </sheetData>
  <mergeCells count="4">
    <mergeCell ref="H12:L12"/>
    <mergeCell ref="P8:R8"/>
    <mergeCell ref="P7:T7"/>
    <mergeCell ref="D6:V6"/>
  </mergeCells>
  <pageMargins left="0.4" right="0.4" top="0.5" bottom="0.6" header="0.49" footer="0.4"/>
  <pageSetup paperSize="9" scale="92" firstPageNumber="12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8D50-895F-4B9E-8A33-781890103F12}">
  <sheetPr>
    <tabColor theme="5" tint="0.39997558519241921"/>
  </sheetPr>
  <dimension ref="A1:L269"/>
  <sheetViews>
    <sheetView showRuler="0" topLeftCell="A259" zoomScale="120" zoomScaleNormal="120" zoomScaleSheetLayoutView="100" workbookViewId="0">
      <selection activeCell="C272" sqref="C272"/>
    </sheetView>
  </sheetViews>
  <sheetFormatPr defaultColWidth="9.140625" defaultRowHeight="21.75" customHeight="1" x14ac:dyDescent="0.2"/>
  <cols>
    <col min="1" max="2" width="1" style="282" customWidth="1"/>
    <col min="3" max="3" width="36.140625" style="259" customWidth="1"/>
    <col min="4" max="4" width="12.140625" style="220" bestFit="1" customWidth="1"/>
    <col min="5" max="5" width="0.5703125" style="259" customWidth="1"/>
    <col min="6" max="6" width="10.7109375" style="305" customWidth="1"/>
    <col min="7" max="7" width="0.5703125" style="305" customWidth="1"/>
    <col min="8" max="8" width="10.7109375" style="305" customWidth="1"/>
    <col min="9" max="9" width="0.5703125" style="305" customWidth="1"/>
    <col min="10" max="10" width="10.7109375" style="305" customWidth="1"/>
    <col min="11" max="11" width="0.5703125" style="305" customWidth="1"/>
    <col min="12" max="12" width="10.7109375" style="305" customWidth="1"/>
    <col min="13" max="16384" width="9.140625" style="259"/>
  </cols>
  <sheetData>
    <row r="1" spans="1:12" s="354" customFormat="1" ht="15.95" customHeight="1" x14ac:dyDescent="0.2">
      <c r="A1" s="147" t="s">
        <v>152</v>
      </c>
      <c r="B1" s="349"/>
      <c r="C1" s="350"/>
      <c r="D1" s="351"/>
      <c r="E1" s="352"/>
      <c r="F1" s="353"/>
      <c r="G1" s="353"/>
      <c r="H1" s="353"/>
      <c r="I1" s="353"/>
      <c r="J1" s="353"/>
      <c r="K1" s="353"/>
      <c r="L1" s="353"/>
    </row>
    <row r="2" spans="1:12" s="359" customFormat="1" ht="15.95" customHeight="1" x14ac:dyDescent="0.2">
      <c r="A2" s="355" t="s">
        <v>75</v>
      </c>
      <c r="B2" s="355"/>
      <c r="C2" s="356"/>
      <c r="D2" s="357"/>
      <c r="E2" s="356"/>
      <c r="F2" s="358"/>
      <c r="G2" s="358"/>
      <c r="H2" s="358"/>
      <c r="I2" s="358"/>
      <c r="J2" s="358"/>
      <c r="K2" s="358"/>
      <c r="L2" s="358"/>
    </row>
    <row r="3" spans="1:12" s="354" customFormat="1" ht="15.95" customHeight="1" x14ac:dyDescent="0.2">
      <c r="A3" s="360" t="s">
        <v>244</v>
      </c>
      <c r="B3" s="361"/>
      <c r="C3" s="362"/>
      <c r="D3" s="363"/>
      <c r="E3" s="362"/>
      <c r="F3" s="364"/>
      <c r="G3" s="364"/>
      <c r="H3" s="364"/>
      <c r="I3" s="364"/>
      <c r="J3" s="364"/>
      <c r="K3" s="364"/>
      <c r="L3" s="364"/>
    </row>
    <row r="4" spans="1:12" s="221" customFormat="1" ht="15" customHeight="1" x14ac:dyDescent="0.2">
      <c r="A4" s="222"/>
      <c r="B4" s="226"/>
      <c r="C4" s="223"/>
      <c r="D4" s="224"/>
      <c r="E4" s="223"/>
      <c r="F4" s="225"/>
      <c r="G4" s="225"/>
      <c r="H4" s="225"/>
      <c r="I4" s="225"/>
      <c r="J4" s="225"/>
      <c r="K4" s="225"/>
      <c r="L4" s="225"/>
    </row>
    <row r="5" spans="1:12" s="221" customFormat="1" ht="15" customHeight="1" x14ac:dyDescent="0.2">
      <c r="A5" s="228"/>
      <c r="B5" s="228"/>
      <c r="C5" s="229"/>
      <c r="D5" s="230"/>
      <c r="E5" s="229"/>
      <c r="F5" s="313"/>
      <c r="G5" s="313"/>
      <c r="H5" s="313"/>
      <c r="I5" s="313"/>
      <c r="J5" s="313"/>
      <c r="K5" s="313"/>
      <c r="L5" s="313"/>
    </row>
    <row r="6" spans="1:12" s="221" customFormat="1" ht="12.95" customHeight="1" x14ac:dyDescent="0.2">
      <c r="A6" s="228"/>
      <c r="B6" s="228"/>
      <c r="C6" s="229"/>
      <c r="D6" s="230"/>
      <c r="E6" s="229"/>
      <c r="F6" s="503" t="s">
        <v>0</v>
      </c>
      <c r="G6" s="503"/>
      <c r="H6" s="503"/>
      <c r="I6" s="231"/>
      <c r="J6" s="503" t="s">
        <v>160</v>
      </c>
      <c r="K6" s="503"/>
      <c r="L6" s="503"/>
    </row>
    <row r="7" spans="1:12" s="221" customFormat="1" ht="12.95" customHeight="1" x14ac:dyDescent="0.2">
      <c r="A7" s="228"/>
      <c r="B7" s="228"/>
      <c r="C7" s="229" t="s">
        <v>169</v>
      </c>
      <c r="D7" s="230"/>
      <c r="E7" s="229"/>
      <c r="F7" s="502" t="s">
        <v>159</v>
      </c>
      <c r="G7" s="502"/>
      <c r="H7" s="502"/>
      <c r="I7" s="231"/>
      <c r="J7" s="502" t="s">
        <v>159</v>
      </c>
      <c r="K7" s="502"/>
      <c r="L7" s="502"/>
    </row>
    <row r="8" spans="1:12" ht="12.95" customHeight="1" x14ac:dyDescent="0.2">
      <c r="A8" s="232"/>
      <c r="B8" s="232"/>
      <c r="C8" s="167"/>
      <c r="D8" s="233"/>
      <c r="E8" s="234"/>
      <c r="F8" s="235" t="s">
        <v>243</v>
      </c>
      <c r="G8" s="375"/>
      <c r="H8" s="235" t="s">
        <v>223</v>
      </c>
      <c r="I8" s="376"/>
      <c r="J8" s="235" t="s">
        <v>243</v>
      </c>
      <c r="K8" s="376"/>
      <c r="L8" s="235" t="s">
        <v>223</v>
      </c>
    </row>
    <row r="9" spans="1:12" ht="12.95" customHeight="1" x14ac:dyDescent="0.2">
      <c r="A9" s="232"/>
      <c r="B9" s="232"/>
      <c r="C9" s="167"/>
      <c r="D9" s="237" t="s">
        <v>3</v>
      </c>
      <c r="E9" s="234"/>
      <c r="F9" s="238" t="s">
        <v>9</v>
      </c>
      <c r="G9" s="375"/>
      <c r="H9" s="238" t="s">
        <v>9</v>
      </c>
      <c r="I9" s="375"/>
      <c r="J9" s="238" t="s">
        <v>9</v>
      </c>
      <c r="K9" s="236"/>
      <c r="L9" s="238" t="s">
        <v>9</v>
      </c>
    </row>
    <row r="10" spans="1:12" ht="12.95" customHeight="1" x14ac:dyDescent="0.2">
      <c r="A10" s="239" t="s">
        <v>150</v>
      </c>
      <c r="B10" s="239"/>
      <c r="C10" s="240"/>
      <c r="D10" s="230"/>
      <c r="E10" s="167"/>
      <c r="F10" s="433"/>
      <c r="G10" s="241"/>
      <c r="H10" s="241"/>
      <c r="I10" s="241"/>
      <c r="J10" s="433"/>
      <c r="K10" s="242"/>
      <c r="L10" s="241"/>
    </row>
    <row r="11" spans="1:12" ht="12.95" customHeight="1" x14ac:dyDescent="0.2">
      <c r="A11" s="243" t="s">
        <v>73</v>
      </c>
      <c r="B11" s="243"/>
      <c r="C11" s="167"/>
      <c r="D11" s="230"/>
      <c r="E11" s="167"/>
      <c r="F11" s="434">
        <f>'P&amp;L8-9'!F43</f>
        <v>49249244</v>
      </c>
      <c r="G11" s="253"/>
      <c r="H11" s="314">
        <v>589886299</v>
      </c>
      <c r="I11" s="253"/>
      <c r="J11" s="434">
        <f>'P&amp;L8-9'!J43</f>
        <v>499589820</v>
      </c>
      <c r="K11" s="253"/>
      <c r="L11" s="314">
        <v>861394060</v>
      </c>
    </row>
    <row r="12" spans="1:12" ht="12.95" customHeight="1" x14ac:dyDescent="0.2">
      <c r="A12" s="232" t="s">
        <v>36</v>
      </c>
      <c r="B12" s="243"/>
      <c r="C12" s="167"/>
      <c r="D12" s="230"/>
      <c r="E12" s="167"/>
      <c r="F12" s="435"/>
      <c r="G12" s="241"/>
      <c r="H12" s="244"/>
      <c r="I12" s="241"/>
      <c r="J12" s="435"/>
      <c r="K12" s="241"/>
      <c r="L12" s="244"/>
    </row>
    <row r="13" spans="1:12" ht="12.95" customHeight="1" x14ac:dyDescent="0.2">
      <c r="A13" s="232"/>
      <c r="B13" s="243" t="s">
        <v>122</v>
      </c>
      <c r="C13" s="167"/>
      <c r="D13" s="230"/>
      <c r="E13" s="167"/>
      <c r="F13" s="435"/>
      <c r="G13" s="241"/>
      <c r="H13" s="244"/>
      <c r="I13" s="241"/>
      <c r="J13" s="435"/>
      <c r="K13" s="241"/>
      <c r="L13" s="244"/>
    </row>
    <row r="14" spans="1:12" ht="12.95" customHeight="1" x14ac:dyDescent="0.2">
      <c r="A14" s="232"/>
      <c r="B14" s="167"/>
      <c r="C14" s="245" t="s">
        <v>382</v>
      </c>
      <c r="D14" s="167"/>
      <c r="E14" s="167"/>
      <c r="F14" s="436"/>
      <c r="G14" s="167"/>
      <c r="H14" s="167"/>
      <c r="I14" s="167"/>
      <c r="J14" s="436"/>
      <c r="K14" s="167"/>
      <c r="L14" s="167"/>
    </row>
    <row r="15" spans="1:12" ht="12.95" customHeight="1" x14ac:dyDescent="0.2">
      <c r="A15" s="232"/>
      <c r="B15" s="167"/>
      <c r="C15" s="245" t="s">
        <v>383</v>
      </c>
      <c r="D15" s="230">
        <v>14</v>
      </c>
      <c r="E15" s="167"/>
      <c r="F15" s="434">
        <v>34795523</v>
      </c>
      <c r="G15" s="253"/>
      <c r="H15" s="314">
        <v>21408675</v>
      </c>
      <c r="I15" s="253"/>
      <c r="J15" s="434">
        <v>19115037</v>
      </c>
      <c r="K15" s="253"/>
      <c r="L15" s="314">
        <v>17337216</v>
      </c>
    </row>
    <row r="16" spans="1:12" ht="12.95" customHeight="1" x14ac:dyDescent="0.2">
      <c r="A16" s="232"/>
      <c r="B16" s="167"/>
      <c r="C16" s="245" t="s">
        <v>283</v>
      </c>
      <c r="D16" s="230">
        <v>14</v>
      </c>
      <c r="E16" s="167"/>
      <c r="F16" s="434">
        <v>0</v>
      </c>
      <c r="G16" s="253"/>
      <c r="H16" s="314">
        <v>0</v>
      </c>
      <c r="I16" s="253"/>
      <c r="J16" s="434">
        <v>-44661690</v>
      </c>
      <c r="K16" s="253"/>
      <c r="L16" s="314">
        <v>0</v>
      </c>
    </row>
    <row r="17" spans="1:12" ht="12.95" customHeight="1" x14ac:dyDescent="0.2">
      <c r="A17" s="167"/>
      <c r="B17" s="167"/>
      <c r="C17" s="246" t="s">
        <v>199</v>
      </c>
      <c r="D17" s="230">
        <v>16</v>
      </c>
      <c r="E17" s="167"/>
      <c r="F17" s="437">
        <v>-280669</v>
      </c>
      <c r="G17" s="253"/>
      <c r="H17" s="249">
        <v>-446304</v>
      </c>
      <c r="I17" s="253"/>
      <c r="J17" s="437">
        <v>-5003</v>
      </c>
      <c r="K17" s="253"/>
      <c r="L17" s="249">
        <v>-403353</v>
      </c>
    </row>
    <row r="18" spans="1:12" ht="12.95" customHeight="1" x14ac:dyDescent="0.2">
      <c r="A18" s="167"/>
      <c r="B18" s="167"/>
      <c r="C18" s="246" t="s">
        <v>180</v>
      </c>
      <c r="D18" s="230">
        <v>25</v>
      </c>
      <c r="E18" s="167"/>
      <c r="F18" s="437">
        <v>724053</v>
      </c>
      <c r="G18" s="253"/>
      <c r="H18" s="249">
        <v>-4819475</v>
      </c>
      <c r="I18" s="253"/>
      <c r="J18" s="437">
        <v>0</v>
      </c>
      <c r="K18" s="253"/>
      <c r="L18" s="249">
        <v>0</v>
      </c>
    </row>
    <row r="19" spans="1:12" ht="12.95" customHeight="1" x14ac:dyDescent="0.2">
      <c r="A19" s="167"/>
      <c r="B19" s="167"/>
      <c r="C19" s="246" t="s">
        <v>204</v>
      </c>
      <c r="D19" s="230"/>
      <c r="E19" s="167"/>
      <c r="F19" s="437">
        <v>0</v>
      </c>
      <c r="G19" s="253"/>
      <c r="H19" s="249">
        <v>2384978</v>
      </c>
      <c r="I19" s="253"/>
      <c r="J19" s="437">
        <v>0</v>
      </c>
      <c r="K19" s="253"/>
      <c r="L19" s="249">
        <v>2384978</v>
      </c>
    </row>
    <row r="20" spans="1:12" ht="12.95" customHeight="1" x14ac:dyDescent="0.2">
      <c r="A20" s="167"/>
      <c r="B20" s="167"/>
      <c r="C20" s="246" t="s">
        <v>229</v>
      </c>
      <c r="D20" s="230" t="s">
        <v>347</v>
      </c>
      <c r="E20" s="167"/>
      <c r="F20" s="437">
        <v>0</v>
      </c>
      <c r="G20" s="253"/>
      <c r="H20" s="249">
        <v>0</v>
      </c>
      <c r="I20" s="253"/>
      <c r="J20" s="437">
        <v>0</v>
      </c>
      <c r="K20" s="253"/>
      <c r="L20" s="249">
        <v>100000000</v>
      </c>
    </row>
    <row r="21" spans="1:12" ht="12.95" customHeight="1" x14ac:dyDescent="0.2">
      <c r="A21" s="167"/>
      <c r="B21" s="167"/>
      <c r="C21" s="246" t="s">
        <v>284</v>
      </c>
      <c r="D21" s="230">
        <v>27</v>
      </c>
      <c r="E21" s="167"/>
      <c r="F21" s="437">
        <v>18186</v>
      </c>
      <c r="G21" s="253"/>
      <c r="H21" s="249">
        <v>0</v>
      </c>
      <c r="I21" s="253"/>
      <c r="J21" s="437">
        <v>0</v>
      </c>
      <c r="K21" s="253"/>
      <c r="L21" s="249">
        <v>0</v>
      </c>
    </row>
    <row r="22" spans="1:12" ht="12.95" customHeight="1" x14ac:dyDescent="0.2">
      <c r="A22" s="167"/>
      <c r="B22" s="167"/>
      <c r="C22" s="246" t="s">
        <v>285</v>
      </c>
      <c r="D22" s="230"/>
      <c r="E22" s="167"/>
      <c r="F22" s="437"/>
      <c r="G22" s="253"/>
      <c r="H22" s="249"/>
      <c r="I22" s="253"/>
      <c r="J22" s="437"/>
      <c r="K22" s="253"/>
      <c r="L22" s="249"/>
    </row>
    <row r="23" spans="1:12" ht="12.95" customHeight="1" x14ac:dyDescent="0.2">
      <c r="A23" s="167"/>
      <c r="B23" s="167"/>
      <c r="C23" s="246" t="s">
        <v>286</v>
      </c>
      <c r="D23" s="230"/>
      <c r="E23" s="167"/>
      <c r="F23" s="437"/>
      <c r="G23" s="253"/>
      <c r="H23" s="249"/>
      <c r="I23" s="253"/>
      <c r="J23" s="437"/>
      <c r="K23" s="253"/>
      <c r="L23" s="249"/>
    </row>
    <row r="24" spans="1:12" ht="12.95" customHeight="1" x14ac:dyDescent="0.2">
      <c r="A24" s="167"/>
      <c r="B24" s="167"/>
      <c r="C24" s="246" t="s">
        <v>342</v>
      </c>
      <c r="D24" s="230" t="s">
        <v>347</v>
      </c>
      <c r="E24" s="167"/>
      <c r="F24" s="437">
        <v>0</v>
      </c>
      <c r="G24" s="253"/>
      <c r="H24" s="249">
        <v>0</v>
      </c>
      <c r="I24" s="253"/>
      <c r="J24" s="437">
        <v>236158221</v>
      </c>
      <c r="K24" s="253"/>
      <c r="L24" s="249">
        <v>0</v>
      </c>
    </row>
    <row r="25" spans="1:12" ht="12.95" customHeight="1" x14ac:dyDescent="0.2">
      <c r="A25" s="167"/>
      <c r="B25" s="167" t="s">
        <v>287</v>
      </c>
      <c r="C25" s="246"/>
      <c r="D25" s="230"/>
      <c r="E25" s="167"/>
      <c r="F25" s="437">
        <v>1384652</v>
      </c>
      <c r="G25" s="253"/>
      <c r="H25" s="249">
        <v>0</v>
      </c>
      <c r="I25" s="253"/>
      <c r="J25" s="437">
        <v>0</v>
      </c>
      <c r="K25" s="253"/>
      <c r="L25" s="249">
        <v>0</v>
      </c>
    </row>
    <row r="26" spans="1:12" ht="12.95" customHeight="1" x14ac:dyDescent="0.2">
      <c r="A26" s="167"/>
      <c r="B26" s="167" t="s">
        <v>288</v>
      </c>
      <c r="C26" s="246"/>
      <c r="D26" s="230"/>
      <c r="E26" s="167"/>
      <c r="F26" s="437"/>
      <c r="G26" s="253"/>
      <c r="H26" s="249"/>
      <c r="I26" s="253"/>
      <c r="J26" s="437"/>
      <c r="K26" s="253"/>
      <c r="L26" s="249"/>
    </row>
    <row r="27" spans="1:12" ht="12.95" customHeight="1" x14ac:dyDescent="0.2">
      <c r="A27" s="167"/>
      <c r="B27" s="167"/>
      <c r="C27" s="246" t="s">
        <v>259</v>
      </c>
      <c r="D27" s="230">
        <v>13</v>
      </c>
      <c r="E27" s="167"/>
      <c r="F27" s="437">
        <v>-191412</v>
      </c>
      <c r="G27" s="253"/>
      <c r="H27" s="249">
        <v>0</v>
      </c>
      <c r="I27" s="253"/>
      <c r="J27" s="437">
        <v>0</v>
      </c>
      <c r="K27" s="253"/>
      <c r="L27" s="249">
        <v>0</v>
      </c>
    </row>
    <row r="28" spans="1:12" ht="12.95" customHeight="1" x14ac:dyDescent="0.2">
      <c r="A28" s="232"/>
      <c r="B28" s="243" t="s">
        <v>230</v>
      </c>
      <c r="C28" s="228"/>
      <c r="D28" s="230"/>
      <c r="E28" s="167"/>
      <c r="F28" s="438"/>
      <c r="G28" s="241"/>
      <c r="H28" s="248"/>
      <c r="I28" s="241"/>
      <c r="J28" s="438"/>
      <c r="K28" s="241"/>
      <c r="L28" s="248"/>
    </row>
    <row r="29" spans="1:12" ht="12.95" customHeight="1" x14ac:dyDescent="0.2">
      <c r="A29" s="232"/>
      <c r="B29" s="167"/>
      <c r="C29" s="245" t="s">
        <v>177</v>
      </c>
      <c r="D29" s="230"/>
      <c r="E29" s="167"/>
      <c r="F29" s="437">
        <v>0</v>
      </c>
      <c r="G29" s="253"/>
      <c r="H29" s="249">
        <v>-2828290</v>
      </c>
      <c r="I29" s="253"/>
      <c r="J29" s="437">
        <v>0</v>
      </c>
      <c r="K29" s="253"/>
      <c r="L29" s="250">
        <v>0</v>
      </c>
    </row>
    <row r="30" spans="1:12" ht="12.95" customHeight="1" x14ac:dyDescent="0.2">
      <c r="A30" s="246"/>
      <c r="B30" s="167"/>
      <c r="C30" s="245" t="s">
        <v>289</v>
      </c>
      <c r="D30" s="230"/>
      <c r="E30" s="167"/>
      <c r="F30" s="437">
        <v>0</v>
      </c>
      <c r="G30" s="253"/>
      <c r="H30" s="249">
        <v>-277881368</v>
      </c>
      <c r="I30" s="253"/>
      <c r="J30" s="437">
        <v>0</v>
      </c>
      <c r="K30" s="253"/>
      <c r="L30" s="250">
        <v>-277881368</v>
      </c>
    </row>
    <row r="31" spans="1:12" ht="12.95" customHeight="1" x14ac:dyDescent="0.2">
      <c r="A31" s="246"/>
      <c r="B31" s="167" t="s">
        <v>290</v>
      </c>
      <c r="C31" s="245"/>
      <c r="D31" s="230"/>
      <c r="E31" s="167"/>
      <c r="F31" s="437"/>
      <c r="G31" s="253"/>
      <c r="H31" s="249"/>
      <c r="I31" s="253"/>
      <c r="J31" s="437"/>
      <c r="K31" s="253"/>
      <c r="L31" s="250"/>
    </row>
    <row r="32" spans="1:12" ht="12.95" customHeight="1" x14ac:dyDescent="0.2">
      <c r="A32" s="246"/>
      <c r="B32" s="167"/>
      <c r="C32" s="245" t="s">
        <v>291</v>
      </c>
      <c r="D32" s="230" t="s">
        <v>347</v>
      </c>
      <c r="E32" s="167"/>
      <c r="F32" s="437">
        <v>-18641497</v>
      </c>
      <c r="G32" s="253"/>
      <c r="H32" s="249">
        <v>0</v>
      </c>
      <c r="I32" s="253"/>
      <c r="J32" s="437">
        <v>0</v>
      </c>
      <c r="K32" s="253"/>
      <c r="L32" s="250">
        <v>0</v>
      </c>
    </row>
    <row r="33" spans="1:12" ht="12.95" customHeight="1" x14ac:dyDescent="0.2">
      <c r="A33" s="246"/>
      <c r="B33" s="167" t="s">
        <v>292</v>
      </c>
      <c r="C33" s="245"/>
      <c r="D33" s="230"/>
      <c r="E33" s="167"/>
      <c r="F33" s="437"/>
      <c r="G33" s="253"/>
      <c r="H33" s="249"/>
      <c r="I33" s="253"/>
      <c r="J33" s="437"/>
      <c r="K33" s="253"/>
      <c r="L33" s="250"/>
    </row>
    <row r="34" spans="1:12" ht="12.95" customHeight="1" x14ac:dyDescent="0.2">
      <c r="A34" s="246"/>
      <c r="B34" s="167"/>
      <c r="C34" s="245" t="s">
        <v>293</v>
      </c>
      <c r="D34" s="230">
        <v>13</v>
      </c>
      <c r="E34" s="167"/>
      <c r="F34" s="437">
        <v>-101974</v>
      </c>
      <c r="G34" s="253"/>
      <c r="H34" s="249">
        <v>0</v>
      </c>
      <c r="I34" s="253"/>
      <c r="J34" s="437">
        <v>-66322</v>
      </c>
      <c r="K34" s="253"/>
      <c r="L34" s="250">
        <v>0</v>
      </c>
    </row>
    <row r="35" spans="1:12" ht="12.95" customHeight="1" x14ac:dyDescent="0.2">
      <c r="A35" s="246"/>
      <c r="B35" s="232" t="s">
        <v>294</v>
      </c>
      <c r="C35" s="245"/>
      <c r="D35" s="230"/>
      <c r="E35" s="167"/>
      <c r="F35" s="437">
        <v>-11956</v>
      </c>
      <c r="G35" s="253"/>
      <c r="H35" s="250">
        <v>0</v>
      </c>
      <c r="I35" s="253"/>
      <c r="J35" s="437">
        <v>-11956</v>
      </c>
      <c r="K35" s="253"/>
      <c r="L35" s="250">
        <v>0</v>
      </c>
    </row>
    <row r="36" spans="1:12" ht="12.95" customHeight="1" x14ac:dyDescent="0.2">
      <c r="A36" s="246"/>
      <c r="B36" s="232" t="s">
        <v>357</v>
      </c>
      <c r="C36" s="245"/>
      <c r="D36" s="230"/>
      <c r="E36" s="167"/>
      <c r="F36" s="437"/>
      <c r="G36" s="253"/>
      <c r="H36" s="249"/>
      <c r="I36" s="253"/>
      <c r="J36" s="437"/>
      <c r="K36" s="253"/>
      <c r="L36" s="250"/>
    </row>
    <row r="37" spans="1:12" ht="12.95" customHeight="1" x14ac:dyDescent="0.2">
      <c r="A37" s="246"/>
      <c r="B37" s="232"/>
      <c r="C37" s="245" t="s">
        <v>358</v>
      </c>
      <c r="D37" s="230"/>
      <c r="E37" s="167"/>
      <c r="F37" s="437">
        <v>0</v>
      </c>
      <c r="G37" s="253"/>
      <c r="H37" s="249">
        <v>3632921</v>
      </c>
      <c r="I37" s="253"/>
      <c r="J37" s="437">
        <v>0</v>
      </c>
      <c r="K37" s="253"/>
      <c r="L37" s="249">
        <v>3632921</v>
      </c>
    </row>
    <row r="38" spans="1:12" ht="12.95" customHeight="1" x14ac:dyDescent="0.2">
      <c r="A38" s="246"/>
      <c r="B38" s="232" t="s">
        <v>297</v>
      </c>
      <c r="C38" s="245"/>
      <c r="D38" s="230"/>
      <c r="E38" s="167"/>
      <c r="F38" s="437"/>
      <c r="G38" s="253"/>
      <c r="H38" s="249"/>
      <c r="I38" s="253"/>
      <c r="J38" s="437"/>
      <c r="K38" s="253"/>
      <c r="L38" s="250"/>
    </row>
    <row r="39" spans="1:12" ht="12.95" customHeight="1" x14ac:dyDescent="0.2">
      <c r="A39" s="246"/>
      <c r="B39" s="232"/>
      <c r="C39" s="245" t="s">
        <v>298</v>
      </c>
      <c r="D39" s="230" t="s">
        <v>345</v>
      </c>
      <c r="E39" s="167"/>
      <c r="F39" s="437">
        <v>-3003119</v>
      </c>
      <c r="G39" s="253"/>
      <c r="H39" s="249">
        <v>0</v>
      </c>
      <c r="I39" s="253"/>
      <c r="J39" s="437">
        <v>-3003119</v>
      </c>
      <c r="K39" s="253"/>
      <c r="L39" s="250">
        <v>0</v>
      </c>
    </row>
    <row r="40" spans="1:12" ht="12.95" customHeight="1" x14ac:dyDescent="0.2">
      <c r="A40" s="246"/>
      <c r="B40" s="232" t="s">
        <v>295</v>
      </c>
      <c r="C40" s="245"/>
      <c r="D40" s="230"/>
      <c r="E40" s="167"/>
      <c r="F40" s="437"/>
      <c r="G40" s="253"/>
      <c r="H40" s="249"/>
      <c r="I40" s="253"/>
      <c r="J40" s="437"/>
      <c r="K40" s="253"/>
      <c r="L40" s="250"/>
    </row>
    <row r="41" spans="1:12" ht="12.95" customHeight="1" x14ac:dyDescent="0.2">
      <c r="A41" s="246"/>
      <c r="B41" s="232"/>
      <c r="C41" s="245" t="s">
        <v>296</v>
      </c>
      <c r="D41" s="230"/>
      <c r="E41" s="167"/>
      <c r="F41" s="437">
        <v>11962001</v>
      </c>
      <c r="G41" s="253"/>
      <c r="H41" s="249">
        <v>0</v>
      </c>
      <c r="I41" s="253"/>
      <c r="J41" s="437">
        <v>11962001</v>
      </c>
      <c r="K41" s="253"/>
      <c r="L41" s="250">
        <v>0</v>
      </c>
    </row>
    <row r="42" spans="1:12" ht="12.95" customHeight="1" x14ac:dyDescent="0.2">
      <c r="A42" s="246"/>
      <c r="B42" s="232" t="s">
        <v>231</v>
      </c>
      <c r="C42" s="245"/>
      <c r="D42" s="230"/>
      <c r="E42" s="167"/>
      <c r="F42" s="437">
        <v>0</v>
      </c>
      <c r="G42" s="253"/>
      <c r="H42" s="249">
        <v>135290</v>
      </c>
      <c r="I42" s="253"/>
      <c r="J42" s="437">
        <v>0</v>
      </c>
      <c r="K42" s="253"/>
      <c r="L42" s="250">
        <v>0</v>
      </c>
    </row>
    <row r="43" spans="1:12" ht="12.95" customHeight="1" x14ac:dyDescent="0.2">
      <c r="A43" s="167"/>
      <c r="B43" s="232" t="s">
        <v>239</v>
      </c>
      <c r="C43" s="243"/>
      <c r="D43" s="230" t="s">
        <v>275</v>
      </c>
      <c r="E43" s="167"/>
      <c r="F43" s="437">
        <v>-32335722</v>
      </c>
      <c r="G43" s="252"/>
      <c r="H43" s="250">
        <v>-50594633</v>
      </c>
      <c r="I43" s="252"/>
      <c r="J43" s="439">
        <v>0</v>
      </c>
      <c r="K43" s="252"/>
      <c r="L43" s="250">
        <v>0</v>
      </c>
    </row>
    <row r="44" spans="1:12" ht="12.95" customHeight="1" x14ac:dyDescent="0.2">
      <c r="A44" s="167"/>
      <c r="B44" s="232" t="s">
        <v>359</v>
      </c>
      <c r="C44" s="243"/>
      <c r="D44" s="230" t="s">
        <v>347</v>
      </c>
      <c r="E44" s="167"/>
      <c r="F44" s="437">
        <v>-2278490</v>
      </c>
      <c r="G44" s="252"/>
      <c r="H44" s="251">
        <v>117850009</v>
      </c>
      <c r="I44" s="252"/>
      <c r="J44" s="439">
        <v>0</v>
      </c>
      <c r="K44" s="252"/>
      <c r="L44" s="250">
        <v>0</v>
      </c>
    </row>
    <row r="45" spans="1:12" ht="12.95" customHeight="1" x14ac:dyDescent="0.2">
      <c r="A45" s="167"/>
      <c r="B45" s="232" t="s">
        <v>360</v>
      </c>
      <c r="C45" s="243"/>
      <c r="D45" s="230"/>
      <c r="E45" s="167"/>
      <c r="F45" s="437">
        <v>230344</v>
      </c>
      <c r="G45" s="241"/>
      <c r="H45" s="250">
        <v>7238793</v>
      </c>
      <c r="I45" s="241"/>
      <c r="J45" s="439">
        <v>213500</v>
      </c>
      <c r="K45" s="241"/>
      <c r="L45" s="250">
        <v>7238793</v>
      </c>
    </row>
    <row r="46" spans="1:12" ht="12.95" customHeight="1" x14ac:dyDescent="0.2">
      <c r="A46" s="167"/>
      <c r="B46" s="232" t="s">
        <v>37</v>
      </c>
      <c r="C46" s="243"/>
      <c r="D46" s="230" t="s">
        <v>356</v>
      </c>
      <c r="E46" s="167"/>
      <c r="F46" s="437">
        <v>799336746</v>
      </c>
      <c r="G46" s="241"/>
      <c r="H46" s="250">
        <v>463875806</v>
      </c>
      <c r="I46" s="241"/>
      <c r="J46" s="439">
        <v>304881986</v>
      </c>
      <c r="K46" s="241"/>
      <c r="L46" s="250">
        <v>268014061</v>
      </c>
    </row>
    <row r="47" spans="1:12" ht="12.95" customHeight="1" x14ac:dyDescent="0.2">
      <c r="A47" s="167"/>
      <c r="B47" s="232" t="s">
        <v>38</v>
      </c>
      <c r="C47" s="243"/>
      <c r="D47" s="230">
        <v>27</v>
      </c>
      <c r="E47" s="167"/>
      <c r="F47" s="437">
        <v>27240617</v>
      </c>
      <c r="G47" s="241"/>
      <c r="H47" s="250">
        <v>148949254</v>
      </c>
      <c r="I47" s="241"/>
      <c r="J47" s="439">
        <v>12609302</v>
      </c>
      <c r="K47" s="241"/>
      <c r="L47" s="250">
        <v>11742370</v>
      </c>
    </row>
    <row r="48" spans="1:12" ht="12.95" customHeight="1" x14ac:dyDescent="0.2">
      <c r="A48" s="167"/>
      <c r="B48" s="232" t="s">
        <v>207</v>
      </c>
      <c r="C48" s="243"/>
      <c r="D48" s="230"/>
      <c r="E48" s="167"/>
      <c r="F48" s="437">
        <v>0</v>
      </c>
      <c r="G48" s="241"/>
      <c r="H48" s="250">
        <v>3448287</v>
      </c>
      <c r="I48" s="241"/>
      <c r="J48" s="439">
        <v>0</v>
      </c>
      <c r="K48" s="241"/>
      <c r="L48" s="250">
        <v>0</v>
      </c>
    </row>
    <row r="49" spans="1:12" ht="12.95" customHeight="1" x14ac:dyDescent="0.2">
      <c r="A49" s="167"/>
      <c r="B49" s="232" t="s">
        <v>300</v>
      </c>
      <c r="C49" s="167"/>
      <c r="D49" s="230">
        <v>39</v>
      </c>
      <c r="E49" s="167"/>
      <c r="F49" s="440">
        <v>-355484</v>
      </c>
      <c r="G49" s="241"/>
      <c r="H49" s="251">
        <v>-532101</v>
      </c>
      <c r="I49" s="241"/>
      <c r="J49" s="440">
        <v>-227222</v>
      </c>
      <c r="K49" s="241"/>
      <c r="L49" s="251">
        <v>348591</v>
      </c>
    </row>
    <row r="50" spans="1:12" ht="12.95" customHeight="1" x14ac:dyDescent="0.2">
      <c r="A50" s="167"/>
      <c r="B50" s="232" t="s">
        <v>302</v>
      </c>
      <c r="C50" s="167"/>
      <c r="D50" s="230">
        <v>25</v>
      </c>
      <c r="E50" s="167"/>
      <c r="F50" s="440">
        <v>5973078</v>
      </c>
      <c r="G50" s="241"/>
      <c r="H50" s="250">
        <v>8139136</v>
      </c>
      <c r="I50" s="253"/>
      <c r="J50" s="439">
        <v>3924781</v>
      </c>
      <c r="K50" s="253"/>
      <c r="L50" s="250">
        <v>338194</v>
      </c>
    </row>
    <row r="51" spans="1:12" ht="12.95" customHeight="1" x14ac:dyDescent="0.2">
      <c r="A51" s="167"/>
      <c r="B51" s="232" t="s">
        <v>361</v>
      </c>
      <c r="C51" s="167"/>
      <c r="D51" s="230"/>
      <c r="E51" s="167"/>
      <c r="F51" s="440">
        <v>2012</v>
      </c>
      <c r="G51" s="241"/>
      <c r="H51" s="249">
        <v>0</v>
      </c>
      <c r="I51" s="241"/>
      <c r="J51" s="439">
        <v>0</v>
      </c>
      <c r="K51" s="252"/>
      <c r="L51" s="250">
        <v>0</v>
      </c>
    </row>
    <row r="52" spans="1:12" ht="12.95" customHeight="1" x14ac:dyDescent="0.2">
      <c r="A52" s="167"/>
      <c r="B52" s="163" t="s">
        <v>301</v>
      </c>
      <c r="C52" s="243"/>
      <c r="D52" s="230"/>
      <c r="E52" s="167"/>
      <c r="F52" s="439">
        <v>33300</v>
      </c>
      <c r="G52" s="253"/>
      <c r="H52" s="250">
        <v>0</v>
      </c>
      <c r="I52" s="253"/>
      <c r="J52" s="439">
        <v>0</v>
      </c>
      <c r="K52" s="253"/>
      <c r="L52" s="250">
        <v>0</v>
      </c>
    </row>
    <row r="53" spans="1:12" ht="12.95" customHeight="1" x14ac:dyDescent="0.2">
      <c r="A53" s="167"/>
      <c r="B53" s="163" t="s">
        <v>303</v>
      </c>
      <c r="C53" s="243"/>
      <c r="D53" s="230"/>
      <c r="E53" s="167"/>
      <c r="F53" s="439"/>
      <c r="G53" s="253"/>
      <c r="H53" s="250"/>
      <c r="I53" s="253"/>
      <c r="J53" s="439"/>
      <c r="K53" s="253"/>
      <c r="L53" s="250"/>
    </row>
    <row r="54" spans="1:12" ht="12.95" customHeight="1" x14ac:dyDescent="0.2">
      <c r="A54" s="167"/>
      <c r="B54" s="163"/>
      <c r="C54" s="243" t="s">
        <v>291</v>
      </c>
      <c r="D54" s="230"/>
      <c r="E54" s="167"/>
      <c r="F54" s="439">
        <v>-3068577</v>
      </c>
      <c r="G54" s="253"/>
      <c r="H54" s="250">
        <v>0</v>
      </c>
      <c r="I54" s="253"/>
      <c r="J54" s="439">
        <v>0</v>
      </c>
      <c r="K54" s="253"/>
      <c r="L54" s="250">
        <v>0</v>
      </c>
    </row>
    <row r="55" spans="1:12" ht="12.95" customHeight="1" x14ac:dyDescent="0.2">
      <c r="A55" s="167"/>
      <c r="B55" s="232" t="s">
        <v>40</v>
      </c>
      <c r="C55" s="243"/>
      <c r="D55" s="230">
        <v>34</v>
      </c>
      <c r="E55" s="167"/>
      <c r="F55" s="439">
        <v>44801405</v>
      </c>
      <c r="G55" s="241"/>
      <c r="H55" s="250">
        <v>148545958</v>
      </c>
      <c r="I55" s="241"/>
      <c r="J55" s="439">
        <v>22993053</v>
      </c>
      <c r="K55" s="241"/>
      <c r="L55" s="250">
        <v>116467159</v>
      </c>
    </row>
    <row r="56" spans="1:12" ht="12.95" customHeight="1" x14ac:dyDescent="0.2">
      <c r="A56" s="167"/>
      <c r="B56" s="232" t="s">
        <v>62</v>
      </c>
      <c r="C56" s="243"/>
      <c r="D56" s="230" t="s">
        <v>351</v>
      </c>
      <c r="E56" s="167"/>
      <c r="F56" s="439">
        <v>-26351439</v>
      </c>
      <c r="G56" s="241"/>
      <c r="H56" s="250">
        <v>-32340436</v>
      </c>
      <c r="I56" s="241"/>
      <c r="J56" s="439">
        <v>-85143036</v>
      </c>
      <c r="K56" s="241"/>
      <c r="L56" s="250">
        <v>-74135007</v>
      </c>
    </row>
    <row r="57" spans="1:12" ht="12.95" customHeight="1" x14ac:dyDescent="0.2">
      <c r="A57" s="167"/>
      <c r="B57" s="232" t="s">
        <v>44</v>
      </c>
      <c r="C57" s="243"/>
      <c r="D57" s="230"/>
      <c r="E57" s="167"/>
      <c r="F57" s="439">
        <v>-8907528</v>
      </c>
      <c r="G57" s="241"/>
      <c r="H57" s="250">
        <v>-5987771</v>
      </c>
      <c r="I57" s="241"/>
      <c r="J57" s="439">
        <v>-195095319</v>
      </c>
      <c r="K57" s="241"/>
      <c r="L57" s="250">
        <v>-183109613</v>
      </c>
    </row>
    <row r="58" spans="1:12" ht="12.95" customHeight="1" x14ac:dyDescent="0.2">
      <c r="A58" s="167"/>
      <c r="B58" s="232" t="s">
        <v>30</v>
      </c>
      <c r="C58" s="243"/>
      <c r="D58" s="230"/>
      <c r="E58" s="167"/>
      <c r="F58" s="441">
        <v>280939000</v>
      </c>
      <c r="G58" s="241"/>
      <c r="H58" s="254">
        <v>216083581</v>
      </c>
      <c r="I58" s="241"/>
      <c r="J58" s="441">
        <v>257827029</v>
      </c>
      <c r="K58" s="241"/>
      <c r="L58" s="254">
        <v>233540236</v>
      </c>
    </row>
    <row r="59" spans="1:12" ht="12.95" customHeight="1" x14ac:dyDescent="0.2">
      <c r="A59" s="167"/>
      <c r="B59" s="232"/>
      <c r="C59" s="243"/>
      <c r="D59" s="230"/>
      <c r="E59" s="167"/>
      <c r="F59" s="440"/>
      <c r="G59" s="252"/>
      <c r="H59" s="251"/>
      <c r="I59" s="252"/>
      <c r="J59" s="440"/>
      <c r="K59" s="252"/>
      <c r="L59" s="251"/>
    </row>
    <row r="60" spans="1:12" ht="12.95" customHeight="1" x14ac:dyDescent="0.2">
      <c r="A60" s="243"/>
      <c r="B60" s="243"/>
      <c r="C60" s="256"/>
      <c r="D60" s="230"/>
      <c r="E60" s="167"/>
      <c r="F60" s="442">
        <f>SUM(F11:F58)</f>
        <v>1161162294</v>
      </c>
      <c r="G60" s="241"/>
      <c r="H60" s="255">
        <f>SUM(H11:H58)</f>
        <v>1356148609</v>
      </c>
      <c r="I60" s="241"/>
      <c r="J60" s="442">
        <f>SUM(J11:J58)</f>
        <v>1041061063</v>
      </c>
      <c r="K60" s="241"/>
      <c r="L60" s="255">
        <f>SUM(L11:L58)</f>
        <v>1086909238</v>
      </c>
    </row>
    <row r="61" spans="1:12" ht="13.5" customHeight="1" x14ac:dyDescent="0.2">
      <c r="A61" s="257"/>
      <c r="B61" s="257"/>
      <c r="C61" s="258"/>
      <c r="F61" s="260"/>
      <c r="G61" s="261"/>
      <c r="H61" s="260"/>
      <c r="I61" s="261"/>
      <c r="J61" s="260"/>
      <c r="K61" s="261"/>
      <c r="L61" s="260"/>
    </row>
    <row r="62" spans="1:12" ht="21.95" customHeight="1" x14ac:dyDescent="0.2">
      <c r="A62" s="262" t="str">
        <f>'5-7'!A59</f>
        <v>The accompanying notes on pages 18 to 101 are an integral part of these consolidated and separate financial statements.</v>
      </c>
      <c r="B62" s="263"/>
      <c r="C62" s="264"/>
      <c r="D62" s="227"/>
      <c r="E62" s="264"/>
      <c r="F62" s="265"/>
      <c r="G62" s="265"/>
      <c r="H62" s="265"/>
      <c r="I62" s="266"/>
      <c r="J62" s="265"/>
      <c r="K62" s="265"/>
      <c r="L62" s="265"/>
    </row>
    <row r="63" spans="1:12" s="354" customFormat="1" ht="15.95" customHeight="1" x14ac:dyDescent="0.2">
      <c r="A63" s="147" t="str">
        <f>A1</f>
        <v>Thonburi Healthcare Group Public Company Limited</v>
      </c>
      <c r="B63" s="349"/>
      <c r="C63" s="350"/>
      <c r="D63" s="351"/>
      <c r="E63" s="352"/>
      <c r="F63" s="353"/>
      <c r="G63" s="353"/>
      <c r="H63" s="353"/>
      <c r="I63" s="353"/>
      <c r="J63" s="353"/>
      <c r="K63" s="353"/>
      <c r="L63" s="353"/>
    </row>
    <row r="64" spans="1:12" s="359" customFormat="1" ht="15.95" customHeight="1" x14ac:dyDescent="0.2">
      <c r="A64" s="355" t="str">
        <f>A2</f>
        <v xml:space="preserve">Statement of Cash Flows </v>
      </c>
      <c r="B64" s="355"/>
      <c r="C64" s="356"/>
      <c r="D64" s="357"/>
      <c r="E64" s="356"/>
      <c r="F64" s="358"/>
      <c r="G64" s="358"/>
      <c r="H64" s="358"/>
      <c r="I64" s="358"/>
      <c r="J64" s="358"/>
      <c r="K64" s="358"/>
      <c r="L64" s="358"/>
    </row>
    <row r="65" spans="1:12" s="354" customFormat="1" ht="15.95" customHeight="1" x14ac:dyDescent="0.2">
      <c r="A65" s="360" t="str">
        <f>A3</f>
        <v>For the year ended 31 December 2020</v>
      </c>
      <c r="B65" s="361"/>
      <c r="C65" s="362"/>
      <c r="D65" s="363"/>
      <c r="E65" s="362"/>
      <c r="F65" s="364"/>
      <c r="G65" s="364"/>
      <c r="H65" s="364"/>
      <c r="I65" s="364"/>
      <c r="J65" s="364"/>
      <c r="K65" s="364"/>
      <c r="L65" s="364"/>
    </row>
    <row r="66" spans="1:12" s="221" customFormat="1" ht="15.95" customHeight="1" x14ac:dyDescent="0.2">
      <c r="A66" s="315"/>
      <c r="B66" s="316"/>
      <c r="C66" s="317"/>
      <c r="D66" s="318"/>
      <c r="E66" s="317"/>
      <c r="F66" s="319"/>
      <c r="G66" s="319"/>
      <c r="H66" s="319"/>
      <c r="I66" s="319"/>
      <c r="J66" s="319"/>
      <c r="K66" s="319"/>
      <c r="L66" s="319"/>
    </row>
    <row r="67" spans="1:12" s="221" customFormat="1" ht="15.95" customHeight="1" x14ac:dyDescent="0.2">
      <c r="A67" s="228"/>
      <c r="B67" s="228"/>
      <c r="C67" s="229"/>
      <c r="D67" s="230"/>
      <c r="E67" s="229"/>
      <c r="F67" s="313"/>
      <c r="G67" s="313"/>
      <c r="H67" s="313"/>
      <c r="I67" s="313"/>
      <c r="J67" s="313"/>
      <c r="K67" s="313"/>
      <c r="L67" s="313"/>
    </row>
    <row r="68" spans="1:12" s="221" customFormat="1" ht="14.45" customHeight="1" x14ac:dyDescent="0.2">
      <c r="A68" s="228"/>
      <c r="B68" s="228"/>
      <c r="C68" s="229"/>
      <c r="D68" s="230"/>
      <c r="E68" s="229"/>
      <c r="F68" s="503" t="s">
        <v>0</v>
      </c>
      <c r="G68" s="503"/>
      <c r="H68" s="503"/>
      <c r="I68" s="231"/>
      <c r="J68" s="503" t="s">
        <v>160</v>
      </c>
      <c r="K68" s="503"/>
      <c r="L68" s="503"/>
    </row>
    <row r="69" spans="1:12" s="221" customFormat="1" ht="14.45" customHeight="1" x14ac:dyDescent="0.2">
      <c r="A69" s="228"/>
      <c r="B69" s="228"/>
      <c r="C69" s="229"/>
      <c r="D69" s="230"/>
      <c r="E69" s="229"/>
      <c r="F69" s="502" t="s">
        <v>159</v>
      </c>
      <c r="G69" s="502"/>
      <c r="H69" s="502"/>
      <c r="I69" s="231"/>
      <c r="J69" s="502" t="s">
        <v>159</v>
      </c>
      <c r="K69" s="502"/>
      <c r="L69" s="502"/>
    </row>
    <row r="70" spans="1:12" ht="15.95" customHeight="1" x14ac:dyDescent="0.2">
      <c r="A70" s="232"/>
      <c r="B70" s="232"/>
      <c r="C70" s="167"/>
      <c r="D70" s="233"/>
      <c r="E70" s="234"/>
      <c r="F70" s="235" t="s">
        <v>243</v>
      </c>
      <c r="G70" s="376"/>
      <c r="H70" s="235" t="s">
        <v>223</v>
      </c>
      <c r="I70" s="376"/>
      <c r="J70" s="235" t="s">
        <v>243</v>
      </c>
      <c r="K70" s="376"/>
      <c r="L70" s="235" t="s">
        <v>223</v>
      </c>
    </row>
    <row r="71" spans="1:12" ht="15.95" customHeight="1" x14ac:dyDescent="0.2">
      <c r="A71" s="232"/>
      <c r="B71" s="232"/>
      <c r="C71" s="167"/>
      <c r="D71" s="237" t="s">
        <v>149</v>
      </c>
      <c r="E71" s="234"/>
      <c r="F71" s="238" t="s">
        <v>9</v>
      </c>
      <c r="G71" s="375"/>
      <c r="H71" s="238" t="s">
        <v>9</v>
      </c>
      <c r="I71" s="375"/>
      <c r="J71" s="238" t="s">
        <v>9</v>
      </c>
      <c r="K71" s="236"/>
      <c r="L71" s="238" t="s">
        <v>9</v>
      </c>
    </row>
    <row r="72" spans="1:12" ht="15.95" customHeight="1" x14ac:dyDescent="0.2">
      <c r="A72" s="232"/>
      <c r="B72" s="232"/>
      <c r="C72" s="167"/>
      <c r="D72" s="233"/>
      <c r="E72" s="234"/>
      <c r="F72" s="443"/>
      <c r="G72" s="375"/>
      <c r="H72" s="267"/>
      <c r="I72" s="375"/>
      <c r="J72" s="443"/>
      <c r="K72" s="236"/>
      <c r="L72" s="267"/>
    </row>
    <row r="73" spans="1:12" ht="15" customHeight="1" x14ac:dyDescent="0.2">
      <c r="A73" s="232" t="s">
        <v>178</v>
      </c>
      <c r="B73" s="232"/>
      <c r="C73" s="167"/>
      <c r="D73" s="268"/>
      <c r="E73" s="269"/>
      <c r="F73" s="444"/>
      <c r="G73" s="270"/>
      <c r="H73" s="270"/>
      <c r="I73" s="270"/>
      <c r="J73" s="444"/>
      <c r="K73" s="242"/>
      <c r="L73" s="270"/>
    </row>
    <row r="74" spans="1:12" ht="15" customHeight="1" x14ac:dyDescent="0.2">
      <c r="A74" s="232"/>
      <c r="B74" s="232" t="s">
        <v>137</v>
      </c>
      <c r="C74" s="167"/>
      <c r="D74" s="268"/>
      <c r="E74" s="269"/>
      <c r="F74" s="444"/>
      <c r="G74" s="270"/>
      <c r="H74" s="270"/>
      <c r="I74" s="270"/>
      <c r="J74" s="444"/>
      <c r="K74" s="242"/>
      <c r="L74" s="270"/>
    </row>
    <row r="75" spans="1:12" ht="15" customHeight="1" x14ac:dyDescent="0.2">
      <c r="A75" s="232"/>
      <c r="B75" s="232" t="s">
        <v>138</v>
      </c>
      <c r="C75" s="167"/>
      <c r="D75" s="268"/>
      <c r="E75" s="269"/>
      <c r="F75" s="444"/>
      <c r="G75" s="270"/>
      <c r="H75" s="270"/>
      <c r="I75" s="270"/>
      <c r="J75" s="444"/>
      <c r="K75" s="242"/>
      <c r="L75" s="270"/>
    </row>
    <row r="76" spans="1:12" ht="15" customHeight="1" x14ac:dyDescent="0.2">
      <c r="A76" s="232"/>
      <c r="B76" s="271"/>
      <c r="C76" s="271" t="s">
        <v>131</v>
      </c>
      <c r="D76" s="268"/>
      <c r="E76" s="269"/>
      <c r="F76" s="445">
        <v>-56263838</v>
      </c>
      <c r="G76" s="320"/>
      <c r="H76" s="272">
        <v>-477389923</v>
      </c>
      <c r="I76" s="320"/>
      <c r="J76" s="445">
        <v>-59732887</v>
      </c>
      <c r="K76" s="320"/>
      <c r="L76" s="272">
        <v>-32632515</v>
      </c>
    </row>
    <row r="77" spans="1:12" ht="15" customHeight="1" x14ac:dyDescent="0.2">
      <c r="A77" s="232"/>
      <c r="B77" s="232"/>
      <c r="C77" s="271" t="s">
        <v>132</v>
      </c>
      <c r="D77" s="268"/>
      <c r="E77" s="269"/>
      <c r="F77" s="445">
        <v>28826526</v>
      </c>
      <c r="G77" s="320"/>
      <c r="H77" s="272">
        <v>-244357607</v>
      </c>
      <c r="I77" s="320"/>
      <c r="J77" s="445">
        <v>-7071830</v>
      </c>
      <c r="K77" s="320"/>
      <c r="L77" s="272">
        <v>-4205450</v>
      </c>
    </row>
    <row r="78" spans="1:12" ht="15" customHeight="1" x14ac:dyDescent="0.2">
      <c r="A78" s="232"/>
      <c r="B78" s="232"/>
      <c r="C78" s="271" t="s">
        <v>174</v>
      </c>
      <c r="D78" s="268"/>
      <c r="E78" s="269"/>
      <c r="F78" s="445">
        <v>-116535952</v>
      </c>
      <c r="G78" s="320"/>
      <c r="H78" s="272">
        <v>-99493443</v>
      </c>
      <c r="I78" s="320"/>
      <c r="J78" s="445">
        <v>0</v>
      </c>
      <c r="K78" s="320"/>
      <c r="L78" s="321">
        <v>0</v>
      </c>
    </row>
    <row r="79" spans="1:12" ht="15" customHeight="1" x14ac:dyDescent="0.2">
      <c r="A79" s="232"/>
      <c r="B79" s="232"/>
      <c r="C79" s="271" t="s">
        <v>61</v>
      </c>
      <c r="D79" s="268"/>
      <c r="E79" s="269"/>
      <c r="F79" s="445">
        <v>6967634</v>
      </c>
      <c r="G79" s="270"/>
      <c r="H79" s="272">
        <v>-1768586</v>
      </c>
      <c r="I79" s="270"/>
      <c r="J79" s="445">
        <v>-3246358</v>
      </c>
      <c r="K79" s="270"/>
      <c r="L79" s="272">
        <v>2212353</v>
      </c>
    </row>
    <row r="80" spans="1:12" ht="15" customHeight="1" x14ac:dyDescent="0.2">
      <c r="A80" s="232"/>
      <c r="B80" s="232"/>
      <c r="C80" s="271" t="s">
        <v>19</v>
      </c>
      <c r="D80" s="268"/>
      <c r="E80" s="269"/>
      <c r="F80" s="445">
        <v>3160758</v>
      </c>
      <c r="G80" s="270"/>
      <c r="H80" s="272">
        <v>-4927949</v>
      </c>
      <c r="I80" s="270"/>
      <c r="J80" s="445">
        <v>-1500</v>
      </c>
      <c r="K80" s="270"/>
      <c r="L80" s="272">
        <v>-99422</v>
      </c>
    </row>
    <row r="81" spans="1:12" ht="15" customHeight="1" x14ac:dyDescent="0.2">
      <c r="A81" s="232"/>
      <c r="B81" s="167"/>
      <c r="C81" s="271" t="s">
        <v>45</v>
      </c>
      <c r="D81" s="268"/>
      <c r="E81" s="269"/>
      <c r="F81" s="445">
        <v>-149391764</v>
      </c>
      <c r="G81" s="270"/>
      <c r="H81" s="272">
        <v>-259033383</v>
      </c>
      <c r="I81" s="270"/>
      <c r="J81" s="445">
        <v>-136732044</v>
      </c>
      <c r="K81" s="270"/>
      <c r="L81" s="272">
        <v>5371954</v>
      </c>
    </row>
    <row r="82" spans="1:12" ht="15" customHeight="1" x14ac:dyDescent="0.2">
      <c r="A82" s="232"/>
      <c r="B82" s="167"/>
      <c r="C82" s="271" t="s">
        <v>66</v>
      </c>
      <c r="D82" s="268"/>
      <c r="E82" s="269"/>
      <c r="F82" s="445">
        <v>-1414431</v>
      </c>
      <c r="G82" s="270"/>
      <c r="H82" s="272">
        <v>-9447009</v>
      </c>
      <c r="I82" s="270"/>
      <c r="J82" s="445">
        <v>6147225</v>
      </c>
      <c r="K82" s="270"/>
      <c r="L82" s="272">
        <v>352015</v>
      </c>
    </row>
    <row r="83" spans="1:12" ht="15" customHeight="1" x14ac:dyDescent="0.2">
      <c r="A83" s="232"/>
      <c r="B83" s="167"/>
      <c r="C83" s="243" t="s">
        <v>133</v>
      </c>
      <c r="D83" s="268"/>
      <c r="E83" s="269"/>
      <c r="F83" s="446">
        <v>-16998998</v>
      </c>
      <c r="G83" s="270"/>
      <c r="H83" s="273">
        <v>11525437</v>
      </c>
      <c r="I83" s="270"/>
      <c r="J83" s="446">
        <v>-1438911</v>
      </c>
      <c r="K83" s="270"/>
      <c r="L83" s="273">
        <v>1347826</v>
      </c>
    </row>
    <row r="84" spans="1:12" ht="15" customHeight="1" x14ac:dyDescent="0.2">
      <c r="A84" s="232"/>
      <c r="B84" s="167"/>
      <c r="C84" s="243" t="s">
        <v>146</v>
      </c>
      <c r="D84" s="268"/>
      <c r="E84" s="269"/>
      <c r="F84" s="446">
        <v>-4789652</v>
      </c>
      <c r="G84" s="270"/>
      <c r="H84" s="273">
        <v>-1256915</v>
      </c>
      <c r="I84" s="270"/>
      <c r="J84" s="446">
        <v>5000</v>
      </c>
      <c r="K84" s="270"/>
      <c r="L84" s="273">
        <v>0</v>
      </c>
    </row>
    <row r="85" spans="1:12" ht="15.95" customHeight="1" x14ac:dyDescent="0.2">
      <c r="A85" s="232"/>
      <c r="B85" s="167"/>
      <c r="C85" s="243" t="s">
        <v>134</v>
      </c>
      <c r="D85" s="230">
        <v>34</v>
      </c>
      <c r="E85" s="269"/>
      <c r="F85" s="447">
        <v>-47882893</v>
      </c>
      <c r="G85" s="270"/>
      <c r="H85" s="276">
        <v>-28282078</v>
      </c>
      <c r="I85" s="270"/>
      <c r="J85" s="447">
        <v>-30458000</v>
      </c>
      <c r="K85" s="270"/>
      <c r="L85" s="276">
        <v>-22275086</v>
      </c>
    </row>
    <row r="86" spans="1:12" ht="15.95" customHeight="1" x14ac:dyDescent="0.2">
      <c r="A86" s="232"/>
      <c r="B86" s="167"/>
      <c r="C86" s="243"/>
      <c r="D86" s="268"/>
      <c r="E86" s="269"/>
      <c r="F86" s="448"/>
      <c r="G86" s="270"/>
      <c r="H86" s="274"/>
      <c r="I86" s="270"/>
      <c r="J86" s="448"/>
      <c r="K86" s="242"/>
      <c r="L86" s="274"/>
    </row>
    <row r="87" spans="1:12" ht="15.95" customHeight="1" x14ac:dyDescent="0.2">
      <c r="A87" s="278" t="s">
        <v>123</v>
      </c>
      <c r="B87" s="278"/>
      <c r="C87" s="279"/>
      <c r="D87" s="280"/>
      <c r="E87" s="271"/>
      <c r="F87" s="448">
        <f>SUM(F60,F76:F85)</f>
        <v>806839684</v>
      </c>
      <c r="G87" s="271"/>
      <c r="H87" s="274">
        <f>SUM(H60,H76:H85)</f>
        <v>241717153</v>
      </c>
      <c r="I87" s="271"/>
      <c r="J87" s="448">
        <f>SUM(J60,J76:J85)</f>
        <v>808531758</v>
      </c>
      <c r="K87" s="242"/>
      <c r="L87" s="274">
        <f>SUM(L60,L76:L85)</f>
        <v>1036980913</v>
      </c>
    </row>
    <row r="88" spans="1:12" ht="15.95" customHeight="1" x14ac:dyDescent="0.2">
      <c r="A88" s="167"/>
      <c r="B88" s="243" t="s">
        <v>155</v>
      </c>
      <c r="C88" s="167"/>
      <c r="D88" s="167"/>
      <c r="E88" s="271"/>
      <c r="F88" s="446">
        <v>6935486</v>
      </c>
      <c r="G88" s="270"/>
      <c r="H88" s="273">
        <v>2261627</v>
      </c>
      <c r="I88" s="270"/>
      <c r="J88" s="446">
        <v>521931949</v>
      </c>
      <c r="K88" s="270"/>
      <c r="L88" s="273">
        <v>125840792</v>
      </c>
    </row>
    <row r="89" spans="1:12" ht="15.95" customHeight="1" x14ac:dyDescent="0.2">
      <c r="A89" s="167"/>
      <c r="B89" s="243" t="s">
        <v>205</v>
      </c>
      <c r="C89" s="167"/>
      <c r="D89" s="167"/>
      <c r="E89" s="243"/>
      <c r="F89" s="445">
        <v>-268405994</v>
      </c>
      <c r="G89" s="243"/>
      <c r="H89" s="272">
        <v>-202408014</v>
      </c>
      <c r="I89" s="243"/>
      <c r="J89" s="445">
        <v>-258326610</v>
      </c>
      <c r="K89" s="243"/>
      <c r="L89" s="272">
        <v>-225376604</v>
      </c>
    </row>
    <row r="90" spans="1:12" ht="15.95" customHeight="1" x14ac:dyDescent="0.2">
      <c r="A90" s="167"/>
      <c r="B90" s="243" t="s">
        <v>156</v>
      </c>
      <c r="C90" s="167"/>
      <c r="D90" s="167"/>
      <c r="E90" s="243"/>
      <c r="F90" s="447">
        <v>-104412677</v>
      </c>
      <c r="G90" s="270"/>
      <c r="H90" s="276">
        <v>-212834119</v>
      </c>
      <c r="I90" s="270"/>
      <c r="J90" s="447">
        <v>-87533246</v>
      </c>
      <c r="K90" s="270"/>
      <c r="L90" s="276">
        <v>-182842649</v>
      </c>
    </row>
    <row r="91" spans="1:12" ht="15.95" customHeight="1" x14ac:dyDescent="0.2">
      <c r="A91" s="232"/>
      <c r="B91" s="243"/>
      <c r="C91" s="243"/>
      <c r="D91" s="247"/>
      <c r="E91" s="243"/>
      <c r="F91" s="449"/>
      <c r="G91" s="243"/>
      <c r="H91" s="243"/>
      <c r="I91" s="243"/>
      <c r="J91" s="449"/>
      <c r="K91" s="241"/>
      <c r="L91" s="243"/>
    </row>
    <row r="92" spans="1:12" ht="15.95" customHeight="1" x14ac:dyDescent="0.2">
      <c r="A92" s="281" t="s">
        <v>221</v>
      </c>
      <c r="B92" s="232"/>
      <c r="C92" s="167"/>
      <c r="D92" s="230"/>
      <c r="E92" s="167"/>
      <c r="F92" s="450">
        <f>SUM(F87:F90)</f>
        <v>440956499</v>
      </c>
      <c r="G92" s="241"/>
      <c r="H92" s="277">
        <f>SUM(H87:H90)</f>
        <v>-171263353</v>
      </c>
      <c r="I92" s="241"/>
      <c r="J92" s="450">
        <f>SUM(J87:J90)</f>
        <v>984603851</v>
      </c>
      <c r="K92" s="241"/>
      <c r="L92" s="277">
        <f>SUM(L87:L90)</f>
        <v>754602452</v>
      </c>
    </row>
    <row r="93" spans="1:12" ht="15.95" customHeight="1" x14ac:dyDescent="0.2">
      <c r="A93" s="281"/>
      <c r="B93" s="232"/>
      <c r="C93" s="167"/>
      <c r="D93" s="230"/>
      <c r="E93" s="167"/>
      <c r="F93" s="274"/>
      <c r="G93" s="241"/>
      <c r="H93" s="274"/>
      <c r="I93" s="241"/>
      <c r="J93" s="274"/>
      <c r="K93" s="241"/>
      <c r="L93" s="274"/>
    </row>
    <row r="94" spans="1:12" s="285" customFormat="1" ht="15.95" customHeight="1" x14ac:dyDescent="0.2">
      <c r="A94" s="298"/>
      <c r="B94" s="298"/>
      <c r="C94" s="298"/>
      <c r="D94" s="318"/>
      <c r="E94" s="322"/>
      <c r="F94" s="299"/>
      <c r="G94" s="299"/>
      <c r="H94" s="299"/>
      <c r="I94" s="299"/>
      <c r="J94" s="275"/>
      <c r="K94" s="299"/>
      <c r="L94" s="275"/>
    </row>
    <row r="95" spans="1:12" s="285" customFormat="1" ht="15.95" customHeight="1" x14ac:dyDescent="0.2">
      <c r="A95" s="298"/>
      <c r="B95" s="298"/>
      <c r="C95" s="298"/>
      <c r="D95" s="318"/>
      <c r="E95" s="322"/>
      <c r="F95" s="299"/>
      <c r="G95" s="299"/>
      <c r="H95" s="299"/>
      <c r="I95" s="299"/>
      <c r="J95" s="275"/>
      <c r="K95" s="299"/>
      <c r="L95" s="275"/>
    </row>
    <row r="96" spans="1:12" s="285" customFormat="1" ht="15.95" customHeight="1" x14ac:dyDescent="0.2">
      <c r="A96" s="298"/>
      <c r="B96" s="298"/>
      <c r="C96" s="298"/>
      <c r="D96" s="318"/>
      <c r="E96" s="322"/>
      <c r="F96" s="274"/>
      <c r="G96" s="294"/>
      <c r="H96" s="274"/>
      <c r="I96" s="299"/>
      <c r="J96" s="274"/>
      <c r="K96" s="294"/>
      <c r="L96" s="274"/>
    </row>
    <row r="97" spans="1:12" s="285" customFormat="1" ht="15.95" customHeight="1" x14ac:dyDescent="0.2">
      <c r="A97" s="298"/>
      <c r="B97" s="298"/>
      <c r="C97" s="298"/>
      <c r="D97" s="318"/>
      <c r="E97" s="322"/>
      <c r="F97" s="274"/>
      <c r="G97" s="294"/>
      <c r="H97" s="274"/>
      <c r="I97" s="299"/>
      <c r="J97" s="274"/>
      <c r="K97" s="294"/>
      <c r="L97" s="274"/>
    </row>
    <row r="98" spans="1:12" s="285" customFormat="1" ht="15.95" customHeight="1" x14ac:dyDescent="0.2">
      <c r="A98" s="284"/>
      <c r="B98" s="284"/>
      <c r="C98" s="284"/>
      <c r="D98" s="224"/>
      <c r="F98" s="283"/>
      <c r="G98" s="287"/>
      <c r="H98" s="283"/>
      <c r="I98" s="286"/>
      <c r="J98" s="283"/>
      <c r="K98" s="287"/>
      <c r="L98" s="283"/>
    </row>
    <row r="99" spans="1:12" s="285" customFormat="1" ht="15.95" customHeight="1" x14ac:dyDescent="0.2">
      <c r="A99" s="284"/>
      <c r="B99" s="284"/>
      <c r="C99" s="284"/>
      <c r="D99" s="224"/>
      <c r="F99" s="283"/>
      <c r="G99" s="287"/>
      <c r="H99" s="283"/>
      <c r="I99" s="286"/>
      <c r="J99" s="283"/>
      <c r="K99" s="287"/>
      <c r="L99" s="283"/>
    </row>
    <row r="100" spans="1:12" s="285" customFormat="1" ht="15.95" customHeight="1" x14ac:dyDescent="0.2">
      <c r="A100" s="284"/>
      <c r="B100" s="284"/>
      <c r="C100" s="284"/>
      <c r="D100" s="224"/>
      <c r="F100" s="283"/>
      <c r="G100" s="287"/>
      <c r="H100" s="283"/>
      <c r="I100" s="286"/>
      <c r="J100" s="283"/>
      <c r="K100" s="287"/>
      <c r="L100" s="283"/>
    </row>
    <row r="101" spans="1:12" s="285" customFormat="1" ht="15.95" customHeight="1" x14ac:dyDescent="0.2">
      <c r="A101" s="284"/>
      <c r="B101" s="284"/>
      <c r="C101" s="284"/>
      <c r="D101" s="224"/>
      <c r="F101" s="283"/>
      <c r="G101" s="287"/>
      <c r="H101" s="283"/>
      <c r="I101" s="286"/>
      <c r="J101" s="283"/>
      <c r="K101" s="287"/>
      <c r="L101" s="283"/>
    </row>
    <row r="102" spans="1:12" s="285" customFormat="1" ht="15.95" customHeight="1" x14ac:dyDescent="0.2">
      <c r="A102" s="284"/>
      <c r="B102" s="284"/>
      <c r="C102" s="284"/>
      <c r="D102" s="224"/>
      <c r="F102" s="283"/>
      <c r="G102" s="287"/>
      <c r="H102" s="283"/>
      <c r="I102" s="286"/>
      <c r="J102" s="283"/>
      <c r="K102" s="287"/>
      <c r="L102" s="283"/>
    </row>
    <row r="103" spans="1:12" s="285" customFormat="1" ht="15.95" customHeight="1" x14ac:dyDescent="0.2">
      <c r="A103" s="284"/>
      <c r="B103" s="284"/>
      <c r="C103" s="284"/>
      <c r="D103" s="224"/>
      <c r="F103" s="283"/>
      <c r="G103" s="287"/>
      <c r="H103" s="283"/>
      <c r="I103" s="286"/>
      <c r="J103" s="283"/>
      <c r="K103" s="287"/>
      <c r="L103" s="283"/>
    </row>
    <row r="104" spans="1:12" s="285" customFormat="1" ht="15.95" customHeight="1" x14ac:dyDescent="0.2">
      <c r="A104" s="284"/>
      <c r="B104" s="284"/>
      <c r="C104" s="284"/>
      <c r="D104" s="224"/>
      <c r="F104" s="283"/>
      <c r="G104" s="287"/>
      <c r="H104" s="283"/>
      <c r="I104" s="286"/>
      <c r="J104" s="283"/>
      <c r="K104" s="287"/>
      <c r="L104" s="283"/>
    </row>
    <row r="105" spans="1:12" s="285" customFormat="1" ht="15.95" customHeight="1" x14ac:dyDescent="0.2">
      <c r="A105" s="284"/>
      <c r="B105" s="284"/>
      <c r="C105" s="284"/>
      <c r="D105" s="224"/>
      <c r="F105" s="283"/>
      <c r="G105" s="287"/>
      <c r="H105" s="283"/>
      <c r="I105" s="286"/>
      <c r="J105" s="283"/>
      <c r="K105" s="287"/>
      <c r="L105" s="283"/>
    </row>
    <row r="106" spans="1:12" s="285" customFormat="1" ht="15.95" customHeight="1" x14ac:dyDescent="0.2">
      <c r="A106" s="284"/>
      <c r="B106" s="284"/>
      <c r="C106" s="284"/>
      <c r="D106" s="224"/>
      <c r="F106" s="283"/>
      <c r="G106" s="287"/>
      <c r="H106" s="283"/>
      <c r="I106" s="286"/>
      <c r="J106" s="283"/>
      <c r="K106" s="287"/>
      <c r="L106" s="283"/>
    </row>
    <row r="107" spans="1:12" s="285" customFormat="1" ht="15.95" customHeight="1" x14ac:dyDescent="0.2">
      <c r="A107" s="284"/>
      <c r="B107" s="284"/>
      <c r="C107" s="284"/>
      <c r="D107" s="224"/>
      <c r="F107" s="283"/>
      <c r="G107" s="287"/>
      <c r="H107" s="283"/>
      <c r="I107" s="286"/>
      <c r="J107" s="283"/>
      <c r="K107" s="287"/>
      <c r="L107" s="283"/>
    </row>
    <row r="108" spans="1:12" s="285" customFormat="1" ht="15.95" customHeight="1" x14ac:dyDescent="0.2">
      <c r="A108" s="284"/>
      <c r="B108" s="284"/>
      <c r="C108" s="284"/>
      <c r="D108" s="224"/>
      <c r="F108" s="283"/>
      <c r="G108" s="287"/>
      <c r="H108" s="283"/>
      <c r="I108" s="286"/>
      <c r="J108" s="283"/>
      <c r="K108" s="287"/>
      <c r="L108" s="283"/>
    </row>
    <row r="109" spans="1:12" s="285" customFormat="1" ht="15.95" customHeight="1" x14ac:dyDescent="0.2">
      <c r="A109" s="284"/>
      <c r="B109" s="284"/>
      <c r="C109" s="284"/>
      <c r="D109" s="288"/>
      <c r="E109" s="284"/>
      <c r="F109" s="289"/>
      <c r="G109" s="284"/>
      <c r="H109" s="289"/>
      <c r="I109" s="286"/>
      <c r="J109" s="283"/>
      <c r="K109" s="290"/>
      <c r="L109" s="283"/>
    </row>
    <row r="110" spans="1:12" s="285" customFormat="1" ht="15.95" customHeight="1" x14ac:dyDescent="0.2">
      <c r="A110" s="284"/>
      <c r="B110" s="284"/>
      <c r="C110" s="284"/>
      <c r="D110" s="288"/>
      <c r="E110" s="284"/>
      <c r="F110" s="289"/>
      <c r="G110" s="284"/>
      <c r="H110" s="289"/>
      <c r="I110" s="286"/>
      <c r="J110" s="283"/>
      <c r="K110" s="290"/>
      <c r="L110" s="283"/>
    </row>
    <row r="111" spans="1:12" s="285" customFormat="1" ht="15.95" customHeight="1" x14ac:dyDescent="0.2">
      <c r="A111" s="284"/>
      <c r="B111" s="284"/>
      <c r="C111" s="284"/>
      <c r="D111" s="288"/>
      <c r="E111" s="284"/>
      <c r="F111" s="289"/>
      <c r="G111" s="284"/>
      <c r="H111" s="289"/>
      <c r="I111" s="286"/>
      <c r="J111" s="283"/>
      <c r="K111" s="290"/>
      <c r="L111" s="283"/>
    </row>
    <row r="112" spans="1:12" s="285" customFormat="1" ht="15.95" customHeight="1" x14ac:dyDescent="0.2">
      <c r="A112" s="284"/>
      <c r="B112" s="284"/>
      <c r="C112" s="284"/>
      <c r="D112" s="288"/>
      <c r="E112" s="284"/>
      <c r="F112" s="289"/>
      <c r="G112" s="284"/>
      <c r="H112" s="289"/>
      <c r="I112" s="286"/>
      <c r="J112" s="283"/>
      <c r="K112" s="290"/>
      <c r="L112" s="283"/>
    </row>
    <row r="113" spans="1:12" s="285" customFormat="1" ht="15.95" customHeight="1" x14ac:dyDescent="0.2">
      <c r="A113" s="284"/>
      <c r="B113" s="284"/>
      <c r="C113" s="284"/>
      <c r="D113" s="288"/>
      <c r="E113" s="284"/>
      <c r="F113" s="289"/>
      <c r="G113" s="284"/>
      <c r="H113" s="289"/>
      <c r="I113" s="286"/>
      <c r="J113" s="283"/>
      <c r="K113" s="290"/>
      <c r="L113" s="283"/>
    </row>
    <row r="114" spans="1:12" s="285" customFormat="1" ht="6" customHeight="1" x14ac:dyDescent="0.2">
      <c r="A114" s="284"/>
      <c r="B114" s="284"/>
      <c r="C114" s="284"/>
      <c r="D114" s="288"/>
      <c r="E114" s="284"/>
      <c r="F114" s="289"/>
      <c r="G114" s="284"/>
      <c r="H114" s="289"/>
      <c r="I114" s="286"/>
      <c r="J114" s="283"/>
      <c r="K114" s="290"/>
      <c r="L114" s="283"/>
    </row>
    <row r="115" spans="1:12" ht="21.95" customHeight="1" x14ac:dyDescent="0.2">
      <c r="A115" s="291" t="str">
        <f>A62</f>
        <v>The accompanying notes on pages 18 to 101 are an integral part of these consolidated and separate financial statements.</v>
      </c>
      <c r="B115" s="291"/>
      <c r="C115" s="292"/>
      <c r="D115" s="227"/>
      <c r="E115" s="264"/>
      <c r="F115" s="293"/>
      <c r="G115" s="265"/>
      <c r="H115" s="293"/>
      <c r="I115" s="266"/>
      <c r="J115" s="293"/>
      <c r="K115" s="265"/>
      <c r="L115" s="293"/>
    </row>
    <row r="116" spans="1:12" s="354" customFormat="1" ht="15.95" customHeight="1" x14ac:dyDescent="0.2">
      <c r="A116" s="147" t="str">
        <f>+A1</f>
        <v>Thonburi Healthcare Group Public Company Limited</v>
      </c>
      <c r="B116" s="349"/>
      <c r="C116" s="350"/>
      <c r="D116" s="351"/>
      <c r="E116" s="352"/>
      <c r="F116" s="353"/>
      <c r="G116" s="353"/>
      <c r="H116" s="353"/>
      <c r="I116" s="353"/>
      <c r="J116" s="353"/>
      <c r="K116" s="353"/>
      <c r="L116" s="353"/>
    </row>
    <row r="117" spans="1:12" s="359" customFormat="1" ht="15.95" customHeight="1" x14ac:dyDescent="0.2">
      <c r="A117" s="355" t="s">
        <v>75</v>
      </c>
      <c r="B117" s="355"/>
      <c r="C117" s="356"/>
      <c r="D117" s="357"/>
      <c r="E117" s="356"/>
      <c r="F117" s="358"/>
      <c r="G117" s="358"/>
      <c r="H117" s="358"/>
      <c r="I117" s="358"/>
      <c r="J117" s="358"/>
      <c r="K117" s="358"/>
      <c r="L117" s="358"/>
    </row>
    <row r="118" spans="1:12" s="359" customFormat="1" ht="15.95" customHeight="1" x14ac:dyDescent="0.2">
      <c r="A118" s="360" t="str">
        <f>+A3</f>
        <v>For the year ended 31 December 2020</v>
      </c>
      <c r="B118" s="360"/>
      <c r="C118" s="362"/>
      <c r="D118" s="363"/>
      <c r="E118" s="362"/>
      <c r="F118" s="364"/>
      <c r="G118" s="364"/>
      <c r="H118" s="364"/>
      <c r="I118" s="364"/>
      <c r="J118" s="364"/>
      <c r="K118" s="364"/>
      <c r="L118" s="364"/>
    </row>
    <row r="119" spans="1:12" s="226" customFormat="1" ht="15.95" customHeight="1" x14ac:dyDescent="0.2">
      <c r="A119" s="315"/>
      <c r="B119" s="315"/>
      <c r="C119" s="317"/>
      <c r="D119" s="318"/>
      <c r="E119" s="317"/>
      <c r="F119" s="319"/>
      <c r="G119" s="319"/>
      <c r="H119" s="319"/>
      <c r="I119" s="319"/>
      <c r="J119" s="319"/>
      <c r="K119" s="319"/>
      <c r="L119" s="319"/>
    </row>
    <row r="120" spans="1:12" s="226" customFormat="1" ht="15.95" customHeight="1" x14ac:dyDescent="0.2">
      <c r="A120" s="315"/>
      <c r="B120" s="315"/>
      <c r="C120" s="317"/>
      <c r="D120" s="318"/>
      <c r="E120" s="317"/>
      <c r="F120" s="319"/>
      <c r="G120" s="319"/>
      <c r="H120" s="319"/>
      <c r="I120" s="319"/>
      <c r="J120" s="319"/>
      <c r="K120" s="319"/>
      <c r="L120" s="319"/>
    </row>
    <row r="121" spans="1:12" s="221" customFormat="1" ht="15.95" customHeight="1" x14ac:dyDescent="0.2">
      <c r="A121" s="228"/>
      <c r="B121" s="228"/>
      <c r="C121" s="229"/>
      <c r="D121" s="230"/>
      <c r="E121" s="229"/>
      <c r="F121" s="503" t="s">
        <v>0</v>
      </c>
      <c r="G121" s="503"/>
      <c r="H121" s="503"/>
      <c r="I121" s="231"/>
      <c r="J121" s="503" t="s">
        <v>160</v>
      </c>
      <c r="K121" s="503"/>
      <c r="L121" s="503"/>
    </row>
    <row r="122" spans="1:12" s="221" customFormat="1" ht="15.95" customHeight="1" x14ac:dyDescent="0.2">
      <c r="A122" s="228"/>
      <c r="B122" s="228"/>
      <c r="C122" s="229"/>
      <c r="D122" s="230"/>
      <c r="E122" s="229"/>
      <c r="F122" s="502" t="s">
        <v>159</v>
      </c>
      <c r="G122" s="502"/>
      <c r="H122" s="502"/>
      <c r="I122" s="231"/>
      <c r="J122" s="502" t="s">
        <v>159</v>
      </c>
      <c r="K122" s="502"/>
      <c r="L122" s="502"/>
    </row>
    <row r="123" spans="1:12" ht="15.95" customHeight="1" x14ac:dyDescent="0.2">
      <c r="A123" s="232"/>
      <c r="B123" s="232"/>
      <c r="C123" s="167"/>
      <c r="D123" s="233"/>
      <c r="E123" s="234"/>
      <c r="F123" s="235" t="s">
        <v>243</v>
      </c>
      <c r="G123" s="376"/>
      <c r="H123" s="235" t="s">
        <v>223</v>
      </c>
      <c r="I123" s="376"/>
      <c r="J123" s="235" t="s">
        <v>243</v>
      </c>
      <c r="K123" s="376"/>
      <c r="L123" s="235" t="s">
        <v>223</v>
      </c>
    </row>
    <row r="124" spans="1:12" ht="15.95" customHeight="1" x14ac:dyDescent="0.2">
      <c r="A124" s="232"/>
      <c r="B124" s="232"/>
      <c r="C124" s="167"/>
      <c r="D124" s="237" t="s">
        <v>3</v>
      </c>
      <c r="E124" s="234"/>
      <c r="F124" s="238" t="s">
        <v>9</v>
      </c>
      <c r="G124" s="375"/>
      <c r="H124" s="238" t="s">
        <v>9</v>
      </c>
      <c r="I124" s="375"/>
      <c r="J124" s="238" t="s">
        <v>9</v>
      </c>
      <c r="K124" s="236"/>
      <c r="L124" s="238" t="s">
        <v>9</v>
      </c>
    </row>
    <row r="125" spans="1:12" ht="15.95" customHeight="1" x14ac:dyDescent="0.2">
      <c r="A125" s="167"/>
      <c r="B125" s="243"/>
      <c r="C125" s="243"/>
      <c r="D125" s="230"/>
      <c r="E125" s="167"/>
      <c r="F125" s="451"/>
      <c r="G125" s="295"/>
      <c r="H125" s="294"/>
      <c r="I125" s="295"/>
      <c r="J125" s="451"/>
      <c r="K125" s="242"/>
      <c r="L125" s="294"/>
    </row>
    <row r="126" spans="1:12" ht="15.95" customHeight="1" x14ac:dyDescent="0.2">
      <c r="A126" s="296" t="s">
        <v>78</v>
      </c>
      <c r="B126" s="243"/>
      <c r="C126" s="243"/>
      <c r="D126" s="230"/>
      <c r="E126" s="167"/>
      <c r="F126" s="451"/>
      <c r="G126" s="295"/>
      <c r="H126" s="294"/>
      <c r="I126" s="295"/>
      <c r="J126" s="451"/>
      <c r="K126" s="242"/>
      <c r="L126" s="294"/>
    </row>
    <row r="127" spans="1:12" ht="15.95" customHeight="1" x14ac:dyDescent="0.2">
      <c r="A127" s="243" t="s">
        <v>384</v>
      </c>
      <c r="B127" s="271"/>
      <c r="C127" s="243"/>
      <c r="D127" s="230"/>
      <c r="E127" s="167"/>
      <c r="F127" s="452">
        <v>-145807</v>
      </c>
      <c r="G127" s="295"/>
      <c r="H127" s="297">
        <v>-5428</v>
      </c>
      <c r="I127" s="295"/>
      <c r="J127" s="452">
        <v>0</v>
      </c>
      <c r="K127" s="295"/>
      <c r="L127" s="249">
        <v>0</v>
      </c>
    </row>
    <row r="128" spans="1:12" ht="15.95" customHeight="1" x14ac:dyDescent="0.2">
      <c r="A128" s="243" t="s">
        <v>206</v>
      </c>
      <c r="B128" s="271"/>
      <c r="C128" s="243"/>
      <c r="D128" s="230"/>
      <c r="E128" s="167"/>
      <c r="F128" s="452"/>
      <c r="G128" s="295"/>
      <c r="H128" s="297"/>
      <c r="I128" s="295"/>
      <c r="J128" s="452"/>
      <c r="K128" s="295"/>
      <c r="L128" s="249"/>
    </row>
    <row r="129" spans="1:12" ht="15.95" customHeight="1" x14ac:dyDescent="0.2">
      <c r="A129" s="243"/>
      <c r="B129" s="271" t="s">
        <v>193</v>
      </c>
      <c r="C129" s="243"/>
      <c r="D129" s="230"/>
      <c r="E129" s="167"/>
      <c r="F129" s="452">
        <v>-6770811</v>
      </c>
      <c r="G129" s="295"/>
      <c r="H129" s="297">
        <v>14158</v>
      </c>
      <c r="I129" s="295"/>
      <c r="J129" s="452">
        <v>0</v>
      </c>
      <c r="K129" s="295"/>
      <c r="L129" s="249">
        <v>0</v>
      </c>
    </row>
    <row r="130" spans="1:12" ht="15.95" customHeight="1" x14ac:dyDescent="0.2">
      <c r="A130" s="243" t="s">
        <v>304</v>
      </c>
      <c r="B130" s="271"/>
      <c r="C130" s="243"/>
      <c r="D130" s="230"/>
      <c r="E130" s="167"/>
      <c r="F130" s="452"/>
      <c r="G130" s="295"/>
      <c r="H130" s="297"/>
      <c r="I130" s="295"/>
      <c r="J130" s="452"/>
      <c r="K130" s="295"/>
      <c r="L130" s="249"/>
    </row>
    <row r="131" spans="1:12" ht="15.95" customHeight="1" x14ac:dyDescent="0.2">
      <c r="A131" s="243"/>
      <c r="B131" s="271" t="s">
        <v>305</v>
      </c>
      <c r="C131" s="243"/>
      <c r="D131" s="230"/>
      <c r="E131" s="167"/>
      <c r="F131" s="452">
        <v>55960880</v>
      </c>
      <c r="G131" s="295"/>
      <c r="H131" s="297">
        <v>0</v>
      </c>
      <c r="I131" s="295"/>
      <c r="J131" s="452">
        <v>0</v>
      </c>
      <c r="K131" s="295"/>
      <c r="L131" s="249">
        <v>0</v>
      </c>
    </row>
    <row r="132" spans="1:12" ht="15.95" customHeight="1" x14ac:dyDescent="0.2">
      <c r="A132" s="243"/>
      <c r="B132" s="271" t="s">
        <v>363</v>
      </c>
      <c r="C132" s="243"/>
      <c r="D132" s="230"/>
      <c r="E132" s="167"/>
      <c r="F132" s="452">
        <v>-20000000</v>
      </c>
      <c r="G132" s="295"/>
      <c r="H132" s="297">
        <v>0</v>
      </c>
      <c r="I132" s="295"/>
      <c r="J132" s="452">
        <v>0</v>
      </c>
      <c r="K132" s="295"/>
      <c r="L132" s="249">
        <v>0</v>
      </c>
    </row>
    <row r="133" spans="1:12" ht="15.95" customHeight="1" x14ac:dyDescent="0.2">
      <c r="A133" s="243" t="s">
        <v>306</v>
      </c>
      <c r="B133" s="243"/>
      <c r="C133" s="243"/>
      <c r="D133" s="230"/>
      <c r="E133" s="167"/>
      <c r="F133" s="437">
        <v>0</v>
      </c>
      <c r="G133" s="295"/>
      <c r="H133" s="249">
        <v>163695540</v>
      </c>
      <c r="I133" s="295"/>
      <c r="J133" s="437">
        <v>0</v>
      </c>
      <c r="K133" s="295"/>
      <c r="L133" s="249">
        <v>0</v>
      </c>
    </row>
    <row r="134" spans="1:12" ht="15.95" customHeight="1" x14ac:dyDescent="0.2">
      <c r="A134" s="245" t="s">
        <v>362</v>
      </c>
      <c r="B134" s="245"/>
      <c r="C134" s="243"/>
      <c r="D134" s="230"/>
      <c r="E134" s="167"/>
      <c r="F134" s="437">
        <v>0</v>
      </c>
      <c r="G134" s="295"/>
      <c r="H134" s="249">
        <v>-95000000</v>
      </c>
      <c r="I134" s="295"/>
      <c r="J134" s="437">
        <v>0</v>
      </c>
      <c r="K134" s="295"/>
      <c r="L134" s="249">
        <v>0</v>
      </c>
    </row>
    <row r="135" spans="1:12" ht="15.95" customHeight="1" x14ac:dyDescent="0.2">
      <c r="A135" s="243" t="s">
        <v>194</v>
      </c>
      <c r="B135" s="167"/>
      <c r="C135" s="243"/>
      <c r="D135" s="230"/>
      <c r="E135" s="167"/>
      <c r="F135" s="437">
        <v>0</v>
      </c>
      <c r="G135" s="295"/>
      <c r="H135" s="249">
        <v>283027276</v>
      </c>
      <c r="I135" s="295"/>
      <c r="J135" s="437">
        <v>0</v>
      </c>
      <c r="K135" s="295"/>
      <c r="L135" s="249">
        <v>283027276</v>
      </c>
    </row>
    <row r="136" spans="1:12" ht="15.95" customHeight="1" x14ac:dyDescent="0.2">
      <c r="A136" s="243" t="s">
        <v>307</v>
      </c>
      <c r="B136" s="167"/>
      <c r="C136" s="243"/>
      <c r="D136" s="230"/>
      <c r="E136" s="167"/>
      <c r="F136" s="437"/>
      <c r="G136" s="295"/>
      <c r="H136" s="249"/>
      <c r="I136" s="295"/>
      <c r="J136" s="437"/>
      <c r="K136" s="295"/>
      <c r="L136" s="249"/>
    </row>
    <row r="137" spans="1:12" ht="15.95" customHeight="1" x14ac:dyDescent="0.2">
      <c r="A137" s="243"/>
      <c r="B137" s="167" t="s">
        <v>308</v>
      </c>
      <c r="C137" s="243"/>
      <c r="D137" s="230"/>
      <c r="E137" s="167"/>
      <c r="F137" s="437"/>
      <c r="G137" s="295"/>
      <c r="H137" s="249"/>
      <c r="I137" s="295"/>
      <c r="J137" s="437"/>
      <c r="K137" s="295"/>
      <c r="L137" s="249"/>
    </row>
    <row r="138" spans="1:12" ht="15.95" customHeight="1" x14ac:dyDescent="0.2">
      <c r="A138" s="243"/>
      <c r="B138" s="167" t="s">
        <v>129</v>
      </c>
      <c r="C138" s="243"/>
      <c r="D138" s="230">
        <v>20</v>
      </c>
      <c r="E138" s="167"/>
      <c r="F138" s="437">
        <v>-23853</v>
      </c>
      <c r="G138" s="295"/>
      <c r="H138" s="249">
        <v>0</v>
      </c>
      <c r="I138" s="295"/>
      <c r="J138" s="437">
        <v>-23853</v>
      </c>
      <c r="K138" s="295"/>
      <c r="L138" s="249">
        <v>0</v>
      </c>
    </row>
    <row r="139" spans="1:12" ht="15.95" customHeight="1" x14ac:dyDescent="0.2">
      <c r="A139" s="243"/>
      <c r="B139" s="167" t="s">
        <v>91</v>
      </c>
      <c r="C139" s="243"/>
      <c r="D139" s="230"/>
      <c r="E139" s="167"/>
      <c r="F139" s="437">
        <v>534525</v>
      </c>
      <c r="G139" s="295"/>
      <c r="H139" s="249">
        <v>0</v>
      </c>
      <c r="I139" s="295"/>
      <c r="J139" s="437">
        <v>534525</v>
      </c>
      <c r="K139" s="295"/>
      <c r="L139" s="249">
        <v>0</v>
      </c>
    </row>
    <row r="140" spans="1:12" ht="15.95" customHeight="1" x14ac:dyDescent="0.2">
      <c r="A140" s="243" t="s">
        <v>220</v>
      </c>
      <c r="B140" s="167"/>
      <c r="C140" s="167"/>
      <c r="D140" s="230"/>
      <c r="E140" s="167"/>
      <c r="F140" s="445">
        <v>0</v>
      </c>
      <c r="G140" s="295"/>
      <c r="H140" s="272">
        <v>-800707</v>
      </c>
      <c r="I140" s="295"/>
      <c r="J140" s="437">
        <v>0</v>
      </c>
      <c r="K140" s="295"/>
      <c r="L140" s="272">
        <v>-800707</v>
      </c>
    </row>
    <row r="141" spans="1:12" ht="15.95" customHeight="1" x14ac:dyDescent="0.2">
      <c r="A141" s="243" t="s">
        <v>222</v>
      </c>
      <c r="B141" s="245"/>
      <c r="C141" s="243"/>
      <c r="D141" s="230"/>
      <c r="E141" s="167"/>
      <c r="F141" s="437">
        <v>0</v>
      </c>
      <c r="G141" s="295"/>
      <c r="H141" s="249">
        <v>-51797802</v>
      </c>
      <c r="I141" s="295"/>
      <c r="J141" s="437">
        <v>0</v>
      </c>
      <c r="K141" s="295"/>
      <c r="L141" s="272">
        <v>-51797802</v>
      </c>
    </row>
    <row r="142" spans="1:12" ht="15.95" customHeight="1" x14ac:dyDescent="0.2">
      <c r="A142" s="243" t="s">
        <v>219</v>
      </c>
      <c r="B142" s="245"/>
      <c r="C142" s="243"/>
      <c r="D142" s="230" t="s">
        <v>352</v>
      </c>
      <c r="E142" s="167"/>
      <c r="F142" s="437">
        <v>0</v>
      </c>
      <c r="G142" s="295"/>
      <c r="H142" s="249">
        <v>0</v>
      </c>
      <c r="I142" s="295"/>
      <c r="J142" s="437">
        <v>-1730000000</v>
      </c>
      <c r="K142" s="295"/>
      <c r="L142" s="249">
        <v>-150000000</v>
      </c>
    </row>
    <row r="143" spans="1:12" ht="15.95" customHeight="1" x14ac:dyDescent="0.2">
      <c r="A143" s="243" t="s">
        <v>200</v>
      </c>
      <c r="B143" s="167"/>
      <c r="C143" s="243"/>
      <c r="D143" s="230" t="s">
        <v>347</v>
      </c>
      <c r="E143" s="167"/>
      <c r="F143" s="437">
        <v>0</v>
      </c>
      <c r="G143" s="295"/>
      <c r="H143" s="249">
        <v>-251542719</v>
      </c>
      <c r="I143" s="295"/>
      <c r="J143" s="437">
        <v>0</v>
      </c>
      <c r="K143" s="295"/>
      <c r="L143" s="249">
        <v>-251542719</v>
      </c>
    </row>
    <row r="144" spans="1:12" ht="15.95" customHeight="1" x14ac:dyDescent="0.2">
      <c r="A144" s="243" t="s">
        <v>343</v>
      </c>
      <c r="B144" s="167"/>
      <c r="C144" s="243"/>
      <c r="D144" s="230"/>
      <c r="E144" s="167"/>
      <c r="F144" s="437">
        <v>-1000000</v>
      </c>
      <c r="G144" s="295"/>
      <c r="H144" s="249">
        <v>-32600000</v>
      </c>
      <c r="I144" s="295"/>
      <c r="J144" s="437">
        <v>0</v>
      </c>
      <c r="K144" s="295"/>
      <c r="L144" s="249">
        <v>0</v>
      </c>
    </row>
    <row r="145" spans="1:12" ht="15.95" customHeight="1" x14ac:dyDescent="0.2">
      <c r="A145" s="243" t="s">
        <v>344</v>
      </c>
      <c r="B145" s="167"/>
      <c r="C145" s="243"/>
      <c r="D145" s="230"/>
      <c r="E145" s="167"/>
      <c r="F145" s="437">
        <v>-1000000</v>
      </c>
      <c r="G145" s="295"/>
      <c r="H145" s="249">
        <v>0</v>
      </c>
      <c r="I145" s="295"/>
      <c r="J145" s="437">
        <v>0</v>
      </c>
      <c r="K145" s="295"/>
      <c r="L145" s="249">
        <v>0</v>
      </c>
    </row>
    <row r="146" spans="1:12" ht="15.95" customHeight="1" x14ac:dyDescent="0.2">
      <c r="A146" s="243" t="s">
        <v>108</v>
      </c>
      <c r="B146" s="167"/>
      <c r="C146" s="167"/>
      <c r="D146" s="230"/>
      <c r="E146" s="167"/>
      <c r="F146" s="445"/>
      <c r="G146" s="295"/>
      <c r="H146" s="272"/>
      <c r="I146" s="295"/>
      <c r="J146" s="445"/>
      <c r="K146" s="295"/>
      <c r="L146" s="272"/>
    </row>
    <row r="147" spans="1:12" ht="15.95" customHeight="1" x14ac:dyDescent="0.2">
      <c r="A147" s="243"/>
      <c r="B147" s="245" t="s">
        <v>135</v>
      </c>
      <c r="C147" s="243"/>
      <c r="D147" s="230"/>
      <c r="E147" s="167"/>
      <c r="F147" s="437">
        <v>-1536047785</v>
      </c>
      <c r="G147" s="252"/>
      <c r="H147" s="249">
        <v>-2128456417</v>
      </c>
      <c r="I147" s="252"/>
      <c r="J147" s="437">
        <v>-573261703</v>
      </c>
      <c r="K147" s="252"/>
      <c r="L147" s="249">
        <v>-320200543.42000002</v>
      </c>
    </row>
    <row r="148" spans="1:12" ht="15.95" customHeight="1" x14ac:dyDescent="0.2">
      <c r="A148" s="243"/>
      <c r="B148" s="245" t="s">
        <v>136</v>
      </c>
      <c r="C148" s="243"/>
      <c r="D148" s="230"/>
      <c r="E148" s="167"/>
      <c r="F148" s="437">
        <v>-48002105</v>
      </c>
      <c r="G148" s="252"/>
      <c r="H148" s="249">
        <v>-75664717</v>
      </c>
      <c r="I148" s="252"/>
      <c r="J148" s="437">
        <v>-15051180</v>
      </c>
      <c r="K148" s="252"/>
      <c r="L148" s="249">
        <v>-8092582</v>
      </c>
    </row>
    <row r="149" spans="1:12" ht="15.95" customHeight="1" x14ac:dyDescent="0.2">
      <c r="A149" s="243" t="s">
        <v>309</v>
      </c>
      <c r="B149" s="245"/>
      <c r="C149" s="243"/>
      <c r="D149" s="230"/>
      <c r="E149" s="167"/>
      <c r="F149" s="437"/>
      <c r="G149" s="252"/>
      <c r="H149" s="249"/>
      <c r="I149" s="252"/>
      <c r="J149" s="437"/>
      <c r="K149" s="252"/>
      <c r="L149" s="249"/>
    </row>
    <row r="150" spans="1:12" ht="15.95" customHeight="1" x14ac:dyDescent="0.2">
      <c r="A150" s="243"/>
      <c r="B150" s="245" t="s">
        <v>291</v>
      </c>
      <c r="C150" s="243"/>
      <c r="D150" s="230"/>
      <c r="E150" s="167"/>
      <c r="F150" s="437">
        <v>3807563</v>
      </c>
      <c r="G150" s="252"/>
      <c r="H150" s="249">
        <v>0</v>
      </c>
      <c r="I150" s="252"/>
      <c r="J150" s="437">
        <v>0</v>
      </c>
      <c r="K150" s="252"/>
      <c r="L150" s="249">
        <v>0</v>
      </c>
    </row>
    <row r="151" spans="1:12" ht="15.95" customHeight="1" x14ac:dyDescent="0.2">
      <c r="A151" s="243" t="s">
        <v>310</v>
      </c>
      <c r="B151" s="245"/>
      <c r="C151" s="243"/>
      <c r="D151" s="230"/>
      <c r="E151" s="167"/>
      <c r="F151" s="437"/>
      <c r="G151" s="252"/>
      <c r="H151" s="249"/>
      <c r="I151" s="252"/>
      <c r="J151" s="437"/>
      <c r="K151" s="252"/>
      <c r="L151" s="249"/>
    </row>
    <row r="152" spans="1:12" ht="15.95" customHeight="1" x14ac:dyDescent="0.2">
      <c r="A152" s="243"/>
      <c r="B152" s="245" t="s">
        <v>311</v>
      </c>
      <c r="C152" s="243"/>
      <c r="D152" s="230"/>
      <c r="E152" s="167"/>
      <c r="F152" s="437">
        <v>434530982</v>
      </c>
      <c r="G152" s="252"/>
      <c r="H152" s="249">
        <v>0</v>
      </c>
      <c r="I152" s="252"/>
      <c r="J152" s="437">
        <v>434530982</v>
      </c>
      <c r="K152" s="252"/>
      <c r="L152" s="249">
        <v>0</v>
      </c>
    </row>
    <row r="153" spans="1:12" ht="15.95" customHeight="1" x14ac:dyDescent="0.2">
      <c r="A153" s="243" t="s">
        <v>312</v>
      </c>
      <c r="B153" s="245"/>
      <c r="C153" s="243"/>
      <c r="D153" s="230"/>
      <c r="E153" s="167"/>
      <c r="F153" s="437"/>
      <c r="G153" s="252"/>
      <c r="H153" s="249"/>
      <c r="I153" s="252"/>
      <c r="J153" s="437"/>
      <c r="K153" s="252"/>
      <c r="L153" s="249"/>
    </row>
    <row r="154" spans="1:12" ht="15.95" customHeight="1" x14ac:dyDescent="0.2">
      <c r="A154" s="243"/>
      <c r="B154" s="245" t="s">
        <v>232</v>
      </c>
      <c r="C154" s="243"/>
      <c r="D154" s="230"/>
      <c r="E154" s="167"/>
      <c r="F154" s="437">
        <v>15773890</v>
      </c>
      <c r="G154" s="252"/>
      <c r="H154" s="249">
        <v>1415206</v>
      </c>
      <c r="I154" s="252"/>
      <c r="J154" s="437">
        <v>4358982</v>
      </c>
      <c r="K154" s="252"/>
      <c r="L154" s="249">
        <v>392211</v>
      </c>
    </row>
    <row r="155" spans="1:12" ht="15.95" customHeight="1" x14ac:dyDescent="0.2">
      <c r="A155" s="243" t="s">
        <v>313</v>
      </c>
      <c r="B155" s="245"/>
      <c r="C155" s="243"/>
      <c r="D155" s="230"/>
      <c r="E155" s="167"/>
      <c r="F155" s="437"/>
      <c r="G155" s="252"/>
      <c r="H155" s="249"/>
      <c r="I155" s="252"/>
      <c r="J155" s="437"/>
      <c r="K155" s="252"/>
      <c r="L155" s="249"/>
    </row>
    <row r="156" spans="1:12" ht="15.95" customHeight="1" x14ac:dyDescent="0.2">
      <c r="A156" s="243"/>
      <c r="B156" s="245" t="s">
        <v>91</v>
      </c>
      <c r="C156" s="243"/>
      <c r="D156" s="230" t="s">
        <v>345</v>
      </c>
      <c r="E156" s="167"/>
      <c r="F156" s="437">
        <v>50603000</v>
      </c>
      <c r="G156" s="252"/>
      <c r="H156" s="249">
        <v>0</v>
      </c>
      <c r="I156" s="252"/>
      <c r="J156" s="437">
        <v>1367167337</v>
      </c>
      <c r="K156" s="252"/>
      <c r="L156" s="249">
        <v>820019658</v>
      </c>
    </row>
    <row r="157" spans="1:12" ht="15.95" customHeight="1" x14ac:dyDescent="0.2">
      <c r="A157" s="243"/>
      <c r="B157" s="245" t="s">
        <v>129</v>
      </c>
      <c r="C157" s="243"/>
      <c r="D157" s="230" t="s">
        <v>345</v>
      </c>
      <c r="E157" s="167"/>
      <c r="F157" s="437">
        <v>-11000000</v>
      </c>
      <c r="G157" s="252"/>
      <c r="H157" s="249">
        <v>0</v>
      </c>
      <c r="I157" s="252"/>
      <c r="J157" s="437">
        <v>-971000000</v>
      </c>
      <c r="K157" s="252"/>
      <c r="L157" s="249">
        <v>-2502000000</v>
      </c>
    </row>
    <row r="158" spans="1:12" ht="15.95" customHeight="1" x14ac:dyDescent="0.2">
      <c r="A158" s="243" t="s">
        <v>240</v>
      </c>
      <c r="B158" s="243"/>
      <c r="C158" s="243"/>
      <c r="D158" s="247"/>
      <c r="E158" s="243"/>
      <c r="F158" s="436"/>
      <c r="G158" s="167"/>
      <c r="H158" s="167"/>
      <c r="I158" s="167"/>
      <c r="J158" s="436"/>
      <c r="K158" s="167"/>
      <c r="L158" s="167"/>
    </row>
    <row r="159" spans="1:12" ht="15.95" customHeight="1" x14ac:dyDescent="0.2">
      <c r="A159" s="243"/>
      <c r="B159" s="243" t="s">
        <v>364</v>
      </c>
      <c r="C159" s="243"/>
      <c r="D159" s="247"/>
      <c r="E159" s="243"/>
      <c r="F159" s="453">
        <v>41356786</v>
      </c>
      <c r="G159" s="298"/>
      <c r="H159" s="300">
        <v>51517152</v>
      </c>
      <c r="I159" s="298"/>
      <c r="J159" s="453">
        <v>86034828</v>
      </c>
      <c r="K159" s="298"/>
      <c r="L159" s="300">
        <v>73243215</v>
      </c>
    </row>
    <row r="160" spans="1:12" ht="15.95" customHeight="1" x14ac:dyDescent="0.2">
      <c r="A160" s="296"/>
      <c r="B160" s="243"/>
      <c r="C160" s="240"/>
      <c r="D160" s="230"/>
      <c r="E160" s="167"/>
      <c r="F160" s="436"/>
      <c r="G160" s="167"/>
      <c r="H160" s="167"/>
      <c r="I160" s="167"/>
      <c r="J160" s="436"/>
      <c r="K160" s="167"/>
      <c r="L160" s="167"/>
    </row>
    <row r="161" spans="1:12" ht="15.95" customHeight="1" x14ac:dyDescent="0.2">
      <c r="A161" s="296" t="s">
        <v>201</v>
      </c>
      <c r="B161" s="239"/>
      <c r="C161" s="240"/>
      <c r="D161" s="230"/>
      <c r="E161" s="167"/>
      <c r="F161" s="442">
        <f>SUM(F127:F159)</f>
        <v>-1021422735</v>
      </c>
      <c r="G161" s="295"/>
      <c r="H161" s="255">
        <f>SUM(H127:H159)</f>
        <v>-2136198458</v>
      </c>
      <c r="I161" s="295"/>
      <c r="J161" s="442">
        <f>SUM(J127:J159)</f>
        <v>-1396710082</v>
      </c>
      <c r="K161" s="242"/>
      <c r="L161" s="255">
        <f>SUM(L127:L159)</f>
        <v>-2107751993.4200001</v>
      </c>
    </row>
    <row r="162" spans="1:12" ht="15.95" customHeight="1" x14ac:dyDescent="0.2">
      <c r="A162" s="296"/>
      <c r="B162" s="239"/>
      <c r="C162" s="240"/>
      <c r="D162" s="230"/>
      <c r="E162" s="167"/>
      <c r="F162" s="251"/>
      <c r="G162" s="295"/>
      <c r="H162" s="251"/>
      <c r="I162" s="295"/>
      <c r="J162" s="251"/>
      <c r="K162" s="242"/>
      <c r="L162" s="251"/>
    </row>
    <row r="163" spans="1:12" ht="17.25" customHeight="1" x14ac:dyDescent="0.2">
      <c r="A163" s="296"/>
      <c r="B163" s="239"/>
      <c r="C163" s="240"/>
      <c r="D163" s="230"/>
      <c r="E163" s="167"/>
      <c r="F163" s="251"/>
      <c r="G163" s="295"/>
      <c r="H163" s="251"/>
      <c r="I163" s="295"/>
      <c r="J163" s="251"/>
      <c r="K163" s="242"/>
      <c r="L163" s="251"/>
    </row>
    <row r="164" spans="1:12" ht="21" customHeight="1" x14ac:dyDescent="0.2">
      <c r="A164" s="296"/>
      <c r="B164" s="239"/>
      <c r="C164" s="240"/>
      <c r="D164" s="230"/>
      <c r="E164" s="167"/>
      <c r="F164" s="251"/>
      <c r="G164" s="295"/>
      <c r="H164" s="251"/>
      <c r="I164" s="295"/>
      <c r="J164" s="251"/>
      <c r="K164" s="242"/>
      <c r="L164" s="251"/>
    </row>
    <row r="165" spans="1:12" ht="15" customHeight="1" x14ac:dyDescent="0.2">
      <c r="A165" s="301"/>
      <c r="B165" s="302"/>
      <c r="C165" s="303"/>
      <c r="F165" s="260"/>
      <c r="G165" s="304"/>
      <c r="H165" s="260"/>
      <c r="J165" s="260"/>
      <c r="K165" s="304"/>
      <c r="L165" s="260"/>
    </row>
    <row r="166" spans="1:12" ht="21.95" customHeight="1" x14ac:dyDescent="0.2">
      <c r="A166" s="306" t="str">
        <f>+A62</f>
        <v>The accompanying notes on pages 18 to 101 are an integral part of these consolidated and separate financial statements.</v>
      </c>
      <c r="B166" s="291"/>
      <c r="C166" s="292"/>
      <c r="D166" s="227"/>
      <c r="E166" s="264"/>
      <c r="F166" s="293"/>
      <c r="G166" s="265"/>
      <c r="H166" s="293"/>
      <c r="I166" s="266"/>
      <c r="J166" s="293"/>
      <c r="K166" s="265"/>
      <c r="L166" s="293"/>
    </row>
    <row r="167" spans="1:12" s="354" customFormat="1" ht="15.95" customHeight="1" x14ac:dyDescent="0.2">
      <c r="A167" s="147" t="str">
        <f>+A1</f>
        <v>Thonburi Healthcare Group Public Company Limited</v>
      </c>
      <c r="B167" s="349"/>
      <c r="C167" s="350"/>
      <c r="D167" s="351"/>
      <c r="E167" s="352"/>
      <c r="F167" s="353"/>
      <c r="G167" s="353"/>
      <c r="H167" s="353"/>
      <c r="I167" s="353"/>
      <c r="J167" s="353"/>
      <c r="K167" s="353"/>
      <c r="L167" s="353"/>
    </row>
    <row r="168" spans="1:12" s="359" customFormat="1" ht="15.95" customHeight="1" x14ac:dyDescent="0.2">
      <c r="A168" s="355" t="s">
        <v>75</v>
      </c>
      <c r="B168" s="355"/>
      <c r="C168" s="356"/>
      <c r="D168" s="357"/>
      <c r="E168" s="356"/>
      <c r="F168" s="358"/>
      <c r="G168" s="358"/>
      <c r="H168" s="358"/>
      <c r="I168" s="358"/>
      <c r="J168" s="358"/>
      <c r="K168" s="358"/>
      <c r="L168" s="358"/>
    </row>
    <row r="169" spans="1:12" s="359" customFormat="1" ht="15.95" customHeight="1" x14ac:dyDescent="0.2">
      <c r="A169" s="360" t="str">
        <f>+A3</f>
        <v>For the year ended 31 December 2020</v>
      </c>
      <c r="B169" s="360"/>
      <c r="C169" s="362"/>
      <c r="D169" s="363"/>
      <c r="E169" s="362"/>
      <c r="F169" s="364"/>
      <c r="G169" s="364"/>
      <c r="H169" s="364"/>
      <c r="I169" s="364"/>
      <c r="J169" s="364"/>
      <c r="K169" s="364"/>
      <c r="L169" s="364"/>
    </row>
    <row r="170" spans="1:12" s="226" customFormat="1" ht="15.95" customHeight="1" x14ac:dyDescent="0.2">
      <c r="A170" s="315"/>
      <c r="B170" s="315"/>
      <c r="C170" s="317"/>
      <c r="D170" s="318"/>
      <c r="E170" s="317"/>
      <c r="F170" s="319"/>
      <c r="G170" s="319"/>
      <c r="H170" s="319"/>
      <c r="I170" s="319"/>
      <c r="J170" s="319"/>
      <c r="K170" s="319"/>
      <c r="L170" s="319"/>
    </row>
    <row r="171" spans="1:12" s="226" customFormat="1" ht="15.95" customHeight="1" x14ac:dyDescent="0.2">
      <c r="A171" s="315"/>
      <c r="B171" s="315"/>
      <c r="C171" s="317"/>
      <c r="D171" s="318"/>
      <c r="E171" s="317"/>
      <c r="F171" s="319"/>
      <c r="G171" s="319"/>
      <c r="H171" s="319"/>
      <c r="I171" s="319"/>
      <c r="J171" s="319"/>
      <c r="K171" s="319"/>
      <c r="L171" s="319"/>
    </row>
    <row r="172" spans="1:12" s="221" customFormat="1" ht="15.95" customHeight="1" x14ac:dyDescent="0.2">
      <c r="A172" s="228"/>
      <c r="B172" s="228"/>
      <c r="C172" s="229"/>
      <c r="D172" s="230"/>
      <c r="E172" s="229"/>
      <c r="F172" s="503" t="s">
        <v>0</v>
      </c>
      <c r="G172" s="503"/>
      <c r="H172" s="503"/>
      <c r="I172" s="231"/>
      <c r="J172" s="503" t="s">
        <v>160</v>
      </c>
      <c r="K172" s="503"/>
      <c r="L172" s="503"/>
    </row>
    <row r="173" spans="1:12" s="221" customFormat="1" ht="15.95" customHeight="1" x14ac:dyDescent="0.2">
      <c r="A173" s="228"/>
      <c r="B173" s="228"/>
      <c r="C173" s="229"/>
      <c r="D173" s="230"/>
      <c r="E173" s="229"/>
      <c r="F173" s="502" t="s">
        <v>159</v>
      </c>
      <c r="G173" s="502"/>
      <c r="H173" s="502"/>
      <c r="I173" s="231"/>
      <c r="J173" s="502" t="s">
        <v>159</v>
      </c>
      <c r="K173" s="502"/>
      <c r="L173" s="502"/>
    </row>
    <row r="174" spans="1:12" ht="15.95" customHeight="1" x14ac:dyDescent="0.2">
      <c r="A174" s="232"/>
      <c r="B174" s="232"/>
      <c r="C174" s="167"/>
      <c r="D174" s="233"/>
      <c r="E174" s="234"/>
      <c r="F174" s="235" t="s">
        <v>243</v>
      </c>
      <c r="G174" s="376"/>
      <c r="H174" s="235" t="s">
        <v>223</v>
      </c>
      <c r="I174" s="376"/>
      <c r="J174" s="235" t="s">
        <v>243</v>
      </c>
      <c r="K174" s="376"/>
      <c r="L174" s="235" t="s">
        <v>223</v>
      </c>
    </row>
    <row r="175" spans="1:12" ht="15.95" customHeight="1" x14ac:dyDescent="0.2">
      <c r="A175" s="232"/>
      <c r="B175" s="232"/>
      <c r="C175" s="167"/>
      <c r="D175" s="237" t="s">
        <v>3</v>
      </c>
      <c r="E175" s="234"/>
      <c r="F175" s="238" t="s">
        <v>9</v>
      </c>
      <c r="G175" s="375"/>
      <c r="H175" s="238" t="s">
        <v>9</v>
      </c>
      <c r="I175" s="375"/>
      <c r="J175" s="238" t="s">
        <v>9</v>
      </c>
      <c r="K175" s="236"/>
      <c r="L175" s="238" t="s">
        <v>9</v>
      </c>
    </row>
    <row r="176" spans="1:12" ht="15.95" customHeight="1" x14ac:dyDescent="0.2">
      <c r="A176" s="232"/>
      <c r="B176" s="232"/>
      <c r="C176" s="167"/>
      <c r="D176" s="230"/>
      <c r="E176" s="167"/>
      <c r="F176" s="448"/>
      <c r="G176" s="241"/>
      <c r="H176" s="274"/>
      <c r="I176" s="241"/>
      <c r="J176" s="448"/>
      <c r="K176" s="241"/>
      <c r="L176" s="274"/>
    </row>
    <row r="177" spans="1:12" ht="15.95" customHeight="1" x14ac:dyDescent="0.2">
      <c r="A177" s="296" t="s">
        <v>79</v>
      </c>
      <c r="B177" s="323"/>
      <c r="C177" s="240"/>
      <c r="D177" s="230"/>
      <c r="E177" s="167"/>
      <c r="F177" s="433"/>
      <c r="G177" s="241"/>
      <c r="H177" s="241"/>
      <c r="I177" s="241"/>
      <c r="J177" s="433"/>
      <c r="K177" s="241"/>
      <c r="L177" s="241"/>
    </row>
    <row r="178" spans="1:12" ht="15.95" customHeight="1" x14ac:dyDescent="0.2">
      <c r="A178" s="232" t="s">
        <v>147</v>
      </c>
      <c r="B178" s="323"/>
      <c r="C178" s="240"/>
      <c r="D178" s="230"/>
      <c r="E178" s="167"/>
      <c r="F178" s="433"/>
      <c r="G178" s="241"/>
      <c r="H178" s="241"/>
      <c r="I178" s="241"/>
      <c r="J178" s="433"/>
      <c r="K178" s="241"/>
      <c r="L178" s="241"/>
    </row>
    <row r="179" spans="1:12" ht="15.95" customHeight="1" x14ac:dyDescent="0.2">
      <c r="A179" s="167"/>
      <c r="B179" s="243" t="s">
        <v>39</v>
      </c>
      <c r="C179" s="240"/>
      <c r="D179" s="230">
        <v>28</v>
      </c>
      <c r="E179" s="167"/>
      <c r="F179" s="434">
        <v>156984341</v>
      </c>
      <c r="G179" s="241"/>
      <c r="H179" s="314">
        <v>-35724336</v>
      </c>
      <c r="I179" s="241"/>
      <c r="J179" s="434">
        <v>49708600</v>
      </c>
      <c r="K179" s="241"/>
      <c r="L179" s="314">
        <v>-3000000</v>
      </c>
    </row>
    <row r="180" spans="1:12" ht="15.95" customHeight="1" x14ac:dyDescent="0.2">
      <c r="A180" s="167" t="s">
        <v>314</v>
      </c>
      <c r="B180" s="243"/>
      <c r="C180" s="240"/>
      <c r="D180" s="230"/>
      <c r="E180" s="167"/>
      <c r="F180" s="434"/>
      <c r="G180" s="241"/>
      <c r="H180" s="314"/>
      <c r="I180" s="241"/>
      <c r="J180" s="434"/>
      <c r="K180" s="241"/>
      <c r="L180" s="314"/>
    </row>
    <row r="181" spans="1:12" ht="15.95" customHeight="1" x14ac:dyDescent="0.2">
      <c r="A181" s="167"/>
      <c r="B181" s="243" t="s">
        <v>91</v>
      </c>
      <c r="C181" s="240"/>
      <c r="D181" s="230" t="s">
        <v>353</v>
      </c>
      <c r="E181" s="167"/>
      <c r="F181" s="434">
        <v>0</v>
      </c>
      <c r="G181" s="241"/>
      <c r="H181" s="314">
        <v>0</v>
      </c>
      <c r="I181" s="241"/>
      <c r="J181" s="434">
        <v>175200000</v>
      </c>
      <c r="K181" s="241"/>
      <c r="L181" s="314">
        <v>15000000</v>
      </c>
    </row>
    <row r="182" spans="1:12" ht="15.95" customHeight="1" x14ac:dyDescent="0.2">
      <c r="A182" s="167"/>
      <c r="B182" s="243" t="s">
        <v>129</v>
      </c>
      <c r="C182" s="240"/>
      <c r="D182" s="230" t="s">
        <v>353</v>
      </c>
      <c r="E182" s="167"/>
      <c r="F182" s="434">
        <v>0</v>
      </c>
      <c r="G182" s="241"/>
      <c r="H182" s="314">
        <v>0</v>
      </c>
      <c r="I182" s="241"/>
      <c r="J182" s="434">
        <v>-114000000</v>
      </c>
      <c r="K182" s="241"/>
      <c r="L182" s="314">
        <v>-15000000</v>
      </c>
    </row>
    <row r="183" spans="1:12" ht="15.95" customHeight="1" x14ac:dyDescent="0.2">
      <c r="A183" s="167" t="s">
        <v>315</v>
      </c>
      <c r="B183" s="243"/>
      <c r="C183" s="240"/>
      <c r="D183" s="230"/>
      <c r="E183" s="167"/>
      <c r="F183" s="434"/>
      <c r="G183" s="241"/>
      <c r="H183" s="314"/>
      <c r="I183" s="241"/>
      <c r="J183" s="434"/>
      <c r="K183" s="241"/>
      <c r="L183" s="314"/>
    </row>
    <row r="184" spans="1:12" ht="15.95" customHeight="1" x14ac:dyDescent="0.2">
      <c r="A184" s="167"/>
      <c r="B184" s="243" t="s">
        <v>91</v>
      </c>
      <c r="C184" s="240"/>
      <c r="D184" s="230">
        <v>32</v>
      </c>
      <c r="E184" s="167"/>
      <c r="F184" s="434">
        <v>1163700000</v>
      </c>
      <c r="G184" s="241"/>
      <c r="H184" s="314">
        <v>3120000000</v>
      </c>
      <c r="I184" s="241"/>
      <c r="J184" s="434">
        <v>900000000</v>
      </c>
      <c r="K184" s="241"/>
      <c r="L184" s="314">
        <v>2200000000</v>
      </c>
    </row>
    <row r="185" spans="1:12" ht="15.95" customHeight="1" x14ac:dyDescent="0.2">
      <c r="A185" s="167"/>
      <c r="B185" s="243" t="s">
        <v>129</v>
      </c>
      <c r="C185" s="240"/>
      <c r="D185" s="230">
        <v>32</v>
      </c>
      <c r="E185" s="167"/>
      <c r="F185" s="434">
        <v>-438280524</v>
      </c>
      <c r="G185" s="241"/>
      <c r="H185" s="314">
        <v>-425000000</v>
      </c>
      <c r="I185" s="241"/>
      <c r="J185" s="434">
        <v>-345000000</v>
      </c>
      <c r="K185" s="241"/>
      <c r="L185" s="314">
        <v>-425000000</v>
      </c>
    </row>
    <row r="186" spans="1:12" ht="15.95" customHeight="1" x14ac:dyDescent="0.2">
      <c r="A186" s="232" t="s">
        <v>316</v>
      </c>
      <c r="B186" s="245"/>
      <c r="C186" s="240"/>
      <c r="D186" s="230"/>
      <c r="E186" s="167"/>
      <c r="F186" s="445">
        <v>-460000</v>
      </c>
      <c r="G186" s="241"/>
      <c r="H186" s="272">
        <v>-4750000</v>
      </c>
      <c r="I186" s="241"/>
      <c r="J186" s="445">
        <v>0</v>
      </c>
      <c r="K186" s="241"/>
      <c r="L186" s="272">
        <v>-3650000</v>
      </c>
    </row>
    <row r="187" spans="1:12" ht="15.95" customHeight="1" x14ac:dyDescent="0.2">
      <c r="A187" s="211" t="s">
        <v>317</v>
      </c>
      <c r="B187" s="494"/>
      <c r="C187" s="495"/>
      <c r="D187" s="230"/>
      <c r="E187" s="167"/>
      <c r="F187" s="445">
        <v>-52726081</v>
      </c>
      <c r="G187" s="241"/>
      <c r="H187" s="272">
        <v>-4873183</v>
      </c>
      <c r="I187" s="241"/>
      <c r="J187" s="445">
        <v>-9514466</v>
      </c>
      <c r="K187" s="241"/>
      <c r="L187" s="272">
        <v>-3310370.5799999991</v>
      </c>
    </row>
    <row r="188" spans="1:12" ht="15.95" customHeight="1" x14ac:dyDescent="0.2">
      <c r="A188" s="211" t="s">
        <v>385</v>
      </c>
      <c r="B188" s="494"/>
      <c r="C188" s="495"/>
      <c r="D188" s="230"/>
      <c r="E188" s="167"/>
      <c r="F188" s="445">
        <v>-14911467</v>
      </c>
      <c r="G188" s="241"/>
      <c r="H188" s="249">
        <v>0</v>
      </c>
      <c r="I188" s="241"/>
      <c r="J188" s="445">
        <v>-1173125</v>
      </c>
      <c r="K188" s="241"/>
      <c r="L188" s="249">
        <v>0</v>
      </c>
    </row>
    <row r="189" spans="1:12" ht="15.95" customHeight="1" x14ac:dyDescent="0.2">
      <c r="A189" s="232" t="s">
        <v>365</v>
      </c>
      <c r="B189" s="245"/>
      <c r="C189" s="240"/>
      <c r="D189" s="230"/>
      <c r="E189" s="167"/>
      <c r="F189" s="445">
        <v>-29900328</v>
      </c>
      <c r="G189" s="241"/>
      <c r="H189" s="249">
        <v>-24590880</v>
      </c>
      <c r="I189" s="241"/>
      <c r="J189" s="434">
        <v>0</v>
      </c>
      <c r="K189" s="241"/>
      <c r="L189" s="249">
        <v>0</v>
      </c>
    </row>
    <row r="190" spans="1:12" ht="15.95" customHeight="1" x14ac:dyDescent="0.2">
      <c r="A190" s="232" t="s">
        <v>318</v>
      </c>
      <c r="B190" s="245"/>
      <c r="C190" s="240"/>
      <c r="D190" s="230">
        <v>35</v>
      </c>
      <c r="E190" s="167"/>
      <c r="F190" s="437">
        <v>-105026490</v>
      </c>
      <c r="G190" s="252"/>
      <c r="H190" s="249">
        <v>0</v>
      </c>
      <c r="I190" s="252"/>
      <c r="J190" s="437">
        <v>-105026490</v>
      </c>
      <c r="K190" s="252"/>
      <c r="L190" s="249">
        <v>0</v>
      </c>
    </row>
    <row r="191" spans="1:12" ht="15.95" customHeight="1" x14ac:dyDescent="0.2">
      <c r="A191" s="243" t="s">
        <v>110</v>
      </c>
      <c r="B191" s="243"/>
      <c r="C191" s="167"/>
      <c r="D191" s="230"/>
      <c r="E191" s="167"/>
      <c r="F191" s="437">
        <v>-254517550</v>
      </c>
      <c r="G191" s="252"/>
      <c r="H191" s="249">
        <v>-379865866</v>
      </c>
      <c r="I191" s="252"/>
      <c r="J191" s="437">
        <v>-254517550</v>
      </c>
      <c r="K191" s="252"/>
      <c r="L191" s="249">
        <v>-379865866</v>
      </c>
    </row>
    <row r="192" spans="1:12" ht="15.95" customHeight="1" x14ac:dyDescent="0.2">
      <c r="A192" s="243" t="s">
        <v>319</v>
      </c>
      <c r="B192" s="243"/>
      <c r="C192" s="243"/>
      <c r="D192" s="230"/>
      <c r="E192" s="167"/>
      <c r="F192" s="454">
        <v>-11504142</v>
      </c>
      <c r="G192" s="252"/>
      <c r="H192" s="324">
        <v>-16760086</v>
      </c>
      <c r="I192" s="252"/>
      <c r="J192" s="454">
        <v>0</v>
      </c>
      <c r="K192" s="252"/>
      <c r="L192" s="324">
        <v>0</v>
      </c>
    </row>
    <row r="193" spans="1:12" ht="15.95" customHeight="1" x14ac:dyDescent="0.2">
      <c r="A193" s="232"/>
      <c r="B193" s="323"/>
      <c r="C193" s="167"/>
      <c r="D193" s="230"/>
      <c r="E193" s="167"/>
      <c r="F193" s="436"/>
      <c r="G193" s="167"/>
      <c r="H193" s="167"/>
      <c r="I193" s="167"/>
      <c r="J193" s="436"/>
      <c r="K193" s="167"/>
      <c r="L193" s="167"/>
    </row>
    <row r="194" spans="1:12" ht="15.95" customHeight="1" x14ac:dyDescent="0.2">
      <c r="A194" s="323" t="s">
        <v>202</v>
      </c>
      <c r="B194" s="323"/>
      <c r="C194" s="167"/>
      <c r="D194" s="230"/>
      <c r="E194" s="167"/>
      <c r="F194" s="450">
        <f>SUM(F179:F192)</f>
        <v>413357759</v>
      </c>
      <c r="G194" s="241"/>
      <c r="H194" s="277">
        <f>SUM(H179:H192)</f>
        <v>2228435649</v>
      </c>
      <c r="I194" s="241"/>
      <c r="J194" s="450">
        <f>SUM(J179:J192)</f>
        <v>295676969</v>
      </c>
      <c r="K194" s="241"/>
      <c r="L194" s="277">
        <f>SUM(L179:L192)</f>
        <v>1385173763.4200001</v>
      </c>
    </row>
    <row r="195" spans="1:12" ht="15.95" customHeight="1" x14ac:dyDescent="0.2">
      <c r="A195" s="232"/>
      <c r="B195" s="232"/>
      <c r="C195" s="167"/>
      <c r="D195" s="230"/>
      <c r="E195" s="167"/>
      <c r="F195" s="448"/>
      <c r="G195" s="241"/>
      <c r="H195" s="274"/>
      <c r="I195" s="241"/>
      <c r="J195" s="448"/>
      <c r="K195" s="241"/>
      <c r="L195" s="274"/>
    </row>
    <row r="196" spans="1:12" ht="15.95" customHeight="1" x14ac:dyDescent="0.2">
      <c r="A196" s="323" t="s">
        <v>172</v>
      </c>
      <c r="B196" s="323"/>
      <c r="C196" s="167"/>
      <c r="D196" s="230"/>
      <c r="E196" s="167"/>
      <c r="F196" s="455">
        <f>SUM(F92,F161,F194)</f>
        <v>-167108477</v>
      </c>
      <c r="G196" s="241"/>
      <c r="H196" s="252">
        <f>SUM(H92,H161,H194)</f>
        <v>-79026162</v>
      </c>
      <c r="I196" s="241"/>
      <c r="J196" s="455">
        <f>SUM(J92,J161,J194)</f>
        <v>-116429262</v>
      </c>
      <c r="K196" s="241"/>
      <c r="L196" s="252">
        <f>SUM(L92,L161,L194)</f>
        <v>32024222</v>
      </c>
    </row>
    <row r="197" spans="1:12" ht="15.95" customHeight="1" x14ac:dyDescent="0.2">
      <c r="A197" s="232" t="s">
        <v>377</v>
      </c>
      <c r="B197" s="323"/>
      <c r="C197" s="167"/>
      <c r="D197" s="230"/>
      <c r="E197" s="167"/>
      <c r="F197" s="455">
        <v>662477914</v>
      </c>
      <c r="G197" s="241"/>
      <c r="H197" s="252">
        <v>741504076</v>
      </c>
      <c r="I197" s="241"/>
      <c r="J197" s="455">
        <v>420609717</v>
      </c>
      <c r="K197" s="241"/>
      <c r="L197" s="252">
        <v>388585495</v>
      </c>
    </row>
    <row r="198" spans="1:12" ht="15.95" customHeight="1" x14ac:dyDescent="0.2">
      <c r="A198" s="232" t="s">
        <v>320</v>
      </c>
      <c r="B198" s="325"/>
      <c r="C198" s="228"/>
      <c r="D198" s="230"/>
      <c r="E198" s="167"/>
      <c r="F198" s="456">
        <v>11956</v>
      </c>
      <c r="G198" s="241"/>
      <c r="H198" s="326">
        <v>0</v>
      </c>
      <c r="I198" s="241"/>
      <c r="J198" s="456">
        <v>11956</v>
      </c>
      <c r="K198" s="241"/>
      <c r="L198" s="326">
        <v>0</v>
      </c>
    </row>
    <row r="199" spans="1:12" ht="15.95" customHeight="1" x14ac:dyDescent="0.2">
      <c r="A199" s="325"/>
      <c r="B199" s="325"/>
      <c r="C199" s="228"/>
      <c r="D199" s="230"/>
      <c r="E199" s="167"/>
      <c r="F199" s="455"/>
      <c r="G199" s="241"/>
      <c r="H199" s="252"/>
      <c r="I199" s="241"/>
      <c r="J199" s="455"/>
      <c r="K199" s="241"/>
      <c r="L199" s="252"/>
    </row>
    <row r="200" spans="1:12" ht="15.95" customHeight="1" thickBot="1" x14ac:dyDescent="0.25">
      <c r="A200" s="327" t="s">
        <v>130</v>
      </c>
      <c r="B200" s="327"/>
      <c r="C200" s="328"/>
      <c r="D200" s="230"/>
      <c r="E200" s="167"/>
      <c r="F200" s="457">
        <f>SUM(F196:F198)</f>
        <v>495381393</v>
      </c>
      <c r="G200" s="241"/>
      <c r="H200" s="329">
        <f>SUM(H196:H198)</f>
        <v>662477914</v>
      </c>
      <c r="I200" s="241"/>
      <c r="J200" s="457">
        <f>SUM(J196:J198)</f>
        <v>304192411</v>
      </c>
      <c r="K200" s="241"/>
      <c r="L200" s="329">
        <f>SUM(L196:L198)</f>
        <v>420609717</v>
      </c>
    </row>
    <row r="201" spans="1:12" ht="15.95" customHeight="1" thickTop="1" x14ac:dyDescent="0.2">
      <c r="A201" s="232"/>
      <c r="B201" s="232"/>
      <c r="C201" s="167"/>
      <c r="D201" s="230"/>
      <c r="E201" s="330"/>
      <c r="F201" s="241"/>
      <c r="G201" s="241"/>
      <c r="H201" s="241"/>
      <c r="I201" s="241"/>
      <c r="J201" s="241"/>
      <c r="K201" s="241"/>
      <c r="L201" s="241"/>
    </row>
    <row r="202" spans="1:12" ht="15.95" customHeight="1" x14ac:dyDescent="0.2">
      <c r="A202" s="232"/>
      <c r="B202" s="232"/>
      <c r="C202" s="167"/>
      <c r="D202" s="230"/>
      <c r="E202" s="330"/>
      <c r="F202" s="241"/>
      <c r="G202" s="241"/>
      <c r="H202" s="241"/>
      <c r="I202" s="241"/>
      <c r="J202" s="241"/>
      <c r="K202" s="241"/>
      <c r="L202" s="241"/>
    </row>
    <row r="203" spans="1:12" ht="15.95" customHeight="1" x14ac:dyDescent="0.2">
      <c r="A203" s="232"/>
      <c r="B203" s="232"/>
      <c r="C203" s="167"/>
      <c r="D203" s="230"/>
      <c r="E203" s="330"/>
      <c r="F203" s="241"/>
      <c r="G203" s="241"/>
      <c r="H203" s="241"/>
      <c r="I203" s="241"/>
      <c r="J203" s="241"/>
      <c r="K203" s="241"/>
      <c r="L203" s="241"/>
    </row>
    <row r="204" spans="1:12" ht="15.95" customHeight="1" x14ac:dyDescent="0.2">
      <c r="A204" s="232"/>
      <c r="B204" s="232"/>
      <c r="C204" s="167"/>
      <c r="D204" s="230"/>
      <c r="E204" s="330"/>
      <c r="F204" s="241"/>
      <c r="G204" s="241"/>
      <c r="H204" s="241"/>
      <c r="I204" s="241"/>
      <c r="J204" s="241"/>
      <c r="K204" s="241"/>
      <c r="L204" s="241"/>
    </row>
    <row r="205" spans="1:12" ht="15.95" customHeight="1" x14ac:dyDescent="0.2">
      <c r="A205" s="232"/>
      <c r="B205" s="232"/>
      <c r="C205" s="167"/>
      <c r="D205" s="230"/>
      <c r="E205" s="330"/>
      <c r="F205" s="241"/>
      <c r="G205" s="241"/>
      <c r="H205" s="241"/>
      <c r="I205" s="241"/>
      <c r="J205" s="241"/>
      <c r="K205" s="241"/>
      <c r="L205" s="241"/>
    </row>
    <row r="206" spans="1:12" ht="15.95" customHeight="1" x14ac:dyDescent="0.2">
      <c r="A206" s="257"/>
      <c r="B206" s="257"/>
      <c r="C206" s="303"/>
      <c r="F206" s="308"/>
      <c r="G206" s="307"/>
      <c r="H206" s="308"/>
      <c r="I206" s="307"/>
      <c r="J206" s="308"/>
      <c r="K206" s="307"/>
      <c r="L206" s="308"/>
    </row>
    <row r="207" spans="1:12" ht="15.95" customHeight="1" x14ac:dyDescent="0.2">
      <c r="A207" s="257"/>
      <c r="B207" s="257"/>
      <c r="C207" s="303"/>
      <c r="F207" s="308"/>
      <c r="G207" s="307"/>
      <c r="H207" s="308"/>
      <c r="I207" s="307"/>
      <c r="J207" s="308"/>
      <c r="K207" s="307"/>
      <c r="L207" s="308"/>
    </row>
    <row r="208" spans="1:12" ht="15.95" customHeight="1" x14ac:dyDescent="0.2">
      <c r="A208" s="257"/>
      <c r="B208" s="257"/>
      <c r="C208" s="303"/>
      <c r="F208" s="308"/>
      <c r="G208" s="307"/>
      <c r="H208" s="308"/>
      <c r="I208" s="307"/>
      <c r="J208" s="308"/>
      <c r="K208" s="307"/>
      <c r="L208" s="308"/>
    </row>
    <row r="209" spans="1:12" ht="15.95" customHeight="1" x14ac:dyDescent="0.2">
      <c r="A209" s="257"/>
      <c r="B209" s="257"/>
      <c r="C209" s="303"/>
      <c r="F209" s="308"/>
      <c r="G209" s="307"/>
      <c r="H209" s="308"/>
      <c r="I209" s="307"/>
      <c r="J209" s="308"/>
      <c r="K209" s="307"/>
      <c r="L209" s="308"/>
    </row>
    <row r="210" spans="1:12" ht="15.95" customHeight="1" x14ac:dyDescent="0.2">
      <c r="A210" s="257"/>
      <c r="B210" s="257"/>
      <c r="C210" s="303"/>
      <c r="F210" s="308"/>
      <c r="G210" s="307"/>
      <c r="H210" s="308"/>
      <c r="I210" s="307"/>
      <c r="J210" s="308"/>
      <c r="K210" s="307"/>
      <c r="L210" s="308"/>
    </row>
    <row r="211" spans="1:12" ht="15.95" customHeight="1" x14ac:dyDescent="0.2">
      <c r="A211" s="257"/>
      <c r="B211" s="257"/>
      <c r="C211" s="303"/>
      <c r="F211" s="308"/>
      <c r="G211" s="307"/>
      <c r="H211" s="308"/>
      <c r="I211" s="307"/>
      <c r="J211" s="308"/>
      <c r="K211" s="307"/>
      <c r="L211" s="308"/>
    </row>
    <row r="212" spans="1:12" ht="15.95" customHeight="1" x14ac:dyDescent="0.2">
      <c r="A212" s="257"/>
      <c r="B212" s="257"/>
      <c r="C212" s="303"/>
      <c r="F212" s="308"/>
      <c r="G212" s="307"/>
      <c r="H212" s="308"/>
      <c r="I212" s="307"/>
      <c r="J212" s="308"/>
      <c r="K212" s="307"/>
      <c r="L212" s="308"/>
    </row>
    <row r="213" spans="1:12" ht="15.95" customHeight="1" x14ac:dyDescent="0.2">
      <c r="A213" s="257"/>
      <c r="B213" s="257"/>
      <c r="C213" s="303"/>
      <c r="F213" s="308"/>
      <c r="G213" s="307"/>
      <c r="H213" s="308"/>
      <c r="I213" s="307"/>
      <c r="J213" s="308"/>
      <c r="K213" s="307"/>
      <c r="L213" s="308"/>
    </row>
    <row r="214" spans="1:12" ht="17.25" customHeight="1" x14ac:dyDescent="0.2">
      <c r="E214" s="310"/>
      <c r="F214" s="261"/>
      <c r="G214" s="261"/>
      <c r="H214" s="261"/>
      <c r="I214" s="261"/>
      <c r="J214" s="261"/>
      <c r="K214" s="261"/>
      <c r="L214" s="261"/>
    </row>
    <row r="215" spans="1:12" ht="18" customHeight="1" x14ac:dyDescent="0.2">
      <c r="E215" s="310"/>
      <c r="F215" s="261"/>
      <c r="G215" s="261"/>
      <c r="H215" s="261"/>
      <c r="I215" s="261"/>
      <c r="J215" s="261"/>
      <c r="K215" s="261"/>
      <c r="L215" s="261"/>
    </row>
    <row r="216" spans="1:12" ht="18" customHeight="1" x14ac:dyDescent="0.2">
      <c r="E216" s="310"/>
      <c r="F216" s="261"/>
      <c r="G216" s="261"/>
      <c r="H216" s="261"/>
      <c r="I216" s="261"/>
      <c r="J216" s="261"/>
      <c r="K216" s="261"/>
      <c r="L216" s="261"/>
    </row>
    <row r="217" spans="1:12" ht="21" customHeight="1" x14ac:dyDescent="0.2">
      <c r="A217" s="263" t="str">
        <f>A62</f>
        <v>The accompanying notes on pages 18 to 101 are an integral part of these consolidated and separate financial statements.</v>
      </c>
      <c r="B217" s="263"/>
      <c r="C217" s="264"/>
      <c r="D217" s="227"/>
      <c r="E217" s="311"/>
      <c r="F217" s="309"/>
      <c r="G217" s="309"/>
      <c r="H217" s="309"/>
      <c r="I217" s="309"/>
      <c r="J217" s="309"/>
      <c r="K217" s="309"/>
      <c r="L217" s="309"/>
    </row>
    <row r="218" spans="1:12" s="367" customFormat="1" ht="15.95" customHeight="1" x14ac:dyDescent="0.2">
      <c r="A218" s="365" t="str">
        <f>A1</f>
        <v>Thonburi Healthcare Group Public Company Limited</v>
      </c>
      <c r="B218" s="366"/>
      <c r="D218" s="351"/>
      <c r="E218" s="368"/>
      <c r="F218" s="369"/>
      <c r="G218" s="369"/>
      <c r="H218" s="369"/>
      <c r="I218" s="369"/>
      <c r="J218" s="369"/>
      <c r="K218" s="369"/>
      <c r="L218" s="369"/>
    </row>
    <row r="219" spans="1:12" s="367" customFormat="1" ht="15.95" customHeight="1" x14ac:dyDescent="0.2">
      <c r="A219" s="355" t="s">
        <v>75</v>
      </c>
      <c r="B219" s="366"/>
      <c r="D219" s="351"/>
      <c r="E219" s="368"/>
      <c r="F219" s="369"/>
      <c r="G219" s="369"/>
      <c r="H219" s="369"/>
      <c r="I219" s="369"/>
      <c r="J219" s="369"/>
      <c r="K219" s="369"/>
      <c r="L219" s="369"/>
    </row>
    <row r="220" spans="1:12" s="367" customFormat="1" ht="15.95" customHeight="1" x14ac:dyDescent="0.2">
      <c r="A220" s="370" t="str">
        <f>A3</f>
        <v>For the year ended 31 December 2020</v>
      </c>
      <c r="B220" s="371"/>
      <c r="C220" s="372"/>
      <c r="D220" s="363"/>
      <c r="E220" s="373"/>
      <c r="F220" s="374"/>
      <c r="G220" s="374"/>
      <c r="H220" s="374"/>
      <c r="I220" s="374"/>
      <c r="J220" s="374"/>
      <c r="K220" s="374"/>
      <c r="L220" s="374"/>
    </row>
    <row r="221" spans="1:12" ht="15.95" customHeight="1" x14ac:dyDescent="0.2">
      <c r="E221" s="310"/>
      <c r="F221" s="261"/>
      <c r="G221" s="261"/>
      <c r="H221" s="261"/>
      <c r="I221" s="261"/>
      <c r="J221" s="261"/>
      <c r="K221" s="261"/>
      <c r="L221" s="261"/>
    </row>
    <row r="222" spans="1:12" ht="15.95" customHeight="1" x14ac:dyDescent="0.2">
      <c r="A222" s="232"/>
      <c r="B222" s="232"/>
      <c r="C222" s="167"/>
      <c r="D222" s="230"/>
      <c r="E222" s="330"/>
      <c r="F222" s="241"/>
      <c r="G222" s="241"/>
      <c r="H222" s="241"/>
      <c r="I222" s="241"/>
      <c r="J222" s="241"/>
      <c r="K222" s="241"/>
      <c r="L222" s="241"/>
    </row>
    <row r="223" spans="1:12" s="221" customFormat="1" ht="14.45" customHeight="1" x14ac:dyDescent="0.2">
      <c r="A223" s="228"/>
      <c r="B223" s="228"/>
      <c r="C223" s="229"/>
      <c r="D223" s="230"/>
      <c r="E223" s="229"/>
      <c r="F223" s="503" t="s">
        <v>0</v>
      </c>
      <c r="G223" s="503"/>
      <c r="H223" s="503"/>
      <c r="I223" s="231"/>
      <c r="J223" s="503" t="s">
        <v>160</v>
      </c>
      <c r="K223" s="503"/>
      <c r="L223" s="503"/>
    </row>
    <row r="224" spans="1:12" s="221" customFormat="1" ht="14.45" customHeight="1" x14ac:dyDescent="0.2">
      <c r="A224" s="228"/>
      <c r="B224" s="228"/>
      <c r="C224" s="229"/>
      <c r="D224" s="230"/>
      <c r="E224" s="229"/>
      <c r="F224" s="502" t="s">
        <v>159</v>
      </c>
      <c r="G224" s="502"/>
      <c r="H224" s="502"/>
      <c r="I224" s="231"/>
      <c r="J224" s="502" t="s">
        <v>159</v>
      </c>
      <c r="K224" s="502"/>
      <c r="L224" s="502"/>
    </row>
    <row r="225" spans="1:12" ht="15.95" customHeight="1" x14ac:dyDescent="0.2">
      <c r="A225" s="232"/>
      <c r="B225" s="232"/>
      <c r="C225" s="167"/>
      <c r="D225" s="233"/>
      <c r="E225" s="234"/>
      <c r="F225" s="235" t="s">
        <v>243</v>
      </c>
      <c r="G225" s="376"/>
      <c r="H225" s="235" t="s">
        <v>223</v>
      </c>
      <c r="I225" s="376"/>
      <c r="J225" s="235" t="s">
        <v>243</v>
      </c>
      <c r="K225" s="376"/>
      <c r="L225" s="235" t="s">
        <v>223</v>
      </c>
    </row>
    <row r="226" spans="1:12" ht="15.95" customHeight="1" x14ac:dyDescent="0.2">
      <c r="A226" s="232"/>
      <c r="B226" s="232"/>
      <c r="C226" s="167"/>
      <c r="D226" s="237" t="s">
        <v>3</v>
      </c>
      <c r="E226" s="234"/>
      <c r="F226" s="238" t="s">
        <v>9</v>
      </c>
      <c r="G226" s="375"/>
      <c r="H226" s="238" t="s">
        <v>9</v>
      </c>
      <c r="I226" s="375"/>
      <c r="J226" s="238" t="s">
        <v>9</v>
      </c>
      <c r="K226" s="236"/>
      <c r="L226" s="238" t="s">
        <v>9</v>
      </c>
    </row>
    <row r="227" spans="1:12" ht="15.95" customHeight="1" x14ac:dyDescent="0.2">
      <c r="A227" s="232"/>
      <c r="B227" s="232"/>
      <c r="C227" s="167"/>
      <c r="D227" s="230"/>
      <c r="E227" s="330"/>
      <c r="F227" s="433"/>
      <c r="G227" s="241"/>
      <c r="H227" s="241"/>
      <c r="I227" s="241"/>
      <c r="J227" s="433"/>
      <c r="K227" s="241"/>
      <c r="L227" s="241"/>
    </row>
    <row r="228" spans="1:12" ht="15.95" customHeight="1" x14ac:dyDescent="0.2">
      <c r="A228" s="323" t="s">
        <v>151</v>
      </c>
      <c r="B228" s="325"/>
      <c r="C228" s="228"/>
      <c r="D228" s="230"/>
      <c r="E228" s="167"/>
      <c r="F228" s="455"/>
      <c r="G228" s="241"/>
      <c r="H228" s="252"/>
      <c r="I228" s="241"/>
      <c r="J228" s="455"/>
      <c r="K228" s="241"/>
      <c r="L228" s="252"/>
    </row>
    <row r="229" spans="1:12" ht="15.95" customHeight="1" x14ac:dyDescent="0.2">
      <c r="A229" s="232" t="s">
        <v>321</v>
      </c>
      <c r="B229" s="325"/>
      <c r="C229" s="228"/>
      <c r="D229" s="230"/>
      <c r="E229" s="167"/>
      <c r="F229" s="455">
        <v>22500</v>
      </c>
      <c r="G229" s="241"/>
      <c r="H229" s="252">
        <v>22500</v>
      </c>
      <c r="I229" s="241"/>
      <c r="J229" s="445">
        <v>0</v>
      </c>
      <c r="K229" s="241"/>
      <c r="L229" s="249">
        <v>0</v>
      </c>
    </row>
    <row r="230" spans="1:12" ht="15.95" customHeight="1" x14ac:dyDescent="0.2">
      <c r="A230" s="232" t="s">
        <v>368</v>
      </c>
      <c r="B230" s="325"/>
      <c r="C230" s="228"/>
      <c r="D230" s="230"/>
      <c r="E230" s="167"/>
      <c r="F230" s="490"/>
      <c r="G230" s="491"/>
      <c r="H230" s="492"/>
      <c r="I230" s="491"/>
      <c r="J230" s="490"/>
      <c r="K230" s="491"/>
      <c r="L230" s="492"/>
    </row>
    <row r="231" spans="1:12" ht="15.95" customHeight="1" x14ac:dyDescent="0.2">
      <c r="A231" s="232"/>
      <c r="B231" s="325" t="s">
        <v>367</v>
      </c>
      <c r="C231" s="228"/>
      <c r="D231" s="230"/>
      <c r="E231" s="167"/>
      <c r="F231" s="455">
        <v>1484255</v>
      </c>
      <c r="G231" s="491"/>
      <c r="H231" s="492">
        <v>0</v>
      </c>
      <c r="I231" s="491"/>
      <c r="J231" s="490">
        <v>0</v>
      </c>
      <c r="K231" s="491"/>
      <c r="L231" s="492">
        <v>0</v>
      </c>
    </row>
    <row r="232" spans="1:12" ht="15.95" customHeight="1" x14ac:dyDescent="0.2">
      <c r="A232" s="232" t="s">
        <v>322</v>
      </c>
      <c r="B232" s="325"/>
      <c r="C232" s="228"/>
      <c r="D232" s="230"/>
      <c r="E232" s="167"/>
      <c r="F232" s="455"/>
      <c r="G232" s="241"/>
      <c r="H232" s="252"/>
      <c r="I232" s="241"/>
      <c r="J232" s="455"/>
      <c r="K232" s="241"/>
      <c r="L232" s="252"/>
    </row>
    <row r="233" spans="1:12" ht="15.95" customHeight="1" x14ac:dyDescent="0.2">
      <c r="A233" s="232"/>
      <c r="B233" s="325" t="s">
        <v>378</v>
      </c>
      <c r="C233" s="228"/>
      <c r="D233" s="230">
        <v>31</v>
      </c>
      <c r="E233" s="167"/>
      <c r="F233" s="455">
        <v>103433305</v>
      </c>
      <c r="G233" s="241"/>
      <c r="H233" s="252">
        <v>470032635</v>
      </c>
      <c r="I233" s="241"/>
      <c r="J233" s="455">
        <v>68508859</v>
      </c>
      <c r="K233" s="241"/>
      <c r="L233" s="252">
        <v>45345642</v>
      </c>
    </row>
    <row r="234" spans="1:12" ht="15.95" customHeight="1" x14ac:dyDescent="0.2">
      <c r="A234" s="232" t="s">
        <v>379</v>
      </c>
      <c r="B234" s="325"/>
      <c r="C234" s="228"/>
      <c r="D234" s="230">
        <v>31</v>
      </c>
      <c r="E234" s="167"/>
      <c r="F234" s="455">
        <v>38548231</v>
      </c>
      <c r="G234" s="241"/>
      <c r="H234" s="252">
        <v>1982534</v>
      </c>
      <c r="I234" s="241"/>
      <c r="J234" s="455">
        <v>5414735</v>
      </c>
      <c r="K234" s="241"/>
      <c r="L234" s="252">
        <v>132680</v>
      </c>
    </row>
    <row r="235" spans="1:12" ht="15.95" customHeight="1" x14ac:dyDescent="0.2">
      <c r="A235" s="232" t="s">
        <v>323</v>
      </c>
      <c r="B235" s="232"/>
      <c r="C235" s="232"/>
      <c r="D235" s="167"/>
      <c r="E235" s="167"/>
      <c r="F235" s="434">
        <v>0</v>
      </c>
      <c r="G235" s="167"/>
      <c r="H235" s="167">
        <v>61200000</v>
      </c>
      <c r="I235" s="167"/>
      <c r="J235" s="434">
        <v>0</v>
      </c>
      <c r="K235" s="167"/>
      <c r="L235" s="167">
        <v>0</v>
      </c>
    </row>
    <row r="236" spans="1:12" ht="15.95" customHeight="1" x14ac:dyDescent="0.2">
      <c r="A236" s="232" t="s">
        <v>371</v>
      </c>
      <c r="B236" s="232"/>
      <c r="C236" s="232"/>
      <c r="D236" s="259"/>
      <c r="F236" s="455"/>
      <c r="G236" s="259"/>
      <c r="H236" s="259"/>
      <c r="I236" s="259"/>
      <c r="J236" s="455"/>
      <c r="K236" s="259"/>
      <c r="L236" s="259"/>
    </row>
    <row r="237" spans="1:12" ht="15.95" customHeight="1" x14ac:dyDescent="0.2">
      <c r="A237" s="232"/>
      <c r="B237" s="232" t="s">
        <v>370</v>
      </c>
      <c r="C237" s="232"/>
      <c r="D237" s="167"/>
      <c r="E237" s="167"/>
      <c r="F237" s="434">
        <v>0</v>
      </c>
      <c r="G237" s="167"/>
      <c r="H237" s="167">
        <v>126761682</v>
      </c>
      <c r="I237" s="167"/>
      <c r="J237" s="434">
        <v>0</v>
      </c>
      <c r="K237" s="167"/>
      <c r="L237" s="167">
        <v>6729058.5800000001</v>
      </c>
    </row>
    <row r="238" spans="1:12" ht="15.95" customHeight="1" x14ac:dyDescent="0.2">
      <c r="A238" s="232" t="s">
        <v>369</v>
      </c>
      <c r="B238" s="232"/>
      <c r="C238" s="232"/>
      <c r="D238" s="167"/>
      <c r="E238" s="167"/>
      <c r="F238" s="455"/>
      <c r="G238" s="259"/>
      <c r="H238" s="259"/>
      <c r="I238" s="259"/>
      <c r="J238" s="455"/>
      <c r="K238" s="259"/>
      <c r="L238" s="259"/>
    </row>
    <row r="239" spans="1:12" ht="15.95" customHeight="1" x14ac:dyDescent="0.2">
      <c r="A239" s="232"/>
      <c r="B239" s="232" t="s">
        <v>370</v>
      </c>
      <c r="C239" s="232"/>
      <c r="D239" s="167"/>
      <c r="E239" s="167"/>
      <c r="F239" s="434">
        <v>0</v>
      </c>
      <c r="G239" s="167"/>
      <c r="H239" s="167">
        <v>669062</v>
      </c>
      <c r="I239" s="167"/>
      <c r="J239" s="434">
        <v>0</v>
      </c>
      <c r="K239" s="167"/>
      <c r="L239" s="167">
        <v>0</v>
      </c>
    </row>
    <row r="240" spans="1:12" ht="15.95" customHeight="1" x14ac:dyDescent="0.2">
      <c r="A240" s="232" t="s">
        <v>324</v>
      </c>
      <c r="B240" s="232"/>
      <c r="C240" s="232"/>
      <c r="D240" s="230">
        <v>31</v>
      </c>
      <c r="E240" s="167"/>
      <c r="F240" s="455">
        <v>14639190</v>
      </c>
      <c r="G240" s="242"/>
      <c r="H240" s="218">
        <v>14814924</v>
      </c>
      <c r="I240" s="242"/>
      <c r="J240" s="455">
        <v>14624729</v>
      </c>
      <c r="K240" s="242"/>
      <c r="L240" s="218">
        <v>14418279</v>
      </c>
    </row>
    <row r="241" spans="1:12" ht="15.95" customHeight="1" x14ac:dyDescent="0.2">
      <c r="A241" s="232" t="s">
        <v>148</v>
      </c>
      <c r="B241" s="232"/>
      <c r="C241" s="232"/>
      <c r="D241" s="230">
        <v>31</v>
      </c>
      <c r="E241" s="167"/>
      <c r="F241" s="455">
        <v>140550177</v>
      </c>
      <c r="G241" s="242"/>
      <c r="H241" s="218">
        <v>141400685</v>
      </c>
      <c r="I241" s="242"/>
      <c r="J241" s="455">
        <v>12833471</v>
      </c>
      <c r="K241" s="242"/>
      <c r="L241" s="218">
        <v>6338752</v>
      </c>
    </row>
    <row r="242" spans="1:12" ht="15.95" customHeight="1" x14ac:dyDescent="0.2">
      <c r="A242" s="232" t="s">
        <v>366</v>
      </c>
      <c r="B242" s="232"/>
      <c r="C242" s="232"/>
      <c r="D242" s="230">
        <v>25</v>
      </c>
      <c r="E242" s="167"/>
      <c r="F242" s="434">
        <v>0</v>
      </c>
      <c r="G242" s="241"/>
      <c r="H242" s="218">
        <v>6704580</v>
      </c>
      <c r="I242" s="241"/>
      <c r="J242" s="434">
        <v>0</v>
      </c>
      <c r="K242" s="241"/>
      <c r="L242" s="249">
        <v>0</v>
      </c>
    </row>
    <row r="243" spans="1:12" ht="15.95" customHeight="1" x14ac:dyDescent="0.2">
      <c r="A243" s="232" t="s">
        <v>325</v>
      </c>
      <c r="B243" s="232"/>
      <c r="C243" s="232"/>
      <c r="D243" s="230">
        <v>25</v>
      </c>
      <c r="E243" s="167"/>
      <c r="F243" s="434">
        <v>0</v>
      </c>
      <c r="G243" s="241"/>
      <c r="H243" s="249">
        <v>6782089</v>
      </c>
      <c r="I243" s="241"/>
      <c r="J243" s="434">
        <v>0</v>
      </c>
      <c r="K243" s="241"/>
      <c r="L243" s="249">
        <v>0</v>
      </c>
    </row>
    <row r="244" spans="1:12" ht="15.95" customHeight="1" x14ac:dyDescent="0.2">
      <c r="A244" s="232" t="s">
        <v>326</v>
      </c>
      <c r="B244" s="232"/>
      <c r="C244" s="232"/>
      <c r="D244" s="230"/>
      <c r="E244" s="167"/>
      <c r="F244" s="437"/>
      <c r="G244" s="241"/>
      <c r="H244" s="249"/>
      <c r="I244" s="241"/>
      <c r="J244" s="455"/>
      <c r="K244" s="241"/>
      <c r="L244" s="249"/>
    </row>
    <row r="245" spans="1:12" ht="15.95" customHeight="1" x14ac:dyDescent="0.2">
      <c r="A245" s="232"/>
      <c r="B245" s="232" t="s">
        <v>327</v>
      </c>
      <c r="C245" s="232"/>
      <c r="D245" s="230" t="s">
        <v>354</v>
      </c>
      <c r="E245" s="167"/>
      <c r="F245" s="437">
        <v>24270</v>
      </c>
      <c r="G245" s="241"/>
      <c r="H245" s="249">
        <v>0</v>
      </c>
      <c r="I245" s="241"/>
      <c r="J245" s="434">
        <v>0</v>
      </c>
      <c r="K245" s="241"/>
      <c r="L245" s="249">
        <v>0</v>
      </c>
    </row>
    <row r="246" spans="1:12" ht="15.95" customHeight="1" x14ac:dyDescent="0.2">
      <c r="A246" s="232" t="s">
        <v>328</v>
      </c>
      <c r="B246" s="232"/>
      <c r="C246" s="232"/>
      <c r="D246" s="230" t="s">
        <v>355</v>
      </c>
      <c r="E246" s="167"/>
      <c r="F246" s="437">
        <v>10079163</v>
      </c>
      <c r="G246" s="241"/>
      <c r="H246" s="249">
        <v>0</v>
      </c>
      <c r="I246" s="241"/>
      <c r="J246" s="434">
        <v>0</v>
      </c>
      <c r="K246" s="241"/>
      <c r="L246" s="249">
        <v>0</v>
      </c>
    </row>
    <row r="247" spans="1:12" ht="15.95" customHeight="1" x14ac:dyDescent="0.2">
      <c r="A247" s="232" t="s">
        <v>329</v>
      </c>
      <c r="B247" s="232"/>
      <c r="C247" s="232"/>
      <c r="D247" s="230"/>
      <c r="E247" s="167"/>
      <c r="F247" s="437"/>
      <c r="G247" s="241"/>
      <c r="H247" s="249"/>
      <c r="I247" s="241"/>
      <c r="J247" s="437"/>
      <c r="K247" s="241"/>
      <c r="L247" s="249"/>
    </row>
    <row r="248" spans="1:12" ht="15.95" customHeight="1" x14ac:dyDescent="0.2">
      <c r="A248" s="232"/>
      <c r="B248" s="232" t="s">
        <v>330</v>
      </c>
      <c r="C248" s="232"/>
      <c r="D248" s="230">
        <v>25</v>
      </c>
      <c r="E248" s="167"/>
      <c r="F248" s="437">
        <v>38706519</v>
      </c>
      <c r="G248" s="241"/>
      <c r="H248" s="249">
        <v>0</v>
      </c>
      <c r="I248" s="241"/>
      <c r="J248" s="437">
        <v>14156955</v>
      </c>
      <c r="K248" s="241"/>
      <c r="L248" s="249">
        <v>0</v>
      </c>
    </row>
    <row r="249" spans="1:12" ht="15.95" customHeight="1" x14ac:dyDescent="0.2">
      <c r="A249" s="232" t="s">
        <v>331</v>
      </c>
      <c r="B249" s="232"/>
      <c r="C249" s="232"/>
      <c r="D249" s="230"/>
      <c r="E249" s="167"/>
      <c r="F249" s="437"/>
      <c r="G249" s="241"/>
      <c r="H249" s="249"/>
      <c r="I249" s="241"/>
      <c r="J249" s="437"/>
      <c r="K249" s="241"/>
      <c r="L249" s="249"/>
    </row>
    <row r="250" spans="1:12" ht="15.95" customHeight="1" x14ac:dyDescent="0.2">
      <c r="A250" s="232"/>
      <c r="B250" s="232" t="s">
        <v>332</v>
      </c>
      <c r="C250" s="232"/>
      <c r="D250" s="230">
        <v>24</v>
      </c>
      <c r="E250" s="167"/>
      <c r="F250" s="437">
        <v>853860</v>
      </c>
      <c r="G250" s="241"/>
      <c r="H250" s="249">
        <v>0</v>
      </c>
      <c r="I250" s="241"/>
      <c r="J250" s="437">
        <v>417300</v>
      </c>
      <c r="K250" s="241"/>
      <c r="L250" s="249">
        <v>486850</v>
      </c>
    </row>
    <row r="251" spans="1:12" ht="15.95" customHeight="1" x14ac:dyDescent="0.2">
      <c r="A251" s="232"/>
      <c r="B251" s="232" t="s">
        <v>333</v>
      </c>
      <c r="C251" s="232"/>
      <c r="D251" s="230">
        <v>25</v>
      </c>
      <c r="E251" s="167"/>
      <c r="F251" s="437">
        <v>114133426</v>
      </c>
      <c r="G251" s="241"/>
      <c r="H251" s="249">
        <v>160097796</v>
      </c>
      <c r="I251" s="241"/>
      <c r="J251" s="437">
        <v>7567006</v>
      </c>
      <c r="K251" s="241"/>
      <c r="L251" s="249">
        <v>373976</v>
      </c>
    </row>
    <row r="252" spans="1:12" ht="15.95" customHeight="1" x14ac:dyDescent="0.2">
      <c r="A252" s="232"/>
      <c r="B252" s="232"/>
      <c r="C252" s="232"/>
      <c r="F252" s="437"/>
      <c r="G252" s="259"/>
      <c r="H252" s="249"/>
      <c r="I252" s="259"/>
      <c r="J252" s="437"/>
      <c r="K252" s="259"/>
      <c r="L252" s="259"/>
    </row>
    <row r="253" spans="1:12" s="323" customFormat="1" ht="15" customHeight="1" x14ac:dyDescent="0.2">
      <c r="A253" s="323" t="s">
        <v>334</v>
      </c>
      <c r="F253" s="437"/>
      <c r="J253" s="437"/>
    </row>
    <row r="254" spans="1:12" s="232" customFormat="1" ht="15" customHeight="1" x14ac:dyDescent="0.2">
      <c r="A254" s="232" t="s">
        <v>262</v>
      </c>
      <c r="F254" s="437"/>
      <c r="J254" s="437"/>
    </row>
    <row r="255" spans="1:12" s="484" customFormat="1" ht="15" customHeight="1" x14ac:dyDescent="0.2">
      <c r="A255" s="462"/>
      <c r="B255" s="232" t="s">
        <v>335</v>
      </c>
      <c r="C255" s="232"/>
      <c r="D255" s="230">
        <v>33</v>
      </c>
      <c r="F255" s="485">
        <v>41270564</v>
      </c>
      <c r="G255" s="486"/>
      <c r="H255" s="487">
        <v>0</v>
      </c>
      <c r="I255" s="486"/>
      <c r="J255" s="488">
        <v>14818316</v>
      </c>
      <c r="K255" s="486"/>
      <c r="L255" s="487">
        <v>0</v>
      </c>
    </row>
    <row r="256" spans="1:12" s="484" customFormat="1" ht="15" customHeight="1" x14ac:dyDescent="0.2">
      <c r="A256" s="462"/>
      <c r="B256" s="232" t="s">
        <v>336</v>
      </c>
      <c r="C256" s="232"/>
      <c r="D256" s="230">
        <v>26</v>
      </c>
      <c r="F256" s="485">
        <v>152126319</v>
      </c>
      <c r="G256" s="486"/>
      <c r="H256" s="487">
        <v>0</v>
      </c>
      <c r="I256" s="486"/>
      <c r="J256" s="488">
        <v>22253404</v>
      </c>
      <c r="K256" s="486"/>
      <c r="L256" s="487">
        <v>0</v>
      </c>
    </row>
    <row r="257" spans="1:12" s="484" customFormat="1" ht="15" customHeight="1" x14ac:dyDescent="0.2">
      <c r="A257" s="462"/>
      <c r="B257" s="232" t="s">
        <v>337</v>
      </c>
      <c r="C257" s="232"/>
      <c r="D257" s="230">
        <v>26</v>
      </c>
      <c r="F257" s="485">
        <v>49068204</v>
      </c>
      <c r="G257" s="486"/>
      <c r="H257" s="487">
        <v>0</v>
      </c>
      <c r="I257" s="486"/>
      <c r="J257" s="488">
        <v>2563877</v>
      </c>
      <c r="K257" s="486"/>
      <c r="L257" s="487">
        <v>0</v>
      </c>
    </row>
    <row r="258" spans="1:12" s="484" customFormat="1" ht="15" customHeight="1" x14ac:dyDescent="0.2">
      <c r="A258" s="462"/>
      <c r="B258" s="246" t="s">
        <v>372</v>
      </c>
      <c r="C258" s="232"/>
      <c r="D258" s="230">
        <v>26</v>
      </c>
      <c r="F258" s="485">
        <v>-11829245</v>
      </c>
      <c r="G258" s="486"/>
      <c r="H258" s="487">
        <v>0</v>
      </c>
      <c r="I258" s="486"/>
      <c r="J258" s="488">
        <v>0</v>
      </c>
      <c r="K258" s="486"/>
      <c r="L258" s="487">
        <v>0</v>
      </c>
    </row>
    <row r="259" spans="1:12" s="484" customFormat="1" ht="15" customHeight="1" x14ac:dyDescent="0.2">
      <c r="A259" s="462"/>
      <c r="B259" s="232" t="s">
        <v>338</v>
      </c>
      <c r="C259" s="232"/>
      <c r="D259" s="230">
        <v>5</v>
      </c>
      <c r="F259" s="485">
        <v>5457492</v>
      </c>
      <c r="G259" s="486"/>
      <c r="H259" s="487">
        <v>0</v>
      </c>
      <c r="I259" s="486"/>
      <c r="J259" s="488">
        <v>0</v>
      </c>
      <c r="K259" s="486"/>
      <c r="L259" s="487">
        <v>0</v>
      </c>
    </row>
    <row r="260" spans="1:12" s="484" customFormat="1" ht="15" customHeight="1" x14ac:dyDescent="0.2">
      <c r="A260" s="462"/>
      <c r="B260" s="232" t="s">
        <v>339</v>
      </c>
      <c r="C260" s="232"/>
      <c r="D260" s="230">
        <v>5</v>
      </c>
      <c r="F260" s="485">
        <v>61200000</v>
      </c>
      <c r="G260" s="486"/>
      <c r="H260" s="487">
        <v>0</v>
      </c>
      <c r="I260" s="486"/>
      <c r="J260" s="488">
        <v>0</v>
      </c>
      <c r="K260" s="486"/>
      <c r="L260" s="487">
        <v>0</v>
      </c>
    </row>
    <row r="261" spans="1:12" s="484" customFormat="1" ht="15" customHeight="1" x14ac:dyDescent="0.2">
      <c r="A261" s="462"/>
      <c r="B261" s="232" t="s">
        <v>340</v>
      </c>
      <c r="C261" s="232"/>
      <c r="D261" s="466"/>
      <c r="F261" s="485">
        <v>-52726081</v>
      </c>
      <c r="G261" s="486"/>
      <c r="H261" s="487">
        <v>0</v>
      </c>
      <c r="I261" s="486"/>
      <c r="J261" s="488">
        <v>-9514466</v>
      </c>
      <c r="K261" s="486"/>
      <c r="L261" s="487">
        <v>0</v>
      </c>
    </row>
    <row r="262" spans="1:12" s="484" customFormat="1" ht="15" customHeight="1" x14ac:dyDescent="0.2">
      <c r="A262" s="462"/>
      <c r="B262" s="232" t="s">
        <v>341</v>
      </c>
      <c r="C262" s="232"/>
      <c r="D262" s="230">
        <v>33</v>
      </c>
      <c r="F262" s="485">
        <v>244567253</v>
      </c>
      <c r="G262" s="486"/>
      <c r="H262" s="487">
        <v>0</v>
      </c>
      <c r="I262" s="486"/>
      <c r="J262" s="485">
        <f>SUM(J255:J261)</f>
        <v>30121131</v>
      </c>
      <c r="K262" s="486"/>
      <c r="L262" s="487">
        <v>0</v>
      </c>
    </row>
    <row r="263" spans="1:12" ht="15.95" customHeight="1" x14ac:dyDescent="0.2">
      <c r="C263" s="282"/>
      <c r="D263" s="230"/>
      <c r="F263" s="312"/>
      <c r="G263" s="261"/>
      <c r="H263" s="312"/>
      <c r="I263" s="261"/>
      <c r="J263" s="308"/>
      <c r="K263" s="261"/>
      <c r="L263" s="308"/>
    </row>
    <row r="264" spans="1:12" ht="15.95" customHeight="1" x14ac:dyDescent="0.2">
      <c r="C264" s="282"/>
      <c r="D264" s="230"/>
      <c r="F264" s="312"/>
      <c r="G264" s="261"/>
      <c r="H264" s="312"/>
      <c r="I264" s="261"/>
      <c r="J264" s="308"/>
      <c r="K264" s="261"/>
      <c r="L264" s="308"/>
    </row>
    <row r="265" spans="1:12" ht="15.95" customHeight="1" x14ac:dyDescent="0.2">
      <c r="C265" s="282"/>
      <c r="D265" s="230"/>
      <c r="F265" s="312"/>
      <c r="G265" s="261"/>
      <c r="H265" s="312"/>
      <c r="I265" s="261"/>
      <c r="J265" s="308"/>
      <c r="K265" s="261"/>
      <c r="L265" s="308"/>
    </row>
    <row r="266" spans="1:12" ht="15.95" customHeight="1" x14ac:dyDescent="0.2">
      <c r="C266" s="282"/>
      <c r="D266" s="230"/>
      <c r="F266" s="312"/>
      <c r="G266" s="261"/>
      <c r="H266" s="312"/>
      <c r="I266" s="261"/>
      <c r="J266" s="308"/>
      <c r="K266" s="261"/>
      <c r="L266" s="308"/>
    </row>
    <row r="267" spans="1:12" ht="15.95" customHeight="1" x14ac:dyDescent="0.2">
      <c r="C267" s="282"/>
      <c r="D267" s="230"/>
      <c r="F267" s="312"/>
      <c r="G267" s="261"/>
      <c r="H267" s="312"/>
      <c r="I267" s="261"/>
      <c r="J267" s="308"/>
      <c r="K267" s="261"/>
      <c r="L267" s="308"/>
    </row>
    <row r="268" spans="1:12" ht="16.5" customHeight="1" x14ac:dyDescent="0.2">
      <c r="C268" s="282"/>
      <c r="D268" s="230"/>
      <c r="F268" s="312"/>
      <c r="G268" s="261"/>
      <c r="H268" s="312"/>
      <c r="I268" s="261"/>
      <c r="J268" s="308"/>
      <c r="K268" s="261"/>
      <c r="L268" s="308"/>
    </row>
    <row r="269" spans="1:12" ht="21.95" customHeight="1" x14ac:dyDescent="0.2">
      <c r="A269" s="262" t="str">
        <f>A62</f>
        <v>The accompanying notes on pages 18 to 101 are an integral part of these consolidated and separate financial statements.</v>
      </c>
      <c r="B269" s="263"/>
      <c r="C269" s="264"/>
      <c r="D269" s="227"/>
      <c r="E269" s="264"/>
      <c r="F269" s="265"/>
      <c r="G269" s="265"/>
      <c r="H269" s="265"/>
      <c r="I269" s="266"/>
      <c r="J269" s="266"/>
      <c r="K269" s="266"/>
      <c r="L269" s="266"/>
    </row>
  </sheetData>
  <mergeCells count="20">
    <mergeCell ref="F6:H6"/>
    <mergeCell ref="J6:L6"/>
    <mergeCell ref="F7:H7"/>
    <mergeCell ref="J7:L7"/>
    <mergeCell ref="F68:H68"/>
    <mergeCell ref="J68:L68"/>
    <mergeCell ref="F69:H69"/>
    <mergeCell ref="J69:L69"/>
    <mergeCell ref="F121:H121"/>
    <mergeCell ref="J121:L121"/>
    <mergeCell ref="F122:H122"/>
    <mergeCell ref="J122:L122"/>
    <mergeCell ref="F224:H224"/>
    <mergeCell ref="J224:L224"/>
    <mergeCell ref="F172:H172"/>
    <mergeCell ref="J172:L172"/>
    <mergeCell ref="F173:H173"/>
    <mergeCell ref="J173:L173"/>
    <mergeCell ref="F223:H223"/>
    <mergeCell ref="J223:L223"/>
  </mergeCells>
  <pageMargins left="0.8" right="0.5" top="0.5" bottom="0.6" header="0.49" footer="0.4"/>
  <pageSetup paperSize="9" scale="94" firstPageNumber="13" orientation="portrait" useFirstPageNumber="1" horizontalDpi="1200" verticalDpi="1200" r:id="rId1"/>
  <headerFooter>
    <oddFooter>&amp;R&amp;9&amp;P</oddFooter>
  </headerFooter>
  <rowBreaks count="4" manualBreakCount="4">
    <brk id="62" max="11" man="1"/>
    <brk id="115" max="11" man="1"/>
    <brk id="166" max="11" man="1"/>
    <brk id="217" max="11" man="1"/>
  </rowBreaks>
  <ignoredErrors>
    <ignoredError sqref="F8:L8 F174:L175 F225:L225 F123:L123 F70:L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P&amp;L8-9</vt:lpstr>
      <vt:lpstr>10</vt:lpstr>
      <vt:lpstr>11</vt:lpstr>
      <vt:lpstr>E12</vt:lpstr>
      <vt:lpstr>13-17 Cash 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2021-02-23T08:48:20Z</cp:lastPrinted>
  <dcterms:created xsi:type="dcterms:W3CDTF">2011-11-11T09:35:26Z</dcterms:created>
  <dcterms:modified xsi:type="dcterms:W3CDTF">2021-02-23T12:35:02Z</dcterms:modified>
</cp:coreProperties>
</file>