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Z:\4. Share\CENTER AUDIT Y'2020\Q4'20\1. FS &amp; Note\FS Audit\"/>
    </mc:Choice>
  </mc:AlternateContent>
  <xr:revisionPtr revIDLastSave="0" documentId="13_ncr:1_{9EB0AB39-216C-46BF-9A6C-01D79024FAE2}" xr6:coauthVersionLast="46" xr6:coauthVersionMax="46" xr10:uidLastSave="{00000000-0000-0000-0000-000000000000}"/>
  <bookViews>
    <workbookView xWindow="-110" yWindow="-110" windowWidth="19420" windowHeight="10420" tabRatio="724" xr2:uid="{00000000-000D-0000-FFFF-FFFF00000000}"/>
  </bookViews>
  <sheets>
    <sheet name="BS-8-10" sheetId="7" r:id="rId1"/>
    <sheet name="PL11-12" sheetId="2" r:id="rId2"/>
    <sheet name="EQ-Conso 13-14" sheetId="3" r:id="rId3"/>
    <sheet name="EQ-Separate 15-16" sheetId="8" r:id="rId4"/>
    <sheet name="CF-17-18" sheetId="9" r:id="rId5"/>
  </sheets>
  <externalReferences>
    <externalReference r:id="rId6"/>
  </externalReferences>
  <definedNames>
    <definedName name="_Key1" localSheetId="4" hidden="1">'[1]Detail-Sep'!#REF!</definedName>
    <definedName name="_Key1" localSheetId="2" hidden="1">'[1]Detail-Sep'!#REF!</definedName>
    <definedName name="_Key1" localSheetId="3" hidden="1">'[1]Detail-Sep'!#REF!</definedName>
    <definedName name="_Key1" localSheetId="1" hidden="1">'[1]Detail-Sep'!#REF!</definedName>
    <definedName name="_Key1" hidden="1">'[1]Detail-Sep'!#REF!</definedName>
    <definedName name="_Key2" localSheetId="4" hidden="1">'[1]Detail-Sep'!#REF!</definedName>
    <definedName name="_Key2" localSheetId="2" hidden="1">'[1]Detail-Sep'!#REF!</definedName>
    <definedName name="_Key2" localSheetId="3" hidden="1">'[1]Detail-Sep'!#REF!</definedName>
    <definedName name="_Key2" localSheetId="1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4" hidden="1">'[1]Detail-Sep'!#REF!</definedName>
    <definedName name="_Sort" localSheetId="2" hidden="1">'[1]Detail-Sep'!#REF!</definedName>
    <definedName name="_Sort" localSheetId="3" hidden="1">'[1]Detail-Sep'!#REF!</definedName>
    <definedName name="_Sort" localSheetId="1" hidden="1">'[1]Detail-Sep'!#REF!</definedName>
    <definedName name="_Sort" hidden="1">'[1]Detail-Sep'!#REF!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1" hidden="1">#REF!</definedName>
    <definedName name="hitech" hidden="1">#REF!</definedName>
    <definedName name="_xlnm.Print_Area" localSheetId="0">'BS-8-10'!$A$1:$J$92</definedName>
    <definedName name="_xlnm.Print_Area" localSheetId="4">'CF-17-18'!$A$1:$I$86</definedName>
    <definedName name="_xlnm.Print_Area" localSheetId="2">'EQ-Conso 13-14'!$A$1:$Q$59</definedName>
    <definedName name="_xlnm.Print_Area" localSheetId="3">'EQ-Separate 15-16'!$A$1:$K$50</definedName>
    <definedName name="_xlnm.Print_Area" localSheetId="1">'PL11-12'!$A$1:$J$52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49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Phonpanom, Tanakorn</author>
    <author>Suvicha, Nitungkorn</author>
  </authors>
  <commentList>
    <comment ref="H13" authorId="0" shapeId="0" xr:uid="{6296EC02-680C-4E4F-B653-CA53F55C5FB4}">
      <text>
        <r>
          <rPr>
            <b/>
            <sz val="9"/>
            <color indexed="81"/>
            <rFont val="Tahoma"/>
            <family val="2"/>
          </rPr>
          <t xml:space="preserve">+1
</t>
        </r>
      </text>
    </comment>
    <comment ref="D27" authorId="1" shapeId="0" xr:uid="{D994B5AB-9F1A-4649-B009-2BCB90F025CB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H27" authorId="0" shapeId="0" xr:uid="{B77B41AB-6939-4CE3-B9B9-D3547134CC06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D41" authorId="1" shapeId="0" xr:uid="{8368037C-0AC2-48B2-8C62-12EBFDCC9D58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H41" authorId="0" shapeId="0" xr:uid="{E5586D8C-AEB1-475D-BD2D-EC5D85CBC6C8}">
      <text>
        <r>
          <rPr>
            <b/>
            <sz val="9"/>
            <color indexed="81"/>
            <rFont val="Tahoma"/>
            <family val="2"/>
          </rPr>
          <t xml:space="preserve">+1
</t>
        </r>
      </text>
    </comment>
    <comment ref="D45" authorId="1" shapeId="0" xr:uid="{AC3859B6-3A6A-43F0-A3F8-1E2430B6BBB4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D58" authorId="1" shapeId="0" xr:uid="{0AA6E177-6B2F-43BA-859C-E2E424A630E7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F62" authorId="0" shapeId="0" xr:uid="{7EC99BDF-03E5-44CF-BD3B-F3FC5B71FFB5}">
      <text>
        <r>
          <rPr>
            <b/>
            <sz val="9"/>
            <color indexed="81"/>
            <rFont val="Tahoma"/>
            <family val="2"/>
          </rPr>
          <t>Phonpanom, Tanakorn:</t>
        </r>
        <r>
          <rPr>
            <sz val="9"/>
            <color indexed="81"/>
            <rFont val="Tahoma"/>
            <family val="2"/>
          </rPr>
          <t xml:space="preserve">
-1 PY</t>
        </r>
      </text>
    </comment>
    <comment ref="D83" authorId="1" shapeId="0" xr:uid="{E2311471-6D3C-4B96-B655-6BE64B69FE42}">
      <text>
        <r>
          <rPr>
            <sz val="9"/>
            <color indexed="81"/>
            <rFont val="Tahoma"/>
            <family val="2"/>
          </rPr>
          <t>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Suvicha, Nitungkorn</author>
    <author>Phonpanom, Tanakorn</author>
  </authors>
  <commentList>
    <comment ref="A12" authorId="0" shapeId="0" xr:uid="{C2B251D2-E876-4E72-A940-D16CF416825D}">
      <text>
        <r>
          <rPr>
            <sz val="9"/>
            <color indexed="81"/>
            <rFont val="Tahoma"/>
            <family val="2"/>
          </rPr>
          <t>รายได้ขายอาหาร+รายได้อื่น</t>
        </r>
      </text>
    </comment>
    <comment ref="D12" authorId="1" shapeId="0" xr:uid="{01BD2577-C36B-42DE-A0BE-329B8EFA2107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H12" authorId="1" shapeId="0" xr:uid="{F70F2BD9-D216-4FF1-83FA-C8BFFD639CEC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J18" authorId="0" shapeId="0" xr:uid="{DBCB9C8C-5BD3-4A0B-80D6-9CDE8659A24A}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Suvicha, Nitungkorn</author>
  </authors>
  <commentList>
    <comment ref="A11" authorId="0" shapeId="0" xr:uid="{56CC3826-43AC-465F-828B-40CEB9AD7112}">
      <text>
        <r>
          <rPr>
            <sz val="9"/>
            <color indexed="81"/>
            <rFont val="Tahoma"/>
            <family val="2"/>
          </rPr>
          <t>รวมตัดจำหน่ายWHT ที่ขอคืนไมได้</t>
        </r>
      </text>
    </comment>
    <comment ref="G13" authorId="0" shapeId="0" xr:uid="{6892A47A-5586-4D2B-807D-F1E2F7E60B17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C14" authorId="0" shapeId="0" xr:uid="{C89B9E3E-2328-4DF0-B2E5-FC89C175671C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E15" authorId="0" shapeId="0" xr:uid="{22A3F051-8E95-4F14-AB33-0F29945B8D9D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G15" authorId="0" shapeId="0" xr:uid="{75276FA7-B174-4EEE-8EAF-97C691F6C186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I15" authorId="0" shapeId="0" xr:uid="{16AC55F3-7EA9-4784-8A6D-74DBF5C3B0B9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G27" authorId="0" shapeId="0" xr:uid="{5183AE7F-8ED6-47FC-A7E1-B29995333575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I27" authorId="0" shapeId="0" xr:uid="{71E167D7-C291-475B-A0B5-E4907118EAA1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E32" authorId="0" shapeId="0" xr:uid="{4866D2C7-C0A6-4617-ABB5-7E64E335B232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A33" authorId="0" shapeId="0" xr:uid="{D052469D-5B41-48A9-A529-23AC35F05EC9}">
      <text>
        <r>
          <rPr>
            <sz val="9"/>
            <color indexed="81"/>
            <rFont val="Tahoma"/>
            <family val="2"/>
          </rPr>
          <t>เงินมัดจำ</t>
        </r>
      </text>
    </comment>
    <comment ref="C33" authorId="0" shapeId="0" xr:uid="{6EC3B076-6E42-45BC-BD66-664CB7EC5E15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E33" authorId="0" shapeId="0" xr:uid="{55A17057-3FCE-49AD-B499-14701C9A953A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G35" authorId="0" shapeId="0" xr:uid="{1FFB8449-F417-4DF3-B968-FF4A1C9849BA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G44" authorId="0" shapeId="0" xr:uid="{BA14A5A2-06C4-4FFA-841A-7DEB7EE596B9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G61" authorId="0" shapeId="0" xr:uid="{BB9E0B53-5D37-4DFD-B558-45A0AC9C48F8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E63" authorId="0" shapeId="0" xr:uid="{76EF243F-669B-4C05-8198-8916186C06E9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I71" authorId="0" shapeId="0" xr:uid="{372A7E77-CD58-4007-B5EE-087B09993B37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E75" authorId="0" shapeId="0" xr:uid="{DFD98C59-0699-496F-B129-398047B7972D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G75" authorId="0" shapeId="0" xr:uid="{C036EB91-752F-42F6-BA91-BEFF2FCBE29F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I75" authorId="0" shapeId="0" xr:uid="{5BDAE7BC-E13D-49D0-AC27-48764A29F2C2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E76" authorId="0" shapeId="0" xr:uid="{C02BD7FE-EB48-4239-A531-253EC49E759B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E77" authorId="0" shapeId="0" xr:uid="{EC4CCA94-4EB7-4400-9EAA-678F7914CE37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<sst xmlns="http://schemas.openxmlformats.org/spreadsheetml/2006/main" count="395" uniqueCount="214">
  <si>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</si>
  <si>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</si>
  <si>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</si>
  <si>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</si>
  <si>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</si>
  <si>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</si>
  <si>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</si>
  <si>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</si>
  <si>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</si>
  <si>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ค่าความนิยม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</si>
  <si>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</si>
  <si>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</si>
  <si>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</si>
  <si>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</si>
  <si>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</si>
  <si>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</si>
  <si>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</si>
  <si>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</si>
  <si>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</si>
  <si>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</si>
  <si>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</si>
  <si>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</si>
  <si>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</si>
  <si>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ประมาณการหนี้สินไม่หมุนเวียนการรื้อถอน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</si>
  <si>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</si>
  <si>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</si>
  <si>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</si>
  <si>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</si>
  <si>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</si>
  <si>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</si>
  <si>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</si>
  <si>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</si>
  <si>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</si>
  <si>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</si>
  <si>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</si>
  <si>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</si>
  <si>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</si>
  <si>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รายได้ค่าบริหารจัดการและอื่น ๆ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</si>
  <si>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</si>
  <si>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</si>
  <si>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</si>
  <si>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</si>
  <si>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</si>
  <si>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</si>
  <si>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</si>
  <si>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</si>
  <si>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</si>
  <si>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จากการรวม</t>
  </si>
  <si>
    <t>กำไร (ขาดทุน) สะสม</t>
  </si>
  <si>
    <t>ส่วนได้เสีย</t>
  </si>
  <si>
    <t>ที่ออกและ</t>
  </si>
  <si>
    <t>ธุรกิจภายใต้การ</t>
  </si>
  <si>
    <t>รวมส่วนของ</t>
  </si>
  <si>
    <t>ที่ไม่มีอำนาจ</t>
  </si>
  <si>
    <t>ชำระแล้ว</t>
  </si>
  <si>
    <t>ควบคุมเดียวกัน</t>
  </si>
  <si>
    <t xml:space="preserve"> (ขาดทุนสะสม)</t>
  </si>
  <si>
    <t>ควบคุม</t>
  </si>
  <si>
    <t>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</si>
  <si>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</si>
  <si>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</si>
  <si>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กลับรายการประมาณการหนี้สินการรื้อถอน</t>
  </si>
  <si>
    <t>ประมาณการหนี้สินจากโปรแกรมสิทธิพิเศษแก่ลูกค้า</t>
  </si>
  <si>
    <t>ดอกเบี้ยรับ</t>
  </si>
  <si>
    <t>สินค้าคงเหลือ</t>
  </si>
  <si>
    <t>สินทรัพย์หมุนเวียนอื่น</t>
  </si>
  <si>
    <t>รายได้ค่าธรรมเนียมสมาชิกรอตัดบัญชี</t>
  </si>
  <si>
    <t>รับคืนภาษีเงินได้หัก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</si>
  <si>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</si>
  <si>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</si>
  <si>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</si>
  <si>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ส่วนเกินมูลค่าหุ้นสามัญ</t>
  </si>
  <si>
    <t>ทุนสำรอง</t>
  </si>
  <si>
    <t>ตามกฎหมาย</t>
  </si>
  <si>
    <t>งบแสดงฐานะการเงิน</t>
  </si>
  <si>
    <t>รายได้เงินปันผล</t>
  </si>
  <si>
    <t>บริษัท เซ็น คอร์ปอเรชั่น กรุ๊ป จำกัด (มหาชน) และบริษัทย่อย</t>
  </si>
  <si>
    <t>2562</t>
  </si>
  <si>
    <t>ยอดคงเหลือ ณ วันที่ 1 มกราคม 2562</t>
  </si>
  <si>
    <t>ค่าใช้จ่าย (รายได้) ภาษีเงินได้</t>
  </si>
  <si>
    <t>31 ธันวาคม</t>
  </si>
  <si>
    <t>สินทรัพย์</t>
  </si>
  <si>
    <t>(พันบาท)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</si>
  <si>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</si>
  <si>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</si>
  <si>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</si>
  <si>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</si>
  <si>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r>
      <t xml:space="preserve">สินทรัพย์สิทธิการใช้ </t>
    </r>
    <r>
      <rPr>
        <i/>
        <sz val="15"/>
        <rFont val="Angsana New"/>
        <family val="1"/>
      </rPr>
      <t>(2562: สิทธิการเช่า)</t>
    </r>
  </si>
  <si>
    <t>สินทรัพย์ไม่มีตัวตนอื่นนอกจากค่าความนิยม</t>
  </si>
  <si>
    <t>สิทธิการเช่า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</si>
  <si>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</si>
  <si>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</si>
  <si>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ส่วนของหนี้สินตามสัญญาเช่าที่ถึงกำหนดชำระ</t>
  </si>
  <si>
    <t xml:space="preserve">   ที่ถึงกำหนดชำระภายในหนึ่งปี)</t>
  </si>
  <si>
    <t>ภาษีเงินได้นิติบุคคลค้างจ่าย</t>
  </si>
  <si>
    <t>รายได้ค่าธรรมเนียมสมาชิกรอตัดบัญชีที่ถึงกำหนดรับรู้</t>
  </si>
  <si>
    <t xml:space="preserve">   ภายในหนึ่งปี</t>
  </si>
  <si>
    <t>ประมาณการหนี้สินหมุนเวียนจากโปรแกรมสิทธิพิเศษ</t>
  </si>
  <si>
    <t xml:space="preserve">   แก่ลูกค้า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</si>
  <si>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</si>
  <si>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ประมาณการหนี้สินไม่หมุนเวียนสำหรับผลประโยชน์พนักงาน</t>
  </si>
  <si>
    <t>รายได้รับล่วงหน้า</t>
  </si>
  <si>
    <t xml:space="preserve">   ทุนจดทะเบียน</t>
  </si>
  <si>
    <t xml:space="preserve">   (หุ้นสามัญจำนวน 300,000,000 หุ้น มูลค่า 1 บาทต่อหุ้น)</t>
  </si>
  <si>
    <t xml:space="preserve">   ทุนที่ออกและชำระแล้ว</t>
  </si>
  <si>
    <t>ส่วนต่างจากการรวมธุรกิจภายใต้การควบคุมเดียวกัน</t>
  </si>
  <si>
    <t xml:space="preserve">   จัดสรรเป็นทุนสำรองตามกฎหมาย</t>
  </si>
  <si>
    <t xml:space="preserve">   ยังไม่ได้จัดสรร (ขาดทุนสะสม) </t>
  </si>
  <si>
    <r>
      <t xml:space="preserve">   </t>
    </r>
    <r>
      <rPr>
        <sz val="15"/>
        <color theme="1"/>
        <rFont val="Angsana New"/>
        <family val="1"/>
      </rPr>
      <t>ภายในหนึ่งปี</t>
    </r>
    <r>
      <rPr>
        <i/>
        <sz val="15"/>
        <rFont val="Angsana New"/>
        <family val="1"/>
      </rPr>
      <t xml:space="preserve"> (2562: หนี้สินตามสัญญาเช่าการเงิน</t>
    </r>
  </si>
  <si>
    <t>ยอดคงเหลือ ณ วันที่ 1 มกราคม 2563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</si>
  <si>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</si>
  <si>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</si>
  <si>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</si>
  <si>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ส่วนเกิน</t>
  </si>
  <si>
    <t>มูลค่าหุ้นสามัญ</t>
  </si>
  <si>
    <t>ของบริษัทใหญ่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</si>
  <si>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</si>
  <si>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</si>
  <si>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</si>
  <si>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 xml:space="preserve">   ตัดจำหน่ายส่วนต่ำกว่าทุนจากการซื้อสินทรัพย์ถาวร</t>
  </si>
  <si>
    <t xml:space="preserve">      จากบริษัทที่อยู่ภายใต้การควบคุมเดียวกัน</t>
  </si>
  <si>
    <t xml:space="preserve">   เงินปันผลให้ผู้ถือหุ้นของบริษัท</t>
  </si>
  <si>
    <t>ปรับรายการที่กระทบกำไร (ขาดทุน) เป็นเงินสดรับ (จ่าย)</t>
  </si>
  <si>
    <t xml:space="preserve">กระแสเงินสดสุทธิได้มาจาก (ใช้ไปใน) กิจกรรมจัดหาเงิน </t>
  </si>
  <si>
    <t xml:space="preserve">กระแสเงินสดสุทธิได้มาจาก (ใช้ไปใน) กิจกรรมลงทุน </t>
  </si>
  <si>
    <t>รายได้รับล่วงหน้ารอตัดบัญชีที่ถึงกำหนดรับรู้ภายในหนึ่งปี</t>
  </si>
  <si>
    <t>รายได้ (ค่าใช้จ่าย) ภาษีเงินได้</t>
  </si>
  <si>
    <t>รายได้รับล่วงหน้ารอตัดบัญชี</t>
  </si>
  <si>
    <t>ค่าใช้จ่ายในการขาย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</si>
  <si>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</si>
  <si>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รวมเงินทุนที่ได้รับจากผู้ถือหุ้นและการจัดสรรส่วนทุน</t>
  </si>
  <si>
    <t xml:space="preserve">      ให้ผู้ถือหุ้น</t>
  </si>
  <si>
    <t xml:space="preserve">   กำไร</t>
  </si>
  <si>
    <t xml:space="preserve">   กำไรเบ็ดเสร็จอื่น</t>
  </si>
  <si>
    <t>ส่วนต่าง</t>
  </si>
  <si>
    <t>ผลกระทบจากการเปลี่ยนแปลงนโยบายการบัญชี</t>
  </si>
  <si>
    <t xml:space="preserve">   ขาดทุน</t>
  </si>
  <si>
    <t xml:space="preserve">   รวมเงินทุนที่ได้รับจากผู้ถือหุ้นและการจัดสรรส่วนทุนให้ผู้ถือหุ้น</t>
  </si>
  <si>
    <t>ประมาณการหนี้สินสำหรับผลประโยชน์พนักงาน</t>
  </si>
  <si>
    <t xml:space="preserve">(กลับรายการ) ขาดทุนจากการด้อยค่าของสินทรัพย์ </t>
  </si>
  <si>
    <t>ผลขาดทุนจากการด้อยค่าลูกหนี้</t>
  </si>
  <si>
    <t>(กลับรายการ) ขาดทุนจากการปรับมูลค่าและเสื่อมสภาพสินค้า</t>
  </si>
  <si>
    <t xml:space="preserve">   และสินทรัพย์ไม่มีตัวตน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</si>
  <si>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</si>
  <si>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</si>
  <si>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เงินสดจ่ายเพื่อซื้อบริษัทย่อยสุทธิจากเงินสดที่ได้มา</t>
  </si>
  <si>
    <t>เงินสดจ่ายเพื่อซื้อส่วนได้เสียในบริษัทร่วม</t>
  </si>
  <si>
    <t>เงินสดรับจากการจำหน่ายที่ดิน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</si>
  <si>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</si>
  <si>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เงินสดจ่ายเพื่อชำระค่ารื้อถอน</t>
  </si>
  <si>
    <t>เงินปันผลรับ</t>
  </si>
  <si>
    <t>เงินสดรับจากการออกหุ้นทุน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</si>
  <si>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</si>
  <si>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</si>
  <si>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</si>
  <si>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r>
      <t xml:space="preserve">เงินสดจ่ายชำระหนี้สินตามสัญญาเช่า </t>
    </r>
    <r>
      <rPr>
        <i/>
        <sz val="15"/>
        <color theme="1"/>
        <rFont val="Angsana New"/>
        <family val="1"/>
      </rPr>
      <t>(2562: เงินสดที่ผู้เช่าจ่ายเพื่อ</t>
    </r>
  </si>
  <si>
    <t xml:space="preserve">   ลดจำนวนหนี้สินซึ่งเกิดขึ้นจากสัญญาเช่าการเงิน)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</si>
  <si>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</si>
  <si>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</si>
  <si>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</si>
  <si>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</si>
  <si>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เงินสดรับจากการลดทุนเรือนหุ้นของบริษัทย่อย</t>
  </si>
  <si>
    <t>ผลต่างจากการได้รับการลดค่าเช่า</t>
  </si>
  <si>
    <t xml:space="preserve">กระแสเงินสดสุทธิได้มาจากการดำเนินงาน </t>
  </si>
  <si>
    <t>กำไรจากการจำหน่ายสินทรัพย์สิทธิการใช้</t>
  </si>
  <si>
    <t>จ่ายภาษีเงินได้</t>
  </si>
  <si>
    <t>รับรู้รายได้รับล่วงหน้า</t>
  </si>
  <si>
    <t>สำหรับปีสิ้นสุดวันที่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</si>
  <si>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</si>
  <si>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</si>
  <si>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สำหรับปีสิ้นสุดวันที่ 31 ธันวาคม 2563</t>
  </si>
  <si>
    <t>ยอดคงเหลือ ณ วันที่ 31 ธันวาคม 2563</t>
  </si>
  <si>
    <t>สำหรับปีสิ้นสุดวันที่ 31 ธันวาคม 2562</t>
  </si>
  <si>
    <t>ยอดคงเหลือ ณ วันที่ 31 ธันวาคม 2562</t>
  </si>
  <si>
    <t>งบกระแสเงินสด</t>
  </si>
  <si>
    <t>ส่วนแบ่งขาดทุนของบริษัทร่วมที่ใช้วิธีส่วนได้เสีย (สุทธิจากภาษี)</t>
  </si>
  <si>
    <t>6</t>
  </si>
  <si>
    <t>8</t>
  </si>
  <si>
    <t>9</t>
  </si>
  <si>
    <t>10</t>
  </si>
  <si>
    <t>12</t>
  </si>
  <si>
    <t>13</t>
  </si>
  <si>
    <t>14</t>
  </si>
  <si>
    <t>15</t>
  </si>
  <si>
    <t>7</t>
  </si>
  <si>
    <t>16</t>
  </si>
  <si>
    <t>17</t>
  </si>
  <si>
    <t>กำไร (ขาดทุน) สำหรับปี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</si>
  <si>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</si>
  <si>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เบ็ดเสร็จรวมสำหรับปี</t>
  </si>
  <si>
    <t>กำไร (ขาดทุน) เบ็ดเสร็จอื่นสำหรับปี - สุทธิจากภาษี</t>
  </si>
  <si>
    <t>11</t>
  </si>
  <si>
    <t>กำไรขาดทุนเบ็ดเสร็จอื่น</t>
  </si>
  <si>
    <t xml:space="preserve">ภาษีเงินได้ของรายการที่จะไม่ถูกจัดประเภทใหม่ไว้ในกำไร
    หรือขาดทุนในภายหลัง </t>
  </si>
  <si>
    <t>ผลกำไรจากการวัดมูลค่าใหม่ของผลประโยชน์
    พนักงานที่กำหนดไว้</t>
  </si>
  <si>
    <t>6, 25</t>
  </si>
  <si>
    <t>22</t>
  </si>
  <si>
    <t>6, 15</t>
  </si>
  <si>
    <t>18</t>
  </si>
  <si>
    <t>6, 19</t>
  </si>
  <si>
    <t>6, 8, 21</t>
  </si>
  <si>
    <t>6, 21</t>
  </si>
  <si>
    <t>กำไร (ขาดทุน) จากกิจกรรมดำเนินงาน</t>
  </si>
  <si>
    <t>ส่วนแบ่งขาดทุนของบริษัทร่วมที่ใช้วิธีส่วนได้เสีย</t>
  </si>
  <si>
    <t>กำไรขาดทุนเบ็ดเสร็จสำหรับปี</t>
  </si>
  <si>
    <t xml:space="preserve">ยอดคงเหลือ ณ วันที่ 31 ธันวาคม 2562 ตามที่รายงานในปีก่อน </t>
  </si>
  <si>
    <t>รวมกำไร (ขาดทุน) เบ็ดเสร็จสำหรับปี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</si>
  <si>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</si>
  <si>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</si>
  <si>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 xml:space="preserve">กระแสเงินสดสุทธิได้มาจาก (ใช้ไปใน) กิจกรรมดำเนินงาน </t>
  </si>
  <si>
    <t>ขาดทุนจากการจำหน่ายที่ดิน อาคารและอุปกรณ์</t>
  </si>
  <si>
    <t>เงินสดจ่ายเพื่อซื้อที่ดิน อาคารและอุปกรณ์</t>
  </si>
  <si>
    <t>สินทรัพย์สิทธิการใช้เพิ่มขึ้น</t>
  </si>
  <si>
    <t>สินทรัพย์สิทธิการใช้ลดลง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</si>
</sst>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_-* #,##0.00_-;\-* #,##0.00_-;_-* &quot;-&quot;??_-;_-@_-"/>
    <numFmt numFmtId="167" formatCode="#,##0\ ;\(#,##0\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0"/>
      <name val="Arial"/>
      <family val="2"/>
    </font>
    <font>
      <sz val="12"/>
      <name val="Helv"/>
      <charset val="222"/>
    </font>
    <font>
      <sz val="14"/>
      <name val="FreesiaUPC"/>
      <family val="2"/>
    </font>
    <font>
      <sz val="14"/>
      <name val="Cordia New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i/>
      <sz val="15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164" fontId="0" fillId="0" borderId="0"/>
    <xf numFmtId="43" fontId="1" fillId="0" borderId="0" applyFont="0" applyFill="0" applyBorder="0" applyAlignment="0" applyProtection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39" fontId="4" fillId="0" borderId="0"/>
    <xf numFmtId="0" fontId="5" fillId="0" borderId="0"/>
    <xf numFmtId="43" fontId="1" fillId="0" borderId="0" applyFont="0" applyFill="0" applyBorder="0" applyAlignment="0" applyProtection="0"/>
    <xf numFmtId="164" fontId="5" fillId="0" borderId="0"/>
    <xf numFmtId="164" fontId="1" fillId="0" borderId="0"/>
    <xf numFmtId="43" fontId="1" fillId="0" borderId="0" applyFont="0" applyFill="0" applyBorder="0" applyAlignment="0" applyProtection="0"/>
    <xf numFmtId="164" fontId="5" fillId="0" borderId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/>
    <xf numFmtId="166" fontId="6" fillId="0" borderId="0" applyFont="0" applyFill="0" applyBorder="0" applyAlignment="0" applyProtection="0"/>
    <xf numFmtId="164" fontId="6" fillId="0" borderId="0"/>
    <xf numFmtId="9" fontId="1" fillId="0" borderId="0" applyFont="0" applyFill="0" applyBorder="0" applyAlignment="0" applyProtection="0"/>
    <xf numFmtId="0" fontId="3" fillId="0" borderId="0"/>
  </cellStyleXfs>
  <cellXfs count="218">
    <xf numFmtId="164" fontId="0" fillId="0" borderId="0" xfId="0"/>
    <xf numFmtId="0" fontId="8" fillId="0" borderId="0" xfId="2" applyNumberFormat="1" applyFont="1" applyFill="1" applyAlignment="1">
      <alignment horizontal="center"/>
    </xf>
    <xf numFmtId="0" fontId="12" fillId="0" borderId="0" xfId="0" applyNumberFormat="1" applyFont="1" applyFill="1" applyAlignment="1"/>
    <xf numFmtId="0" fontId="9" fillId="0" borderId="0" xfId="2" applyNumberFormat="1" applyFont="1" applyFill="1" applyAlignment="1">
      <alignment horizontal="left"/>
    </xf>
    <xf numFmtId="0" fontId="11" fillId="0" borderId="0" xfId="2" applyNumberFormat="1" applyFont="1" applyFill="1" applyAlignment="1">
      <alignment horizontal="left"/>
    </xf>
    <xf numFmtId="0" fontId="9" fillId="0" borderId="0" xfId="5" applyNumberFormat="1" applyFont="1" applyFill="1" applyAlignment="1">
      <alignment horizontal="left"/>
    </xf>
    <xf numFmtId="0" fontId="8" fillId="0" borderId="0" xfId="5" applyNumberFormat="1" applyFont="1" applyFill="1" applyBorder="1" applyAlignment="1" applyProtection="1">
      <alignment horizontal="center"/>
    </xf>
    <xf numFmtId="0" fontId="11" fillId="0" borderId="0" xfId="2" applyNumberFormat="1" applyFont="1" applyFill="1" applyAlignment="1"/>
    <xf numFmtId="0" fontId="11" fillId="0" borderId="0" xfId="2" applyNumberFormat="1" applyFont="1" applyFill="1" applyAlignment="1">
      <alignment wrapText="1"/>
    </xf>
    <xf numFmtId="165" fontId="11" fillId="0" borderId="0" xfId="1" applyNumberFormat="1" applyFont="1" applyFill="1" applyAlignment="1"/>
    <xf numFmtId="165" fontId="8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0" fontId="9" fillId="0" borderId="0" xfId="2" applyNumberFormat="1" applyFont="1" applyFill="1" applyAlignment="1">
      <alignment wrapText="1"/>
    </xf>
    <xf numFmtId="165" fontId="11" fillId="0" borderId="1" xfId="1" applyNumberFormat="1" applyFont="1" applyFill="1" applyBorder="1" applyAlignment="1"/>
    <xf numFmtId="165" fontId="11" fillId="0" borderId="0" xfId="1" applyNumberFormat="1" applyFont="1" applyFill="1" applyBorder="1" applyAlignment="1">
      <alignment wrapText="1"/>
    </xf>
    <xf numFmtId="165" fontId="11" fillId="0" borderId="0" xfId="1" applyNumberFormat="1" applyFont="1" applyFill="1" applyAlignment="1">
      <alignment wrapText="1"/>
    </xf>
    <xf numFmtId="165" fontId="11" fillId="0" borderId="0" xfId="1" applyNumberFormat="1" applyFont="1" applyFill="1" applyBorder="1" applyAlignment="1">
      <alignment horizontal="right"/>
    </xf>
    <xf numFmtId="0" fontId="11" fillId="0" borderId="0" xfId="0" applyNumberFormat="1" applyFont="1" applyFill="1" applyAlignment="1"/>
    <xf numFmtId="0" fontId="8" fillId="0" borderId="0" xfId="2" applyNumberFormat="1" applyFont="1" applyFill="1" applyBorder="1" applyAlignment="1">
      <alignment horizontal="center"/>
    </xf>
    <xf numFmtId="0" fontId="16" fillId="0" borderId="0" xfId="2" applyNumberFormat="1" applyFont="1" applyFill="1" applyAlignment="1">
      <alignment horizontal="center"/>
    </xf>
    <xf numFmtId="0" fontId="18" fillId="0" borderId="0" xfId="1" applyNumberFormat="1" applyFont="1" applyFill="1" applyBorder="1" applyAlignment="1"/>
    <xf numFmtId="0" fontId="18" fillId="0" borderId="0" xfId="1" applyNumberFormat="1" applyFont="1" applyFill="1" applyAlignment="1"/>
    <xf numFmtId="0" fontId="17" fillId="0" borderId="0" xfId="0" applyNumberFormat="1" applyFont="1" applyFill="1" applyAlignment="1"/>
    <xf numFmtId="0" fontId="18" fillId="0" borderId="0" xfId="2" applyNumberFormat="1" applyFont="1" applyFill="1" applyAlignment="1">
      <alignment horizontal="center"/>
    </xf>
    <xf numFmtId="0" fontId="18" fillId="0" borderId="0" xfId="1" applyNumberFormat="1" applyFont="1" applyFill="1" applyAlignment="1">
      <alignment horizontal="center"/>
    </xf>
    <xf numFmtId="0" fontId="8" fillId="0" borderId="0" xfId="2" applyNumberFormat="1" applyFont="1" applyFill="1" applyBorder="1" applyAlignment="1">
      <alignment horizontal="left"/>
    </xf>
    <xf numFmtId="0" fontId="19" fillId="0" borderId="0" xfId="0" applyNumberFormat="1" applyFont="1" applyFill="1" applyBorder="1" applyAlignment="1"/>
    <xf numFmtId="0" fontId="16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Alignment="1"/>
    <xf numFmtId="0" fontId="8" fillId="0" borderId="0" xfId="6" applyNumberFormat="1" applyFont="1" applyFill="1" applyAlignment="1"/>
    <xf numFmtId="0" fontId="11" fillId="0" borderId="0" xfId="6" applyNumberFormat="1" applyFont="1" applyFill="1" applyBorder="1" applyAlignment="1"/>
    <xf numFmtId="0" fontId="11" fillId="0" borderId="0" xfId="6" applyNumberFormat="1" applyFont="1" applyFill="1" applyAlignment="1"/>
    <xf numFmtId="0" fontId="9" fillId="0" borderId="0" xfId="6" applyNumberFormat="1" applyFont="1" applyFill="1" applyAlignment="1">
      <alignment horizontal="left"/>
    </xf>
    <xf numFmtId="0" fontId="11" fillId="0" borderId="0" xfId="6" applyNumberFormat="1" applyFont="1" applyFill="1" applyAlignment="1">
      <alignment horizontal="left"/>
    </xf>
    <xf numFmtId="0" fontId="11" fillId="0" borderId="0" xfId="6" applyNumberFormat="1" applyFont="1" applyFill="1" applyBorder="1" applyAlignment="1">
      <alignment horizontal="left"/>
    </xf>
    <xf numFmtId="0" fontId="8" fillId="0" borderId="0" xfId="6" applyNumberFormat="1" applyFont="1" applyFill="1" applyBorder="1" applyAlignment="1"/>
    <xf numFmtId="165" fontId="11" fillId="0" borderId="0" xfId="1" applyNumberFormat="1" applyFont="1" applyFill="1" applyBorder="1" applyAlignment="1">
      <alignment horizontal="center"/>
    </xf>
    <xf numFmtId="0" fontId="8" fillId="0" borderId="0" xfId="6" applyNumberFormat="1" applyFont="1" applyFill="1" applyBorder="1" applyAlignment="1">
      <alignment horizontal="center"/>
    </xf>
    <xf numFmtId="0" fontId="9" fillId="0" borderId="0" xfId="6" applyNumberFormat="1" applyFont="1" applyFill="1" applyBorder="1" applyAlignment="1">
      <alignment horizontal="left"/>
    </xf>
    <xf numFmtId="0" fontId="9" fillId="0" borderId="0" xfId="6" applyNumberFormat="1" applyFont="1" applyFill="1" applyAlignment="1"/>
    <xf numFmtId="0" fontId="10" fillId="0" borderId="0" xfId="6" applyNumberFormat="1" applyFont="1" applyFill="1" applyBorder="1" applyAlignment="1">
      <alignment horizontal="center"/>
    </xf>
    <xf numFmtId="0" fontId="9" fillId="0" borderId="0" xfId="6" applyNumberFormat="1" applyFont="1" applyFill="1" applyBorder="1" applyAlignment="1"/>
    <xf numFmtId="0" fontId="10" fillId="0" borderId="0" xfId="6" applyNumberFormat="1" applyFont="1" applyFill="1" applyAlignment="1">
      <alignment horizontal="center"/>
    </xf>
    <xf numFmtId="165" fontId="11" fillId="0" borderId="1" xfId="1" applyNumberFormat="1" applyFont="1" applyFill="1" applyBorder="1" applyAlignment="1">
      <alignment horizontal="right"/>
    </xf>
    <xf numFmtId="0" fontId="16" fillId="0" borderId="0" xfId="6" applyNumberFormat="1" applyFont="1" applyFill="1" applyAlignment="1"/>
    <xf numFmtId="165" fontId="18" fillId="0" borderId="0" xfId="1" applyNumberFormat="1" applyFont="1" applyFill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/>
    <xf numFmtId="165" fontId="18" fillId="0" borderId="0" xfId="1" applyNumberFormat="1" applyFont="1" applyFill="1" applyAlignment="1"/>
    <xf numFmtId="0" fontId="18" fillId="0" borderId="0" xfId="6" applyNumberFormat="1" applyFont="1" applyFill="1" applyAlignment="1"/>
    <xf numFmtId="165" fontId="10" fillId="0" borderId="0" xfId="1" applyNumberFormat="1" applyFont="1" applyFill="1" applyAlignment="1">
      <alignment horizontal="center"/>
    </xf>
    <xf numFmtId="165" fontId="9" fillId="0" borderId="4" xfId="1" applyNumberFormat="1" applyFont="1" applyFill="1" applyBorder="1" applyAlignment="1"/>
    <xf numFmtId="165" fontId="9" fillId="0" borderId="0" xfId="1" applyNumberFormat="1" applyFont="1" applyFill="1" applyAlignment="1">
      <alignment wrapText="1"/>
    </xf>
    <xf numFmtId="43" fontId="9" fillId="0" borderId="3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3" xfId="1" applyNumberFormat="1" applyFont="1" applyFill="1" applyBorder="1" applyAlignment="1">
      <alignment horizontal="right"/>
    </xf>
    <xf numFmtId="164" fontId="12" fillId="0" borderId="0" xfId="0" applyFont="1" applyFill="1"/>
    <xf numFmtId="0" fontId="11" fillId="0" borderId="0" xfId="2" applyNumberFormat="1" applyFont="1" applyFill="1" applyAlignment="1">
      <alignment horizontal="center"/>
    </xf>
    <xf numFmtId="165" fontId="12" fillId="0" borderId="0" xfId="3" applyNumberFormat="1" applyFont="1" applyFill="1"/>
    <xf numFmtId="165" fontId="12" fillId="0" borderId="1" xfId="3" applyNumberFormat="1" applyFont="1" applyFill="1" applyBorder="1"/>
    <xf numFmtId="164" fontId="7" fillId="0" borderId="0" xfId="0" applyFont="1" applyFill="1"/>
    <xf numFmtId="164" fontId="16" fillId="0" borderId="0" xfId="0" applyFont="1" applyFill="1" applyAlignment="1">
      <alignment horizontal="center"/>
    </xf>
    <xf numFmtId="164" fontId="17" fillId="0" borderId="0" xfId="0" applyFont="1" applyFill="1"/>
    <xf numFmtId="164" fontId="9" fillId="0" borderId="0" xfId="0" applyFont="1" applyFill="1"/>
    <xf numFmtId="43" fontId="12" fillId="0" borderId="0" xfId="3" applyFont="1" applyFill="1"/>
    <xf numFmtId="49" fontId="12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164" fontId="10" fillId="0" borderId="0" xfId="0" applyFont="1" applyFill="1"/>
    <xf numFmtId="167" fontId="12" fillId="0" borderId="0" xfId="0" applyNumberFormat="1" applyFont="1" applyFill="1"/>
    <xf numFmtId="165" fontId="9" fillId="0" borderId="2" xfId="3" applyNumberFormat="1" applyFont="1" applyFill="1" applyBorder="1"/>
    <xf numFmtId="165" fontId="9" fillId="0" borderId="0" xfId="3" applyNumberFormat="1" applyFont="1" applyFill="1"/>
    <xf numFmtId="167" fontId="9" fillId="0" borderId="0" xfId="0" applyNumberFormat="1" applyFont="1" applyFill="1"/>
    <xf numFmtId="167" fontId="9" fillId="0" borderId="2" xfId="0" applyNumberFormat="1" applyFont="1" applyFill="1" applyBorder="1"/>
    <xf numFmtId="165" fontId="9" fillId="0" borderId="1" xfId="3" applyNumberFormat="1" applyFont="1" applyFill="1" applyBorder="1"/>
    <xf numFmtId="167" fontId="9" fillId="0" borderId="1" xfId="0" applyNumberFormat="1" applyFont="1" applyFill="1" applyBorder="1"/>
    <xf numFmtId="165" fontId="9" fillId="0" borderId="3" xfId="3" applyNumberFormat="1" applyFont="1" applyFill="1" applyBorder="1"/>
    <xf numFmtId="167" fontId="9" fillId="0" borderId="3" xfId="0" applyNumberFormat="1" applyFont="1" applyFill="1" applyBorder="1"/>
    <xf numFmtId="165" fontId="9" fillId="0" borderId="0" xfId="17" applyNumberFormat="1" applyFont="1" applyFill="1"/>
    <xf numFmtId="9" fontId="9" fillId="0" borderId="0" xfId="17" applyFont="1" applyFill="1"/>
    <xf numFmtId="167" fontId="17" fillId="0" borderId="0" xfId="0" applyNumberFormat="1" applyFont="1" applyFill="1"/>
    <xf numFmtId="164" fontId="8" fillId="0" borderId="0" xfId="0" applyFont="1" applyFill="1"/>
    <xf numFmtId="167" fontId="12" fillId="0" borderId="0" xfId="0" quotePrefix="1" applyNumberFormat="1" applyFont="1" applyFill="1" applyAlignment="1">
      <alignment horizontal="right"/>
    </xf>
    <xf numFmtId="167" fontId="12" fillId="0" borderId="0" xfId="0" applyNumberFormat="1" applyFont="1" applyFill="1" applyAlignment="1">
      <alignment horizontal="right"/>
    </xf>
    <xf numFmtId="165" fontId="12" fillId="0" borderId="3" xfId="3" applyNumberFormat="1" applyFont="1" applyFill="1" applyBorder="1"/>
    <xf numFmtId="167" fontId="12" fillId="0" borderId="3" xfId="0" applyNumberFormat="1" applyFont="1" applyFill="1" applyBorder="1"/>
    <xf numFmtId="164" fontId="10" fillId="0" borderId="0" xfId="0" applyFont="1" applyFill="1" applyAlignment="1">
      <alignment horizontal="center"/>
    </xf>
    <xf numFmtId="43" fontId="13" fillId="0" borderId="0" xfId="3" applyFont="1" applyFill="1"/>
    <xf numFmtId="164" fontId="14" fillId="0" borderId="0" xfId="0" applyFont="1" applyFill="1" applyAlignment="1">
      <alignment horizontal="center"/>
    </xf>
    <xf numFmtId="165" fontId="15" fillId="0" borderId="2" xfId="3" applyNumberFormat="1" applyFont="1" applyFill="1" applyBorder="1"/>
    <xf numFmtId="165" fontId="15" fillId="0" borderId="0" xfId="3" applyNumberFormat="1" applyFont="1" applyFill="1"/>
    <xf numFmtId="43" fontId="15" fillId="0" borderId="0" xfId="3" applyFont="1" applyFill="1"/>
    <xf numFmtId="165" fontId="15" fillId="0" borderId="3" xfId="3" applyNumberFormat="1" applyFont="1" applyFill="1" applyBorder="1"/>
    <xf numFmtId="164" fontId="15" fillId="0" borderId="0" xfId="0" applyFont="1" applyFill="1"/>
    <xf numFmtId="165" fontId="15" fillId="0" borderId="3" xfId="0" applyNumberFormat="1" applyFont="1" applyFill="1" applyBorder="1"/>
    <xf numFmtId="165" fontId="12" fillId="0" borderId="0" xfId="0" applyNumberFormat="1" applyFont="1" applyFill="1"/>
    <xf numFmtId="43" fontId="12" fillId="0" borderId="0" xfId="1" applyFont="1" applyFill="1"/>
    <xf numFmtId="49" fontId="12" fillId="0" borderId="0" xfId="0" applyNumberFormat="1" applyFont="1" applyFill="1"/>
    <xf numFmtId="0" fontId="7" fillId="0" borderId="0" xfId="0" applyNumberFormat="1" applyFont="1" applyFill="1"/>
    <xf numFmtId="164" fontId="18" fillId="0" borderId="0" xfId="0" applyFont="1" applyFill="1"/>
    <xf numFmtId="164" fontId="0" fillId="0" borderId="0" xfId="0" applyFill="1"/>
    <xf numFmtId="164" fontId="0" fillId="0" borderId="0" xfId="0" applyFill="1" applyAlignment="1">
      <alignment horizontal="center"/>
    </xf>
    <xf numFmtId="164" fontId="11" fillId="0" borderId="0" xfId="0" applyFont="1" applyFill="1" applyAlignment="1">
      <alignment horizontal="right"/>
    </xf>
    <xf numFmtId="165" fontId="11" fillId="0" borderId="0" xfId="3" applyNumberFormat="1" applyFont="1" applyFill="1"/>
    <xf numFmtId="1" fontId="8" fillId="0" borderId="0" xfId="0" applyNumberFormat="1" applyFont="1" applyFill="1" applyAlignment="1">
      <alignment horizontal="center"/>
    </xf>
    <xf numFmtId="165" fontId="9" fillId="0" borderId="0" xfId="6" applyNumberFormat="1" applyFont="1" applyFill="1" applyBorder="1" applyAlignment="1"/>
    <xf numFmtId="9" fontId="11" fillId="0" borderId="0" xfId="17" applyFont="1" applyFill="1" applyAlignment="1"/>
    <xf numFmtId="9" fontId="11" fillId="0" borderId="0" xfId="17" applyNumberFormat="1" applyFont="1" applyFill="1" applyAlignment="1"/>
    <xf numFmtId="165" fontId="9" fillId="0" borderId="2" xfId="1" applyNumberFormat="1" applyFont="1" applyFill="1" applyBorder="1" applyAlignment="1">
      <alignment horizontal="right"/>
    </xf>
    <xf numFmtId="165" fontId="12" fillId="0" borderId="0" xfId="1" applyNumberFormat="1" applyFont="1" applyFill="1"/>
    <xf numFmtId="165" fontId="11" fillId="0" borderId="1" xfId="3" applyNumberFormat="1" applyFont="1" applyFill="1" applyBorder="1"/>
    <xf numFmtId="164" fontId="9" fillId="0" borderId="0" xfId="0" applyFont="1" applyFill="1" applyAlignment="1">
      <alignment horizontal="center"/>
    </xf>
    <xf numFmtId="164" fontId="8" fillId="0" borderId="0" xfId="0" applyFont="1" applyFill="1" applyAlignment="1">
      <alignment horizontal="center"/>
    </xf>
    <xf numFmtId="164" fontId="12" fillId="0" borderId="0" xfId="0" applyFont="1" applyFill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12" fillId="0" borderId="0" xfId="3" applyNumberFormat="1" applyFont="1" applyFill="1" applyBorder="1"/>
    <xf numFmtId="0" fontId="7" fillId="0" borderId="0" xfId="2" applyNumberFormat="1" applyFont="1" applyFill="1" applyAlignment="1">
      <alignment horizontal="left"/>
    </xf>
    <xf numFmtId="0" fontId="17" fillId="0" borderId="0" xfId="9" applyNumberFormat="1" applyFont="1" applyFill="1"/>
    <xf numFmtId="0" fontId="17" fillId="0" borderId="0" xfId="10" applyNumberFormat="1" applyFont="1" applyFill="1"/>
    <xf numFmtId="165" fontId="17" fillId="0" borderId="0" xfId="1" applyNumberFormat="1" applyFont="1" applyFill="1"/>
    <xf numFmtId="0" fontId="7" fillId="0" borderId="0" xfId="9" applyNumberFormat="1" applyFont="1" applyFill="1"/>
    <xf numFmtId="0" fontId="7" fillId="0" borderId="0" xfId="5" applyNumberFormat="1" applyFont="1" applyFill="1" applyAlignment="1">
      <alignment horizontal="left"/>
    </xf>
    <xf numFmtId="0" fontId="12" fillId="0" borderId="0" xfId="10" applyNumberFormat="1" applyFont="1" applyFill="1"/>
    <xf numFmtId="0" fontId="12" fillId="0" borderId="0" xfId="9" applyNumberFormat="1" applyFont="1" applyFill="1"/>
    <xf numFmtId="0" fontId="9" fillId="0" borderId="0" xfId="2" applyNumberFormat="1" applyFont="1" applyFill="1" applyAlignment="1">
      <alignment horizontal="left" vertical="center"/>
    </xf>
    <xf numFmtId="0" fontId="9" fillId="0" borderId="0" xfId="5" applyNumberFormat="1" applyFont="1" applyFill="1" applyAlignment="1">
      <alignment horizontal="left" vertical="center"/>
    </xf>
    <xf numFmtId="164" fontId="12" fillId="0" borderId="0" xfId="0" applyFont="1" applyFill="1" applyAlignment="1">
      <alignment vertical="center"/>
    </xf>
    <xf numFmtId="0" fontId="12" fillId="0" borderId="0" xfId="9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0" fontId="10" fillId="0" borderId="0" xfId="5" applyNumberFormat="1" applyFont="1" applyFill="1" applyAlignment="1">
      <alignment horizontal="left"/>
    </xf>
    <xf numFmtId="0" fontId="12" fillId="0" borderId="0" xfId="5" applyNumberFormat="1" applyFont="1" applyFill="1"/>
    <xf numFmtId="0" fontId="12" fillId="0" borderId="0" xfId="5" applyNumberFormat="1" applyFont="1" applyFill="1" applyAlignment="1">
      <alignment horizontal="left"/>
    </xf>
    <xf numFmtId="0" fontId="8" fillId="0" borderId="0" xfId="0" applyNumberFormat="1" applyFont="1" applyFill="1"/>
    <xf numFmtId="0" fontId="11" fillId="0" borderId="0" xfId="11" applyNumberFormat="1" applyFont="1" applyFill="1"/>
    <xf numFmtId="165" fontId="12" fillId="0" borderId="1" xfId="1" applyNumberFormat="1" applyFont="1" applyFill="1" applyBorder="1"/>
    <xf numFmtId="165" fontId="12" fillId="0" borderId="0" xfId="9" applyNumberFormat="1" applyFont="1" applyFill="1"/>
    <xf numFmtId="0" fontId="9" fillId="0" borderId="0" xfId="0" applyNumberFormat="1" applyFont="1" applyFill="1"/>
    <xf numFmtId="165" fontId="15" fillId="0" borderId="5" xfId="1" applyNumberFormat="1" applyFont="1" applyFill="1" applyBorder="1"/>
    <xf numFmtId="165" fontId="15" fillId="0" borderId="0" xfId="1" applyNumberFormat="1" applyFont="1" applyFill="1"/>
    <xf numFmtId="165" fontId="15" fillId="0" borderId="2" xfId="1" applyNumberFormat="1" applyFont="1" applyFill="1" applyBorder="1"/>
    <xf numFmtId="0" fontId="9" fillId="0" borderId="0" xfId="9" applyNumberFormat="1" applyFont="1" applyFill="1"/>
    <xf numFmtId="0" fontId="10" fillId="0" borderId="0" xfId="9" applyNumberFormat="1" applyFont="1" applyFill="1"/>
    <xf numFmtId="0" fontId="11" fillId="0" borderId="0" xfId="9" applyNumberFormat="1" applyFont="1" applyFill="1"/>
    <xf numFmtId="0" fontId="12" fillId="0" borderId="0" xfId="11" applyNumberFormat="1" applyFont="1" applyFill="1"/>
    <xf numFmtId="0" fontId="11" fillId="0" borderId="0" xfId="5" applyNumberFormat="1" applyFont="1" applyFill="1" applyAlignment="1">
      <alignment horizontal="left"/>
    </xf>
    <xf numFmtId="0" fontId="19" fillId="0" borderId="0" xfId="9" applyNumberFormat="1" applyFont="1" applyFill="1"/>
    <xf numFmtId="165" fontId="15" fillId="0" borderId="3" xfId="1" applyNumberFormat="1" applyFont="1" applyFill="1" applyBorder="1"/>
    <xf numFmtId="0" fontId="10" fillId="0" borderId="0" xfId="0" applyNumberFormat="1" applyFont="1" applyFill="1"/>
    <xf numFmtId="0" fontId="18" fillId="0" borderId="0" xfId="8" applyNumberFormat="1" applyFont="1" applyFill="1"/>
    <xf numFmtId="165" fontId="18" fillId="0" borderId="0" xfId="1" applyNumberFormat="1" applyFont="1" applyFill="1"/>
    <xf numFmtId="0" fontId="11" fillId="0" borderId="0" xfId="8" applyNumberFormat="1" applyFont="1" applyFill="1" applyAlignment="1">
      <alignment horizontal="left"/>
    </xf>
    <xf numFmtId="0" fontId="11" fillId="0" borderId="0" xfId="8" applyNumberFormat="1" applyFont="1" applyFill="1"/>
    <xf numFmtId="0" fontId="10" fillId="0" borderId="0" xfId="8" applyNumberFormat="1" applyFont="1" applyFill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/>
    <xf numFmtId="165" fontId="12" fillId="0" borderId="0" xfId="1" applyNumberFormat="1" applyFont="1" applyFill="1" applyAlignment="1">
      <alignment horizontal="center"/>
    </xf>
    <xf numFmtId="0" fontId="9" fillId="0" borderId="0" xfId="8" applyNumberFormat="1" applyFont="1" applyFill="1" applyAlignment="1">
      <alignment horizontal="left"/>
    </xf>
    <xf numFmtId="0" fontId="9" fillId="0" borderId="0" xfId="8" applyNumberFormat="1" applyFont="1" applyFill="1"/>
    <xf numFmtId="0" fontId="9" fillId="0" borderId="0" xfId="8" applyNumberFormat="1" applyFont="1" applyFill="1" applyAlignment="1">
      <alignment horizontal="center"/>
    </xf>
    <xf numFmtId="165" fontId="11" fillId="0" borderId="0" xfId="1" applyNumberFormat="1" applyFont="1" applyFill="1" applyAlignment="1">
      <alignment horizontal="right"/>
    </xf>
    <xf numFmtId="0" fontId="11" fillId="0" borderId="0" xfId="8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right"/>
    </xf>
    <xf numFmtId="0" fontId="8" fillId="0" borderId="0" xfId="8" applyNumberFormat="1" applyFont="1" applyFill="1" applyAlignment="1">
      <alignment horizontal="center"/>
    </xf>
    <xf numFmtId="165" fontId="9" fillId="0" borderId="2" xfId="3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165" fontId="12" fillId="0" borderId="0" xfId="3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>
      <alignment horizontal="right"/>
    </xf>
    <xf numFmtId="43" fontId="12" fillId="0" borderId="0" xfId="3" applyFont="1" applyFill="1" applyAlignment="1">
      <alignment horizontal="right"/>
    </xf>
    <xf numFmtId="165" fontId="9" fillId="0" borderId="3" xfId="3" applyNumberFormat="1" applyFont="1" applyFill="1" applyBorder="1" applyAlignment="1">
      <alignment horizontal="right"/>
    </xf>
    <xf numFmtId="0" fontId="11" fillId="0" borderId="0" xfId="6" applyFont="1" applyFill="1" applyAlignment="1">
      <alignment horizontal="left"/>
    </xf>
    <xf numFmtId="0" fontId="10" fillId="0" borderId="0" xfId="6" applyFont="1" applyFill="1" applyAlignment="1">
      <alignment horizontal="center"/>
    </xf>
    <xf numFmtId="165" fontId="9" fillId="0" borderId="1" xfId="1" applyNumberFormat="1" applyFont="1" applyFill="1" applyBorder="1" applyAlignment="1">
      <alignment horizontal="right"/>
    </xf>
    <xf numFmtId="0" fontId="9" fillId="0" borderId="0" xfId="6" applyFont="1" applyFill="1"/>
    <xf numFmtId="0" fontId="11" fillId="0" borderId="0" xfId="6" applyFont="1" applyFill="1"/>
    <xf numFmtId="0" fontId="16" fillId="0" borderId="0" xfId="6" applyFont="1" applyFill="1"/>
    <xf numFmtId="0" fontId="8" fillId="0" borderId="0" xfId="6" applyFont="1" applyFill="1"/>
    <xf numFmtId="0" fontId="8" fillId="0" borderId="0" xfId="6" applyFont="1" applyFill="1" applyAlignment="1">
      <alignment horizontal="center"/>
    </xf>
    <xf numFmtId="0" fontId="9" fillId="0" borderId="0" xfId="6" applyFont="1" applyFill="1" applyAlignment="1">
      <alignment horizontal="left"/>
    </xf>
    <xf numFmtId="37" fontId="9" fillId="0" borderId="0" xfId="3" applyNumberFormat="1" applyFont="1" applyFill="1"/>
    <xf numFmtId="37" fontId="11" fillId="0" borderId="0" xfId="3" applyNumberFormat="1" applyFont="1" applyFill="1"/>
    <xf numFmtId="165" fontId="9" fillId="0" borderId="0" xfId="1" applyNumberFormat="1" applyFont="1" applyFill="1"/>
    <xf numFmtId="43" fontId="9" fillId="0" borderId="2" xfId="3" applyFont="1" applyFill="1" applyBorder="1" applyAlignment="1">
      <alignment horizontal="center"/>
    </xf>
    <xf numFmtId="165" fontId="9" fillId="0" borderId="2" xfId="3" applyNumberFormat="1" applyFont="1" applyFill="1" applyBorder="1" applyAlignment="1">
      <alignment horizontal="center"/>
    </xf>
    <xf numFmtId="165" fontId="11" fillId="0" borderId="1" xfId="1" applyNumberFormat="1" applyFont="1" applyFill="1" applyBorder="1"/>
    <xf numFmtId="164" fontId="9" fillId="0" borderId="0" xfId="0" applyFont="1" applyFill="1" applyAlignment="1">
      <alignment horizontal="left"/>
    </xf>
    <xf numFmtId="165" fontId="9" fillId="0" borderId="0" xfId="1" applyNumberFormat="1" applyFont="1" applyFill="1" applyBorder="1"/>
    <xf numFmtId="165" fontId="12" fillId="0" borderId="0" xfId="1" applyNumberFormat="1" applyFont="1" applyFill="1" applyBorder="1"/>
    <xf numFmtId="164" fontId="8" fillId="0" borderId="0" xfId="0" applyFont="1" applyFill="1" applyAlignment="1">
      <alignment horizontal="center"/>
    </xf>
    <xf numFmtId="49" fontId="19" fillId="0" borderId="0" xfId="0" applyNumberFormat="1" applyFont="1" applyFill="1" applyAlignment="1">
      <alignment horizontal="center"/>
    </xf>
    <xf numFmtId="9" fontId="12" fillId="0" borderId="0" xfId="17" applyFont="1" applyFill="1"/>
    <xf numFmtId="164" fontId="8" fillId="0" borderId="0" xfId="0" quotePrefix="1" applyFont="1" applyFill="1" applyAlignment="1">
      <alignment horizontal="center"/>
    </xf>
    <xf numFmtId="164" fontId="8" fillId="0" borderId="0" xfId="0" applyFont="1" applyFill="1" applyAlignment="1">
      <alignment horizontal="center"/>
    </xf>
    <xf numFmtId="165" fontId="15" fillId="0" borderId="0" xfId="3" applyNumberFormat="1" applyFont="1" applyFill="1" applyBorder="1"/>
    <xf numFmtId="164" fontId="10" fillId="0" borderId="0" xfId="0" applyFont="1" applyAlignment="1">
      <alignment horizontal="left"/>
    </xf>
    <xf numFmtId="165" fontId="9" fillId="0" borderId="2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165" fontId="9" fillId="0" borderId="3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0" fontId="11" fillId="0" borderId="0" xfId="2" applyNumberFormat="1" applyFont="1" applyFill="1" applyAlignment="1">
      <alignment vertical="center" wrapText="1"/>
    </xf>
    <xf numFmtId="165" fontId="9" fillId="0" borderId="0" xfId="8" applyNumberFormat="1" applyFont="1" applyFill="1"/>
    <xf numFmtId="165" fontId="8" fillId="0" borderId="0" xfId="1" applyNumberFormat="1" applyFont="1" applyFill="1" applyAlignment="1">
      <alignment horizontal="center"/>
    </xf>
    <xf numFmtId="0" fontId="12" fillId="0" borderId="0" xfId="9" applyNumberFormat="1" applyFont="1"/>
    <xf numFmtId="0" fontId="11" fillId="0" borderId="0" xfId="9" applyNumberFormat="1" applyFont="1"/>
    <xf numFmtId="0" fontId="12" fillId="0" borderId="0" xfId="5" applyNumberFormat="1" applyFont="1"/>
    <xf numFmtId="164" fontId="9" fillId="0" borderId="0" xfId="0" applyFont="1" applyFill="1" applyAlignment="1">
      <alignment horizontal="center"/>
    </xf>
    <xf numFmtId="164" fontId="8" fillId="0" borderId="0" xfId="0" applyFont="1" applyFill="1" applyAlignment="1">
      <alignment horizontal="center"/>
    </xf>
    <xf numFmtId="164" fontId="12" fillId="0" borderId="0" xfId="0" applyFont="1" applyFill="1" applyAlignment="1">
      <alignment horizontal="center"/>
    </xf>
    <xf numFmtId="165" fontId="8" fillId="0" borderId="0" xfId="1" applyNumberFormat="1" applyFont="1" applyFill="1" applyAlignment="1">
      <alignment horizontal="center"/>
    </xf>
    <xf numFmtId="165" fontId="9" fillId="0" borderId="0" xfId="1" applyNumberFormat="1" applyFont="1" applyFill="1" applyBorder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Alignment="1">
      <alignment horizontal="center"/>
    </xf>
    <xf numFmtId="0" fontId="8" fillId="0" borderId="0" xfId="10" applyNumberFormat="1" applyFont="1" applyFill="1" applyAlignment="1">
      <alignment horizontal="center" vertical="center"/>
    </xf>
    <xf numFmtId="164" fontId="9" fillId="0" borderId="0" xfId="0" applyFont="1" applyFill="1" applyAlignment="1">
      <alignment horizontal="center" vertical="center"/>
    </xf>
  </cellXfs>
  <cellStyles count="19">
    <cellStyle name="Comma" xfId="1" builtinId="3"/>
    <cellStyle name="Comma 10 2 4" xfId="15" xr:uid="{00000000-0005-0000-0000-000001000000}"/>
    <cellStyle name="Comma 10 3" xfId="13" xr:uid="{00000000-0005-0000-0000-000002000000}"/>
    <cellStyle name="Comma 10 8" xfId="10" xr:uid="{00000000-0005-0000-0000-000003000000}"/>
    <cellStyle name="Comma 2 2 2" xfId="3" xr:uid="{00000000-0005-0000-0000-000004000000}"/>
    <cellStyle name="Comma 8 12" xfId="7" xr:uid="{00000000-0005-0000-0000-000005000000}"/>
    <cellStyle name="Comma 8 2 8" xfId="12" xr:uid="{00000000-0005-0000-0000-000006000000}"/>
    <cellStyle name="Normal" xfId="0" builtinId="0"/>
    <cellStyle name="Normal 2 23" xfId="16" xr:uid="{00000000-0005-0000-0000-000008000000}"/>
    <cellStyle name="Normal 3 2 5" xfId="8" xr:uid="{00000000-0005-0000-0000-000009000000}"/>
    <cellStyle name="Normal 3 2 5 2" xfId="6" xr:uid="{00000000-0005-0000-0000-00000A000000}"/>
    <cellStyle name="Normal 381" xfId="4" xr:uid="{00000000-0005-0000-0000-00000B000000}"/>
    <cellStyle name="Normal 381 2" xfId="11" xr:uid="{00000000-0005-0000-0000-00000C000000}"/>
    <cellStyle name="Normal 381 3" xfId="2" xr:uid="{00000000-0005-0000-0000-00000D000000}"/>
    <cellStyle name="Normal 384 2" xfId="14" xr:uid="{00000000-0005-0000-0000-00000E000000}"/>
    <cellStyle name="Normal 4" xfId="18" xr:uid="{D11CDCCB-914A-45D2-90A5-63682AA982A0}"/>
    <cellStyle name="Normal 9 2 4" xfId="9" xr:uid="{00000000-0005-0000-0000-00000F000000}"/>
    <cellStyle name="Percent" xfId="17" builtinId="5"/>
    <cellStyle name="ปกติ_Sheet1" xfId="5" xr:uid="{00000000-0005-0000-0000-000012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403B8-CC76-4DF4-945A-14D2B6DAAA76}">
  <dimension ref="A1:N97"/>
  <sheetViews>
    <sheetView tabSelected="1" view="pageBreakPreview" zoomScale="74" zoomScaleNormal="100" zoomScaleSheetLayoutView="85" workbookViewId="0">
      <selection activeCell="P11" sqref="P11"/>
    </sheetView>
  </sheetViews>
  <sheetFormatPr defaultColWidth="8.1796875" defaultRowHeight="21.5"/>
  <cols>
    <col min="1" max="1" width="45.81640625" style="57" customWidth="1"/>
    <col min="2" max="2" width="8.81640625" style="112" customWidth="1"/>
    <col min="3" max="3" width="1.08984375" style="112" customWidth="1"/>
    <col min="4" max="4" width="12.81640625" style="57" customWidth="1"/>
    <col min="5" max="5" width="1.08984375" style="57" customWidth="1"/>
    <col min="6" max="6" width="10.90625" style="57" customWidth="1"/>
    <col min="7" max="7" width="1.08984375" style="57" customWidth="1"/>
    <col min="8" max="8" width="12.81640625" style="57" customWidth="1"/>
    <col min="9" max="9" width="1.08984375" style="57" customWidth="1"/>
    <col min="10" max="10" width="10.90625" style="57" customWidth="1"/>
    <col min="11" max="16384" width="8.1796875" style="57"/>
  </cols>
  <sheetData>
    <row r="1" spans="1:10" s="63" customFormat="1" ht="23" customHeight="1">
      <c r="A1" s="61" t="s">
        <v>76</v>
      </c>
      <c r="B1" s="62"/>
      <c r="C1" s="62"/>
    </row>
    <row r="2" spans="1:10" s="63" customFormat="1" ht="23" customHeight="1">
      <c r="A2" s="61" t="s">
        <v>74</v>
      </c>
      <c r="B2" s="62"/>
      <c r="C2" s="62"/>
    </row>
    <row r="3" spans="1:10" ht="23" customHeight="1">
      <c r="A3" s="64"/>
    </row>
    <row r="4" spans="1:10" ht="23" customHeight="1">
      <c r="A4" s="64"/>
      <c r="D4" s="208" t="s">
        <v>0</v>
      </c>
      <c r="E4" s="208"/>
      <c r="F4" s="208"/>
      <c r="G4" s="64"/>
      <c r="H4" s="208" t="s">
        <v>1</v>
      </c>
      <c r="I4" s="208"/>
      <c r="J4" s="208"/>
    </row>
    <row r="5" spans="1:10" s="113" customFormat="1" ht="23" customHeight="1">
      <c r="A5" s="111"/>
      <c r="B5" s="112"/>
      <c r="C5" s="112"/>
      <c r="D5" s="210" t="s">
        <v>80</v>
      </c>
      <c r="E5" s="210"/>
      <c r="F5" s="210"/>
      <c r="H5" s="210" t="s">
        <v>80</v>
      </c>
      <c r="I5" s="210"/>
      <c r="J5" s="210"/>
    </row>
    <row r="6" spans="1:10" ht="23" customHeight="1">
      <c r="A6" s="64" t="s">
        <v>81</v>
      </c>
      <c r="B6" s="112" t="s">
        <v>2</v>
      </c>
      <c r="D6" s="66">
        <v>2563</v>
      </c>
      <c r="E6" s="113"/>
      <c r="F6" s="66" t="s">
        <v>77</v>
      </c>
      <c r="H6" s="66">
        <v>2563</v>
      </c>
      <c r="I6" s="113"/>
      <c r="J6" s="66" t="s">
        <v>77</v>
      </c>
    </row>
    <row r="7" spans="1:10" ht="23" customHeight="1">
      <c r="A7" s="64"/>
      <c r="B7" s="67"/>
      <c r="D7" s="209" t="s">
        <v>82</v>
      </c>
      <c r="E7" s="209"/>
      <c r="F7" s="209"/>
      <c r="G7" s="209"/>
      <c r="H7" s="209"/>
      <c r="I7" s="209"/>
      <c r="J7" s="209"/>
    </row>
    <row r="8" spans="1:10" ht="23" customHeight="1">
      <c r="A8" s="68" t="s">
        <v>3</v>
      </c>
      <c r="B8" s="67"/>
      <c r="D8" s="69"/>
      <c r="E8" s="69"/>
      <c r="F8" s="69"/>
      <c r="H8" s="69"/>
      <c r="I8" s="69"/>
      <c r="J8" s="69"/>
    </row>
    <row r="9" spans="1:10" ht="23" customHeight="1">
      <c r="A9" s="57" t="s">
        <v>4</v>
      </c>
      <c r="B9" s="67" t="s">
        <v>184</v>
      </c>
      <c r="D9" s="59">
        <v>268540</v>
      </c>
      <c r="E9" s="59"/>
      <c r="F9" s="59">
        <v>363311</v>
      </c>
      <c r="G9" s="59"/>
      <c r="H9" s="59">
        <v>158474</v>
      </c>
      <c r="I9" s="69"/>
      <c r="J9" s="69">
        <v>221442</v>
      </c>
    </row>
    <row r="10" spans="1:10" ht="23" customHeight="1">
      <c r="A10" s="57" t="s">
        <v>5</v>
      </c>
      <c r="B10" s="67" t="s">
        <v>195</v>
      </c>
      <c r="D10" s="59">
        <v>71854</v>
      </c>
      <c r="E10" s="59"/>
      <c r="F10" s="59">
        <v>106500</v>
      </c>
      <c r="G10" s="59"/>
      <c r="H10" s="59">
        <v>22910</v>
      </c>
      <c r="I10" s="59"/>
      <c r="J10" s="59">
        <v>28745</v>
      </c>
    </row>
    <row r="11" spans="1:10" ht="23" customHeight="1">
      <c r="A11" s="57" t="s">
        <v>83</v>
      </c>
      <c r="B11" s="67" t="s">
        <v>176</v>
      </c>
      <c r="D11" s="59">
        <v>0</v>
      </c>
      <c r="E11" s="59"/>
      <c r="F11" s="59">
        <v>0</v>
      </c>
      <c r="G11" s="59"/>
      <c r="H11" s="59">
        <v>273332</v>
      </c>
      <c r="I11" s="59"/>
      <c r="J11" s="59">
        <v>271169</v>
      </c>
    </row>
    <row r="12" spans="1:10" ht="23" customHeight="1">
      <c r="A12" s="57" t="s">
        <v>64</v>
      </c>
      <c r="B12" s="67" t="s">
        <v>177</v>
      </c>
      <c r="D12" s="59">
        <v>87146</v>
      </c>
      <c r="E12" s="59"/>
      <c r="F12" s="59">
        <v>94906</v>
      </c>
      <c r="G12" s="59"/>
      <c r="H12" s="59">
        <v>0</v>
      </c>
      <c r="I12" s="59"/>
      <c r="J12" s="59">
        <v>0</v>
      </c>
    </row>
    <row r="13" spans="1:10" ht="23" customHeight="1">
      <c r="A13" s="57" t="s">
        <v>6</v>
      </c>
      <c r="B13" s="67"/>
      <c r="D13" s="59">
        <v>7986</v>
      </c>
      <c r="E13" s="59"/>
      <c r="F13" s="59">
        <v>13485</v>
      </c>
      <c r="G13" s="59"/>
      <c r="H13" s="59">
        <v>4778</v>
      </c>
      <c r="I13" s="59"/>
      <c r="J13" s="59">
        <v>7303</v>
      </c>
    </row>
    <row r="14" spans="1:10" ht="23" customHeight="1">
      <c r="A14" s="57" t="s">
        <v>65</v>
      </c>
      <c r="B14" s="67" t="s">
        <v>176</v>
      </c>
      <c r="D14" s="59">
        <v>26054</v>
      </c>
      <c r="E14" s="59"/>
      <c r="F14" s="59">
        <v>19625</v>
      </c>
      <c r="G14" s="59"/>
      <c r="H14" s="59">
        <v>5271</v>
      </c>
      <c r="I14" s="59"/>
      <c r="J14" s="59">
        <v>6807</v>
      </c>
    </row>
    <row r="15" spans="1:10" ht="23" customHeight="1">
      <c r="A15" s="64" t="s">
        <v>7</v>
      </c>
      <c r="B15" s="67"/>
      <c r="D15" s="70">
        <v>461580</v>
      </c>
      <c r="E15" s="71"/>
      <c r="F15" s="70">
        <v>597827</v>
      </c>
      <c r="G15" s="59"/>
      <c r="H15" s="70">
        <v>464765</v>
      </c>
      <c r="I15" s="72"/>
      <c r="J15" s="73">
        <v>535466</v>
      </c>
    </row>
    <row r="16" spans="1:10" ht="23" customHeight="1">
      <c r="B16" s="67"/>
      <c r="D16" s="59"/>
      <c r="E16" s="59"/>
      <c r="F16" s="59"/>
      <c r="G16" s="59"/>
      <c r="H16" s="59"/>
      <c r="I16" s="69"/>
      <c r="J16" s="69"/>
    </row>
    <row r="17" spans="1:10" ht="23" customHeight="1">
      <c r="A17" s="68" t="s">
        <v>8</v>
      </c>
      <c r="B17" s="67"/>
      <c r="D17" s="59"/>
      <c r="E17" s="59"/>
      <c r="F17" s="59"/>
      <c r="G17" s="59"/>
      <c r="H17" s="59"/>
      <c r="I17" s="69"/>
      <c r="J17" s="69"/>
    </row>
    <row r="18" spans="1:10" ht="23" customHeight="1">
      <c r="A18" s="57" t="s">
        <v>84</v>
      </c>
      <c r="B18" s="67" t="s">
        <v>178</v>
      </c>
      <c r="D18" s="59">
        <v>2467</v>
      </c>
      <c r="E18" s="59"/>
      <c r="F18" s="59">
        <v>0</v>
      </c>
      <c r="G18" s="59"/>
      <c r="H18" s="59">
        <v>0</v>
      </c>
      <c r="I18" s="59"/>
      <c r="J18" s="59">
        <v>0</v>
      </c>
    </row>
    <row r="19" spans="1:10" ht="23" customHeight="1">
      <c r="A19" s="57" t="s">
        <v>85</v>
      </c>
      <c r="B19" s="67" t="s">
        <v>179</v>
      </c>
      <c r="D19" s="59">
        <v>0</v>
      </c>
      <c r="E19" s="59"/>
      <c r="F19" s="59">
        <v>0</v>
      </c>
      <c r="G19" s="59"/>
      <c r="H19" s="59">
        <v>498816</v>
      </c>
      <c r="I19" s="59"/>
      <c r="J19" s="59">
        <v>723816</v>
      </c>
    </row>
    <row r="20" spans="1:10" ht="23" customHeight="1">
      <c r="A20" s="57" t="s">
        <v>86</v>
      </c>
      <c r="B20" s="67" t="s">
        <v>191</v>
      </c>
      <c r="D20" s="59">
        <v>720232</v>
      </c>
      <c r="E20" s="59"/>
      <c r="F20" s="59">
        <v>884258</v>
      </c>
      <c r="G20" s="59"/>
      <c r="H20" s="59">
        <v>364610</v>
      </c>
      <c r="I20" s="59"/>
      <c r="J20" s="59">
        <v>370762</v>
      </c>
    </row>
    <row r="21" spans="1:10" ht="23" customHeight="1">
      <c r="A21" s="57" t="s">
        <v>87</v>
      </c>
      <c r="B21" s="67" t="s">
        <v>180</v>
      </c>
      <c r="D21" s="59">
        <v>956943</v>
      </c>
      <c r="E21" s="59"/>
      <c r="F21" s="59">
        <v>40081</v>
      </c>
      <c r="G21" s="59"/>
      <c r="H21" s="59">
        <v>161867</v>
      </c>
      <c r="I21" s="59"/>
      <c r="J21" s="59">
        <v>0</v>
      </c>
    </row>
    <row r="22" spans="1:10" ht="23" customHeight="1">
      <c r="A22" s="57" t="s">
        <v>9</v>
      </c>
      <c r="B22" s="67" t="s">
        <v>181</v>
      </c>
      <c r="D22" s="59">
        <v>180024</v>
      </c>
      <c r="E22" s="59"/>
      <c r="F22" s="59">
        <v>181956</v>
      </c>
      <c r="G22" s="59"/>
      <c r="H22" s="59">
        <v>0</v>
      </c>
      <c r="I22" s="59"/>
      <c r="J22" s="59">
        <v>0</v>
      </c>
    </row>
    <row r="23" spans="1:10" ht="23" customHeight="1">
      <c r="A23" s="57" t="s">
        <v>88</v>
      </c>
      <c r="B23" s="67" t="s">
        <v>182</v>
      </c>
      <c r="D23" s="59">
        <v>85749</v>
      </c>
      <c r="E23" s="59"/>
      <c r="F23" s="59">
        <v>89723</v>
      </c>
      <c r="G23" s="59"/>
      <c r="H23" s="59">
        <v>13692</v>
      </c>
      <c r="I23" s="59"/>
      <c r="J23" s="59">
        <v>11545</v>
      </c>
    </row>
    <row r="24" spans="1:10" ht="23" hidden="1" customHeight="1">
      <c r="A24" s="57" t="s">
        <v>89</v>
      </c>
      <c r="B24" s="67"/>
      <c r="D24" s="59">
        <v>0</v>
      </c>
      <c r="E24" s="59"/>
      <c r="F24" s="59">
        <v>0</v>
      </c>
      <c r="G24" s="59"/>
      <c r="H24" s="59">
        <v>0</v>
      </c>
      <c r="I24" s="59"/>
      <c r="J24" s="59">
        <v>0</v>
      </c>
    </row>
    <row r="25" spans="1:10" ht="23" customHeight="1">
      <c r="A25" s="57" t="s">
        <v>10</v>
      </c>
      <c r="B25" s="67" t="s">
        <v>196</v>
      </c>
      <c r="D25" s="59">
        <v>65870</v>
      </c>
      <c r="E25" s="59"/>
      <c r="F25" s="59">
        <v>33332</v>
      </c>
      <c r="G25" s="59"/>
      <c r="H25" s="59">
        <v>13609</v>
      </c>
      <c r="I25" s="59"/>
      <c r="J25" s="59">
        <v>6648</v>
      </c>
    </row>
    <row r="26" spans="1:10" ht="23" hidden="1" customHeight="1">
      <c r="A26" s="57" t="s">
        <v>11</v>
      </c>
      <c r="B26" s="67"/>
      <c r="D26" s="59">
        <v>0</v>
      </c>
      <c r="E26" s="59"/>
      <c r="F26" s="59"/>
      <c r="G26" s="59"/>
      <c r="H26" s="59">
        <v>0</v>
      </c>
      <c r="I26" s="59"/>
      <c r="J26" s="59"/>
    </row>
    <row r="27" spans="1:10" ht="23" customHeight="1">
      <c r="A27" s="57" t="s">
        <v>12</v>
      </c>
      <c r="B27" s="67" t="s">
        <v>176</v>
      </c>
      <c r="D27" s="59">
        <v>216091</v>
      </c>
      <c r="E27" s="59"/>
      <c r="F27" s="60">
        <v>216947</v>
      </c>
      <c r="G27" s="59"/>
      <c r="H27" s="60">
        <v>17067</v>
      </c>
      <c r="I27" s="59"/>
      <c r="J27" s="60">
        <v>11845</v>
      </c>
    </row>
    <row r="28" spans="1:10" ht="23" customHeight="1">
      <c r="A28" s="64" t="s">
        <v>13</v>
      </c>
      <c r="B28" s="67"/>
      <c r="D28" s="70">
        <v>2227376</v>
      </c>
      <c r="E28" s="71"/>
      <c r="F28" s="74">
        <v>1446297</v>
      </c>
      <c r="G28" s="59"/>
      <c r="H28" s="74">
        <v>1069661</v>
      </c>
      <c r="I28" s="72"/>
      <c r="J28" s="75">
        <v>1124616</v>
      </c>
    </row>
    <row r="29" spans="1:10" ht="23" customHeight="1">
      <c r="A29" s="64"/>
      <c r="D29" s="59"/>
      <c r="E29" s="59"/>
      <c r="F29" s="59"/>
      <c r="G29" s="59"/>
      <c r="H29" s="59"/>
      <c r="I29" s="69"/>
      <c r="J29" s="69"/>
    </row>
    <row r="30" spans="1:10" ht="23" customHeight="1" thickBot="1">
      <c r="A30" s="64" t="s">
        <v>14</v>
      </c>
      <c r="D30" s="76">
        <v>2688956</v>
      </c>
      <c r="E30" s="71"/>
      <c r="F30" s="76">
        <v>2044124</v>
      </c>
      <c r="G30" s="59"/>
      <c r="H30" s="76">
        <v>1534426</v>
      </c>
      <c r="I30" s="72"/>
      <c r="J30" s="77">
        <v>1660082</v>
      </c>
    </row>
    <row r="31" spans="1:10" ht="23" customHeight="1" thickTop="1">
      <c r="A31" s="64"/>
      <c r="D31" s="78"/>
      <c r="E31" s="72"/>
      <c r="F31" s="79"/>
      <c r="H31" s="72"/>
      <c r="I31" s="72"/>
      <c r="J31" s="72"/>
    </row>
    <row r="32" spans="1:10" s="63" customFormat="1" ht="23" customHeight="1">
      <c r="A32" s="61" t="s">
        <v>76</v>
      </c>
      <c r="B32" s="62"/>
      <c r="C32" s="62"/>
      <c r="H32" s="80"/>
      <c r="J32" s="80"/>
    </row>
    <row r="33" spans="1:10" s="63" customFormat="1" ht="23" customHeight="1">
      <c r="A33" s="61" t="s">
        <v>74</v>
      </c>
      <c r="B33" s="62"/>
      <c r="C33" s="62"/>
    </row>
    <row r="34" spans="1:10" ht="23" customHeight="1">
      <c r="A34" s="64"/>
    </row>
    <row r="35" spans="1:10" ht="23" customHeight="1">
      <c r="A35" s="64"/>
      <c r="D35" s="208" t="s">
        <v>0</v>
      </c>
      <c r="E35" s="208"/>
      <c r="F35" s="208"/>
      <c r="G35" s="64"/>
      <c r="H35" s="208" t="s">
        <v>1</v>
      </c>
      <c r="I35" s="208"/>
      <c r="J35" s="208"/>
    </row>
    <row r="36" spans="1:10" s="113" customFormat="1" ht="23" customHeight="1">
      <c r="A36" s="111"/>
      <c r="B36" s="112"/>
      <c r="C36" s="112"/>
      <c r="D36" s="210" t="s">
        <v>80</v>
      </c>
      <c r="E36" s="210"/>
      <c r="F36" s="210"/>
      <c r="H36" s="210" t="s">
        <v>80</v>
      </c>
      <c r="I36" s="210"/>
      <c r="J36" s="210"/>
    </row>
    <row r="37" spans="1:10" ht="23" customHeight="1">
      <c r="A37" s="64" t="s">
        <v>15</v>
      </c>
      <c r="B37" s="112" t="s">
        <v>2</v>
      </c>
      <c r="D37" s="66">
        <v>2563</v>
      </c>
      <c r="E37" s="113"/>
      <c r="F37" s="66" t="s">
        <v>77</v>
      </c>
      <c r="H37" s="66">
        <v>2563</v>
      </c>
      <c r="I37" s="113"/>
      <c r="J37" s="66" t="s">
        <v>77</v>
      </c>
    </row>
    <row r="38" spans="1:10" ht="23" customHeight="1">
      <c r="A38" s="64"/>
      <c r="D38" s="209" t="s">
        <v>82</v>
      </c>
      <c r="E38" s="209"/>
      <c r="F38" s="209"/>
      <c r="G38" s="209"/>
      <c r="H38" s="209"/>
      <c r="I38" s="209"/>
      <c r="J38" s="209"/>
    </row>
    <row r="39" spans="1:10" ht="23" customHeight="1">
      <c r="A39" s="68" t="s">
        <v>16</v>
      </c>
      <c r="D39" s="69"/>
      <c r="E39" s="69"/>
      <c r="F39" s="69"/>
      <c r="H39" s="69"/>
      <c r="I39" s="69"/>
      <c r="J39" s="69"/>
    </row>
    <row r="40" spans="1:10" ht="23" hidden="1" customHeight="1">
      <c r="A40" s="57" t="s">
        <v>90</v>
      </c>
      <c r="D40" s="59">
        <v>0</v>
      </c>
      <c r="E40" s="59"/>
      <c r="F40" s="59">
        <v>0</v>
      </c>
      <c r="G40" s="59"/>
      <c r="H40" s="59">
        <v>0</v>
      </c>
      <c r="I40" s="59"/>
      <c r="J40" s="59">
        <v>0</v>
      </c>
    </row>
    <row r="41" spans="1:10" ht="23" customHeight="1">
      <c r="A41" s="57" t="s">
        <v>17</v>
      </c>
      <c r="B41" s="67" t="s">
        <v>176</v>
      </c>
      <c r="D41" s="59">
        <v>251918</v>
      </c>
      <c r="E41" s="59"/>
      <c r="F41" s="59">
        <v>295079</v>
      </c>
      <c r="G41" s="59"/>
      <c r="H41" s="59">
        <v>13381</v>
      </c>
      <c r="I41" s="59"/>
      <c r="J41" s="59">
        <v>8158</v>
      </c>
    </row>
    <row r="42" spans="1:10" ht="23" customHeight="1">
      <c r="A42" s="57" t="s">
        <v>91</v>
      </c>
      <c r="B42" s="67" t="s">
        <v>197</v>
      </c>
      <c r="D42" s="59">
        <v>0</v>
      </c>
      <c r="E42" s="59"/>
      <c r="F42" s="59">
        <v>0</v>
      </c>
      <c r="G42" s="59"/>
      <c r="H42" s="59">
        <v>3572</v>
      </c>
      <c r="I42" s="59"/>
      <c r="J42" s="59">
        <v>150690</v>
      </c>
    </row>
    <row r="43" spans="1:10" ht="23" customHeight="1">
      <c r="A43" s="57" t="s">
        <v>92</v>
      </c>
      <c r="B43" s="67"/>
      <c r="D43" s="59"/>
      <c r="E43" s="59"/>
      <c r="F43" s="59"/>
      <c r="G43" s="59"/>
      <c r="H43" s="59"/>
      <c r="I43" s="59"/>
      <c r="J43" s="59"/>
    </row>
    <row r="44" spans="1:10">
      <c r="A44" s="81" t="s">
        <v>108</v>
      </c>
      <c r="B44" s="67"/>
      <c r="D44" s="59"/>
      <c r="E44" s="59"/>
      <c r="F44" s="59"/>
      <c r="G44" s="59"/>
      <c r="H44" s="59"/>
      <c r="I44" s="59"/>
      <c r="J44" s="59"/>
    </row>
    <row r="45" spans="1:10">
      <c r="A45" s="81" t="s">
        <v>93</v>
      </c>
      <c r="B45" s="67" t="s">
        <v>183</v>
      </c>
      <c r="D45" s="59">
        <v>202602</v>
      </c>
      <c r="E45" s="59"/>
      <c r="F45" s="59">
        <v>602</v>
      </c>
      <c r="G45" s="59"/>
      <c r="H45" s="59">
        <v>15805</v>
      </c>
      <c r="I45" s="59"/>
      <c r="J45" s="59">
        <v>602</v>
      </c>
    </row>
    <row r="46" spans="1:10">
      <c r="A46" s="57" t="s">
        <v>94</v>
      </c>
      <c r="B46" s="67"/>
      <c r="D46" s="59">
        <v>772</v>
      </c>
      <c r="E46" s="59"/>
      <c r="F46" s="59">
        <v>7111</v>
      </c>
      <c r="G46" s="59"/>
      <c r="H46" s="59">
        <v>0</v>
      </c>
      <c r="I46" s="59"/>
      <c r="J46" s="59">
        <v>0</v>
      </c>
    </row>
    <row r="47" spans="1:10" ht="23" customHeight="1">
      <c r="A47" s="57" t="s">
        <v>18</v>
      </c>
      <c r="B47" s="67" t="s">
        <v>176</v>
      </c>
      <c r="D47" s="59">
        <v>41968</v>
      </c>
      <c r="E47" s="59"/>
      <c r="F47" s="59">
        <v>106774</v>
      </c>
      <c r="G47" s="59"/>
      <c r="H47" s="59">
        <v>8395</v>
      </c>
      <c r="I47" s="59"/>
      <c r="J47" s="59">
        <v>24361</v>
      </c>
    </row>
    <row r="48" spans="1:10" ht="23" hidden="1" customHeight="1">
      <c r="A48" s="57" t="s">
        <v>95</v>
      </c>
      <c r="B48" s="67"/>
      <c r="D48" s="59">
        <v>0</v>
      </c>
      <c r="E48" s="59"/>
      <c r="F48" s="59"/>
      <c r="G48" s="59"/>
      <c r="H48" s="59">
        <v>0</v>
      </c>
      <c r="I48" s="59"/>
      <c r="J48" s="59"/>
    </row>
    <row r="49" spans="1:10" hidden="1">
      <c r="A49" s="57" t="s">
        <v>96</v>
      </c>
      <c r="B49" s="67"/>
      <c r="D49" s="59">
        <v>0</v>
      </c>
      <c r="E49" s="59"/>
      <c r="F49" s="59"/>
      <c r="G49" s="59"/>
      <c r="H49" s="59">
        <v>0</v>
      </c>
      <c r="I49" s="59"/>
      <c r="J49" s="59"/>
    </row>
    <row r="50" spans="1:10">
      <c r="A50" s="57" t="s">
        <v>125</v>
      </c>
      <c r="B50" s="67"/>
      <c r="D50" s="59">
        <v>17171</v>
      </c>
      <c r="E50" s="59"/>
      <c r="F50" s="59">
        <v>22094</v>
      </c>
      <c r="G50" s="59"/>
      <c r="H50" s="59">
        <v>0</v>
      </c>
      <c r="I50" s="59"/>
      <c r="J50" s="59">
        <v>0</v>
      </c>
    </row>
    <row r="51" spans="1:10">
      <c r="A51" s="57" t="s">
        <v>97</v>
      </c>
      <c r="B51" s="67"/>
      <c r="D51" s="59"/>
      <c r="E51" s="59"/>
      <c r="F51" s="59"/>
      <c r="G51" s="59"/>
      <c r="H51" s="59"/>
      <c r="I51" s="59"/>
      <c r="J51" s="59"/>
    </row>
    <row r="52" spans="1:10">
      <c r="A52" s="57" t="s">
        <v>98</v>
      </c>
      <c r="B52" s="190"/>
      <c r="C52" s="113"/>
      <c r="D52" s="115">
        <v>4590</v>
      </c>
      <c r="E52" s="59"/>
      <c r="F52" s="59">
        <v>4562</v>
      </c>
      <c r="G52" s="59"/>
      <c r="H52" s="59">
        <v>0</v>
      </c>
      <c r="I52" s="59"/>
      <c r="J52" s="59">
        <v>0</v>
      </c>
    </row>
    <row r="53" spans="1:10" ht="23" customHeight="1">
      <c r="A53" s="57" t="s">
        <v>22</v>
      </c>
      <c r="B53" s="66"/>
      <c r="C53" s="113"/>
      <c r="D53" s="115">
        <v>14466</v>
      </c>
      <c r="E53" s="59"/>
      <c r="F53" s="59">
        <v>18710</v>
      </c>
      <c r="G53" s="59"/>
      <c r="H53" s="59">
        <v>1063</v>
      </c>
      <c r="I53" s="59"/>
      <c r="J53" s="59">
        <v>838</v>
      </c>
    </row>
    <row r="54" spans="1:10" ht="23" customHeight="1">
      <c r="A54" s="57" t="s">
        <v>19</v>
      </c>
      <c r="B54" s="67" t="s">
        <v>176</v>
      </c>
      <c r="D54" s="60">
        <v>32832</v>
      </c>
      <c r="E54" s="59"/>
      <c r="F54" s="60">
        <v>26482</v>
      </c>
      <c r="G54" s="59"/>
      <c r="H54" s="60">
        <v>14636</v>
      </c>
      <c r="I54" s="59"/>
      <c r="J54" s="60">
        <v>2654</v>
      </c>
    </row>
    <row r="55" spans="1:10" ht="23" customHeight="1">
      <c r="A55" s="64" t="s">
        <v>20</v>
      </c>
      <c r="B55" s="67"/>
      <c r="D55" s="74">
        <v>566319</v>
      </c>
      <c r="E55" s="71"/>
      <c r="F55" s="74">
        <v>481414</v>
      </c>
      <c r="G55" s="59"/>
      <c r="H55" s="74">
        <v>56852</v>
      </c>
      <c r="I55" s="72"/>
      <c r="J55" s="75">
        <v>187303</v>
      </c>
    </row>
    <row r="56" spans="1:10" ht="23" customHeight="1">
      <c r="A56" s="64"/>
      <c r="D56" s="59"/>
      <c r="E56" s="59"/>
      <c r="F56" s="191"/>
      <c r="G56" s="59"/>
      <c r="H56" s="59"/>
      <c r="I56" s="69"/>
      <c r="J56" s="69"/>
    </row>
    <row r="57" spans="1:10" ht="23" customHeight="1">
      <c r="A57" s="68" t="s">
        <v>21</v>
      </c>
      <c r="B57" s="67"/>
      <c r="D57" s="59"/>
      <c r="E57" s="59"/>
      <c r="F57" s="59"/>
      <c r="G57" s="59"/>
      <c r="H57" s="59"/>
      <c r="I57" s="69"/>
      <c r="J57" s="69"/>
    </row>
    <row r="58" spans="1:10" ht="23" customHeight="1">
      <c r="A58" s="57" t="s">
        <v>99</v>
      </c>
      <c r="B58" s="67" t="s">
        <v>183</v>
      </c>
      <c r="D58" s="115">
        <v>778019</v>
      </c>
      <c r="E58" s="59"/>
      <c r="F58" s="59">
        <v>281</v>
      </c>
      <c r="G58" s="59"/>
      <c r="H58" s="59">
        <v>163883</v>
      </c>
      <c r="I58" s="59"/>
      <c r="J58" s="59">
        <v>281</v>
      </c>
    </row>
    <row r="59" spans="1:10" ht="23" customHeight="1">
      <c r="A59" s="57" t="s">
        <v>100</v>
      </c>
      <c r="B59" s="67" t="s">
        <v>185</v>
      </c>
      <c r="D59" s="115">
        <v>17742</v>
      </c>
      <c r="E59" s="59"/>
      <c r="F59" s="59">
        <v>16683</v>
      </c>
      <c r="G59" s="59"/>
      <c r="H59" s="59">
        <v>8577</v>
      </c>
      <c r="I59" s="59"/>
      <c r="J59" s="59">
        <v>6574</v>
      </c>
    </row>
    <row r="60" spans="1:10" ht="23" customHeight="1">
      <c r="A60" s="57" t="s">
        <v>23</v>
      </c>
      <c r="B60" s="67" t="s">
        <v>191</v>
      </c>
      <c r="D60" s="115">
        <v>62261</v>
      </c>
      <c r="E60" s="59"/>
      <c r="F60" s="59">
        <v>67604</v>
      </c>
      <c r="G60" s="59"/>
      <c r="H60" s="59">
        <v>5091</v>
      </c>
      <c r="I60" s="59"/>
      <c r="J60" s="59">
        <v>6274</v>
      </c>
    </row>
    <row r="61" spans="1:10" ht="23" hidden="1" customHeight="1">
      <c r="A61" s="57" t="s">
        <v>66</v>
      </c>
      <c r="B61" s="67"/>
      <c r="D61" s="115">
        <v>0</v>
      </c>
      <c r="E61" s="59"/>
      <c r="F61" s="59"/>
      <c r="G61" s="59"/>
      <c r="H61" s="59">
        <v>0</v>
      </c>
      <c r="I61" s="59"/>
      <c r="J61" s="59"/>
    </row>
    <row r="62" spans="1:10" ht="23" customHeight="1">
      <c r="A62" s="57" t="s">
        <v>127</v>
      </c>
      <c r="B62" s="67"/>
      <c r="D62" s="115">
        <v>29048</v>
      </c>
      <c r="E62" s="59"/>
      <c r="F62" s="59">
        <v>18671</v>
      </c>
      <c r="G62" s="59"/>
      <c r="H62" s="59">
        <v>0</v>
      </c>
      <c r="I62" s="59"/>
      <c r="J62" s="59">
        <v>0</v>
      </c>
    </row>
    <row r="63" spans="1:10" ht="23" hidden="1" customHeight="1">
      <c r="A63" s="57" t="s">
        <v>101</v>
      </c>
      <c r="B63" s="67"/>
      <c r="D63" s="115">
        <v>0</v>
      </c>
      <c r="E63" s="59"/>
      <c r="F63" s="59"/>
      <c r="G63" s="59"/>
      <c r="H63" s="59">
        <v>0</v>
      </c>
      <c r="I63" s="59"/>
      <c r="J63" s="59"/>
    </row>
    <row r="64" spans="1:10" ht="23" customHeight="1">
      <c r="A64" s="57" t="s">
        <v>24</v>
      </c>
      <c r="B64" s="67" t="s">
        <v>176</v>
      </c>
      <c r="D64" s="60">
        <v>24441</v>
      </c>
      <c r="E64" s="59"/>
      <c r="F64" s="60">
        <v>25395</v>
      </c>
      <c r="G64" s="59"/>
      <c r="H64" s="60">
        <v>0</v>
      </c>
      <c r="I64" s="59"/>
      <c r="J64" s="60">
        <v>0</v>
      </c>
    </row>
    <row r="65" spans="1:10" ht="23" customHeight="1">
      <c r="A65" s="64" t="s">
        <v>25</v>
      </c>
      <c r="B65" s="67"/>
      <c r="D65" s="74">
        <v>911511</v>
      </c>
      <c r="E65" s="71"/>
      <c r="F65" s="74">
        <v>128634</v>
      </c>
      <c r="G65" s="59"/>
      <c r="H65" s="74">
        <v>177551</v>
      </c>
      <c r="I65" s="72"/>
      <c r="J65" s="75">
        <v>13129</v>
      </c>
    </row>
    <row r="66" spans="1:10" ht="23" customHeight="1">
      <c r="D66" s="59"/>
      <c r="E66" s="59"/>
      <c r="F66" s="59"/>
      <c r="G66" s="59"/>
      <c r="H66" s="59"/>
      <c r="I66" s="69"/>
      <c r="J66" s="69"/>
    </row>
    <row r="67" spans="1:10" ht="23" customHeight="1">
      <c r="A67" s="64" t="s">
        <v>26</v>
      </c>
      <c r="D67" s="74">
        <v>1477830</v>
      </c>
      <c r="E67" s="71"/>
      <c r="F67" s="74">
        <v>610048</v>
      </c>
      <c r="G67" s="59"/>
      <c r="H67" s="74">
        <v>234403</v>
      </c>
      <c r="I67" s="72"/>
      <c r="J67" s="75">
        <v>200432</v>
      </c>
    </row>
    <row r="68" spans="1:10" ht="23" customHeight="1">
      <c r="A68" s="64"/>
      <c r="D68" s="79"/>
      <c r="E68" s="72"/>
      <c r="F68" s="79"/>
      <c r="H68" s="79"/>
      <c r="I68" s="72"/>
      <c r="J68" s="72"/>
    </row>
    <row r="69" spans="1:10" s="63" customFormat="1" ht="23" customHeight="1">
      <c r="A69" s="61" t="s">
        <v>76</v>
      </c>
      <c r="B69" s="62"/>
      <c r="C69" s="62"/>
    </row>
    <row r="70" spans="1:10" s="63" customFormat="1" ht="23" customHeight="1">
      <c r="A70" s="61" t="s">
        <v>74</v>
      </c>
      <c r="B70" s="62"/>
      <c r="C70" s="62"/>
    </row>
    <row r="71" spans="1:10" ht="23" customHeight="1">
      <c r="A71" s="64"/>
    </row>
    <row r="72" spans="1:10" ht="23" customHeight="1">
      <c r="A72" s="64"/>
      <c r="D72" s="208" t="s">
        <v>0</v>
      </c>
      <c r="E72" s="208"/>
      <c r="F72" s="208"/>
      <c r="G72" s="64"/>
      <c r="H72" s="208" t="s">
        <v>1</v>
      </c>
      <c r="I72" s="208"/>
      <c r="J72" s="208"/>
    </row>
    <row r="73" spans="1:10" s="113" customFormat="1" ht="23" customHeight="1">
      <c r="A73" s="111"/>
      <c r="B73" s="112"/>
      <c r="C73" s="112"/>
      <c r="D73" s="210" t="s">
        <v>80</v>
      </c>
      <c r="E73" s="210"/>
      <c r="F73" s="210"/>
      <c r="H73" s="210" t="s">
        <v>80</v>
      </c>
      <c r="I73" s="210"/>
      <c r="J73" s="210"/>
    </row>
    <row r="74" spans="1:10" ht="23" customHeight="1">
      <c r="A74" s="64" t="s">
        <v>15</v>
      </c>
      <c r="B74" s="189" t="s">
        <v>2</v>
      </c>
      <c r="D74" s="66">
        <v>2563</v>
      </c>
      <c r="E74" s="113"/>
      <c r="F74" s="66" t="s">
        <v>77</v>
      </c>
      <c r="H74" s="66">
        <v>2563</v>
      </c>
      <c r="I74" s="113"/>
      <c r="J74" s="66" t="s">
        <v>77</v>
      </c>
    </row>
    <row r="75" spans="1:10" ht="23" customHeight="1">
      <c r="A75" s="64"/>
      <c r="D75" s="209" t="s">
        <v>82</v>
      </c>
      <c r="E75" s="209"/>
      <c r="F75" s="209"/>
      <c r="G75" s="209"/>
      <c r="H75" s="209"/>
      <c r="I75" s="209"/>
      <c r="J75" s="209"/>
    </row>
    <row r="76" spans="1:10" ht="23" customHeight="1">
      <c r="A76" s="68" t="s">
        <v>27</v>
      </c>
      <c r="D76" s="69"/>
      <c r="E76" s="69"/>
      <c r="F76" s="69"/>
      <c r="H76" s="69"/>
      <c r="I76" s="69"/>
      <c r="J76" s="69"/>
    </row>
    <row r="77" spans="1:10" ht="23" customHeight="1">
      <c r="A77" s="57" t="s">
        <v>28</v>
      </c>
      <c r="B77" s="192" t="s">
        <v>186</v>
      </c>
      <c r="D77" s="69"/>
      <c r="E77" s="69"/>
      <c r="F77" s="69"/>
      <c r="H77" s="69"/>
      <c r="I77" s="69"/>
      <c r="J77" s="69"/>
    </row>
    <row r="78" spans="1:10" ht="23" customHeight="1">
      <c r="A78" s="57" t="s">
        <v>102</v>
      </c>
      <c r="D78" s="82"/>
      <c r="E78" s="83"/>
      <c r="F78" s="82"/>
      <c r="H78" s="82"/>
      <c r="I78" s="83"/>
      <c r="J78" s="82"/>
    </row>
    <row r="79" spans="1:10" ht="23" customHeight="1" thickBot="1">
      <c r="A79" s="81" t="s">
        <v>103</v>
      </c>
      <c r="B79" s="192"/>
      <c r="D79" s="84">
        <v>300000</v>
      </c>
      <c r="E79" s="59"/>
      <c r="F79" s="84">
        <v>300000</v>
      </c>
      <c r="G79" s="59"/>
      <c r="H79" s="84">
        <v>300000</v>
      </c>
      <c r="I79" s="59"/>
      <c r="J79" s="85">
        <v>300000</v>
      </c>
    </row>
    <row r="80" spans="1:10" ht="23" customHeight="1" thickTop="1">
      <c r="A80" s="57" t="s">
        <v>104</v>
      </c>
      <c r="D80" s="59"/>
      <c r="E80" s="59"/>
      <c r="F80" s="59"/>
      <c r="G80" s="59"/>
      <c r="H80" s="59"/>
      <c r="I80" s="69"/>
      <c r="J80" s="69"/>
    </row>
    <row r="81" spans="1:14" ht="23" customHeight="1">
      <c r="A81" s="81" t="s">
        <v>103</v>
      </c>
      <c r="D81" s="59">
        <v>300000</v>
      </c>
      <c r="E81" s="59"/>
      <c r="F81" s="59">
        <v>300000</v>
      </c>
      <c r="G81" s="59"/>
      <c r="H81" s="59">
        <v>300000</v>
      </c>
      <c r="I81" s="59"/>
      <c r="J81" s="59">
        <v>300000</v>
      </c>
    </row>
    <row r="82" spans="1:14" ht="23" customHeight="1">
      <c r="A82" s="57" t="s">
        <v>71</v>
      </c>
      <c r="B82" s="192" t="s">
        <v>186</v>
      </c>
      <c r="D82" s="59">
        <v>959977</v>
      </c>
      <c r="E82" s="59"/>
      <c r="F82" s="59">
        <v>959977</v>
      </c>
      <c r="G82" s="59"/>
      <c r="H82" s="59">
        <v>959977</v>
      </c>
      <c r="I82" s="59"/>
      <c r="J82" s="59">
        <v>959977</v>
      </c>
    </row>
    <row r="83" spans="1:14" ht="23" customHeight="1">
      <c r="A83" s="57" t="s">
        <v>105</v>
      </c>
      <c r="D83" s="59">
        <v>148324</v>
      </c>
      <c r="E83" s="59"/>
      <c r="F83" s="59">
        <v>147820</v>
      </c>
      <c r="G83" s="59"/>
      <c r="H83" s="59">
        <v>0</v>
      </c>
      <c r="I83" s="59"/>
      <c r="J83" s="59">
        <v>0</v>
      </c>
    </row>
    <row r="84" spans="1:14" ht="23" customHeight="1">
      <c r="A84" s="57" t="s">
        <v>48</v>
      </c>
      <c r="D84" s="59"/>
      <c r="E84" s="59"/>
      <c r="F84" s="59"/>
      <c r="G84" s="59"/>
      <c r="H84" s="59"/>
      <c r="I84" s="59"/>
      <c r="J84" s="59"/>
    </row>
    <row r="85" spans="1:14" ht="23" customHeight="1">
      <c r="A85" s="57" t="s">
        <v>106</v>
      </c>
      <c r="B85" s="192" t="s">
        <v>198</v>
      </c>
      <c r="D85" s="59">
        <v>30000</v>
      </c>
      <c r="E85" s="59"/>
      <c r="F85" s="59">
        <v>30000</v>
      </c>
      <c r="G85" s="59"/>
      <c r="H85" s="59">
        <v>30000</v>
      </c>
      <c r="I85" s="59"/>
      <c r="J85" s="59">
        <v>30000</v>
      </c>
    </row>
    <row r="86" spans="1:14" ht="23" customHeight="1">
      <c r="A86" s="57" t="s">
        <v>107</v>
      </c>
      <c r="D86" s="60">
        <v>-227176</v>
      </c>
      <c r="E86" s="59"/>
      <c r="F86" s="60">
        <v>-3722</v>
      </c>
      <c r="G86" s="59"/>
      <c r="H86" s="60">
        <v>10046</v>
      </c>
      <c r="I86" s="59"/>
      <c r="J86" s="60">
        <v>169673</v>
      </c>
    </row>
    <row r="87" spans="1:14" ht="23" customHeight="1">
      <c r="A87" s="64" t="s">
        <v>31</v>
      </c>
      <c r="B87" s="86"/>
      <c r="C87" s="86"/>
      <c r="D87" s="71">
        <v>1211125</v>
      </c>
      <c r="E87" s="71"/>
      <c r="F87" s="71">
        <v>1434075</v>
      </c>
      <c r="G87" s="71"/>
      <c r="H87" s="71">
        <v>1300023</v>
      </c>
      <c r="I87" s="72"/>
      <c r="J87" s="71">
        <v>1459650</v>
      </c>
      <c r="N87" s="87"/>
    </row>
    <row r="88" spans="1:14" ht="23" customHeight="1">
      <c r="A88" s="57" t="s">
        <v>32</v>
      </c>
      <c r="B88" s="88"/>
      <c r="C88" s="88"/>
      <c r="D88" s="59">
        <v>1</v>
      </c>
      <c r="E88" s="59"/>
      <c r="F88" s="59">
        <v>1</v>
      </c>
      <c r="G88" s="59"/>
      <c r="H88" s="59">
        <v>0</v>
      </c>
      <c r="I88" s="59"/>
      <c r="J88" s="59">
        <v>0</v>
      </c>
    </row>
    <row r="89" spans="1:14" ht="23" customHeight="1">
      <c r="A89" s="64" t="s">
        <v>33</v>
      </c>
      <c r="D89" s="89">
        <v>1211126</v>
      </c>
      <c r="E89" s="90"/>
      <c r="F89" s="89">
        <v>1434076</v>
      </c>
      <c r="G89" s="90"/>
      <c r="H89" s="89">
        <v>1300023</v>
      </c>
      <c r="I89" s="91"/>
      <c r="J89" s="89">
        <v>1459650</v>
      </c>
    </row>
    <row r="90" spans="1:14" ht="23" customHeight="1">
      <c r="D90" s="59"/>
      <c r="E90" s="59"/>
      <c r="F90" s="59"/>
      <c r="G90" s="59"/>
      <c r="H90" s="59"/>
    </row>
    <row r="91" spans="1:14" ht="23" customHeight="1" thickBot="1">
      <c r="A91" s="64" t="s">
        <v>34</v>
      </c>
      <c r="D91" s="92">
        <v>2688956</v>
      </c>
      <c r="E91" s="90"/>
      <c r="F91" s="92">
        <v>2044124</v>
      </c>
      <c r="G91" s="90"/>
      <c r="H91" s="92">
        <v>1534426</v>
      </c>
      <c r="I91" s="93"/>
      <c r="J91" s="94">
        <v>1660082</v>
      </c>
    </row>
    <row r="92" spans="1:14" ht="23" customHeight="1" thickTop="1"/>
    <row r="94" spans="1:14" ht="23" customHeight="1">
      <c r="D94" s="95"/>
      <c r="F94" s="65"/>
      <c r="G94" s="65"/>
      <c r="H94" s="65"/>
      <c r="I94" s="65"/>
      <c r="J94" s="65"/>
    </row>
    <row r="96" spans="1:14">
      <c r="D96" s="96"/>
    </row>
    <row r="97" spans="4:4">
      <c r="D97" s="96"/>
    </row>
  </sheetData>
  <mergeCells count="15">
    <mergeCell ref="D4:F4"/>
    <mergeCell ref="H4:J4"/>
    <mergeCell ref="D7:J7"/>
    <mergeCell ref="D35:F35"/>
    <mergeCell ref="H35:J35"/>
    <mergeCell ref="D5:F5"/>
    <mergeCell ref="H5:J5"/>
    <mergeCell ref="D72:F72"/>
    <mergeCell ref="H72:J72"/>
    <mergeCell ref="D75:J75"/>
    <mergeCell ref="D38:J38"/>
    <mergeCell ref="D36:F36"/>
    <mergeCell ref="H36:J36"/>
    <mergeCell ref="D73:F73"/>
    <mergeCell ref="H73:J73"/>
  </mergeCells>
  <pageMargins left="0.7" right="0.7" top="0.48" bottom="0.5" header="0.5" footer="0.5"/>
  <pageSetup paperSize="9" scale="82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2" manualBreakCount="2">
    <brk id="31" max="16383" man="1"/>
    <brk id="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"/>
  <sheetViews>
    <sheetView view="pageBreakPreview" zoomScale="77" zoomScaleNormal="87" zoomScaleSheetLayoutView="100" zoomScalePageLayoutView="70" workbookViewId="0">
      <selection activeCell="P5" sqref="P5"/>
    </sheetView>
  </sheetViews>
  <sheetFormatPr defaultColWidth="9" defaultRowHeight="20" customHeight="1"/>
  <cols>
    <col min="1" max="1" width="49" style="2" customWidth="1"/>
    <col min="2" max="2" width="6.08984375" style="26" customWidth="1"/>
    <col min="3" max="3" width="1" style="2" customWidth="1"/>
    <col min="4" max="4" width="11.81640625" style="17" customWidth="1"/>
    <col min="5" max="5" width="1" style="2" customWidth="1"/>
    <col min="6" max="6" width="11.81640625" style="17" customWidth="1"/>
    <col min="7" max="7" width="1" style="2" customWidth="1"/>
    <col min="8" max="8" width="11.81640625" style="17" customWidth="1"/>
    <col min="9" max="9" width="1" style="2" customWidth="1"/>
    <col min="10" max="10" width="11.81640625" style="17" customWidth="1"/>
    <col min="11" max="16384" width="9" style="2"/>
  </cols>
  <sheetData>
    <row r="1" spans="1:10" s="22" customFormat="1" ht="21.5" customHeight="1">
      <c r="A1" s="61" t="s">
        <v>76</v>
      </c>
      <c r="B1" s="27"/>
      <c r="C1" s="19"/>
      <c r="D1" s="20"/>
      <c r="E1" s="21"/>
      <c r="F1" s="20"/>
      <c r="G1" s="19"/>
      <c r="H1" s="20"/>
      <c r="I1" s="21"/>
      <c r="J1" s="20"/>
    </row>
    <row r="2" spans="1:10" s="22" customFormat="1" ht="21.5" customHeight="1">
      <c r="A2" s="61" t="s">
        <v>168</v>
      </c>
      <c r="B2" s="27"/>
      <c r="C2" s="23"/>
      <c r="D2" s="24"/>
      <c r="E2" s="24"/>
      <c r="F2" s="24"/>
      <c r="G2" s="23"/>
      <c r="H2" s="24"/>
      <c r="I2" s="24"/>
      <c r="J2" s="24"/>
    </row>
    <row r="3" spans="1:10" s="22" customFormat="1" ht="21.5" customHeight="1">
      <c r="A3" s="28"/>
      <c r="B3" s="27"/>
      <c r="C3" s="23"/>
      <c r="D3" s="24"/>
      <c r="E3" s="24"/>
      <c r="F3" s="24"/>
      <c r="G3" s="23"/>
      <c r="H3" s="24"/>
      <c r="I3" s="24"/>
      <c r="J3" s="24"/>
    </row>
    <row r="4" spans="1:10" ht="20" customHeight="1">
      <c r="A4" s="3"/>
      <c r="B4" s="25"/>
      <c r="C4" s="4"/>
      <c r="D4" s="208" t="s">
        <v>0</v>
      </c>
      <c r="E4" s="208"/>
      <c r="F4" s="208"/>
      <c r="G4" s="57"/>
      <c r="H4" s="208" t="s">
        <v>1</v>
      </c>
      <c r="I4" s="208"/>
      <c r="J4" s="208"/>
    </row>
    <row r="5" spans="1:10" ht="22.5" customHeight="1">
      <c r="A5" s="3"/>
      <c r="B5" s="25"/>
      <c r="C5" s="4"/>
      <c r="D5" s="210" t="s">
        <v>167</v>
      </c>
      <c r="E5" s="210"/>
      <c r="F5" s="210"/>
      <c r="G5" s="57"/>
      <c r="H5" s="210" t="s">
        <v>167</v>
      </c>
      <c r="I5" s="210"/>
      <c r="J5" s="210"/>
    </row>
    <row r="6" spans="1:10" ht="20" customHeight="1">
      <c r="A6" s="3"/>
      <c r="B6" s="6" t="s">
        <v>2</v>
      </c>
      <c r="C6" s="5"/>
      <c r="D6" s="66">
        <v>2563</v>
      </c>
      <c r="E6" s="66"/>
      <c r="F6" s="66">
        <v>2562</v>
      </c>
      <c r="G6" s="97"/>
      <c r="H6" s="66">
        <v>2563</v>
      </c>
      <c r="I6" s="66"/>
      <c r="J6" s="66">
        <v>2562</v>
      </c>
    </row>
    <row r="7" spans="1:10" ht="20" customHeight="1">
      <c r="A7" s="4"/>
      <c r="B7" s="2"/>
      <c r="C7" s="7"/>
      <c r="D7" s="209" t="s">
        <v>82</v>
      </c>
      <c r="E7" s="209"/>
      <c r="F7" s="209"/>
      <c r="G7" s="209"/>
      <c r="H7" s="209"/>
      <c r="I7" s="209"/>
      <c r="J7" s="209"/>
    </row>
    <row r="8" spans="1:10" ht="20" customHeight="1">
      <c r="A8" s="3" t="s">
        <v>35</v>
      </c>
      <c r="B8" s="18"/>
      <c r="C8" s="1"/>
      <c r="D8" s="10"/>
      <c r="E8" s="10"/>
      <c r="F8" s="10"/>
      <c r="G8" s="10"/>
      <c r="H8" s="10"/>
      <c r="I8" s="10"/>
      <c r="J8" s="10"/>
    </row>
    <row r="9" spans="1:10" ht="20" customHeight="1">
      <c r="A9" s="8" t="s">
        <v>36</v>
      </c>
      <c r="B9" s="112" t="s">
        <v>199</v>
      </c>
      <c r="C9" s="1"/>
      <c r="D9" s="103">
        <v>2283997</v>
      </c>
      <c r="E9" s="9"/>
      <c r="F9" s="9">
        <v>3102497</v>
      </c>
      <c r="G9" s="10"/>
      <c r="H9" s="59">
        <v>0</v>
      </c>
      <c r="I9" s="9"/>
      <c r="J9" s="9">
        <v>0</v>
      </c>
    </row>
    <row r="10" spans="1:10" ht="22.5" customHeight="1">
      <c r="A10" s="8" t="s">
        <v>37</v>
      </c>
      <c r="B10" s="193" t="s">
        <v>199</v>
      </c>
      <c r="C10" s="1"/>
      <c r="D10" s="103">
        <v>0</v>
      </c>
      <c r="E10" s="11"/>
      <c r="F10" s="9">
        <v>0</v>
      </c>
      <c r="G10" s="114"/>
      <c r="H10" s="59">
        <v>178391</v>
      </c>
      <c r="I10" s="11"/>
      <c r="J10" s="9">
        <v>242772</v>
      </c>
    </row>
    <row r="11" spans="1:10" ht="20" customHeight="1">
      <c r="A11" s="8" t="s">
        <v>75</v>
      </c>
      <c r="B11" s="104">
        <v>10</v>
      </c>
      <c r="C11" s="1"/>
      <c r="D11" s="103">
        <v>0</v>
      </c>
      <c r="E11" s="11"/>
      <c r="F11" s="9">
        <v>0</v>
      </c>
      <c r="G11" s="114"/>
      <c r="H11" s="59">
        <v>0</v>
      </c>
      <c r="I11" s="11"/>
      <c r="J11" s="9">
        <v>272609</v>
      </c>
    </row>
    <row r="12" spans="1:10" ht="22.25" customHeight="1">
      <c r="A12" s="8" t="s">
        <v>38</v>
      </c>
      <c r="B12" s="18"/>
      <c r="C12" s="1"/>
      <c r="D12" s="103">
        <v>49393</v>
      </c>
      <c r="E12" s="11"/>
      <c r="F12" s="9">
        <v>41671</v>
      </c>
      <c r="G12" s="114"/>
      <c r="H12" s="59">
        <v>14548</v>
      </c>
      <c r="I12" s="11"/>
      <c r="J12" s="9">
        <v>12024</v>
      </c>
    </row>
    <row r="13" spans="1:10" ht="20" customHeight="1">
      <c r="A13" s="12" t="s">
        <v>39</v>
      </c>
      <c r="B13" s="18"/>
      <c r="C13" s="1"/>
      <c r="D13" s="196">
        <v>2333390</v>
      </c>
      <c r="E13" s="197"/>
      <c r="F13" s="196">
        <v>3144168</v>
      </c>
      <c r="G13" s="198"/>
      <c r="H13" s="196">
        <v>192939</v>
      </c>
      <c r="I13" s="197"/>
      <c r="J13" s="196">
        <v>527405</v>
      </c>
    </row>
    <row r="14" spans="1:10" s="22" customFormat="1" ht="21.5" customHeight="1">
      <c r="A14" s="28"/>
      <c r="B14" s="27"/>
      <c r="C14" s="23"/>
      <c r="D14" s="24"/>
      <c r="E14" s="24"/>
      <c r="F14" s="24"/>
      <c r="G14" s="23"/>
      <c r="H14" s="24"/>
      <c r="I14" s="24"/>
      <c r="J14" s="24"/>
    </row>
    <row r="15" spans="1:10" ht="22.25" customHeight="1">
      <c r="A15" s="3" t="s">
        <v>40</v>
      </c>
      <c r="B15" s="18"/>
      <c r="C15" s="1"/>
      <c r="D15" s="9"/>
      <c r="E15" s="9"/>
      <c r="F15" s="9"/>
      <c r="G15" s="10"/>
      <c r="H15" s="9"/>
      <c r="I15" s="9"/>
      <c r="J15" s="9"/>
    </row>
    <row r="16" spans="1:10" ht="20" customHeight="1">
      <c r="A16" s="8" t="s">
        <v>41</v>
      </c>
      <c r="B16" s="18" t="s">
        <v>200</v>
      </c>
      <c r="C16" s="1"/>
      <c r="D16" s="103">
        <v>1229195</v>
      </c>
      <c r="E16" s="11"/>
      <c r="F16" s="9">
        <v>1621286</v>
      </c>
      <c r="G16" s="10"/>
      <c r="H16" s="59">
        <v>0</v>
      </c>
      <c r="I16" s="9"/>
      <c r="J16" s="9">
        <v>0</v>
      </c>
    </row>
    <row r="17" spans="1:10" ht="20" customHeight="1">
      <c r="A17" s="8" t="s">
        <v>128</v>
      </c>
      <c r="B17" s="18">
        <v>21</v>
      </c>
      <c r="C17" s="1"/>
      <c r="D17" s="103">
        <v>733210</v>
      </c>
      <c r="E17" s="11"/>
      <c r="F17" s="9">
        <v>901874</v>
      </c>
      <c r="G17" s="10"/>
      <c r="H17" s="59">
        <v>0</v>
      </c>
      <c r="I17" s="9"/>
      <c r="J17" s="9">
        <v>0</v>
      </c>
    </row>
    <row r="18" spans="1:10" ht="20" customHeight="1">
      <c r="A18" s="8" t="s">
        <v>42</v>
      </c>
      <c r="B18" s="18" t="s">
        <v>201</v>
      </c>
      <c r="C18" s="1"/>
      <c r="D18" s="103">
        <v>420765</v>
      </c>
      <c r="E18" s="9"/>
      <c r="F18" s="9">
        <v>489730</v>
      </c>
      <c r="G18" s="10"/>
      <c r="H18" s="59">
        <v>209148</v>
      </c>
      <c r="I18" s="9"/>
      <c r="J18" s="9">
        <v>253418</v>
      </c>
    </row>
    <row r="19" spans="1:10" ht="22.25" customHeight="1">
      <c r="A19" s="12" t="s">
        <v>44</v>
      </c>
      <c r="B19" s="18"/>
      <c r="C19" s="1"/>
      <c r="D19" s="196">
        <v>2383170</v>
      </c>
      <c r="E19" s="197"/>
      <c r="F19" s="196">
        <v>3012890</v>
      </c>
      <c r="G19" s="198"/>
      <c r="H19" s="196">
        <v>209148</v>
      </c>
      <c r="I19" s="197"/>
      <c r="J19" s="196">
        <v>253418</v>
      </c>
    </row>
    <row r="20" spans="1:10" s="22" customFormat="1" ht="21.65" customHeight="1">
      <c r="A20" s="28"/>
      <c r="B20" s="27"/>
      <c r="C20" s="23"/>
      <c r="D20" s="24"/>
      <c r="E20" s="24"/>
      <c r="F20" s="24"/>
      <c r="G20" s="23"/>
      <c r="H20" s="24"/>
      <c r="I20" s="24"/>
      <c r="J20" s="24"/>
    </row>
    <row r="21" spans="1:10" s="22" customFormat="1" ht="21.65" customHeight="1">
      <c r="A21" s="3" t="s">
        <v>202</v>
      </c>
      <c r="B21" s="1"/>
      <c r="C21" s="23"/>
      <c r="D21" s="182">
        <v>-49780</v>
      </c>
      <c r="E21" s="182"/>
      <c r="F21" s="182">
        <v>131278</v>
      </c>
      <c r="G21" s="50"/>
      <c r="H21" s="182">
        <v>-16209</v>
      </c>
      <c r="I21" s="182"/>
      <c r="J21" s="182">
        <v>273987</v>
      </c>
    </row>
    <row r="22" spans="1:10" ht="21.5">
      <c r="A22" s="4" t="s">
        <v>43</v>
      </c>
      <c r="B22" s="18">
        <v>6</v>
      </c>
      <c r="C22" s="1"/>
      <c r="D22" s="103">
        <v>-33555</v>
      </c>
      <c r="E22" s="9"/>
      <c r="F22" s="9">
        <v>-3705</v>
      </c>
      <c r="G22" s="204"/>
      <c r="H22" s="59">
        <v>-9344</v>
      </c>
      <c r="I22" s="9"/>
      <c r="J22" s="9">
        <v>-6071</v>
      </c>
    </row>
    <row r="23" spans="1:10" s="22" customFormat="1" ht="21.65" customHeight="1">
      <c r="A23" s="8" t="s">
        <v>203</v>
      </c>
      <c r="B23" s="1">
        <v>9</v>
      </c>
      <c r="C23" s="23"/>
      <c r="D23" s="110">
        <v>-1154</v>
      </c>
      <c r="E23" s="155"/>
      <c r="F23" s="185">
        <v>0</v>
      </c>
      <c r="G23" s="10"/>
      <c r="H23" s="60">
        <v>0</v>
      </c>
      <c r="I23" s="155"/>
      <c r="J23" s="185">
        <v>0</v>
      </c>
    </row>
    <row r="24" spans="1:10" ht="22">
      <c r="A24" s="64" t="s">
        <v>110</v>
      </c>
      <c r="B24" s="1"/>
      <c r="C24" s="58"/>
      <c r="D24" s="182">
        <v>-84489</v>
      </c>
      <c r="E24" s="182"/>
      <c r="F24" s="182">
        <v>127573</v>
      </c>
      <c r="G24" s="50"/>
      <c r="H24" s="182">
        <v>-25553</v>
      </c>
      <c r="I24" s="182"/>
      <c r="J24" s="182">
        <v>267916</v>
      </c>
    </row>
    <row r="25" spans="1:10" ht="21.5">
      <c r="A25" s="8" t="s">
        <v>126</v>
      </c>
      <c r="B25" s="1">
        <v>22</v>
      </c>
      <c r="C25" s="1"/>
      <c r="D25" s="110">
        <v>20834</v>
      </c>
      <c r="E25" s="11"/>
      <c r="F25" s="13">
        <v>-21350</v>
      </c>
      <c r="G25" s="10"/>
      <c r="H25" s="60">
        <v>5079</v>
      </c>
      <c r="I25" s="9"/>
      <c r="J25" s="13">
        <v>1077</v>
      </c>
    </row>
    <row r="26" spans="1:10" ht="22.25" customHeight="1" thickBot="1">
      <c r="A26" s="64" t="s">
        <v>187</v>
      </c>
      <c r="B26" s="1"/>
      <c r="C26" s="1"/>
      <c r="D26" s="199">
        <v>-63655</v>
      </c>
      <c r="E26" s="200"/>
      <c r="F26" s="199">
        <v>106223</v>
      </c>
      <c r="G26" s="198"/>
      <c r="H26" s="199">
        <v>-20474</v>
      </c>
      <c r="I26" s="200"/>
      <c r="J26" s="199">
        <v>268993</v>
      </c>
    </row>
    <row r="27" spans="1:10" s="22" customFormat="1" ht="23.5" thickTop="1">
      <c r="A27" s="28"/>
      <c r="B27" s="27"/>
      <c r="C27" s="23"/>
      <c r="D27" s="24"/>
      <c r="E27" s="24"/>
      <c r="F27" s="24"/>
      <c r="G27" s="23"/>
      <c r="H27" s="24"/>
      <c r="I27" s="24"/>
      <c r="J27" s="24"/>
    </row>
    <row r="28" spans="1:10" ht="22">
      <c r="A28" s="186" t="s">
        <v>192</v>
      </c>
      <c r="B28" s="1"/>
      <c r="C28" s="1"/>
      <c r="D28" s="2"/>
      <c r="F28" s="2"/>
      <c r="H28" s="2"/>
      <c r="J28" s="2"/>
    </row>
    <row r="29" spans="1:10" ht="22">
      <c r="A29" s="195" t="s">
        <v>188</v>
      </c>
      <c r="B29" s="1"/>
      <c r="C29" s="1"/>
      <c r="D29" s="194"/>
      <c r="E29" s="187"/>
      <c r="F29" s="11"/>
      <c r="G29" s="54"/>
      <c r="H29" s="194"/>
      <c r="I29" s="187"/>
      <c r="J29" s="11"/>
    </row>
    <row r="30" spans="1:10" ht="39" customHeight="1">
      <c r="A30" s="202" t="s">
        <v>194</v>
      </c>
      <c r="B30" s="1">
        <v>16</v>
      </c>
      <c r="C30" s="1"/>
      <c r="D30" s="115">
        <v>7187</v>
      </c>
      <c r="E30" s="187"/>
      <c r="F30" s="11">
        <v>1285</v>
      </c>
      <c r="G30" s="54"/>
      <c r="H30" s="115">
        <v>2257</v>
      </c>
      <c r="I30" s="187"/>
      <c r="J30" s="11">
        <v>941</v>
      </c>
    </row>
    <row r="31" spans="1:10" ht="41.5" customHeight="1">
      <c r="A31" s="202" t="s">
        <v>193</v>
      </c>
      <c r="B31" s="1">
        <v>22</v>
      </c>
      <c r="C31" s="1"/>
      <c r="D31" s="115">
        <v>-1437</v>
      </c>
      <c r="E31" s="182"/>
      <c r="F31" s="11">
        <v>-257</v>
      </c>
      <c r="G31" s="50"/>
      <c r="H31" s="115">
        <v>-451</v>
      </c>
      <c r="I31" s="182"/>
      <c r="J31" s="11">
        <v>-188</v>
      </c>
    </row>
    <row r="32" spans="1:10" ht="22">
      <c r="A32" s="12" t="s">
        <v>190</v>
      </c>
      <c r="B32" s="1"/>
      <c r="C32" s="1"/>
      <c r="D32" s="196">
        <v>5750</v>
      </c>
      <c r="E32" s="197"/>
      <c r="F32" s="196">
        <v>1028</v>
      </c>
      <c r="G32" s="198"/>
      <c r="H32" s="196">
        <v>1806</v>
      </c>
      <c r="I32" s="197"/>
      <c r="J32" s="196">
        <v>753</v>
      </c>
    </row>
    <row r="33" spans="1:10" ht="21.5" customHeight="1" thickBot="1">
      <c r="A33" s="64" t="s">
        <v>189</v>
      </c>
      <c r="B33" s="1"/>
      <c r="C33" s="1"/>
      <c r="D33" s="201">
        <v>-57905</v>
      </c>
      <c r="E33" s="197"/>
      <c r="F33" s="201">
        <v>107251</v>
      </c>
      <c r="G33" s="198"/>
      <c r="H33" s="201">
        <v>-18668</v>
      </c>
      <c r="I33" s="197"/>
      <c r="J33" s="201">
        <v>269746</v>
      </c>
    </row>
    <row r="34" spans="1:10" ht="21.5" customHeight="1" thickTop="1">
      <c r="A34" s="64"/>
      <c r="B34" s="1"/>
      <c r="C34" s="1"/>
      <c r="D34" s="187"/>
      <c r="E34" s="182"/>
      <c r="F34" s="187"/>
      <c r="G34" s="50"/>
      <c r="H34" s="187"/>
      <c r="I34" s="182"/>
      <c r="J34" s="187"/>
    </row>
    <row r="35" spans="1:10" s="22" customFormat="1" ht="21.5" customHeight="1">
      <c r="A35" s="61" t="s">
        <v>76</v>
      </c>
      <c r="B35" s="27"/>
      <c r="C35" s="23"/>
      <c r="D35" s="24"/>
      <c r="E35" s="24"/>
      <c r="F35" s="24"/>
      <c r="G35" s="23"/>
      <c r="H35" s="24"/>
      <c r="I35" s="24"/>
      <c r="J35" s="24"/>
    </row>
    <row r="36" spans="1:10" s="22" customFormat="1" ht="21.5" customHeight="1">
      <c r="A36" s="61" t="s">
        <v>168</v>
      </c>
      <c r="B36" s="27"/>
      <c r="C36" s="23"/>
      <c r="D36" s="24"/>
      <c r="E36" s="24"/>
      <c r="F36" s="24"/>
      <c r="G36" s="23"/>
      <c r="H36" s="24"/>
      <c r="I36" s="24"/>
      <c r="J36" s="24"/>
    </row>
    <row r="37" spans="1:10" s="22" customFormat="1" ht="21.5" customHeight="1">
      <c r="A37" s="28"/>
      <c r="B37" s="27"/>
      <c r="C37" s="23"/>
      <c r="D37" s="24"/>
      <c r="E37" s="24"/>
      <c r="F37" s="24"/>
      <c r="G37" s="23"/>
      <c r="H37" s="24"/>
      <c r="I37" s="24"/>
      <c r="J37" s="24"/>
    </row>
    <row r="38" spans="1:10" s="22" customFormat="1" ht="21.5" customHeight="1">
      <c r="A38" s="28"/>
      <c r="B38" s="27"/>
      <c r="C38" s="23"/>
      <c r="D38" s="208" t="s">
        <v>0</v>
      </c>
      <c r="E38" s="208"/>
      <c r="F38" s="208"/>
      <c r="G38" s="57"/>
      <c r="H38" s="208" t="s">
        <v>1</v>
      </c>
      <c r="I38" s="208"/>
      <c r="J38" s="208"/>
    </row>
    <row r="39" spans="1:10" s="22" customFormat="1" ht="21.5" customHeight="1">
      <c r="A39" s="28"/>
      <c r="B39" s="27"/>
      <c r="C39" s="23"/>
      <c r="D39" s="210" t="s">
        <v>167</v>
      </c>
      <c r="E39" s="210"/>
      <c r="F39" s="210"/>
      <c r="G39" s="57"/>
      <c r="H39" s="210" t="s">
        <v>167</v>
      </c>
      <c r="I39" s="210"/>
      <c r="J39" s="210"/>
    </row>
    <row r="40" spans="1:10" s="22" customFormat="1" ht="21.5" customHeight="1">
      <c r="A40" s="28"/>
      <c r="B40" s="6" t="s">
        <v>2</v>
      </c>
      <c r="C40" s="23"/>
      <c r="D40" s="66">
        <v>2563</v>
      </c>
      <c r="E40" s="66"/>
      <c r="F40" s="66">
        <v>2562</v>
      </c>
      <c r="G40" s="97"/>
      <c r="H40" s="66">
        <v>2563</v>
      </c>
      <c r="I40" s="66"/>
      <c r="J40" s="66">
        <v>2562</v>
      </c>
    </row>
    <row r="41" spans="1:10" s="22" customFormat="1" ht="21.5" customHeight="1">
      <c r="A41" s="28"/>
      <c r="B41" s="27"/>
      <c r="C41" s="23"/>
      <c r="D41" s="209" t="s">
        <v>82</v>
      </c>
      <c r="E41" s="209"/>
      <c r="F41" s="209"/>
      <c r="G41" s="209"/>
      <c r="H41" s="209"/>
      <c r="I41" s="209"/>
      <c r="J41" s="209"/>
    </row>
    <row r="42" spans="1:10" ht="20" customHeight="1">
      <c r="A42" s="3" t="s">
        <v>111</v>
      </c>
      <c r="B42" s="18"/>
      <c r="C42" s="1"/>
      <c r="D42" s="14"/>
      <c r="E42" s="14"/>
      <c r="F42" s="14"/>
      <c r="G42" s="10"/>
      <c r="H42" s="14"/>
      <c r="I42" s="14"/>
      <c r="J42" s="14"/>
    </row>
    <row r="43" spans="1:10" ht="22.5" customHeight="1">
      <c r="A43" s="4" t="s">
        <v>45</v>
      </c>
      <c r="B43" s="18"/>
      <c r="C43" s="1"/>
      <c r="D43" s="9">
        <v>-63655</v>
      </c>
      <c r="E43" s="15"/>
      <c r="F43" s="9">
        <v>106223</v>
      </c>
      <c r="G43" s="10"/>
      <c r="H43" s="9">
        <v>-20474</v>
      </c>
      <c r="I43" s="15"/>
      <c r="J43" s="9">
        <v>268993</v>
      </c>
    </row>
    <row r="44" spans="1:10" ht="22.25" customHeight="1">
      <c r="A44" s="4" t="s">
        <v>46</v>
      </c>
      <c r="B44" s="18"/>
      <c r="C44" s="1"/>
      <c r="D44" s="60">
        <v>0</v>
      </c>
      <c r="E44" s="16"/>
      <c r="F44" s="9">
        <v>0</v>
      </c>
      <c r="G44" s="10"/>
      <c r="H44" s="60">
        <v>0</v>
      </c>
      <c r="I44" s="16"/>
      <c r="J44" s="9">
        <v>0</v>
      </c>
    </row>
    <row r="45" spans="1:10" ht="20" customHeight="1" thickBot="1">
      <c r="A45" s="3"/>
      <c r="B45" s="18"/>
      <c r="C45" s="1"/>
      <c r="D45" s="51">
        <v>-63655</v>
      </c>
      <c r="E45" s="52"/>
      <c r="F45" s="51">
        <v>106223</v>
      </c>
      <c r="G45" s="50"/>
      <c r="H45" s="51">
        <v>-20474</v>
      </c>
      <c r="I45" s="52"/>
      <c r="J45" s="51">
        <v>268993</v>
      </c>
    </row>
    <row r="46" spans="1:10" s="22" customFormat="1" ht="21.5" customHeight="1" thickTop="1">
      <c r="A46" s="28"/>
      <c r="B46" s="27"/>
      <c r="C46" s="23"/>
      <c r="D46" s="24"/>
      <c r="E46" s="24"/>
      <c r="F46" s="24"/>
      <c r="G46" s="23"/>
      <c r="H46" s="24"/>
      <c r="I46" s="24"/>
      <c r="J46" s="24"/>
    </row>
    <row r="47" spans="1:10" ht="22">
      <c r="A47" s="3" t="s">
        <v>112</v>
      </c>
      <c r="B47" s="18"/>
      <c r="C47" s="1"/>
      <c r="D47" s="14"/>
      <c r="E47" s="14"/>
      <c r="F47" s="14"/>
      <c r="G47" s="10"/>
      <c r="H47" s="14"/>
      <c r="I47" s="14"/>
      <c r="J47" s="14"/>
    </row>
    <row r="48" spans="1:10" ht="21.5">
      <c r="A48" s="4" t="s">
        <v>45</v>
      </c>
      <c r="B48" s="18"/>
      <c r="C48" s="1"/>
      <c r="D48" s="9">
        <v>-57905</v>
      </c>
      <c r="E48" s="15"/>
      <c r="F48" s="9">
        <v>107251</v>
      </c>
      <c r="G48" s="10"/>
      <c r="H48" s="9">
        <v>-18668</v>
      </c>
      <c r="I48" s="15"/>
      <c r="J48" s="9">
        <v>269746</v>
      </c>
    </row>
    <row r="49" spans="1:10" ht="21.5">
      <c r="A49" s="4" t="s">
        <v>46</v>
      </c>
      <c r="B49" s="18"/>
      <c r="C49" s="1"/>
      <c r="D49" s="60">
        <v>0</v>
      </c>
      <c r="E49" s="16"/>
      <c r="F49" s="13">
        <v>0</v>
      </c>
      <c r="G49" s="10"/>
      <c r="H49" s="60">
        <v>0</v>
      </c>
      <c r="I49" s="16"/>
      <c r="J49" s="13">
        <v>0</v>
      </c>
    </row>
    <row r="50" spans="1:10" ht="20" customHeight="1" thickBot="1">
      <c r="A50" s="3"/>
      <c r="B50" s="18"/>
      <c r="C50" s="1"/>
      <c r="D50" s="51">
        <v>-57905</v>
      </c>
      <c r="E50" s="52"/>
      <c r="F50" s="51">
        <v>107251</v>
      </c>
      <c r="G50" s="50"/>
      <c r="H50" s="51">
        <v>-18668</v>
      </c>
      <c r="I50" s="52"/>
      <c r="J50" s="51">
        <v>269746</v>
      </c>
    </row>
    <row r="51" spans="1:10" s="22" customFormat="1" ht="21.5" customHeight="1" thickTop="1">
      <c r="A51" s="28"/>
      <c r="B51" s="27"/>
      <c r="C51" s="23"/>
      <c r="D51" s="24"/>
      <c r="E51" s="24"/>
      <c r="F51" s="24"/>
      <c r="G51" s="23"/>
      <c r="H51" s="24"/>
      <c r="I51" s="24"/>
      <c r="J51" s="24"/>
    </row>
    <row r="52" spans="1:10" ht="25.75" customHeight="1" thickBot="1">
      <c r="A52" s="64" t="s">
        <v>129</v>
      </c>
      <c r="B52" s="18">
        <v>23</v>
      </c>
      <c r="C52" s="1"/>
      <c r="D52" s="53">
        <v>-0.21</v>
      </c>
      <c r="E52" s="54"/>
      <c r="F52" s="53">
        <v>0.36</v>
      </c>
      <c r="G52" s="50"/>
      <c r="H52" s="53">
        <v>-7.0000000000000007E-2</v>
      </c>
      <c r="I52" s="54"/>
      <c r="J52" s="53">
        <v>0.92</v>
      </c>
    </row>
    <row r="53" spans="1:10" ht="22" thickTop="1"/>
    <row r="54" spans="1:10" ht="21.5">
      <c r="D54" s="107"/>
      <c r="F54" s="106"/>
    </row>
    <row r="55" spans="1:10" ht="21.5"/>
    <row r="56" spans="1:10" ht="21.5"/>
  </sheetData>
  <mergeCells count="10">
    <mergeCell ref="D7:J7"/>
    <mergeCell ref="D41:J41"/>
    <mergeCell ref="D38:F38"/>
    <mergeCell ref="H38:J38"/>
    <mergeCell ref="D39:F39"/>
    <mergeCell ref="H39:J39"/>
    <mergeCell ref="D4:F4"/>
    <mergeCell ref="H4:J4"/>
    <mergeCell ref="D5:F5"/>
    <mergeCell ref="H5:J5"/>
  </mergeCells>
  <pageMargins left="0.7" right="0.7" top="0.48" bottom="0.5" header="0.5" footer="0.5"/>
  <pageSetup paperSize="9" scale="82" firstPageNumber="11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34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9"/>
  <sheetViews>
    <sheetView view="pageBreakPreview" zoomScale="85" zoomScaleNormal="80" zoomScaleSheetLayoutView="85" zoomScalePageLayoutView="70" workbookViewId="0">
      <selection activeCell="M6" sqref="M6"/>
    </sheetView>
  </sheetViews>
  <sheetFormatPr defaultRowHeight="20" customHeight="1"/>
  <cols>
    <col min="1" max="1" width="48.6328125" style="33" customWidth="1"/>
    <col min="2" max="2" width="7.1796875" style="29" customWidth="1"/>
    <col min="3" max="3" width="12" style="9" customWidth="1"/>
    <col min="4" max="4" width="1.08984375" style="11" customWidth="1"/>
    <col min="5" max="5" width="12" style="9" customWidth="1"/>
    <col min="6" max="6" width="1.08984375" style="11" customWidth="1"/>
    <col min="7" max="7" width="12" style="9" customWidth="1"/>
    <col min="8" max="8" width="1.08984375" style="11" customWidth="1"/>
    <col min="9" max="9" width="12" style="9" customWidth="1"/>
    <col min="10" max="10" width="1.08984375" style="11" customWidth="1"/>
    <col min="11" max="11" width="12" style="9" customWidth="1"/>
    <col min="12" max="12" width="1.08984375" style="11" customWidth="1"/>
    <col min="13" max="13" width="12" style="9" customWidth="1"/>
    <col min="14" max="14" width="1.08984375" style="11" customWidth="1"/>
    <col min="15" max="15" width="12" style="9" customWidth="1"/>
    <col min="16" max="16" width="1.08984375" style="11" customWidth="1"/>
    <col min="17" max="17" width="12" style="9" customWidth="1"/>
    <col min="18" max="29" width="10.1796875" style="31" customWidth="1"/>
    <col min="30" max="256" width="9" style="31"/>
    <col min="257" max="257" width="56.1796875" style="31" customWidth="1"/>
    <col min="258" max="258" width="8.90625" style="31" customWidth="1"/>
    <col min="259" max="259" width="1" style="31" customWidth="1"/>
    <col min="260" max="260" width="14.6328125" style="31" customWidth="1"/>
    <col min="261" max="261" width="1" style="31" customWidth="1"/>
    <col min="262" max="262" width="14.6328125" style="31" customWidth="1"/>
    <col min="263" max="263" width="0.6328125" style="31" customWidth="1"/>
    <col min="264" max="264" width="14.6328125" style="31" customWidth="1"/>
    <col min="265" max="265" width="1" style="31" customWidth="1"/>
    <col min="266" max="266" width="14.6328125" style="31" customWidth="1"/>
    <col min="267" max="267" width="1.08984375" style="31" customWidth="1"/>
    <col min="268" max="268" width="14.6328125" style="31" customWidth="1"/>
    <col min="269" max="269" width="1" style="31" customWidth="1"/>
    <col min="270" max="270" width="14.6328125" style="31" customWidth="1"/>
    <col min="271" max="271" width="9" style="31"/>
    <col min="272" max="272" width="14.08984375" style="31" customWidth="1"/>
    <col min="273" max="512" width="9" style="31"/>
    <col min="513" max="513" width="56.1796875" style="31" customWidth="1"/>
    <col min="514" max="514" width="8.90625" style="31" customWidth="1"/>
    <col min="515" max="515" width="1" style="31" customWidth="1"/>
    <col min="516" max="516" width="14.6328125" style="31" customWidth="1"/>
    <col min="517" max="517" width="1" style="31" customWidth="1"/>
    <col min="518" max="518" width="14.6328125" style="31" customWidth="1"/>
    <col min="519" max="519" width="0.6328125" style="31" customWidth="1"/>
    <col min="520" max="520" width="14.6328125" style="31" customWidth="1"/>
    <col min="521" max="521" width="1" style="31" customWidth="1"/>
    <col min="522" max="522" width="14.6328125" style="31" customWidth="1"/>
    <col min="523" max="523" width="1.08984375" style="31" customWidth="1"/>
    <col min="524" max="524" width="14.6328125" style="31" customWidth="1"/>
    <col min="525" max="525" width="1" style="31" customWidth="1"/>
    <col min="526" max="526" width="14.6328125" style="31" customWidth="1"/>
    <col min="527" max="527" width="9" style="31"/>
    <col min="528" max="528" width="14.08984375" style="31" customWidth="1"/>
    <col min="529" max="768" width="9" style="31"/>
    <col min="769" max="769" width="56.1796875" style="31" customWidth="1"/>
    <col min="770" max="770" width="8.90625" style="31" customWidth="1"/>
    <col min="771" max="771" width="1" style="31" customWidth="1"/>
    <col min="772" max="772" width="14.6328125" style="31" customWidth="1"/>
    <col min="773" max="773" width="1" style="31" customWidth="1"/>
    <col min="774" max="774" width="14.6328125" style="31" customWidth="1"/>
    <col min="775" max="775" width="0.6328125" style="31" customWidth="1"/>
    <col min="776" max="776" width="14.6328125" style="31" customWidth="1"/>
    <col min="777" max="777" width="1" style="31" customWidth="1"/>
    <col min="778" max="778" width="14.6328125" style="31" customWidth="1"/>
    <col min="779" max="779" width="1.08984375" style="31" customWidth="1"/>
    <col min="780" max="780" width="14.6328125" style="31" customWidth="1"/>
    <col min="781" max="781" width="1" style="31" customWidth="1"/>
    <col min="782" max="782" width="14.6328125" style="31" customWidth="1"/>
    <col min="783" max="783" width="9" style="31"/>
    <col min="784" max="784" width="14.08984375" style="31" customWidth="1"/>
    <col min="785" max="1024" width="9" style="31"/>
    <col min="1025" max="1025" width="56.1796875" style="31" customWidth="1"/>
    <col min="1026" max="1026" width="8.90625" style="31" customWidth="1"/>
    <col min="1027" max="1027" width="1" style="31" customWidth="1"/>
    <col min="1028" max="1028" width="14.6328125" style="31" customWidth="1"/>
    <col min="1029" max="1029" width="1" style="31" customWidth="1"/>
    <col min="1030" max="1030" width="14.6328125" style="31" customWidth="1"/>
    <col min="1031" max="1031" width="0.6328125" style="31" customWidth="1"/>
    <col min="1032" max="1032" width="14.6328125" style="31" customWidth="1"/>
    <col min="1033" max="1033" width="1" style="31" customWidth="1"/>
    <col min="1034" max="1034" width="14.6328125" style="31" customWidth="1"/>
    <col min="1035" max="1035" width="1.08984375" style="31" customWidth="1"/>
    <col min="1036" max="1036" width="14.6328125" style="31" customWidth="1"/>
    <col min="1037" max="1037" width="1" style="31" customWidth="1"/>
    <col min="1038" max="1038" width="14.6328125" style="31" customWidth="1"/>
    <col min="1039" max="1039" width="9" style="31"/>
    <col min="1040" max="1040" width="14.08984375" style="31" customWidth="1"/>
    <col min="1041" max="1280" width="9" style="31"/>
    <col min="1281" max="1281" width="56.1796875" style="31" customWidth="1"/>
    <col min="1282" max="1282" width="8.90625" style="31" customWidth="1"/>
    <col min="1283" max="1283" width="1" style="31" customWidth="1"/>
    <col min="1284" max="1284" width="14.6328125" style="31" customWidth="1"/>
    <col min="1285" max="1285" width="1" style="31" customWidth="1"/>
    <col min="1286" max="1286" width="14.6328125" style="31" customWidth="1"/>
    <col min="1287" max="1287" width="0.6328125" style="31" customWidth="1"/>
    <col min="1288" max="1288" width="14.6328125" style="31" customWidth="1"/>
    <col min="1289" max="1289" width="1" style="31" customWidth="1"/>
    <col min="1290" max="1290" width="14.6328125" style="31" customWidth="1"/>
    <col min="1291" max="1291" width="1.08984375" style="31" customWidth="1"/>
    <col min="1292" max="1292" width="14.6328125" style="31" customWidth="1"/>
    <col min="1293" max="1293" width="1" style="31" customWidth="1"/>
    <col min="1294" max="1294" width="14.6328125" style="31" customWidth="1"/>
    <col min="1295" max="1295" width="9" style="31"/>
    <col min="1296" max="1296" width="14.08984375" style="31" customWidth="1"/>
    <col min="1297" max="1536" width="9" style="31"/>
    <col min="1537" max="1537" width="56.1796875" style="31" customWidth="1"/>
    <col min="1538" max="1538" width="8.90625" style="31" customWidth="1"/>
    <col min="1539" max="1539" width="1" style="31" customWidth="1"/>
    <col min="1540" max="1540" width="14.6328125" style="31" customWidth="1"/>
    <col min="1541" max="1541" width="1" style="31" customWidth="1"/>
    <col min="1542" max="1542" width="14.6328125" style="31" customWidth="1"/>
    <col min="1543" max="1543" width="0.6328125" style="31" customWidth="1"/>
    <col min="1544" max="1544" width="14.6328125" style="31" customWidth="1"/>
    <col min="1545" max="1545" width="1" style="31" customWidth="1"/>
    <col min="1546" max="1546" width="14.6328125" style="31" customWidth="1"/>
    <col min="1547" max="1547" width="1.08984375" style="31" customWidth="1"/>
    <col min="1548" max="1548" width="14.6328125" style="31" customWidth="1"/>
    <col min="1549" max="1549" width="1" style="31" customWidth="1"/>
    <col min="1550" max="1550" width="14.6328125" style="31" customWidth="1"/>
    <col min="1551" max="1551" width="9" style="31"/>
    <col min="1552" max="1552" width="14.08984375" style="31" customWidth="1"/>
    <col min="1553" max="1792" width="9" style="31"/>
    <col min="1793" max="1793" width="56.1796875" style="31" customWidth="1"/>
    <col min="1794" max="1794" width="8.90625" style="31" customWidth="1"/>
    <col min="1795" max="1795" width="1" style="31" customWidth="1"/>
    <col min="1796" max="1796" width="14.6328125" style="31" customWidth="1"/>
    <col min="1797" max="1797" width="1" style="31" customWidth="1"/>
    <col min="1798" max="1798" width="14.6328125" style="31" customWidth="1"/>
    <col min="1799" max="1799" width="0.6328125" style="31" customWidth="1"/>
    <col min="1800" max="1800" width="14.6328125" style="31" customWidth="1"/>
    <col min="1801" max="1801" width="1" style="31" customWidth="1"/>
    <col min="1802" max="1802" width="14.6328125" style="31" customWidth="1"/>
    <col min="1803" max="1803" width="1.08984375" style="31" customWidth="1"/>
    <col min="1804" max="1804" width="14.6328125" style="31" customWidth="1"/>
    <col min="1805" max="1805" width="1" style="31" customWidth="1"/>
    <col min="1806" max="1806" width="14.6328125" style="31" customWidth="1"/>
    <col min="1807" max="1807" width="9" style="31"/>
    <col min="1808" max="1808" width="14.08984375" style="31" customWidth="1"/>
    <col min="1809" max="2048" width="9" style="31"/>
    <col min="2049" max="2049" width="56.1796875" style="31" customWidth="1"/>
    <col min="2050" max="2050" width="8.90625" style="31" customWidth="1"/>
    <col min="2051" max="2051" width="1" style="31" customWidth="1"/>
    <col min="2052" max="2052" width="14.6328125" style="31" customWidth="1"/>
    <col min="2053" max="2053" width="1" style="31" customWidth="1"/>
    <col min="2054" max="2054" width="14.6328125" style="31" customWidth="1"/>
    <col min="2055" max="2055" width="0.6328125" style="31" customWidth="1"/>
    <col min="2056" max="2056" width="14.6328125" style="31" customWidth="1"/>
    <col min="2057" max="2057" width="1" style="31" customWidth="1"/>
    <col min="2058" max="2058" width="14.6328125" style="31" customWidth="1"/>
    <col min="2059" max="2059" width="1.08984375" style="31" customWidth="1"/>
    <col min="2060" max="2060" width="14.6328125" style="31" customWidth="1"/>
    <col min="2061" max="2061" width="1" style="31" customWidth="1"/>
    <col min="2062" max="2062" width="14.6328125" style="31" customWidth="1"/>
    <col min="2063" max="2063" width="9" style="31"/>
    <col min="2064" max="2064" width="14.08984375" style="31" customWidth="1"/>
    <col min="2065" max="2304" width="9" style="31"/>
    <col min="2305" max="2305" width="56.1796875" style="31" customWidth="1"/>
    <col min="2306" max="2306" width="8.90625" style="31" customWidth="1"/>
    <col min="2307" max="2307" width="1" style="31" customWidth="1"/>
    <col min="2308" max="2308" width="14.6328125" style="31" customWidth="1"/>
    <col min="2309" max="2309" width="1" style="31" customWidth="1"/>
    <col min="2310" max="2310" width="14.6328125" style="31" customWidth="1"/>
    <col min="2311" max="2311" width="0.6328125" style="31" customWidth="1"/>
    <col min="2312" max="2312" width="14.6328125" style="31" customWidth="1"/>
    <col min="2313" max="2313" width="1" style="31" customWidth="1"/>
    <col min="2314" max="2314" width="14.6328125" style="31" customWidth="1"/>
    <col min="2315" max="2315" width="1.08984375" style="31" customWidth="1"/>
    <col min="2316" max="2316" width="14.6328125" style="31" customWidth="1"/>
    <col min="2317" max="2317" width="1" style="31" customWidth="1"/>
    <col min="2318" max="2318" width="14.6328125" style="31" customWidth="1"/>
    <col min="2319" max="2319" width="9" style="31"/>
    <col min="2320" max="2320" width="14.08984375" style="31" customWidth="1"/>
    <col min="2321" max="2560" width="9" style="31"/>
    <col min="2561" max="2561" width="56.1796875" style="31" customWidth="1"/>
    <col min="2562" max="2562" width="8.90625" style="31" customWidth="1"/>
    <col min="2563" max="2563" width="1" style="31" customWidth="1"/>
    <col min="2564" max="2564" width="14.6328125" style="31" customWidth="1"/>
    <col min="2565" max="2565" width="1" style="31" customWidth="1"/>
    <col min="2566" max="2566" width="14.6328125" style="31" customWidth="1"/>
    <col min="2567" max="2567" width="0.6328125" style="31" customWidth="1"/>
    <col min="2568" max="2568" width="14.6328125" style="31" customWidth="1"/>
    <col min="2569" max="2569" width="1" style="31" customWidth="1"/>
    <col min="2570" max="2570" width="14.6328125" style="31" customWidth="1"/>
    <col min="2571" max="2571" width="1.08984375" style="31" customWidth="1"/>
    <col min="2572" max="2572" width="14.6328125" style="31" customWidth="1"/>
    <col min="2573" max="2573" width="1" style="31" customWidth="1"/>
    <col min="2574" max="2574" width="14.6328125" style="31" customWidth="1"/>
    <col min="2575" max="2575" width="9" style="31"/>
    <col min="2576" max="2576" width="14.08984375" style="31" customWidth="1"/>
    <col min="2577" max="2816" width="9" style="31"/>
    <col min="2817" max="2817" width="56.1796875" style="31" customWidth="1"/>
    <col min="2818" max="2818" width="8.90625" style="31" customWidth="1"/>
    <col min="2819" max="2819" width="1" style="31" customWidth="1"/>
    <col min="2820" max="2820" width="14.6328125" style="31" customWidth="1"/>
    <col min="2821" max="2821" width="1" style="31" customWidth="1"/>
    <col min="2822" max="2822" width="14.6328125" style="31" customWidth="1"/>
    <col min="2823" max="2823" width="0.6328125" style="31" customWidth="1"/>
    <col min="2824" max="2824" width="14.6328125" style="31" customWidth="1"/>
    <col min="2825" max="2825" width="1" style="31" customWidth="1"/>
    <col min="2826" max="2826" width="14.6328125" style="31" customWidth="1"/>
    <col min="2827" max="2827" width="1.08984375" style="31" customWidth="1"/>
    <col min="2828" max="2828" width="14.6328125" style="31" customWidth="1"/>
    <col min="2829" max="2829" width="1" style="31" customWidth="1"/>
    <col min="2830" max="2830" width="14.6328125" style="31" customWidth="1"/>
    <col min="2831" max="2831" width="9" style="31"/>
    <col min="2832" max="2832" width="14.08984375" style="31" customWidth="1"/>
    <col min="2833" max="3072" width="9" style="31"/>
    <col min="3073" max="3073" width="56.1796875" style="31" customWidth="1"/>
    <col min="3074" max="3074" width="8.90625" style="31" customWidth="1"/>
    <col min="3075" max="3075" width="1" style="31" customWidth="1"/>
    <col min="3076" max="3076" width="14.6328125" style="31" customWidth="1"/>
    <col min="3077" max="3077" width="1" style="31" customWidth="1"/>
    <col min="3078" max="3078" width="14.6328125" style="31" customWidth="1"/>
    <col min="3079" max="3079" width="0.6328125" style="31" customWidth="1"/>
    <col min="3080" max="3080" width="14.6328125" style="31" customWidth="1"/>
    <col min="3081" max="3081" width="1" style="31" customWidth="1"/>
    <col min="3082" max="3082" width="14.6328125" style="31" customWidth="1"/>
    <col min="3083" max="3083" width="1.08984375" style="31" customWidth="1"/>
    <col min="3084" max="3084" width="14.6328125" style="31" customWidth="1"/>
    <col min="3085" max="3085" width="1" style="31" customWidth="1"/>
    <col min="3086" max="3086" width="14.6328125" style="31" customWidth="1"/>
    <col min="3087" max="3087" width="9" style="31"/>
    <col min="3088" max="3088" width="14.08984375" style="31" customWidth="1"/>
    <col min="3089" max="3328" width="9" style="31"/>
    <col min="3329" max="3329" width="56.1796875" style="31" customWidth="1"/>
    <col min="3330" max="3330" width="8.90625" style="31" customWidth="1"/>
    <col min="3331" max="3331" width="1" style="31" customWidth="1"/>
    <col min="3332" max="3332" width="14.6328125" style="31" customWidth="1"/>
    <col min="3333" max="3333" width="1" style="31" customWidth="1"/>
    <col min="3334" max="3334" width="14.6328125" style="31" customWidth="1"/>
    <col min="3335" max="3335" width="0.6328125" style="31" customWidth="1"/>
    <col min="3336" max="3336" width="14.6328125" style="31" customWidth="1"/>
    <col min="3337" max="3337" width="1" style="31" customWidth="1"/>
    <col min="3338" max="3338" width="14.6328125" style="31" customWidth="1"/>
    <col min="3339" max="3339" width="1.08984375" style="31" customWidth="1"/>
    <col min="3340" max="3340" width="14.6328125" style="31" customWidth="1"/>
    <col min="3341" max="3341" width="1" style="31" customWidth="1"/>
    <col min="3342" max="3342" width="14.6328125" style="31" customWidth="1"/>
    <col min="3343" max="3343" width="9" style="31"/>
    <col min="3344" max="3344" width="14.08984375" style="31" customWidth="1"/>
    <col min="3345" max="3584" width="9" style="31"/>
    <col min="3585" max="3585" width="56.1796875" style="31" customWidth="1"/>
    <col min="3586" max="3586" width="8.90625" style="31" customWidth="1"/>
    <col min="3587" max="3587" width="1" style="31" customWidth="1"/>
    <col min="3588" max="3588" width="14.6328125" style="31" customWidth="1"/>
    <col min="3589" max="3589" width="1" style="31" customWidth="1"/>
    <col min="3590" max="3590" width="14.6328125" style="31" customWidth="1"/>
    <col min="3591" max="3591" width="0.6328125" style="31" customWidth="1"/>
    <col min="3592" max="3592" width="14.6328125" style="31" customWidth="1"/>
    <col min="3593" max="3593" width="1" style="31" customWidth="1"/>
    <col min="3594" max="3594" width="14.6328125" style="31" customWidth="1"/>
    <col min="3595" max="3595" width="1.08984375" style="31" customWidth="1"/>
    <col min="3596" max="3596" width="14.6328125" style="31" customWidth="1"/>
    <col min="3597" max="3597" width="1" style="31" customWidth="1"/>
    <col min="3598" max="3598" width="14.6328125" style="31" customWidth="1"/>
    <col min="3599" max="3599" width="9" style="31"/>
    <col min="3600" max="3600" width="14.08984375" style="31" customWidth="1"/>
    <col min="3601" max="3840" width="9" style="31"/>
    <col min="3841" max="3841" width="56.1796875" style="31" customWidth="1"/>
    <col min="3842" max="3842" width="8.90625" style="31" customWidth="1"/>
    <col min="3843" max="3843" width="1" style="31" customWidth="1"/>
    <col min="3844" max="3844" width="14.6328125" style="31" customWidth="1"/>
    <col min="3845" max="3845" width="1" style="31" customWidth="1"/>
    <col min="3846" max="3846" width="14.6328125" style="31" customWidth="1"/>
    <col min="3847" max="3847" width="0.6328125" style="31" customWidth="1"/>
    <col min="3848" max="3848" width="14.6328125" style="31" customWidth="1"/>
    <col min="3849" max="3849" width="1" style="31" customWidth="1"/>
    <col min="3850" max="3850" width="14.6328125" style="31" customWidth="1"/>
    <col min="3851" max="3851" width="1.08984375" style="31" customWidth="1"/>
    <col min="3852" max="3852" width="14.6328125" style="31" customWidth="1"/>
    <col min="3853" max="3853" width="1" style="31" customWidth="1"/>
    <col min="3854" max="3854" width="14.6328125" style="31" customWidth="1"/>
    <col min="3855" max="3855" width="9" style="31"/>
    <col min="3856" max="3856" width="14.08984375" style="31" customWidth="1"/>
    <col min="3857" max="4096" width="9" style="31"/>
    <col min="4097" max="4097" width="56.1796875" style="31" customWidth="1"/>
    <col min="4098" max="4098" width="8.90625" style="31" customWidth="1"/>
    <col min="4099" max="4099" width="1" style="31" customWidth="1"/>
    <col min="4100" max="4100" width="14.6328125" style="31" customWidth="1"/>
    <col min="4101" max="4101" width="1" style="31" customWidth="1"/>
    <col min="4102" max="4102" width="14.6328125" style="31" customWidth="1"/>
    <col min="4103" max="4103" width="0.6328125" style="31" customWidth="1"/>
    <col min="4104" max="4104" width="14.6328125" style="31" customWidth="1"/>
    <col min="4105" max="4105" width="1" style="31" customWidth="1"/>
    <col min="4106" max="4106" width="14.6328125" style="31" customWidth="1"/>
    <col min="4107" max="4107" width="1.08984375" style="31" customWidth="1"/>
    <col min="4108" max="4108" width="14.6328125" style="31" customWidth="1"/>
    <col min="4109" max="4109" width="1" style="31" customWidth="1"/>
    <col min="4110" max="4110" width="14.6328125" style="31" customWidth="1"/>
    <col min="4111" max="4111" width="9" style="31"/>
    <col min="4112" max="4112" width="14.08984375" style="31" customWidth="1"/>
    <col min="4113" max="4352" width="9" style="31"/>
    <col min="4353" max="4353" width="56.1796875" style="31" customWidth="1"/>
    <col min="4354" max="4354" width="8.90625" style="31" customWidth="1"/>
    <col min="4355" max="4355" width="1" style="31" customWidth="1"/>
    <col min="4356" max="4356" width="14.6328125" style="31" customWidth="1"/>
    <col min="4357" max="4357" width="1" style="31" customWidth="1"/>
    <col min="4358" max="4358" width="14.6328125" style="31" customWidth="1"/>
    <col min="4359" max="4359" width="0.6328125" style="31" customWidth="1"/>
    <col min="4360" max="4360" width="14.6328125" style="31" customWidth="1"/>
    <col min="4361" max="4361" width="1" style="31" customWidth="1"/>
    <col min="4362" max="4362" width="14.6328125" style="31" customWidth="1"/>
    <col min="4363" max="4363" width="1.08984375" style="31" customWidth="1"/>
    <col min="4364" max="4364" width="14.6328125" style="31" customWidth="1"/>
    <col min="4365" max="4365" width="1" style="31" customWidth="1"/>
    <col min="4366" max="4366" width="14.6328125" style="31" customWidth="1"/>
    <col min="4367" max="4367" width="9" style="31"/>
    <col min="4368" max="4368" width="14.08984375" style="31" customWidth="1"/>
    <col min="4369" max="4608" width="9" style="31"/>
    <col min="4609" max="4609" width="56.1796875" style="31" customWidth="1"/>
    <col min="4610" max="4610" width="8.90625" style="31" customWidth="1"/>
    <col min="4611" max="4611" width="1" style="31" customWidth="1"/>
    <col min="4612" max="4612" width="14.6328125" style="31" customWidth="1"/>
    <col min="4613" max="4613" width="1" style="31" customWidth="1"/>
    <col min="4614" max="4614" width="14.6328125" style="31" customWidth="1"/>
    <col min="4615" max="4615" width="0.6328125" style="31" customWidth="1"/>
    <col min="4616" max="4616" width="14.6328125" style="31" customWidth="1"/>
    <col min="4617" max="4617" width="1" style="31" customWidth="1"/>
    <col min="4618" max="4618" width="14.6328125" style="31" customWidth="1"/>
    <col min="4619" max="4619" width="1.08984375" style="31" customWidth="1"/>
    <col min="4620" max="4620" width="14.6328125" style="31" customWidth="1"/>
    <col min="4621" max="4621" width="1" style="31" customWidth="1"/>
    <col min="4622" max="4622" width="14.6328125" style="31" customWidth="1"/>
    <col min="4623" max="4623" width="9" style="31"/>
    <col min="4624" max="4624" width="14.08984375" style="31" customWidth="1"/>
    <col min="4625" max="4864" width="9" style="31"/>
    <col min="4865" max="4865" width="56.1796875" style="31" customWidth="1"/>
    <col min="4866" max="4866" width="8.90625" style="31" customWidth="1"/>
    <col min="4867" max="4867" width="1" style="31" customWidth="1"/>
    <col min="4868" max="4868" width="14.6328125" style="31" customWidth="1"/>
    <col min="4869" max="4869" width="1" style="31" customWidth="1"/>
    <col min="4870" max="4870" width="14.6328125" style="31" customWidth="1"/>
    <col min="4871" max="4871" width="0.6328125" style="31" customWidth="1"/>
    <col min="4872" max="4872" width="14.6328125" style="31" customWidth="1"/>
    <col min="4873" max="4873" width="1" style="31" customWidth="1"/>
    <col min="4874" max="4874" width="14.6328125" style="31" customWidth="1"/>
    <col min="4875" max="4875" width="1.08984375" style="31" customWidth="1"/>
    <col min="4876" max="4876" width="14.6328125" style="31" customWidth="1"/>
    <col min="4877" max="4877" width="1" style="31" customWidth="1"/>
    <col min="4878" max="4878" width="14.6328125" style="31" customWidth="1"/>
    <col min="4879" max="4879" width="9" style="31"/>
    <col min="4880" max="4880" width="14.08984375" style="31" customWidth="1"/>
    <col min="4881" max="5120" width="9" style="31"/>
    <col min="5121" max="5121" width="56.1796875" style="31" customWidth="1"/>
    <col min="5122" max="5122" width="8.90625" style="31" customWidth="1"/>
    <col min="5123" max="5123" width="1" style="31" customWidth="1"/>
    <col min="5124" max="5124" width="14.6328125" style="31" customWidth="1"/>
    <col min="5125" max="5125" width="1" style="31" customWidth="1"/>
    <col min="5126" max="5126" width="14.6328125" style="31" customWidth="1"/>
    <col min="5127" max="5127" width="0.6328125" style="31" customWidth="1"/>
    <col min="5128" max="5128" width="14.6328125" style="31" customWidth="1"/>
    <col min="5129" max="5129" width="1" style="31" customWidth="1"/>
    <col min="5130" max="5130" width="14.6328125" style="31" customWidth="1"/>
    <col min="5131" max="5131" width="1.08984375" style="31" customWidth="1"/>
    <col min="5132" max="5132" width="14.6328125" style="31" customWidth="1"/>
    <col min="5133" max="5133" width="1" style="31" customWidth="1"/>
    <col min="5134" max="5134" width="14.6328125" style="31" customWidth="1"/>
    <col min="5135" max="5135" width="9" style="31"/>
    <col min="5136" max="5136" width="14.08984375" style="31" customWidth="1"/>
    <col min="5137" max="5376" width="9" style="31"/>
    <col min="5377" max="5377" width="56.1796875" style="31" customWidth="1"/>
    <col min="5378" max="5378" width="8.90625" style="31" customWidth="1"/>
    <col min="5379" max="5379" width="1" style="31" customWidth="1"/>
    <col min="5380" max="5380" width="14.6328125" style="31" customWidth="1"/>
    <col min="5381" max="5381" width="1" style="31" customWidth="1"/>
    <col min="5382" max="5382" width="14.6328125" style="31" customWidth="1"/>
    <col min="5383" max="5383" width="0.6328125" style="31" customWidth="1"/>
    <col min="5384" max="5384" width="14.6328125" style="31" customWidth="1"/>
    <col min="5385" max="5385" width="1" style="31" customWidth="1"/>
    <col min="5386" max="5386" width="14.6328125" style="31" customWidth="1"/>
    <col min="5387" max="5387" width="1.08984375" style="31" customWidth="1"/>
    <col min="5388" max="5388" width="14.6328125" style="31" customWidth="1"/>
    <col min="5389" max="5389" width="1" style="31" customWidth="1"/>
    <col min="5390" max="5390" width="14.6328125" style="31" customWidth="1"/>
    <col min="5391" max="5391" width="9" style="31"/>
    <col min="5392" max="5392" width="14.08984375" style="31" customWidth="1"/>
    <col min="5393" max="5632" width="9" style="31"/>
    <col min="5633" max="5633" width="56.1796875" style="31" customWidth="1"/>
    <col min="5634" max="5634" width="8.90625" style="31" customWidth="1"/>
    <col min="5635" max="5635" width="1" style="31" customWidth="1"/>
    <col min="5636" max="5636" width="14.6328125" style="31" customWidth="1"/>
    <col min="5637" max="5637" width="1" style="31" customWidth="1"/>
    <col min="5638" max="5638" width="14.6328125" style="31" customWidth="1"/>
    <col min="5639" max="5639" width="0.6328125" style="31" customWidth="1"/>
    <col min="5640" max="5640" width="14.6328125" style="31" customWidth="1"/>
    <col min="5641" max="5641" width="1" style="31" customWidth="1"/>
    <col min="5642" max="5642" width="14.6328125" style="31" customWidth="1"/>
    <col min="5643" max="5643" width="1.08984375" style="31" customWidth="1"/>
    <col min="5644" max="5644" width="14.6328125" style="31" customWidth="1"/>
    <col min="5645" max="5645" width="1" style="31" customWidth="1"/>
    <col min="5646" max="5646" width="14.6328125" style="31" customWidth="1"/>
    <col min="5647" max="5647" width="9" style="31"/>
    <col min="5648" max="5648" width="14.08984375" style="31" customWidth="1"/>
    <col min="5649" max="5888" width="9" style="31"/>
    <col min="5889" max="5889" width="56.1796875" style="31" customWidth="1"/>
    <col min="5890" max="5890" width="8.90625" style="31" customWidth="1"/>
    <col min="5891" max="5891" width="1" style="31" customWidth="1"/>
    <col min="5892" max="5892" width="14.6328125" style="31" customWidth="1"/>
    <col min="5893" max="5893" width="1" style="31" customWidth="1"/>
    <col min="5894" max="5894" width="14.6328125" style="31" customWidth="1"/>
    <col min="5895" max="5895" width="0.6328125" style="31" customWidth="1"/>
    <col min="5896" max="5896" width="14.6328125" style="31" customWidth="1"/>
    <col min="5897" max="5897" width="1" style="31" customWidth="1"/>
    <col min="5898" max="5898" width="14.6328125" style="31" customWidth="1"/>
    <col min="5899" max="5899" width="1.08984375" style="31" customWidth="1"/>
    <col min="5900" max="5900" width="14.6328125" style="31" customWidth="1"/>
    <col min="5901" max="5901" width="1" style="31" customWidth="1"/>
    <col min="5902" max="5902" width="14.6328125" style="31" customWidth="1"/>
    <col min="5903" max="5903" width="9" style="31"/>
    <col min="5904" max="5904" width="14.08984375" style="31" customWidth="1"/>
    <col min="5905" max="6144" width="9" style="31"/>
    <col min="6145" max="6145" width="56.1796875" style="31" customWidth="1"/>
    <col min="6146" max="6146" width="8.90625" style="31" customWidth="1"/>
    <col min="6147" max="6147" width="1" style="31" customWidth="1"/>
    <col min="6148" max="6148" width="14.6328125" style="31" customWidth="1"/>
    <col min="6149" max="6149" width="1" style="31" customWidth="1"/>
    <col min="6150" max="6150" width="14.6328125" style="31" customWidth="1"/>
    <col min="6151" max="6151" width="0.6328125" style="31" customWidth="1"/>
    <col min="6152" max="6152" width="14.6328125" style="31" customWidth="1"/>
    <col min="6153" max="6153" width="1" style="31" customWidth="1"/>
    <col min="6154" max="6154" width="14.6328125" style="31" customWidth="1"/>
    <col min="6155" max="6155" width="1.08984375" style="31" customWidth="1"/>
    <col min="6156" max="6156" width="14.6328125" style="31" customWidth="1"/>
    <col min="6157" max="6157" width="1" style="31" customWidth="1"/>
    <col min="6158" max="6158" width="14.6328125" style="31" customWidth="1"/>
    <col min="6159" max="6159" width="9" style="31"/>
    <col min="6160" max="6160" width="14.08984375" style="31" customWidth="1"/>
    <col min="6161" max="6400" width="9" style="31"/>
    <col min="6401" max="6401" width="56.1796875" style="31" customWidth="1"/>
    <col min="6402" max="6402" width="8.90625" style="31" customWidth="1"/>
    <col min="6403" max="6403" width="1" style="31" customWidth="1"/>
    <col min="6404" max="6404" width="14.6328125" style="31" customWidth="1"/>
    <col min="6405" max="6405" width="1" style="31" customWidth="1"/>
    <col min="6406" max="6406" width="14.6328125" style="31" customWidth="1"/>
    <col min="6407" max="6407" width="0.6328125" style="31" customWidth="1"/>
    <col min="6408" max="6408" width="14.6328125" style="31" customWidth="1"/>
    <col min="6409" max="6409" width="1" style="31" customWidth="1"/>
    <col min="6410" max="6410" width="14.6328125" style="31" customWidth="1"/>
    <col min="6411" max="6411" width="1.08984375" style="31" customWidth="1"/>
    <col min="6412" max="6412" width="14.6328125" style="31" customWidth="1"/>
    <col min="6413" max="6413" width="1" style="31" customWidth="1"/>
    <col min="6414" max="6414" width="14.6328125" style="31" customWidth="1"/>
    <col min="6415" max="6415" width="9" style="31"/>
    <col min="6416" max="6416" width="14.08984375" style="31" customWidth="1"/>
    <col min="6417" max="6656" width="9" style="31"/>
    <col min="6657" max="6657" width="56.1796875" style="31" customWidth="1"/>
    <col min="6658" max="6658" width="8.90625" style="31" customWidth="1"/>
    <col min="6659" max="6659" width="1" style="31" customWidth="1"/>
    <col min="6660" max="6660" width="14.6328125" style="31" customWidth="1"/>
    <col min="6661" max="6661" width="1" style="31" customWidth="1"/>
    <col min="6662" max="6662" width="14.6328125" style="31" customWidth="1"/>
    <col min="6663" max="6663" width="0.6328125" style="31" customWidth="1"/>
    <col min="6664" max="6664" width="14.6328125" style="31" customWidth="1"/>
    <col min="6665" max="6665" width="1" style="31" customWidth="1"/>
    <col min="6666" max="6666" width="14.6328125" style="31" customWidth="1"/>
    <col min="6667" max="6667" width="1.08984375" style="31" customWidth="1"/>
    <col min="6668" max="6668" width="14.6328125" style="31" customWidth="1"/>
    <col min="6669" max="6669" width="1" style="31" customWidth="1"/>
    <col min="6670" max="6670" width="14.6328125" style="31" customWidth="1"/>
    <col min="6671" max="6671" width="9" style="31"/>
    <col min="6672" max="6672" width="14.08984375" style="31" customWidth="1"/>
    <col min="6673" max="6912" width="9" style="31"/>
    <col min="6913" max="6913" width="56.1796875" style="31" customWidth="1"/>
    <col min="6914" max="6914" width="8.90625" style="31" customWidth="1"/>
    <col min="6915" max="6915" width="1" style="31" customWidth="1"/>
    <col min="6916" max="6916" width="14.6328125" style="31" customWidth="1"/>
    <col min="6917" max="6917" width="1" style="31" customWidth="1"/>
    <col min="6918" max="6918" width="14.6328125" style="31" customWidth="1"/>
    <col min="6919" max="6919" width="0.6328125" style="31" customWidth="1"/>
    <col min="6920" max="6920" width="14.6328125" style="31" customWidth="1"/>
    <col min="6921" max="6921" width="1" style="31" customWidth="1"/>
    <col min="6922" max="6922" width="14.6328125" style="31" customWidth="1"/>
    <col min="6923" max="6923" width="1.08984375" style="31" customWidth="1"/>
    <col min="6924" max="6924" width="14.6328125" style="31" customWidth="1"/>
    <col min="6925" max="6925" width="1" style="31" customWidth="1"/>
    <col min="6926" max="6926" width="14.6328125" style="31" customWidth="1"/>
    <col min="6927" max="6927" width="9" style="31"/>
    <col min="6928" max="6928" width="14.08984375" style="31" customWidth="1"/>
    <col min="6929" max="7168" width="9" style="31"/>
    <col min="7169" max="7169" width="56.1796875" style="31" customWidth="1"/>
    <col min="7170" max="7170" width="8.90625" style="31" customWidth="1"/>
    <col min="7171" max="7171" width="1" style="31" customWidth="1"/>
    <col min="7172" max="7172" width="14.6328125" style="31" customWidth="1"/>
    <col min="7173" max="7173" width="1" style="31" customWidth="1"/>
    <col min="7174" max="7174" width="14.6328125" style="31" customWidth="1"/>
    <col min="7175" max="7175" width="0.6328125" style="31" customWidth="1"/>
    <col min="7176" max="7176" width="14.6328125" style="31" customWidth="1"/>
    <col min="7177" max="7177" width="1" style="31" customWidth="1"/>
    <col min="7178" max="7178" width="14.6328125" style="31" customWidth="1"/>
    <col min="7179" max="7179" width="1.08984375" style="31" customWidth="1"/>
    <col min="7180" max="7180" width="14.6328125" style="31" customWidth="1"/>
    <col min="7181" max="7181" width="1" style="31" customWidth="1"/>
    <col min="7182" max="7182" width="14.6328125" style="31" customWidth="1"/>
    <col min="7183" max="7183" width="9" style="31"/>
    <col min="7184" max="7184" width="14.08984375" style="31" customWidth="1"/>
    <col min="7185" max="7424" width="9" style="31"/>
    <col min="7425" max="7425" width="56.1796875" style="31" customWidth="1"/>
    <col min="7426" max="7426" width="8.90625" style="31" customWidth="1"/>
    <col min="7427" max="7427" width="1" style="31" customWidth="1"/>
    <col min="7428" max="7428" width="14.6328125" style="31" customWidth="1"/>
    <col min="7429" max="7429" width="1" style="31" customWidth="1"/>
    <col min="7430" max="7430" width="14.6328125" style="31" customWidth="1"/>
    <col min="7431" max="7431" width="0.6328125" style="31" customWidth="1"/>
    <col min="7432" max="7432" width="14.6328125" style="31" customWidth="1"/>
    <col min="7433" max="7433" width="1" style="31" customWidth="1"/>
    <col min="7434" max="7434" width="14.6328125" style="31" customWidth="1"/>
    <col min="7435" max="7435" width="1.08984375" style="31" customWidth="1"/>
    <col min="7436" max="7436" width="14.6328125" style="31" customWidth="1"/>
    <col min="7437" max="7437" width="1" style="31" customWidth="1"/>
    <col min="7438" max="7438" width="14.6328125" style="31" customWidth="1"/>
    <col min="7439" max="7439" width="9" style="31"/>
    <col min="7440" max="7440" width="14.08984375" style="31" customWidth="1"/>
    <col min="7441" max="7680" width="9" style="31"/>
    <col min="7681" max="7681" width="56.1796875" style="31" customWidth="1"/>
    <col min="7682" max="7682" width="8.90625" style="31" customWidth="1"/>
    <col min="7683" max="7683" width="1" style="31" customWidth="1"/>
    <col min="7684" max="7684" width="14.6328125" style="31" customWidth="1"/>
    <col min="7685" max="7685" width="1" style="31" customWidth="1"/>
    <col min="7686" max="7686" width="14.6328125" style="31" customWidth="1"/>
    <col min="7687" max="7687" width="0.6328125" style="31" customWidth="1"/>
    <col min="7688" max="7688" width="14.6328125" style="31" customWidth="1"/>
    <col min="7689" max="7689" width="1" style="31" customWidth="1"/>
    <col min="7690" max="7690" width="14.6328125" style="31" customWidth="1"/>
    <col min="7691" max="7691" width="1.08984375" style="31" customWidth="1"/>
    <col min="7692" max="7692" width="14.6328125" style="31" customWidth="1"/>
    <col min="7693" max="7693" width="1" style="31" customWidth="1"/>
    <col min="7694" max="7694" width="14.6328125" style="31" customWidth="1"/>
    <col min="7695" max="7695" width="9" style="31"/>
    <col min="7696" max="7696" width="14.08984375" style="31" customWidth="1"/>
    <col min="7697" max="7936" width="9" style="31"/>
    <col min="7937" max="7937" width="56.1796875" style="31" customWidth="1"/>
    <col min="7938" max="7938" width="8.90625" style="31" customWidth="1"/>
    <col min="7939" max="7939" width="1" style="31" customWidth="1"/>
    <col min="7940" max="7940" width="14.6328125" style="31" customWidth="1"/>
    <col min="7941" max="7941" width="1" style="31" customWidth="1"/>
    <col min="7942" max="7942" width="14.6328125" style="31" customWidth="1"/>
    <col min="7943" max="7943" width="0.6328125" style="31" customWidth="1"/>
    <col min="7944" max="7944" width="14.6328125" style="31" customWidth="1"/>
    <col min="7945" max="7945" width="1" style="31" customWidth="1"/>
    <col min="7946" max="7946" width="14.6328125" style="31" customWidth="1"/>
    <col min="7947" max="7947" width="1.08984375" style="31" customWidth="1"/>
    <col min="7948" max="7948" width="14.6328125" style="31" customWidth="1"/>
    <col min="7949" max="7949" width="1" style="31" customWidth="1"/>
    <col min="7950" max="7950" width="14.6328125" style="31" customWidth="1"/>
    <col min="7951" max="7951" width="9" style="31"/>
    <col min="7952" max="7952" width="14.08984375" style="31" customWidth="1"/>
    <col min="7953" max="8192" width="9" style="31"/>
    <col min="8193" max="8193" width="56.1796875" style="31" customWidth="1"/>
    <col min="8194" max="8194" width="8.90625" style="31" customWidth="1"/>
    <col min="8195" max="8195" width="1" style="31" customWidth="1"/>
    <col min="8196" max="8196" width="14.6328125" style="31" customWidth="1"/>
    <col min="8197" max="8197" width="1" style="31" customWidth="1"/>
    <col min="8198" max="8198" width="14.6328125" style="31" customWidth="1"/>
    <col min="8199" max="8199" width="0.6328125" style="31" customWidth="1"/>
    <col min="8200" max="8200" width="14.6328125" style="31" customWidth="1"/>
    <col min="8201" max="8201" width="1" style="31" customWidth="1"/>
    <col min="8202" max="8202" width="14.6328125" style="31" customWidth="1"/>
    <col min="8203" max="8203" width="1.08984375" style="31" customWidth="1"/>
    <col min="8204" max="8204" width="14.6328125" style="31" customWidth="1"/>
    <col min="8205" max="8205" width="1" style="31" customWidth="1"/>
    <col min="8206" max="8206" width="14.6328125" style="31" customWidth="1"/>
    <col min="8207" max="8207" width="9" style="31"/>
    <col min="8208" max="8208" width="14.08984375" style="31" customWidth="1"/>
    <col min="8209" max="8448" width="9" style="31"/>
    <col min="8449" max="8449" width="56.1796875" style="31" customWidth="1"/>
    <col min="8450" max="8450" width="8.90625" style="31" customWidth="1"/>
    <col min="8451" max="8451" width="1" style="31" customWidth="1"/>
    <col min="8452" max="8452" width="14.6328125" style="31" customWidth="1"/>
    <col min="8453" max="8453" width="1" style="31" customWidth="1"/>
    <col min="8454" max="8454" width="14.6328125" style="31" customWidth="1"/>
    <col min="8455" max="8455" width="0.6328125" style="31" customWidth="1"/>
    <col min="8456" max="8456" width="14.6328125" style="31" customWidth="1"/>
    <col min="8457" max="8457" width="1" style="31" customWidth="1"/>
    <col min="8458" max="8458" width="14.6328125" style="31" customWidth="1"/>
    <col min="8459" max="8459" width="1.08984375" style="31" customWidth="1"/>
    <col min="8460" max="8460" width="14.6328125" style="31" customWidth="1"/>
    <col min="8461" max="8461" width="1" style="31" customWidth="1"/>
    <col min="8462" max="8462" width="14.6328125" style="31" customWidth="1"/>
    <col min="8463" max="8463" width="9" style="31"/>
    <col min="8464" max="8464" width="14.08984375" style="31" customWidth="1"/>
    <col min="8465" max="8704" width="9" style="31"/>
    <col min="8705" max="8705" width="56.1796875" style="31" customWidth="1"/>
    <col min="8706" max="8706" width="8.90625" style="31" customWidth="1"/>
    <col min="8707" max="8707" width="1" style="31" customWidth="1"/>
    <col min="8708" max="8708" width="14.6328125" style="31" customWidth="1"/>
    <col min="8709" max="8709" width="1" style="31" customWidth="1"/>
    <col min="8710" max="8710" width="14.6328125" style="31" customWidth="1"/>
    <col min="8711" max="8711" width="0.6328125" style="31" customWidth="1"/>
    <col min="8712" max="8712" width="14.6328125" style="31" customWidth="1"/>
    <col min="8713" max="8713" width="1" style="31" customWidth="1"/>
    <col min="8714" max="8714" width="14.6328125" style="31" customWidth="1"/>
    <col min="8715" max="8715" width="1.08984375" style="31" customWidth="1"/>
    <col min="8716" max="8716" width="14.6328125" style="31" customWidth="1"/>
    <col min="8717" max="8717" width="1" style="31" customWidth="1"/>
    <col min="8718" max="8718" width="14.6328125" style="31" customWidth="1"/>
    <col min="8719" max="8719" width="9" style="31"/>
    <col min="8720" max="8720" width="14.08984375" style="31" customWidth="1"/>
    <col min="8721" max="8960" width="9" style="31"/>
    <col min="8961" max="8961" width="56.1796875" style="31" customWidth="1"/>
    <col min="8962" max="8962" width="8.90625" style="31" customWidth="1"/>
    <col min="8963" max="8963" width="1" style="31" customWidth="1"/>
    <col min="8964" max="8964" width="14.6328125" style="31" customWidth="1"/>
    <col min="8965" max="8965" width="1" style="31" customWidth="1"/>
    <col min="8966" max="8966" width="14.6328125" style="31" customWidth="1"/>
    <col min="8967" max="8967" width="0.6328125" style="31" customWidth="1"/>
    <col min="8968" max="8968" width="14.6328125" style="31" customWidth="1"/>
    <col min="8969" max="8969" width="1" style="31" customWidth="1"/>
    <col min="8970" max="8970" width="14.6328125" style="31" customWidth="1"/>
    <col min="8971" max="8971" width="1.08984375" style="31" customWidth="1"/>
    <col min="8972" max="8972" width="14.6328125" style="31" customWidth="1"/>
    <col min="8973" max="8973" width="1" style="31" customWidth="1"/>
    <col min="8974" max="8974" width="14.6328125" style="31" customWidth="1"/>
    <col min="8975" max="8975" width="9" style="31"/>
    <col min="8976" max="8976" width="14.08984375" style="31" customWidth="1"/>
    <col min="8977" max="9216" width="9" style="31"/>
    <col min="9217" max="9217" width="56.1796875" style="31" customWidth="1"/>
    <col min="9218" max="9218" width="8.90625" style="31" customWidth="1"/>
    <col min="9219" max="9219" width="1" style="31" customWidth="1"/>
    <col min="9220" max="9220" width="14.6328125" style="31" customWidth="1"/>
    <col min="9221" max="9221" width="1" style="31" customWidth="1"/>
    <col min="9222" max="9222" width="14.6328125" style="31" customWidth="1"/>
    <col min="9223" max="9223" width="0.6328125" style="31" customWidth="1"/>
    <col min="9224" max="9224" width="14.6328125" style="31" customWidth="1"/>
    <col min="9225" max="9225" width="1" style="31" customWidth="1"/>
    <col min="9226" max="9226" width="14.6328125" style="31" customWidth="1"/>
    <col min="9227" max="9227" width="1.08984375" style="31" customWidth="1"/>
    <col min="9228" max="9228" width="14.6328125" style="31" customWidth="1"/>
    <col min="9229" max="9229" width="1" style="31" customWidth="1"/>
    <col min="9230" max="9230" width="14.6328125" style="31" customWidth="1"/>
    <col min="9231" max="9231" width="9" style="31"/>
    <col min="9232" max="9232" width="14.08984375" style="31" customWidth="1"/>
    <col min="9233" max="9472" width="9" style="31"/>
    <col min="9473" max="9473" width="56.1796875" style="31" customWidth="1"/>
    <col min="9474" max="9474" width="8.90625" style="31" customWidth="1"/>
    <col min="9475" max="9475" width="1" style="31" customWidth="1"/>
    <col min="9476" max="9476" width="14.6328125" style="31" customWidth="1"/>
    <col min="9477" max="9477" width="1" style="31" customWidth="1"/>
    <col min="9478" max="9478" width="14.6328125" style="31" customWidth="1"/>
    <col min="9479" max="9479" width="0.6328125" style="31" customWidth="1"/>
    <col min="9480" max="9480" width="14.6328125" style="31" customWidth="1"/>
    <col min="9481" max="9481" width="1" style="31" customWidth="1"/>
    <col min="9482" max="9482" width="14.6328125" style="31" customWidth="1"/>
    <col min="9483" max="9483" width="1.08984375" style="31" customWidth="1"/>
    <col min="9484" max="9484" width="14.6328125" style="31" customWidth="1"/>
    <col min="9485" max="9485" width="1" style="31" customWidth="1"/>
    <col min="9486" max="9486" width="14.6328125" style="31" customWidth="1"/>
    <col min="9487" max="9487" width="9" style="31"/>
    <col min="9488" max="9488" width="14.08984375" style="31" customWidth="1"/>
    <col min="9489" max="9728" width="9" style="31"/>
    <col min="9729" max="9729" width="56.1796875" style="31" customWidth="1"/>
    <col min="9730" max="9730" width="8.90625" style="31" customWidth="1"/>
    <col min="9731" max="9731" width="1" style="31" customWidth="1"/>
    <col min="9732" max="9732" width="14.6328125" style="31" customWidth="1"/>
    <col min="9733" max="9733" width="1" style="31" customWidth="1"/>
    <col min="9734" max="9734" width="14.6328125" style="31" customWidth="1"/>
    <col min="9735" max="9735" width="0.6328125" style="31" customWidth="1"/>
    <col min="9736" max="9736" width="14.6328125" style="31" customWidth="1"/>
    <col min="9737" max="9737" width="1" style="31" customWidth="1"/>
    <col min="9738" max="9738" width="14.6328125" style="31" customWidth="1"/>
    <col min="9739" max="9739" width="1.08984375" style="31" customWidth="1"/>
    <col min="9740" max="9740" width="14.6328125" style="31" customWidth="1"/>
    <col min="9741" max="9741" width="1" style="31" customWidth="1"/>
    <col min="9742" max="9742" width="14.6328125" style="31" customWidth="1"/>
    <col min="9743" max="9743" width="9" style="31"/>
    <col min="9744" max="9744" width="14.08984375" style="31" customWidth="1"/>
    <col min="9745" max="9984" width="9" style="31"/>
    <col min="9985" max="9985" width="56.1796875" style="31" customWidth="1"/>
    <col min="9986" max="9986" width="8.90625" style="31" customWidth="1"/>
    <col min="9987" max="9987" width="1" style="31" customWidth="1"/>
    <col min="9988" max="9988" width="14.6328125" style="31" customWidth="1"/>
    <col min="9989" max="9989" width="1" style="31" customWidth="1"/>
    <col min="9990" max="9990" width="14.6328125" style="31" customWidth="1"/>
    <col min="9991" max="9991" width="0.6328125" style="31" customWidth="1"/>
    <col min="9992" max="9992" width="14.6328125" style="31" customWidth="1"/>
    <col min="9993" max="9993" width="1" style="31" customWidth="1"/>
    <col min="9994" max="9994" width="14.6328125" style="31" customWidth="1"/>
    <col min="9995" max="9995" width="1.08984375" style="31" customWidth="1"/>
    <col min="9996" max="9996" width="14.6328125" style="31" customWidth="1"/>
    <col min="9997" max="9997" width="1" style="31" customWidth="1"/>
    <col min="9998" max="9998" width="14.6328125" style="31" customWidth="1"/>
    <col min="9999" max="9999" width="9" style="31"/>
    <col min="10000" max="10000" width="14.08984375" style="31" customWidth="1"/>
    <col min="10001" max="10240" width="9" style="31"/>
    <col min="10241" max="10241" width="56.1796875" style="31" customWidth="1"/>
    <col min="10242" max="10242" width="8.90625" style="31" customWidth="1"/>
    <col min="10243" max="10243" width="1" style="31" customWidth="1"/>
    <col min="10244" max="10244" width="14.6328125" style="31" customWidth="1"/>
    <col min="10245" max="10245" width="1" style="31" customWidth="1"/>
    <col min="10246" max="10246" width="14.6328125" style="31" customWidth="1"/>
    <col min="10247" max="10247" width="0.6328125" style="31" customWidth="1"/>
    <col min="10248" max="10248" width="14.6328125" style="31" customWidth="1"/>
    <col min="10249" max="10249" width="1" style="31" customWidth="1"/>
    <col min="10250" max="10250" width="14.6328125" style="31" customWidth="1"/>
    <col min="10251" max="10251" width="1.08984375" style="31" customWidth="1"/>
    <col min="10252" max="10252" width="14.6328125" style="31" customWidth="1"/>
    <col min="10253" max="10253" width="1" style="31" customWidth="1"/>
    <col min="10254" max="10254" width="14.6328125" style="31" customWidth="1"/>
    <col min="10255" max="10255" width="9" style="31"/>
    <col min="10256" max="10256" width="14.08984375" style="31" customWidth="1"/>
    <col min="10257" max="10496" width="9" style="31"/>
    <col min="10497" max="10497" width="56.1796875" style="31" customWidth="1"/>
    <col min="10498" max="10498" width="8.90625" style="31" customWidth="1"/>
    <col min="10499" max="10499" width="1" style="31" customWidth="1"/>
    <col min="10500" max="10500" width="14.6328125" style="31" customWidth="1"/>
    <col min="10501" max="10501" width="1" style="31" customWidth="1"/>
    <col min="10502" max="10502" width="14.6328125" style="31" customWidth="1"/>
    <col min="10503" max="10503" width="0.6328125" style="31" customWidth="1"/>
    <col min="10504" max="10504" width="14.6328125" style="31" customWidth="1"/>
    <col min="10505" max="10505" width="1" style="31" customWidth="1"/>
    <col min="10506" max="10506" width="14.6328125" style="31" customWidth="1"/>
    <col min="10507" max="10507" width="1.08984375" style="31" customWidth="1"/>
    <col min="10508" max="10508" width="14.6328125" style="31" customWidth="1"/>
    <col min="10509" max="10509" width="1" style="31" customWidth="1"/>
    <col min="10510" max="10510" width="14.6328125" style="31" customWidth="1"/>
    <col min="10511" max="10511" width="9" style="31"/>
    <col min="10512" max="10512" width="14.08984375" style="31" customWidth="1"/>
    <col min="10513" max="10752" width="9" style="31"/>
    <col min="10753" max="10753" width="56.1796875" style="31" customWidth="1"/>
    <col min="10754" max="10754" width="8.90625" style="31" customWidth="1"/>
    <col min="10755" max="10755" width="1" style="31" customWidth="1"/>
    <col min="10756" max="10756" width="14.6328125" style="31" customWidth="1"/>
    <col min="10757" max="10757" width="1" style="31" customWidth="1"/>
    <col min="10758" max="10758" width="14.6328125" style="31" customWidth="1"/>
    <col min="10759" max="10759" width="0.6328125" style="31" customWidth="1"/>
    <col min="10760" max="10760" width="14.6328125" style="31" customWidth="1"/>
    <col min="10761" max="10761" width="1" style="31" customWidth="1"/>
    <col min="10762" max="10762" width="14.6328125" style="31" customWidth="1"/>
    <col min="10763" max="10763" width="1.08984375" style="31" customWidth="1"/>
    <col min="10764" max="10764" width="14.6328125" style="31" customWidth="1"/>
    <col min="10765" max="10765" width="1" style="31" customWidth="1"/>
    <col min="10766" max="10766" width="14.6328125" style="31" customWidth="1"/>
    <col min="10767" max="10767" width="9" style="31"/>
    <col min="10768" max="10768" width="14.08984375" style="31" customWidth="1"/>
    <col min="10769" max="11008" width="9" style="31"/>
    <col min="11009" max="11009" width="56.1796875" style="31" customWidth="1"/>
    <col min="11010" max="11010" width="8.90625" style="31" customWidth="1"/>
    <col min="11011" max="11011" width="1" style="31" customWidth="1"/>
    <col min="11012" max="11012" width="14.6328125" style="31" customWidth="1"/>
    <col min="11013" max="11013" width="1" style="31" customWidth="1"/>
    <col min="11014" max="11014" width="14.6328125" style="31" customWidth="1"/>
    <col min="11015" max="11015" width="0.6328125" style="31" customWidth="1"/>
    <col min="11016" max="11016" width="14.6328125" style="31" customWidth="1"/>
    <col min="11017" max="11017" width="1" style="31" customWidth="1"/>
    <col min="11018" max="11018" width="14.6328125" style="31" customWidth="1"/>
    <col min="11019" max="11019" width="1.08984375" style="31" customWidth="1"/>
    <col min="11020" max="11020" width="14.6328125" style="31" customWidth="1"/>
    <col min="11021" max="11021" width="1" style="31" customWidth="1"/>
    <col min="11022" max="11022" width="14.6328125" style="31" customWidth="1"/>
    <col min="11023" max="11023" width="9" style="31"/>
    <col min="11024" max="11024" width="14.08984375" style="31" customWidth="1"/>
    <col min="11025" max="11264" width="9" style="31"/>
    <col min="11265" max="11265" width="56.1796875" style="31" customWidth="1"/>
    <col min="11266" max="11266" width="8.90625" style="31" customWidth="1"/>
    <col min="11267" max="11267" width="1" style="31" customWidth="1"/>
    <col min="11268" max="11268" width="14.6328125" style="31" customWidth="1"/>
    <col min="11269" max="11269" width="1" style="31" customWidth="1"/>
    <col min="11270" max="11270" width="14.6328125" style="31" customWidth="1"/>
    <col min="11271" max="11271" width="0.6328125" style="31" customWidth="1"/>
    <col min="11272" max="11272" width="14.6328125" style="31" customWidth="1"/>
    <col min="11273" max="11273" width="1" style="31" customWidth="1"/>
    <col min="11274" max="11274" width="14.6328125" style="31" customWidth="1"/>
    <col min="11275" max="11275" width="1.08984375" style="31" customWidth="1"/>
    <col min="11276" max="11276" width="14.6328125" style="31" customWidth="1"/>
    <col min="11277" max="11277" width="1" style="31" customWidth="1"/>
    <col min="11278" max="11278" width="14.6328125" style="31" customWidth="1"/>
    <col min="11279" max="11279" width="9" style="31"/>
    <col min="11280" max="11280" width="14.08984375" style="31" customWidth="1"/>
    <col min="11281" max="11520" width="9" style="31"/>
    <col min="11521" max="11521" width="56.1796875" style="31" customWidth="1"/>
    <col min="11522" max="11522" width="8.90625" style="31" customWidth="1"/>
    <col min="11523" max="11523" width="1" style="31" customWidth="1"/>
    <col min="11524" max="11524" width="14.6328125" style="31" customWidth="1"/>
    <col min="11525" max="11525" width="1" style="31" customWidth="1"/>
    <col min="11526" max="11526" width="14.6328125" style="31" customWidth="1"/>
    <col min="11527" max="11527" width="0.6328125" style="31" customWidth="1"/>
    <col min="11528" max="11528" width="14.6328125" style="31" customWidth="1"/>
    <col min="11529" max="11529" width="1" style="31" customWidth="1"/>
    <col min="11530" max="11530" width="14.6328125" style="31" customWidth="1"/>
    <col min="11531" max="11531" width="1.08984375" style="31" customWidth="1"/>
    <col min="11532" max="11532" width="14.6328125" style="31" customWidth="1"/>
    <col min="11533" max="11533" width="1" style="31" customWidth="1"/>
    <col min="11534" max="11534" width="14.6328125" style="31" customWidth="1"/>
    <col min="11535" max="11535" width="9" style="31"/>
    <col min="11536" max="11536" width="14.08984375" style="31" customWidth="1"/>
    <col min="11537" max="11776" width="9" style="31"/>
    <col min="11777" max="11777" width="56.1796875" style="31" customWidth="1"/>
    <col min="11778" max="11778" width="8.90625" style="31" customWidth="1"/>
    <col min="11779" max="11779" width="1" style="31" customWidth="1"/>
    <col min="11780" max="11780" width="14.6328125" style="31" customWidth="1"/>
    <col min="11781" max="11781" width="1" style="31" customWidth="1"/>
    <col min="11782" max="11782" width="14.6328125" style="31" customWidth="1"/>
    <col min="11783" max="11783" width="0.6328125" style="31" customWidth="1"/>
    <col min="11784" max="11784" width="14.6328125" style="31" customWidth="1"/>
    <col min="11785" max="11785" width="1" style="31" customWidth="1"/>
    <col min="11786" max="11786" width="14.6328125" style="31" customWidth="1"/>
    <col min="11787" max="11787" width="1.08984375" style="31" customWidth="1"/>
    <col min="11788" max="11788" width="14.6328125" style="31" customWidth="1"/>
    <col min="11789" max="11789" width="1" style="31" customWidth="1"/>
    <col min="11790" max="11790" width="14.6328125" style="31" customWidth="1"/>
    <col min="11791" max="11791" width="9" style="31"/>
    <col min="11792" max="11792" width="14.08984375" style="31" customWidth="1"/>
    <col min="11793" max="12032" width="9" style="31"/>
    <col min="12033" max="12033" width="56.1796875" style="31" customWidth="1"/>
    <col min="12034" max="12034" width="8.90625" style="31" customWidth="1"/>
    <col min="12035" max="12035" width="1" style="31" customWidth="1"/>
    <col min="12036" max="12036" width="14.6328125" style="31" customWidth="1"/>
    <col min="12037" max="12037" width="1" style="31" customWidth="1"/>
    <col min="12038" max="12038" width="14.6328125" style="31" customWidth="1"/>
    <col min="12039" max="12039" width="0.6328125" style="31" customWidth="1"/>
    <col min="12040" max="12040" width="14.6328125" style="31" customWidth="1"/>
    <col min="12041" max="12041" width="1" style="31" customWidth="1"/>
    <col min="12042" max="12042" width="14.6328125" style="31" customWidth="1"/>
    <col min="12043" max="12043" width="1.08984375" style="31" customWidth="1"/>
    <col min="12044" max="12044" width="14.6328125" style="31" customWidth="1"/>
    <col min="12045" max="12045" width="1" style="31" customWidth="1"/>
    <col min="12046" max="12046" width="14.6328125" style="31" customWidth="1"/>
    <col min="12047" max="12047" width="9" style="31"/>
    <col min="12048" max="12048" width="14.08984375" style="31" customWidth="1"/>
    <col min="12049" max="12288" width="9" style="31"/>
    <col min="12289" max="12289" width="56.1796875" style="31" customWidth="1"/>
    <col min="12290" max="12290" width="8.90625" style="31" customWidth="1"/>
    <col min="12291" max="12291" width="1" style="31" customWidth="1"/>
    <col min="12292" max="12292" width="14.6328125" style="31" customWidth="1"/>
    <col min="12293" max="12293" width="1" style="31" customWidth="1"/>
    <col min="12294" max="12294" width="14.6328125" style="31" customWidth="1"/>
    <col min="12295" max="12295" width="0.6328125" style="31" customWidth="1"/>
    <col min="12296" max="12296" width="14.6328125" style="31" customWidth="1"/>
    <col min="12297" max="12297" width="1" style="31" customWidth="1"/>
    <col min="12298" max="12298" width="14.6328125" style="31" customWidth="1"/>
    <col min="12299" max="12299" width="1.08984375" style="31" customWidth="1"/>
    <col min="12300" max="12300" width="14.6328125" style="31" customWidth="1"/>
    <col min="12301" max="12301" width="1" style="31" customWidth="1"/>
    <col min="12302" max="12302" width="14.6328125" style="31" customWidth="1"/>
    <col min="12303" max="12303" width="9" style="31"/>
    <col min="12304" max="12304" width="14.08984375" style="31" customWidth="1"/>
    <col min="12305" max="12544" width="9" style="31"/>
    <col min="12545" max="12545" width="56.1796875" style="31" customWidth="1"/>
    <col min="12546" max="12546" width="8.90625" style="31" customWidth="1"/>
    <col min="12547" max="12547" width="1" style="31" customWidth="1"/>
    <col min="12548" max="12548" width="14.6328125" style="31" customWidth="1"/>
    <col min="12549" max="12549" width="1" style="31" customWidth="1"/>
    <col min="12550" max="12550" width="14.6328125" style="31" customWidth="1"/>
    <col min="12551" max="12551" width="0.6328125" style="31" customWidth="1"/>
    <col min="12552" max="12552" width="14.6328125" style="31" customWidth="1"/>
    <col min="12553" max="12553" width="1" style="31" customWidth="1"/>
    <col min="12554" max="12554" width="14.6328125" style="31" customWidth="1"/>
    <col min="12555" max="12555" width="1.08984375" style="31" customWidth="1"/>
    <col min="12556" max="12556" width="14.6328125" style="31" customWidth="1"/>
    <col min="12557" max="12557" width="1" style="31" customWidth="1"/>
    <col min="12558" max="12558" width="14.6328125" style="31" customWidth="1"/>
    <col min="12559" max="12559" width="9" style="31"/>
    <col min="12560" max="12560" width="14.08984375" style="31" customWidth="1"/>
    <col min="12561" max="12800" width="9" style="31"/>
    <col min="12801" max="12801" width="56.1796875" style="31" customWidth="1"/>
    <col min="12802" max="12802" width="8.90625" style="31" customWidth="1"/>
    <col min="12803" max="12803" width="1" style="31" customWidth="1"/>
    <col min="12804" max="12804" width="14.6328125" style="31" customWidth="1"/>
    <col min="12805" max="12805" width="1" style="31" customWidth="1"/>
    <col min="12806" max="12806" width="14.6328125" style="31" customWidth="1"/>
    <col min="12807" max="12807" width="0.6328125" style="31" customWidth="1"/>
    <col min="12808" max="12808" width="14.6328125" style="31" customWidth="1"/>
    <col min="12809" max="12809" width="1" style="31" customWidth="1"/>
    <col min="12810" max="12810" width="14.6328125" style="31" customWidth="1"/>
    <col min="12811" max="12811" width="1.08984375" style="31" customWidth="1"/>
    <col min="12812" max="12812" width="14.6328125" style="31" customWidth="1"/>
    <col min="12813" max="12813" width="1" style="31" customWidth="1"/>
    <col min="12814" max="12814" width="14.6328125" style="31" customWidth="1"/>
    <col min="12815" max="12815" width="9" style="31"/>
    <col min="12816" max="12816" width="14.08984375" style="31" customWidth="1"/>
    <col min="12817" max="13056" width="9" style="31"/>
    <col min="13057" max="13057" width="56.1796875" style="31" customWidth="1"/>
    <col min="13058" max="13058" width="8.90625" style="31" customWidth="1"/>
    <col min="13059" max="13059" width="1" style="31" customWidth="1"/>
    <col min="13060" max="13060" width="14.6328125" style="31" customWidth="1"/>
    <col min="13061" max="13061" width="1" style="31" customWidth="1"/>
    <col min="13062" max="13062" width="14.6328125" style="31" customWidth="1"/>
    <col min="13063" max="13063" width="0.6328125" style="31" customWidth="1"/>
    <col min="13064" max="13064" width="14.6328125" style="31" customWidth="1"/>
    <col min="13065" max="13065" width="1" style="31" customWidth="1"/>
    <col min="13066" max="13066" width="14.6328125" style="31" customWidth="1"/>
    <col min="13067" max="13067" width="1.08984375" style="31" customWidth="1"/>
    <col min="13068" max="13068" width="14.6328125" style="31" customWidth="1"/>
    <col min="13069" max="13069" width="1" style="31" customWidth="1"/>
    <col min="13070" max="13070" width="14.6328125" style="31" customWidth="1"/>
    <col min="13071" max="13071" width="9" style="31"/>
    <col min="13072" max="13072" width="14.08984375" style="31" customWidth="1"/>
    <col min="13073" max="13312" width="9" style="31"/>
    <col min="13313" max="13313" width="56.1796875" style="31" customWidth="1"/>
    <col min="13314" max="13314" width="8.90625" style="31" customWidth="1"/>
    <col min="13315" max="13315" width="1" style="31" customWidth="1"/>
    <col min="13316" max="13316" width="14.6328125" style="31" customWidth="1"/>
    <col min="13317" max="13317" width="1" style="31" customWidth="1"/>
    <col min="13318" max="13318" width="14.6328125" style="31" customWidth="1"/>
    <col min="13319" max="13319" width="0.6328125" style="31" customWidth="1"/>
    <col min="13320" max="13320" width="14.6328125" style="31" customWidth="1"/>
    <col min="13321" max="13321" width="1" style="31" customWidth="1"/>
    <col min="13322" max="13322" width="14.6328125" style="31" customWidth="1"/>
    <col min="13323" max="13323" width="1.08984375" style="31" customWidth="1"/>
    <col min="13324" max="13324" width="14.6328125" style="31" customWidth="1"/>
    <col min="13325" max="13325" width="1" style="31" customWidth="1"/>
    <col min="13326" max="13326" width="14.6328125" style="31" customWidth="1"/>
    <col min="13327" max="13327" width="9" style="31"/>
    <col min="13328" max="13328" width="14.08984375" style="31" customWidth="1"/>
    <col min="13329" max="13568" width="9" style="31"/>
    <col min="13569" max="13569" width="56.1796875" style="31" customWidth="1"/>
    <col min="13570" max="13570" width="8.90625" style="31" customWidth="1"/>
    <col min="13571" max="13571" width="1" style="31" customWidth="1"/>
    <col min="13572" max="13572" width="14.6328125" style="31" customWidth="1"/>
    <col min="13573" max="13573" width="1" style="31" customWidth="1"/>
    <col min="13574" max="13574" width="14.6328125" style="31" customWidth="1"/>
    <col min="13575" max="13575" width="0.6328125" style="31" customWidth="1"/>
    <col min="13576" max="13576" width="14.6328125" style="31" customWidth="1"/>
    <col min="13577" max="13577" width="1" style="31" customWidth="1"/>
    <col min="13578" max="13578" width="14.6328125" style="31" customWidth="1"/>
    <col min="13579" max="13579" width="1.08984375" style="31" customWidth="1"/>
    <col min="13580" max="13580" width="14.6328125" style="31" customWidth="1"/>
    <col min="13581" max="13581" width="1" style="31" customWidth="1"/>
    <col min="13582" max="13582" width="14.6328125" style="31" customWidth="1"/>
    <col min="13583" max="13583" width="9" style="31"/>
    <col min="13584" max="13584" width="14.08984375" style="31" customWidth="1"/>
    <col min="13585" max="13824" width="9" style="31"/>
    <col min="13825" max="13825" width="56.1796875" style="31" customWidth="1"/>
    <col min="13826" max="13826" width="8.90625" style="31" customWidth="1"/>
    <col min="13827" max="13827" width="1" style="31" customWidth="1"/>
    <col min="13828" max="13828" width="14.6328125" style="31" customWidth="1"/>
    <col min="13829" max="13829" width="1" style="31" customWidth="1"/>
    <col min="13830" max="13830" width="14.6328125" style="31" customWidth="1"/>
    <col min="13831" max="13831" width="0.6328125" style="31" customWidth="1"/>
    <col min="13832" max="13832" width="14.6328125" style="31" customWidth="1"/>
    <col min="13833" max="13833" width="1" style="31" customWidth="1"/>
    <col min="13834" max="13834" width="14.6328125" style="31" customWidth="1"/>
    <col min="13835" max="13835" width="1.08984375" style="31" customWidth="1"/>
    <col min="13836" max="13836" width="14.6328125" style="31" customWidth="1"/>
    <col min="13837" max="13837" width="1" style="31" customWidth="1"/>
    <col min="13838" max="13838" width="14.6328125" style="31" customWidth="1"/>
    <col min="13839" max="13839" width="9" style="31"/>
    <col min="13840" max="13840" width="14.08984375" style="31" customWidth="1"/>
    <col min="13841" max="14080" width="9" style="31"/>
    <col min="14081" max="14081" width="56.1796875" style="31" customWidth="1"/>
    <col min="14082" max="14082" width="8.90625" style="31" customWidth="1"/>
    <col min="14083" max="14083" width="1" style="31" customWidth="1"/>
    <col min="14084" max="14084" width="14.6328125" style="31" customWidth="1"/>
    <col min="14085" max="14085" width="1" style="31" customWidth="1"/>
    <col min="14086" max="14086" width="14.6328125" style="31" customWidth="1"/>
    <col min="14087" max="14087" width="0.6328125" style="31" customWidth="1"/>
    <col min="14088" max="14088" width="14.6328125" style="31" customWidth="1"/>
    <col min="14089" max="14089" width="1" style="31" customWidth="1"/>
    <col min="14090" max="14090" width="14.6328125" style="31" customWidth="1"/>
    <col min="14091" max="14091" width="1.08984375" style="31" customWidth="1"/>
    <col min="14092" max="14092" width="14.6328125" style="31" customWidth="1"/>
    <col min="14093" max="14093" width="1" style="31" customWidth="1"/>
    <col min="14094" max="14094" width="14.6328125" style="31" customWidth="1"/>
    <col min="14095" max="14095" width="9" style="31"/>
    <col min="14096" max="14096" width="14.08984375" style="31" customWidth="1"/>
    <col min="14097" max="14336" width="9" style="31"/>
    <col min="14337" max="14337" width="56.1796875" style="31" customWidth="1"/>
    <col min="14338" max="14338" width="8.90625" style="31" customWidth="1"/>
    <col min="14339" max="14339" width="1" style="31" customWidth="1"/>
    <col min="14340" max="14340" width="14.6328125" style="31" customWidth="1"/>
    <col min="14341" max="14341" width="1" style="31" customWidth="1"/>
    <col min="14342" max="14342" width="14.6328125" style="31" customWidth="1"/>
    <col min="14343" max="14343" width="0.6328125" style="31" customWidth="1"/>
    <col min="14344" max="14344" width="14.6328125" style="31" customWidth="1"/>
    <col min="14345" max="14345" width="1" style="31" customWidth="1"/>
    <col min="14346" max="14346" width="14.6328125" style="31" customWidth="1"/>
    <col min="14347" max="14347" width="1.08984375" style="31" customWidth="1"/>
    <col min="14348" max="14348" width="14.6328125" style="31" customWidth="1"/>
    <col min="14349" max="14349" width="1" style="31" customWidth="1"/>
    <col min="14350" max="14350" width="14.6328125" style="31" customWidth="1"/>
    <col min="14351" max="14351" width="9" style="31"/>
    <col min="14352" max="14352" width="14.08984375" style="31" customWidth="1"/>
    <col min="14353" max="14592" width="9" style="31"/>
    <col min="14593" max="14593" width="56.1796875" style="31" customWidth="1"/>
    <col min="14594" max="14594" width="8.90625" style="31" customWidth="1"/>
    <col min="14595" max="14595" width="1" style="31" customWidth="1"/>
    <col min="14596" max="14596" width="14.6328125" style="31" customWidth="1"/>
    <col min="14597" max="14597" width="1" style="31" customWidth="1"/>
    <col min="14598" max="14598" width="14.6328125" style="31" customWidth="1"/>
    <col min="14599" max="14599" width="0.6328125" style="31" customWidth="1"/>
    <col min="14600" max="14600" width="14.6328125" style="31" customWidth="1"/>
    <col min="14601" max="14601" width="1" style="31" customWidth="1"/>
    <col min="14602" max="14602" width="14.6328125" style="31" customWidth="1"/>
    <col min="14603" max="14603" width="1.08984375" style="31" customWidth="1"/>
    <col min="14604" max="14604" width="14.6328125" style="31" customWidth="1"/>
    <col min="14605" max="14605" width="1" style="31" customWidth="1"/>
    <col min="14606" max="14606" width="14.6328125" style="31" customWidth="1"/>
    <col min="14607" max="14607" width="9" style="31"/>
    <col min="14608" max="14608" width="14.08984375" style="31" customWidth="1"/>
    <col min="14609" max="14848" width="9" style="31"/>
    <col min="14849" max="14849" width="56.1796875" style="31" customWidth="1"/>
    <col min="14850" max="14850" width="8.90625" style="31" customWidth="1"/>
    <col min="14851" max="14851" width="1" style="31" customWidth="1"/>
    <col min="14852" max="14852" width="14.6328125" style="31" customWidth="1"/>
    <col min="14853" max="14853" width="1" style="31" customWidth="1"/>
    <col min="14854" max="14854" width="14.6328125" style="31" customWidth="1"/>
    <col min="14855" max="14855" width="0.6328125" style="31" customWidth="1"/>
    <col min="14856" max="14856" width="14.6328125" style="31" customWidth="1"/>
    <col min="14857" max="14857" width="1" style="31" customWidth="1"/>
    <col min="14858" max="14858" width="14.6328125" style="31" customWidth="1"/>
    <col min="14859" max="14859" width="1.08984375" style="31" customWidth="1"/>
    <col min="14860" max="14860" width="14.6328125" style="31" customWidth="1"/>
    <col min="14861" max="14861" width="1" style="31" customWidth="1"/>
    <col min="14862" max="14862" width="14.6328125" style="31" customWidth="1"/>
    <col min="14863" max="14863" width="9" style="31"/>
    <col min="14864" max="14864" width="14.08984375" style="31" customWidth="1"/>
    <col min="14865" max="15104" width="9" style="31"/>
    <col min="15105" max="15105" width="56.1796875" style="31" customWidth="1"/>
    <col min="15106" max="15106" width="8.90625" style="31" customWidth="1"/>
    <col min="15107" max="15107" width="1" style="31" customWidth="1"/>
    <col min="15108" max="15108" width="14.6328125" style="31" customWidth="1"/>
    <col min="15109" max="15109" width="1" style="31" customWidth="1"/>
    <col min="15110" max="15110" width="14.6328125" style="31" customWidth="1"/>
    <col min="15111" max="15111" width="0.6328125" style="31" customWidth="1"/>
    <col min="15112" max="15112" width="14.6328125" style="31" customWidth="1"/>
    <col min="15113" max="15113" width="1" style="31" customWidth="1"/>
    <col min="15114" max="15114" width="14.6328125" style="31" customWidth="1"/>
    <col min="15115" max="15115" width="1.08984375" style="31" customWidth="1"/>
    <col min="15116" max="15116" width="14.6328125" style="31" customWidth="1"/>
    <col min="15117" max="15117" width="1" style="31" customWidth="1"/>
    <col min="15118" max="15118" width="14.6328125" style="31" customWidth="1"/>
    <col min="15119" max="15119" width="9" style="31"/>
    <col min="15120" max="15120" width="14.08984375" style="31" customWidth="1"/>
    <col min="15121" max="15360" width="9" style="31"/>
    <col min="15361" max="15361" width="56.1796875" style="31" customWidth="1"/>
    <col min="15362" max="15362" width="8.90625" style="31" customWidth="1"/>
    <col min="15363" max="15363" width="1" style="31" customWidth="1"/>
    <col min="15364" max="15364" width="14.6328125" style="31" customWidth="1"/>
    <col min="15365" max="15365" width="1" style="31" customWidth="1"/>
    <col min="15366" max="15366" width="14.6328125" style="31" customWidth="1"/>
    <col min="15367" max="15367" width="0.6328125" style="31" customWidth="1"/>
    <col min="15368" max="15368" width="14.6328125" style="31" customWidth="1"/>
    <col min="15369" max="15369" width="1" style="31" customWidth="1"/>
    <col min="15370" max="15370" width="14.6328125" style="31" customWidth="1"/>
    <col min="15371" max="15371" width="1.08984375" style="31" customWidth="1"/>
    <col min="15372" max="15372" width="14.6328125" style="31" customWidth="1"/>
    <col min="15373" max="15373" width="1" style="31" customWidth="1"/>
    <col min="15374" max="15374" width="14.6328125" style="31" customWidth="1"/>
    <col min="15375" max="15375" width="9" style="31"/>
    <col min="15376" max="15376" width="14.08984375" style="31" customWidth="1"/>
    <col min="15377" max="15616" width="9" style="31"/>
    <col min="15617" max="15617" width="56.1796875" style="31" customWidth="1"/>
    <col min="15618" max="15618" width="8.90625" style="31" customWidth="1"/>
    <col min="15619" max="15619" width="1" style="31" customWidth="1"/>
    <col min="15620" max="15620" width="14.6328125" style="31" customWidth="1"/>
    <col min="15621" max="15621" width="1" style="31" customWidth="1"/>
    <col min="15622" max="15622" width="14.6328125" style="31" customWidth="1"/>
    <col min="15623" max="15623" width="0.6328125" style="31" customWidth="1"/>
    <col min="15624" max="15624" width="14.6328125" style="31" customWidth="1"/>
    <col min="15625" max="15625" width="1" style="31" customWidth="1"/>
    <col min="15626" max="15626" width="14.6328125" style="31" customWidth="1"/>
    <col min="15627" max="15627" width="1.08984375" style="31" customWidth="1"/>
    <col min="15628" max="15628" width="14.6328125" style="31" customWidth="1"/>
    <col min="15629" max="15629" width="1" style="31" customWidth="1"/>
    <col min="15630" max="15630" width="14.6328125" style="31" customWidth="1"/>
    <col min="15631" max="15631" width="9" style="31"/>
    <col min="15632" max="15632" width="14.08984375" style="31" customWidth="1"/>
    <col min="15633" max="15872" width="9" style="31"/>
    <col min="15873" max="15873" width="56.1796875" style="31" customWidth="1"/>
    <col min="15874" max="15874" width="8.90625" style="31" customWidth="1"/>
    <col min="15875" max="15875" width="1" style="31" customWidth="1"/>
    <col min="15876" max="15876" width="14.6328125" style="31" customWidth="1"/>
    <col min="15877" max="15877" width="1" style="31" customWidth="1"/>
    <col min="15878" max="15878" width="14.6328125" style="31" customWidth="1"/>
    <col min="15879" max="15879" width="0.6328125" style="31" customWidth="1"/>
    <col min="15880" max="15880" width="14.6328125" style="31" customWidth="1"/>
    <col min="15881" max="15881" width="1" style="31" customWidth="1"/>
    <col min="15882" max="15882" width="14.6328125" style="31" customWidth="1"/>
    <col min="15883" max="15883" width="1.08984375" style="31" customWidth="1"/>
    <col min="15884" max="15884" width="14.6328125" style="31" customWidth="1"/>
    <col min="15885" max="15885" width="1" style="31" customWidth="1"/>
    <col min="15886" max="15886" width="14.6328125" style="31" customWidth="1"/>
    <col min="15887" max="15887" width="9" style="31"/>
    <col min="15888" max="15888" width="14.08984375" style="31" customWidth="1"/>
    <col min="15889" max="16128" width="9" style="31"/>
    <col min="16129" max="16129" width="56.1796875" style="31" customWidth="1"/>
    <col min="16130" max="16130" width="8.90625" style="31" customWidth="1"/>
    <col min="16131" max="16131" width="1" style="31" customWidth="1"/>
    <col min="16132" max="16132" width="14.6328125" style="31" customWidth="1"/>
    <col min="16133" max="16133" width="1" style="31" customWidth="1"/>
    <col min="16134" max="16134" width="14.6328125" style="31" customWidth="1"/>
    <col min="16135" max="16135" width="0.6328125" style="31" customWidth="1"/>
    <col min="16136" max="16136" width="14.6328125" style="31" customWidth="1"/>
    <col min="16137" max="16137" width="1" style="31" customWidth="1"/>
    <col min="16138" max="16138" width="14.6328125" style="31" customWidth="1"/>
    <col min="16139" max="16139" width="1.08984375" style="31" customWidth="1"/>
    <col min="16140" max="16140" width="14.6328125" style="31" customWidth="1"/>
    <col min="16141" max="16141" width="1" style="31" customWidth="1"/>
    <col min="16142" max="16142" width="14.6328125" style="31" customWidth="1"/>
    <col min="16143" max="16143" width="9" style="31"/>
    <col min="16144" max="16144" width="14.08984375" style="31" customWidth="1"/>
    <col min="16145" max="16381" width="9" style="31"/>
    <col min="16382" max="16384" width="9" style="31" customWidth="1"/>
  </cols>
  <sheetData>
    <row r="1" spans="1:17" s="49" customFormat="1" ht="21.5" customHeight="1">
      <c r="A1" s="61" t="s">
        <v>76</v>
      </c>
      <c r="B1" s="44"/>
      <c r="C1" s="45"/>
      <c r="D1" s="46"/>
      <c r="E1" s="45"/>
      <c r="F1" s="46"/>
      <c r="G1" s="45"/>
      <c r="H1" s="47"/>
      <c r="I1" s="48"/>
      <c r="J1" s="47"/>
      <c r="K1" s="48"/>
      <c r="L1" s="47"/>
      <c r="M1" s="48"/>
      <c r="N1" s="47"/>
      <c r="O1" s="48"/>
      <c r="P1" s="47"/>
      <c r="Q1" s="45"/>
    </row>
    <row r="2" spans="1:17" s="49" customFormat="1" ht="21.5" customHeight="1">
      <c r="A2" s="98" t="s">
        <v>169</v>
      </c>
      <c r="B2" s="44"/>
      <c r="C2" s="48"/>
      <c r="D2" s="47"/>
      <c r="E2" s="48"/>
      <c r="F2" s="47"/>
      <c r="G2" s="48"/>
      <c r="H2" s="47"/>
      <c r="I2" s="48"/>
      <c r="J2" s="47"/>
      <c r="K2" s="48"/>
      <c r="L2" s="47"/>
      <c r="M2" s="48"/>
      <c r="N2" s="47"/>
      <c r="O2" s="48"/>
      <c r="P2" s="47"/>
      <c r="Q2" s="45"/>
    </row>
    <row r="3" spans="1:17" s="100" customFormat="1" ht="10" customHeight="1">
      <c r="A3" s="98"/>
      <c r="B3" s="99"/>
      <c r="K3" s="101"/>
      <c r="L3" s="102"/>
      <c r="M3" s="101"/>
      <c r="N3" s="102"/>
      <c r="O3" s="101"/>
      <c r="P3" s="102"/>
    </row>
    <row r="4" spans="1:17" ht="21" customHeight="1">
      <c r="A4" s="34"/>
      <c r="B4" s="35"/>
      <c r="C4" s="212" t="s">
        <v>0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</row>
    <row r="5" spans="1:17" ht="21" customHeight="1">
      <c r="A5" s="34"/>
      <c r="B5" s="35"/>
      <c r="C5" s="36"/>
      <c r="D5" s="36"/>
      <c r="E5" s="36"/>
      <c r="F5" s="36"/>
      <c r="G5" s="36"/>
      <c r="H5" s="36"/>
      <c r="I5" s="213" t="s">
        <v>48</v>
      </c>
      <c r="J5" s="213"/>
      <c r="K5" s="213"/>
      <c r="L5" s="36"/>
      <c r="M5" s="36"/>
      <c r="N5" s="36"/>
      <c r="O5" s="36"/>
      <c r="P5" s="36"/>
      <c r="Q5" s="36"/>
    </row>
    <row r="6" spans="1:17" ht="21" customHeight="1">
      <c r="A6" s="34"/>
      <c r="B6" s="37"/>
      <c r="C6" s="36"/>
      <c r="E6" s="36"/>
      <c r="G6" s="154" t="s">
        <v>134</v>
      </c>
      <c r="H6" s="36"/>
      <c r="I6" s="31"/>
      <c r="J6" s="31"/>
      <c r="K6" s="31"/>
      <c r="L6" s="36"/>
      <c r="M6" s="36"/>
      <c r="O6" s="36"/>
      <c r="P6" s="36"/>
      <c r="Q6" s="11"/>
    </row>
    <row r="7" spans="1:17" ht="21" customHeight="1">
      <c r="A7" s="34"/>
      <c r="B7" s="37"/>
      <c r="C7" s="36" t="s">
        <v>28</v>
      </c>
      <c r="E7" s="36"/>
      <c r="G7" s="154" t="s">
        <v>47</v>
      </c>
      <c r="H7" s="36"/>
      <c r="I7" s="36"/>
      <c r="J7" s="36"/>
      <c r="K7" s="36"/>
      <c r="L7" s="36"/>
      <c r="M7" s="154" t="s">
        <v>52</v>
      </c>
      <c r="O7" s="154" t="s">
        <v>49</v>
      </c>
      <c r="P7" s="154"/>
      <c r="Q7" s="155"/>
    </row>
    <row r="8" spans="1:17" ht="21" customHeight="1">
      <c r="A8" s="34"/>
      <c r="B8" s="37"/>
      <c r="C8" s="36" t="s">
        <v>50</v>
      </c>
      <c r="E8" s="36" t="s">
        <v>113</v>
      </c>
      <c r="G8" s="154" t="s">
        <v>51</v>
      </c>
      <c r="H8" s="36"/>
      <c r="I8" s="154" t="s">
        <v>72</v>
      </c>
      <c r="J8" s="154"/>
      <c r="K8" s="154" t="s">
        <v>30</v>
      </c>
      <c r="L8" s="36"/>
      <c r="M8" s="154" t="s">
        <v>58</v>
      </c>
      <c r="O8" s="154" t="s">
        <v>53</v>
      </c>
      <c r="P8" s="154"/>
      <c r="Q8" s="154" t="s">
        <v>52</v>
      </c>
    </row>
    <row r="9" spans="1:17" ht="21" customHeight="1">
      <c r="A9" s="34"/>
      <c r="B9" s="114" t="s">
        <v>2</v>
      </c>
      <c r="C9" s="36" t="s">
        <v>54</v>
      </c>
      <c r="E9" s="36" t="s">
        <v>114</v>
      </c>
      <c r="G9" s="154" t="s">
        <v>55</v>
      </c>
      <c r="H9" s="36"/>
      <c r="I9" s="154" t="s">
        <v>73</v>
      </c>
      <c r="J9" s="154"/>
      <c r="K9" s="154" t="s">
        <v>56</v>
      </c>
      <c r="L9" s="36"/>
      <c r="M9" s="154" t="s">
        <v>115</v>
      </c>
      <c r="O9" s="154" t="s">
        <v>57</v>
      </c>
      <c r="P9" s="154"/>
      <c r="Q9" s="154" t="s">
        <v>58</v>
      </c>
    </row>
    <row r="10" spans="1:17" s="39" customFormat="1" ht="21" customHeight="1">
      <c r="A10" s="38"/>
      <c r="B10" s="37"/>
      <c r="C10" s="214" t="s">
        <v>82</v>
      </c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</row>
    <row r="11" spans="1:17" s="41" customFormat="1" ht="23.4" customHeight="1">
      <c r="A11" s="3" t="s">
        <v>172</v>
      </c>
      <c r="B11" s="40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spans="1:17" s="41" customFormat="1" ht="21" customHeight="1">
      <c r="A12" s="32" t="s">
        <v>78</v>
      </c>
      <c r="B12" s="37"/>
      <c r="C12" s="55">
        <v>225000</v>
      </c>
      <c r="D12" s="55"/>
      <c r="E12" s="55">
        <v>78333</v>
      </c>
      <c r="F12" s="55"/>
      <c r="G12" s="55">
        <v>145001</v>
      </c>
      <c r="H12" s="55"/>
      <c r="I12" s="55">
        <v>30000</v>
      </c>
      <c r="J12" s="55"/>
      <c r="K12" s="55">
        <v>-9723</v>
      </c>
      <c r="L12" s="55"/>
      <c r="M12" s="55">
        <v>468611</v>
      </c>
      <c r="N12" s="55"/>
      <c r="O12" s="55">
        <v>2</v>
      </c>
      <c r="P12" s="55"/>
      <c r="Q12" s="55">
        <v>468613</v>
      </c>
    </row>
    <row r="13" spans="1:17" s="41" customFormat="1" ht="21" customHeight="1">
      <c r="A13" s="64" t="s">
        <v>116</v>
      </c>
      <c r="B13" s="37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 s="41" customFormat="1" ht="21" customHeight="1">
      <c r="A14" s="68" t="s">
        <v>117</v>
      </c>
      <c r="B14" s="37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</row>
    <row r="15" spans="1:17" s="30" customFormat="1" ht="21" customHeight="1">
      <c r="A15" s="171" t="s">
        <v>118</v>
      </c>
      <c r="B15" s="37">
        <v>17</v>
      </c>
      <c r="C15" s="16">
        <v>75000</v>
      </c>
      <c r="D15" s="55"/>
      <c r="E15" s="16">
        <v>881644</v>
      </c>
      <c r="F15" s="16"/>
      <c r="G15" s="16">
        <v>0</v>
      </c>
      <c r="H15" s="16"/>
      <c r="I15" s="16">
        <v>0</v>
      </c>
      <c r="J15" s="16"/>
      <c r="K15" s="16">
        <v>0</v>
      </c>
      <c r="L15" s="16"/>
      <c r="M15" s="16">
        <v>956644</v>
      </c>
      <c r="N15" s="16"/>
      <c r="O15" s="16">
        <v>0</v>
      </c>
      <c r="P15" s="16"/>
      <c r="Q15" s="16">
        <v>956644</v>
      </c>
    </row>
    <row r="16" spans="1:17" s="41" customFormat="1" ht="22">
      <c r="A16" s="171" t="s">
        <v>119</v>
      </c>
      <c r="B16" s="37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17" s="30" customFormat="1" ht="21" customHeight="1">
      <c r="A17" s="171" t="s">
        <v>120</v>
      </c>
      <c r="B17" s="37"/>
      <c r="C17" s="16">
        <v>0</v>
      </c>
      <c r="D17" s="16"/>
      <c r="E17" s="16">
        <v>0</v>
      </c>
      <c r="F17" s="16"/>
      <c r="G17" s="16">
        <v>2819</v>
      </c>
      <c r="H17" s="16"/>
      <c r="I17" s="16">
        <v>0</v>
      </c>
      <c r="J17" s="16"/>
      <c r="K17" s="16">
        <v>0</v>
      </c>
      <c r="L17" s="16"/>
      <c r="M17" s="16">
        <v>2819</v>
      </c>
      <c r="N17" s="16"/>
      <c r="O17" s="16">
        <v>0</v>
      </c>
      <c r="P17" s="16"/>
      <c r="Q17" s="16">
        <v>2819</v>
      </c>
    </row>
    <row r="18" spans="1:17" s="39" customFormat="1" ht="22.25" customHeight="1">
      <c r="A18" s="171" t="s">
        <v>121</v>
      </c>
      <c r="B18" s="163">
        <v>24</v>
      </c>
      <c r="C18" s="43">
        <v>0</v>
      </c>
      <c r="D18" s="16"/>
      <c r="E18" s="43">
        <v>0</v>
      </c>
      <c r="F18" s="16"/>
      <c r="G18" s="43">
        <v>0</v>
      </c>
      <c r="H18" s="16"/>
      <c r="I18" s="43">
        <v>0</v>
      </c>
      <c r="J18" s="16"/>
      <c r="K18" s="43">
        <v>-101250</v>
      </c>
      <c r="L18" s="16"/>
      <c r="M18" s="43">
        <v>-101250</v>
      </c>
      <c r="N18" s="16"/>
      <c r="O18" s="43">
        <v>-1</v>
      </c>
      <c r="P18" s="16"/>
      <c r="Q18" s="43">
        <v>-101251</v>
      </c>
    </row>
    <row r="19" spans="1:17" s="39" customFormat="1" ht="22.25" customHeight="1">
      <c r="A19" s="68" t="s">
        <v>130</v>
      </c>
      <c r="B19" s="172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</row>
    <row r="20" spans="1:17" s="39" customFormat="1" ht="22.25" customHeight="1">
      <c r="A20" s="68" t="s">
        <v>131</v>
      </c>
      <c r="B20" s="172"/>
      <c r="C20" s="173">
        <v>300000</v>
      </c>
      <c r="D20" s="162"/>
      <c r="E20" s="173">
        <v>959977</v>
      </c>
      <c r="F20" s="162"/>
      <c r="G20" s="173">
        <v>147820</v>
      </c>
      <c r="H20" s="162"/>
      <c r="I20" s="173">
        <v>30000</v>
      </c>
      <c r="J20" s="162"/>
      <c r="K20" s="173">
        <v>-110973</v>
      </c>
      <c r="L20" s="162"/>
      <c r="M20" s="173">
        <v>1326824</v>
      </c>
      <c r="N20" s="162"/>
      <c r="O20" s="173">
        <v>1</v>
      </c>
      <c r="P20" s="162"/>
      <c r="Q20" s="173">
        <v>1326825</v>
      </c>
    </row>
    <row r="21" spans="1:17" s="39" customFormat="1" ht="22.25" customHeight="1">
      <c r="A21" s="68"/>
      <c r="B21" s="172"/>
      <c r="C21" s="55"/>
      <c r="D21" s="162"/>
      <c r="E21" s="55"/>
      <c r="F21" s="162"/>
      <c r="G21" s="55"/>
      <c r="H21" s="162"/>
      <c r="I21" s="55"/>
      <c r="J21" s="162"/>
      <c r="K21" s="55"/>
      <c r="L21" s="162"/>
      <c r="M21" s="55"/>
      <c r="N21" s="162"/>
      <c r="O21" s="55"/>
      <c r="P21" s="162"/>
      <c r="Q21" s="55"/>
    </row>
    <row r="22" spans="1:17" s="39" customFormat="1" ht="21" customHeight="1">
      <c r="A22" s="174" t="s">
        <v>204</v>
      </c>
      <c r="B22" s="42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7" s="39" customFormat="1" ht="21" customHeight="1">
      <c r="A23" s="175" t="s">
        <v>132</v>
      </c>
      <c r="B23" s="42"/>
      <c r="C23" s="16">
        <v>0</v>
      </c>
      <c r="D23" s="16"/>
      <c r="E23" s="16">
        <v>0</v>
      </c>
      <c r="F23" s="16"/>
      <c r="G23" s="16">
        <v>0</v>
      </c>
      <c r="H23" s="16"/>
      <c r="I23" s="16">
        <v>0</v>
      </c>
      <c r="J23" s="16"/>
      <c r="K23" s="16">
        <v>106223</v>
      </c>
      <c r="L23" s="16"/>
      <c r="M23" s="16">
        <v>106223</v>
      </c>
      <c r="N23" s="16"/>
      <c r="O23" s="16">
        <v>0</v>
      </c>
      <c r="P23" s="16"/>
      <c r="Q23" s="16">
        <v>106223</v>
      </c>
    </row>
    <row r="24" spans="1:17" s="39" customFormat="1" ht="21" customHeight="1">
      <c r="A24" s="175" t="s">
        <v>133</v>
      </c>
      <c r="B24" s="42"/>
      <c r="C24" s="16">
        <v>0</v>
      </c>
      <c r="D24" s="16"/>
      <c r="E24" s="16">
        <v>0</v>
      </c>
      <c r="F24" s="16"/>
      <c r="G24" s="16">
        <v>0</v>
      </c>
      <c r="H24" s="16"/>
      <c r="I24" s="16">
        <v>0</v>
      </c>
      <c r="J24" s="16"/>
      <c r="K24" s="16">
        <v>1028</v>
      </c>
      <c r="L24" s="16"/>
      <c r="M24" s="43">
        <v>1028</v>
      </c>
      <c r="N24" s="16"/>
      <c r="O24" s="16">
        <v>0</v>
      </c>
      <c r="P24" s="16"/>
      <c r="Q24" s="16">
        <v>1028</v>
      </c>
    </row>
    <row r="25" spans="1:17" s="39" customFormat="1" ht="21" customHeight="1">
      <c r="A25" s="64" t="s">
        <v>206</v>
      </c>
      <c r="B25" s="42"/>
      <c r="C25" s="108">
        <v>0</v>
      </c>
      <c r="D25" s="55"/>
      <c r="E25" s="108">
        <v>0</v>
      </c>
      <c r="F25" s="55"/>
      <c r="G25" s="108">
        <v>0</v>
      </c>
      <c r="H25" s="55"/>
      <c r="I25" s="108">
        <v>0</v>
      </c>
      <c r="J25" s="55"/>
      <c r="K25" s="108">
        <v>107251</v>
      </c>
      <c r="L25" s="55"/>
      <c r="M25" s="108">
        <v>107251</v>
      </c>
      <c r="N25" s="55"/>
      <c r="O25" s="108">
        <v>0</v>
      </c>
      <c r="P25" s="55"/>
      <c r="Q25" s="108">
        <v>107251</v>
      </c>
    </row>
    <row r="26" spans="1:17" s="39" customFormat="1" ht="21" customHeight="1">
      <c r="A26" s="64"/>
      <c r="B26" s="42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spans="1:17" s="41" customFormat="1" ht="22.5" thickBot="1">
      <c r="A27" s="38" t="s">
        <v>173</v>
      </c>
      <c r="B27" s="40"/>
      <c r="C27" s="56">
        <v>300000</v>
      </c>
      <c r="D27" s="55"/>
      <c r="E27" s="56">
        <v>959977</v>
      </c>
      <c r="F27" s="55"/>
      <c r="G27" s="56">
        <v>147820</v>
      </c>
      <c r="H27" s="55"/>
      <c r="I27" s="56">
        <v>30000</v>
      </c>
      <c r="J27" s="55"/>
      <c r="K27" s="56">
        <v>-3722</v>
      </c>
      <c r="L27" s="55"/>
      <c r="M27" s="56">
        <v>1434075</v>
      </c>
      <c r="N27" s="55"/>
      <c r="O27" s="56">
        <v>1</v>
      </c>
      <c r="P27" s="55"/>
      <c r="Q27" s="56">
        <v>1434076</v>
      </c>
    </row>
    <row r="28" spans="1:17" ht="20" customHeight="1" thickTop="1"/>
    <row r="29" spans="1:17" s="49" customFormat="1" ht="21.5" customHeight="1">
      <c r="A29" s="61" t="s">
        <v>76</v>
      </c>
      <c r="B29" s="176"/>
      <c r="C29" s="45"/>
      <c r="D29" s="45"/>
      <c r="E29" s="45"/>
      <c r="F29" s="45"/>
      <c r="G29" s="45"/>
      <c r="H29" s="150"/>
      <c r="I29" s="150"/>
      <c r="J29" s="150"/>
      <c r="K29" s="150"/>
      <c r="L29" s="150"/>
      <c r="M29" s="150"/>
      <c r="N29" s="150"/>
      <c r="O29" s="150"/>
      <c r="P29" s="150"/>
      <c r="Q29" s="45"/>
    </row>
    <row r="30" spans="1:17" s="49" customFormat="1" ht="21.5" customHeight="1">
      <c r="A30" s="98" t="s">
        <v>169</v>
      </c>
      <c r="B30" s="176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45"/>
    </row>
    <row r="31" spans="1:17" s="100" customFormat="1" ht="10" customHeight="1">
      <c r="A31" s="98"/>
      <c r="B31" s="99"/>
      <c r="K31" s="101"/>
      <c r="L31" s="102"/>
      <c r="M31" s="101"/>
      <c r="N31" s="102"/>
      <c r="O31" s="101"/>
      <c r="P31" s="102"/>
    </row>
    <row r="32" spans="1:17" ht="21" customHeight="1">
      <c r="A32" s="171"/>
      <c r="B32" s="177"/>
      <c r="C32" s="215" t="s">
        <v>0</v>
      </c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</row>
    <row r="33" spans="1:17" ht="21" customHeight="1">
      <c r="A33" s="171"/>
      <c r="B33" s="177"/>
      <c r="C33" s="154"/>
      <c r="D33" s="154"/>
      <c r="E33" s="154"/>
      <c r="F33" s="154"/>
      <c r="G33" s="154"/>
      <c r="H33" s="154"/>
      <c r="I33" s="213" t="s">
        <v>48</v>
      </c>
      <c r="J33" s="213"/>
      <c r="K33" s="213"/>
      <c r="L33" s="154"/>
      <c r="M33" s="154"/>
      <c r="N33" s="154"/>
      <c r="O33" s="154"/>
      <c r="P33" s="154"/>
      <c r="Q33" s="154"/>
    </row>
    <row r="34" spans="1:17" ht="21" customHeight="1">
      <c r="A34" s="171"/>
      <c r="B34" s="178"/>
      <c r="C34" s="154"/>
      <c r="D34" s="155"/>
      <c r="E34" s="154"/>
      <c r="F34" s="155"/>
      <c r="G34" s="154" t="s">
        <v>134</v>
      </c>
      <c r="H34" s="154"/>
      <c r="I34" s="175"/>
      <c r="J34" s="175"/>
      <c r="K34" s="175"/>
      <c r="L34" s="154"/>
      <c r="M34" s="154"/>
      <c r="N34" s="155"/>
      <c r="O34" s="154"/>
      <c r="P34" s="154"/>
      <c r="Q34" s="155"/>
    </row>
    <row r="35" spans="1:17" ht="21" customHeight="1">
      <c r="A35" s="171"/>
      <c r="B35" s="178"/>
      <c r="C35" s="154" t="s">
        <v>28</v>
      </c>
      <c r="D35" s="155"/>
      <c r="E35" s="154"/>
      <c r="F35" s="155"/>
      <c r="G35" s="154" t="s">
        <v>47</v>
      </c>
      <c r="H35" s="154"/>
      <c r="I35" s="154"/>
      <c r="J35" s="154"/>
      <c r="K35" s="154"/>
      <c r="L35" s="154"/>
      <c r="M35" s="154" t="s">
        <v>52</v>
      </c>
      <c r="N35" s="155"/>
      <c r="O35" s="154" t="s">
        <v>49</v>
      </c>
      <c r="P35" s="154"/>
      <c r="Q35" s="155"/>
    </row>
    <row r="36" spans="1:17" ht="21" customHeight="1">
      <c r="A36" s="171"/>
      <c r="B36" s="178"/>
      <c r="C36" s="154" t="s">
        <v>50</v>
      </c>
      <c r="D36" s="155"/>
      <c r="E36" s="154" t="s">
        <v>113</v>
      </c>
      <c r="F36" s="155"/>
      <c r="G36" s="154" t="s">
        <v>51</v>
      </c>
      <c r="H36" s="154"/>
      <c r="I36" s="154" t="s">
        <v>72</v>
      </c>
      <c r="J36" s="154"/>
      <c r="K36" s="154" t="s">
        <v>30</v>
      </c>
      <c r="L36" s="154"/>
      <c r="M36" s="154" t="s">
        <v>58</v>
      </c>
      <c r="N36" s="155"/>
      <c r="O36" s="154" t="s">
        <v>53</v>
      </c>
      <c r="P36" s="154"/>
      <c r="Q36" s="154" t="s">
        <v>52</v>
      </c>
    </row>
    <row r="37" spans="1:17" ht="21" customHeight="1">
      <c r="A37" s="171"/>
      <c r="B37" s="10" t="s">
        <v>2</v>
      </c>
      <c r="C37" s="154" t="s">
        <v>54</v>
      </c>
      <c r="D37" s="155"/>
      <c r="E37" s="154" t="s">
        <v>114</v>
      </c>
      <c r="F37" s="155"/>
      <c r="G37" s="154" t="s">
        <v>55</v>
      </c>
      <c r="H37" s="154"/>
      <c r="I37" s="154" t="s">
        <v>73</v>
      </c>
      <c r="J37" s="154"/>
      <c r="K37" s="154" t="s">
        <v>56</v>
      </c>
      <c r="L37" s="154"/>
      <c r="M37" s="154" t="s">
        <v>115</v>
      </c>
      <c r="N37" s="155"/>
      <c r="O37" s="154" t="s">
        <v>57</v>
      </c>
      <c r="P37" s="154"/>
      <c r="Q37" s="154" t="s">
        <v>58</v>
      </c>
    </row>
    <row r="38" spans="1:17" s="39" customFormat="1" ht="21" customHeight="1">
      <c r="A38" s="179"/>
      <c r="B38" s="178"/>
      <c r="C38" s="211" t="s">
        <v>82</v>
      </c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1"/>
      <c r="O38" s="211"/>
      <c r="P38" s="211"/>
      <c r="Q38" s="211"/>
    </row>
    <row r="39" spans="1:17" s="41" customFormat="1" ht="21" customHeight="1">
      <c r="A39" s="3" t="s">
        <v>170</v>
      </c>
      <c r="B39" s="172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4"/>
    </row>
    <row r="40" spans="1:17" s="41" customFormat="1" ht="21" customHeight="1">
      <c r="A40" s="179" t="s">
        <v>205</v>
      </c>
      <c r="B40" s="178"/>
      <c r="C40" s="180">
        <v>300000</v>
      </c>
      <c r="D40" s="180"/>
      <c r="E40" s="180">
        <v>959977</v>
      </c>
      <c r="F40" s="180"/>
      <c r="G40" s="180">
        <v>147820</v>
      </c>
      <c r="H40" s="180"/>
      <c r="I40" s="180">
        <v>30000</v>
      </c>
      <c r="J40" s="180"/>
      <c r="K40" s="180">
        <v>-3722</v>
      </c>
      <c r="L40" s="160"/>
      <c r="M40" s="180">
        <v>1434075</v>
      </c>
      <c r="N40" s="160"/>
      <c r="O40" s="180">
        <v>1</v>
      </c>
      <c r="P40" s="160"/>
      <c r="Q40" s="180">
        <v>1434076</v>
      </c>
    </row>
    <row r="41" spans="1:17" s="41" customFormat="1" ht="21" customHeight="1">
      <c r="A41" s="171" t="s">
        <v>135</v>
      </c>
      <c r="B41" s="163">
        <v>3</v>
      </c>
      <c r="C41" s="160">
        <v>0</v>
      </c>
      <c r="D41" s="160"/>
      <c r="E41" s="160">
        <v>0</v>
      </c>
      <c r="F41" s="160"/>
      <c r="G41" s="160">
        <v>0</v>
      </c>
      <c r="H41" s="160"/>
      <c r="I41" s="160">
        <v>0</v>
      </c>
      <c r="J41" s="160"/>
      <c r="K41" s="160">
        <v>-30557</v>
      </c>
      <c r="L41" s="160"/>
      <c r="M41" s="160">
        <v>-30557</v>
      </c>
      <c r="N41" s="160"/>
      <c r="O41" s="160">
        <v>0</v>
      </c>
      <c r="P41" s="160"/>
      <c r="Q41" s="181">
        <v>-30557</v>
      </c>
    </row>
    <row r="42" spans="1:17" s="41" customFormat="1" ht="21" customHeight="1">
      <c r="A42" s="64" t="s">
        <v>109</v>
      </c>
      <c r="B42" s="100"/>
      <c r="C42" s="108">
        <v>300000</v>
      </c>
      <c r="D42" s="160"/>
      <c r="E42" s="108">
        <v>959977</v>
      </c>
      <c r="F42" s="160"/>
      <c r="G42" s="108">
        <v>147820</v>
      </c>
      <c r="H42" s="160"/>
      <c r="I42" s="108">
        <v>30000</v>
      </c>
      <c r="J42" s="160"/>
      <c r="K42" s="108">
        <v>-34279</v>
      </c>
      <c r="L42" s="160"/>
      <c r="M42" s="108">
        <v>1403518</v>
      </c>
      <c r="N42" s="160"/>
      <c r="O42" s="108">
        <v>1</v>
      </c>
      <c r="P42" s="160"/>
      <c r="Q42" s="108">
        <v>1403519</v>
      </c>
    </row>
    <row r="43" spans="1:17" s="41" customFormat="1" ht="16.75" customHeight="1">
      <c r="A43" s="179"/>
      <c r="B43" s="178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</row>
    <row r="44" spans="1:17" s="39" customFormat="1" ht="22">
      <c r="A44" s="64" t="s">
        <v>116</v>
      </c>
      <c r="B44" s="178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</row>
    <row r="45" spans="1:17" s="39" customFormat="1" ht="22">
      <c r="A45" s="68" t="s">
        <v>117</v>
      </c>
      <c r="B45" s="178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</row>
    <row r="46" spans="1:17" s="39" customFormat="1" ht="21" hidden="1" customHeight="1">
      <c r="A46" s="171" t="s">
        <v>118</v>
      </c>
      <c r="B46" s="178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>
        <v>0</v>
      </c>
      <c r="N46" s="160"/>
      <c r="O46" s="160"/>
      <c r="P46" s="160"/>
      <c r="Q46" s="160">
        <v>0</v>
      </c>
    </row>
    <row r="47" spans="1:17" s="39" customFormat="1" ht="22">
      <c r="A47" s="171" t="s">
        <v>119</v>
      </c>
      <c r="B47" s="172"/>
      <c r="C47" s="160"/>
      <c r="D47" s="160"/>
      <c r="E47" s="182"/>
      <c r="F47" s="160"/>
      <c r="G47" s="182"/>
      <c r="H47" s="160"/>
      <c r="I47" s="160"/>
      <c r="J47" s="160"/>
      <c r="K47" s="160"/>
      <c r="L47" s="160"/>
      <c r="M47" s="182"/>
      <c r="N47" s="160"/>
      <c r="O47" s="160"/>
      <c r="P47" s="160"/>
      <c r="Q47" s="182"/>
    </row>
    <row r="48" spans="1:17" s="39" customFormat="1" ht="21" customHeight="1">
      <c r="A48" s="171" t="s">
        <v>120</v>
      </c>
      <c r="B48" s="172"/>
      <c r="C48" s="16">
        <v>0</v>
      </c>
      <c r="D48" s="16"/>
      <c r="E48" s="16">
        <v>0</v>
      </c>
      <c r="F48" s="16"/>
      <c r="G48" s="16">
        <v>504</v>
      </c>
      <c r="H48" s="16"/>
      <c r="I48" s="16">
        <v>0</v>
      </c>
      <c r="J48" s="16"/>
      <c r="K48" s="16">
        <v>0</v>
      </c>
      <c r="L48" s="16"/>
      <c r="M48" s="16">
        <v>504</v>
      </c>
      <c r="N48" s="16"/>
      <c r="O48" s="16">
        <v>0</v>
      </c>
      <c r="P48" s="16"/>
      <c r="Q48" s="16">
        <v>504</v>
      </c>
    </row>
    <row r="49" spans="1:20" s="39" customFormat="1" ht="21" customHeight="1">
      <c r="A49" s="171" t="s">
        <v>121</v>
      </c>
      <c r="B49" s="163">
        <v>24</v>
      </c>
      <c r="C49" s="43">
        <v>0</v>
      </c>
      <c r="D49" s="160"/>
      <c r="E49" s="43">
        <v>0</v>
      </c>
      <c r="F49" s="160"/>
      <c r="G49" s="43">
        <v>0</v>
      </c>
      <c r="H49" s="160"/>
      <c r="I49" s="43">
        <v>0</v>
      </c>
      <c r="J49" s="160"/>
      <c r="K49" s="43">
        <v>-134992</v>
      </c>
      <c r="L49" s="160"/>
      <c r="M49" s="43">
        <v>-134992</v>
      </c>
      <c r="N49" s="160"/>
      <c r="O49" s="43">
        <v>0</v>
      </c>
      <c r="P49" s="160"/>
      <c r="Q49" s="43">
        <v>-134992</v>
      </c>
    </row>
    <row r="50" spans="1:20" s="41" customFormat="1" ht="23.4" customHeight="1">
      <c r="A50" s="68" t="s">
        <v>130</v>
      </c>
      <c r="B50" s="172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</row>
    <row r="51" spans="1:20" s="41" customFormat="1" ht="21" customHeight="1">
      <c r="A51" s="68" t="s">
        <v>131</v>
      </c>
      <c r="B51" s="172"/>
      <c r="C51" s="173">
        <v>300000</v>
      </c>
      <c r="D51" s="160"/>
      <c r="E51" s="173">
        <v>959977</v>
      </c>
      <c r="F51" s="160"/>
      <c r="G51" s="173">
        <v>148324</v>
      </c>
      <c r="H51" s="160"/>
      <c r="I51" s="173">
        <v>30000</v>
      </c>
      <c r="J51" s="160"/>
      <c r="K51" s="173">
        <v>-169271</v>
      </c>
      <c r="L51" s="160"/>
      <c r="M51" s="173">
        <v>1269030</v>
      </c>
      <c r="N51" s="160"/>
      <c r="O51" s="173">
        <v>1</v>
      </c>
      <c r="P51" s="160"/>
      <c r="Q51" s="173">
        <v>1269031</v>
      </c>
    </row>
    <row r="52" spans="1:20" ht="15.65" customHeight="1">
      <c r="A52" s="171"/>
      <c r="B52" s="172"/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30"/>
      <c r="S52" s="30"/>
      <c r="T52" s="30"/>
    </row>
    <row r="53" spans="1:20" ht="20" customHeight="1">
      <c r="A53" s="174" t="s">
        <v>204</v>
      </c>
      <c r="B53" s="172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30"/>
      <c r="S53" s="30"/>
      <c r="T53" s="30"/>
    </row>
    <row r="54" spans="1:20" ht="20" customHeight="1">
      <c r="A54" s="175" t="s">
        <v>136</v>
      </c>
      <c r="B54" s="172"/>
      <c r="C54" s="160">
        <v>0</v>
      </c>
      <c r="D54" s="160"/>
      <c r="E54" s="160">
        <v>0</v>
      </c>
      <c r="F54" s="160"/>
      <c r="G54" s="160">
        <v>0</v>
      </c>
      <c r="H54" s="160"/>
      <c r="I54" s="160">
        <v>0</v>
      </c>
      <c r="J54" s="160"/>
      <c r="K54" s="160">
        <v>-63655</v>
      </c>
      <c r="L54" s="160"/>
      <c r="M54" s="160">
        <v>-63655</v>
      </c>
      <c r="N54" s="160"/>
      <c r="O54" s="160">
        <v>0</v>
      </c>
      <c r="P54" s="160"/>
      <c r="Q54" s="160">
        <v>-63655</v>
      </c>
      <c r="R54" s="30"/>
      <c r="S54" s="30"/>
      <c r="T54" s="30"/>
    </row>
    <row r="55" spans="1:20" ht="20" customHeight="1">
      <c r="A55" s="175" t="s">
        <v>133</v>
      </c>
      <c r="B55" s="172"/>
      <c r="C55" s="160">
        <v>0</v>
      </c>
      <c r="D55" s="160"/>
      <c r="E55" s="160">
        <v>0</v>
      </c>
      <c r="F55" s="160"/>
      <c r="G55" s="160">
        <v>0</v>
      </c>
      <c r="H55" s="160"/>
      <c r="I55" s="160">
        <v>0</v>
      </c>
      <c r="J55" s="160"/>
      <c r="K55" s="160">
        <v>5750</v>
      </c>
      <c r="L55" s="160"/>
      <c r="M55" s="160">
        <v>5750</v>
      </c>
      <c r="N55" s="160"/>
      <c r="O55" s="160">
        <v>0</v>
      </c>
      <c r="P55" s="160"/>
      <c r="Q55" s="160">
        <v>5750</v>
      </c>
    </row>
    <row r="56" spans="1:20" ht="20" customHeight="1">
      <c r="A56" s="64" t="s">
        <v>206</v>
      </c>
      <c r="B56" s="64"/>
      <c r="C56" s="183">
        <v>0</v>
      </c>
      <c r="D56" s="180"/>
      <c r="E56" s="183">
        <v>0</v>
      </c>
      <c r="F56" s="180"/>
      <c r="G56" s="183">
        <v>0</v>
      </c>
      <c r="H56" s="180"/>
      <c r="I56" s="183">
        <v>0</v>
      </c>
      <c r="J56" s="180"/>
      <c r="K56" s="184">
        <v>-57905</v>
      </c>
      <c r="L56" s="180"/>
      <c r="M56" s="184">
        <v>-57905</v>
      </c>
      <c r="N56" s="180"/>
      <c r="O56" s="184">
        <v>0</v>
      </c>
      <c r="P56" s="180"/>
      <c r="Q56" s="184">
        <v>-57905</v>
      </c>
    </row>
    <row r="57" spans="1:20" ht="15" customHeight="1">
      <c r="A57" s="175"/>
      <c r="B57" s="172"/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</row>
    <row r="58" spans="1:20" ht="22.5" thickBot="1">
      <c r="A58" s="179" t="s">
        <v>171</v>
      </c>
      <c r="B58" s="172"/>
      <c r="C58" s="56">
        <v>300000</v>
      </c>
      <c r="D58" s="162"/>
      <c r="E58" s="56">
        <v>959977</v>
      </c>
      <c r="F58" s="162"/>
      <c r="G58" s="56">
        <v>148324</v>
      </c>
      <c r="H58" s="162"/>
      <c r="I58" s="56">
        <v>30000</v>
      </c>
      <c r="J58" s="162"/>
      <c r="K58" s="56">
        <v>-227176</v>
      </c>
      <c r="L58" s="162"/>
      <c r="M58" s="56">
        <v>1211125</v>
      </c>
      <c r="N58" s="162"/>
      <c r="O58" s="56">
        <v>1</v>
      </c>
      <c r="P58" s="162"/>
      <c r="Q58" s="56">
        <v>1211126</v>
      </c>
      <c r="R58" s="105"/>
    </row>
    <row r="59" spans="1:20" ht="20" customHeight="1" thickTop="1"/>
  </sheetData>
  <mergeCells count="6">
    <mergeCell ref="C38:Q38"/>
    <mergeCell ref="C4:Q4"/>
    <mergeCell ref="I5:K5"/>
    <mergeCell ref="C10:Q10"/>
    <mergeCell ref="C32:Q32"/>
    <mergeCell ref="I33:K33"/>
  </mergeCells>
  <pageMargins left="0.7" right="0.7" top="0.48" bottom="0.5" header="0.5" footer="0.5"/>
  <pageSetup paperSize="9" scale="82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C0D2F-B872-4003-9E3B-0C94D570AD97}">
  <dimension ref="A1:X60"/>
  <sheetViews>
    <sheetView view="pageBreakPreview" zoomScale="70" zoomScaleNormal="100" zoomScaleSheetLayoutView="70" zoomScalePageLayoutView="70" workbookViewId="0">
      <selection activeCell="M6" sqref="M6"/>
    </sheetView>
  </sheetViews>
  <sheetFormatPr defaultColWidth="9.08984375" defaultRowHeight="20" customHeight="1"/>
  <cols>
    <col min="1" max="1" width="54.81640625" style="152" customWidth="1"/>
    <col min="2" max="2" width="11.6328125" style="152" customWidth="1"/>
    <col min="3" max="3" width="17.81640625" style="155" customWidth="1"/>
    <col min="4" max="4" width="1" style="155" customWidth="1"/>
    <col min="5" max="5" width="17.81640625" style="155" customWidth="1"/>
    <col min="6" max="6" width="1" style="155" customWidth="1"/>
    <col min="7" max="7" width="17.81640625" style="155" customWidth="1"/>
    <col min="8" max="8" width="1" style="155" customWidth="1"/>
    <col min="9" max="9" width="17.81640625" style="155" customWidth="1"/>
    <col min="10" max="10" width="1" style="155" customWidth="1"/>
    <col min="11" max="11" width="17.81640625" style="155" customWidth="1"/>
    <col min="12" max="22" width="9.08984375" style="152" customWidth="1"/>
    <col min="23" max="16384" width="9.08984375" style="152"/>
  </cols>
  <sheetData>
    <row r="1" spans="1:11" s="149" customFormat="1" ht="20" customHeight="1">
      <c r="A1" s="61" t="s">
        <v>76</v>
      </c>
      <c r="C1" s="45"/>
      <c r="D1" s="45"/>
      <c r="E1" s="45"/>
      <c r="F1" s="45"/>
      <c r="G1" s="45"/>
      <c r="H1" s="45"/>
      <c r="I1" s="45"/>
      <c r="J1" s="150"/>
      <c r="K1" s="45"/>
    </row>
    <row r="2" spans="1:11" s="149" customFormat="1" ht="23">
      <c r="A2" s="98" t="s">
        <v>169</v>
      </c>
      <c r="C2" s="150"/>
      <c r="D2" s="150"/>
      <c r="E2" s="150"/>
      <c r="F2" s="150"/>
      <c r="G2" s="150"/>
      <c r="H2" s="150"/>
      <c r="I2" s="150"/>
      <c r="J2" s="150"/>
      <c r="K2" s="45"/>
    </row>
    <row r="4" spans="1:11" ht="20" customHeight="1">
      <c r="A4" s="151"/>
      <c r="C4" s="215" t="s">
        <v>1</v>
      </c>
      <c r="D4" s="215"/>
      <c r="E4" s="215"/>
      <c r="F4" s="215"/>
      <c r="G4" s="215"/>
      <c r="H4" s="215"/>
      <c r="I4" s="215"/>
      <c r="J4" s="215"/>
      <c r="K4" s="215"/>
    </row>
    <row r="5" spans="1:11" ht="20" customHeight="1">
      <c r="A5" s="151"/>
      <c r="B5" s="153"/>
      <c r="C5" s="154"/>
      <c r="E5" s="154"/>
      <c r="G5" s="213" t="s">
        <v>29</v>
      </c>
      <c r="H5" s="213"/>
      <c r="I5" s="213"/>
      <c r="J5" s="154"/>
      <c r="K5" s="154"/>
    </row>
    <row r="6" spans="1:11" ht="20" customHeight="1">
      <c r="A6" s="151"/>
      <c r="B6" s="153"/>
      <c r="C6" s="154" t="s">
        <v>28</v>
      </c>
      <c r="E6" s="154"/>
      <c r="G6" s="154"/>
      <c r="H6" s="154"/>
      <c r="I6" s="154"/>
      <c r="J6" s="154"/>
      <c r="K6" s="154"/>
    </row>
    <row r="7" spans="1:11" ht="20" customHeight="1">
      <c r="A7" s="151"/>
      <c r="B7" s="153"/>
      <c r="C7" s="154" t="s">
        <v>50</v>
      </c>
      <c r="E7" s="156" t="s">
        <v>113</v>
      </c>
      <c r="G7" s="156" t="s">
        <v>72</v>
      </c>
      <c r="H7" s="156"/>
      <c r="I7" s="156"/>
      <c r="J7" s="154"/>
      <c r="K7" s="154" t="s">
        <v>52</v>
      </c>
    </row>
    <row r="8" spans="1:11" ht="20" customHeight="1">
      <c r="A8" s="151"/>
      <c r="B8" s="10" t="s">
        <v>2</v>
      </c>
      <c r="C8" s="154" t="s">
        <v>54</v>
      </c>
      <c r="E8" s="156" t="s">
        <v>114</v>
      </c>
      <c r="G8" s="156" t="s">
        <v>73</v>
      </c>
      <c r="H8" s="156"/>
      <c r="I8" s="156" t="s">
        <v>30</v>
      </c>
      <c r="J8" s="154"/>
      <c r="K8" s="154" t="s">
        <v>58</v>
      </c>
    </row>
    <row r="9" spans="1:11" s="158" customFormat="1" ht="20" customHeight="1">
      <c r="A9" s="157"/>
      <c r="B9" s="153"/>
      <c r="C9" s="211" t="s">
        <v>82</v>
      </c>
      <c r="D9" s="211"/>
      <c r="E9" s="211"/>
      <c r="F9" s="211"/>
      <c r="G9" s="211"/>
      <c r="H9" s="211"/>
      <c r="I9" s="211"/>
      <c r="J9" s="211"/>
      <c r="K9" s="211"/>
    </row>
    <row r="10" spans="1:11" s="158" customFormat="1" ht="22">
      <c r="A10" s="3" t="s">
        <v>172</v>
      </c>
      <c r="B10" s="159"/>
      <c r="C10" s="160"/>
      <c r="D10" s="160"/>
      <c r="E10" s="160"/>
      <c r="F10" s="160"/>
      <c r="G10" s="160"/>
      <c r="H10" s="160"/>
      <c r="I10" s="160"/>
      <c r="J10" s="160"/>
      <c r="K10" s="160"/>
    </row>
    <row r="11" spans="1:11" s="158" customFormat="1" ht="22">
      <c r="A11" s="157" t="s">
        <v>78</v>
      </c>
      <c r="B11" s="161"/>
      <c r="C11" s="162">
        <v>225000</v>
      </c>
      <c r="D11" s="162"/>
      <c r="E11" s="162">
        <v>78333</v>
      </c>
      <c r="F11" s="162"/>
      <c r="G11" s="162">
        <v>30000</v>
      </c>
      <c r="H11" s="162"/>
      <c r="I11" s="162">
        <v>1177</v>
      </c>
      <c r="J11" s="162"/>
      <c r="K11" s="162">
        <v>334510</v>
      </c>
    </row>
    <row r="12" spans="1:11" s="158" customFormat="1" ht="22">
      <c r="A12" s="64" t="s">
        <v>116</v>
      </c>
      <c r="B12" s="161"/>
      <c r="C12" s="160"/>
      <c r="D12" s="160"/>
      <c r="E12" s="160"/>
      <c r="F12" s="160"/>
      <c r="G12" s="160"/>
      <c r="H12" s="160"/>
      <c r="I12" s="160"/>
      <c r="J12" s="160"/>
      <c r="K12" s="160"/>
    </row>
    <row r="13" spans="1:11" s="158" customFormat="1" ht="22">
      <c r="A13" s="68" t="s">
        <v>117</v>
      </c>
      <c r="B13" s="161"/>
      <c r="C13" s="160"/>
      <c r="D13" s="160"/>
      <c r="E13" s="160"/>
      <c r="F13" s="160"/>
      <c r="G13" s="160"/>
      <c r="H13" s="160"/>
      <c r="I13" s="160"/>
      <c r="J13" s="160"/>
      <c r="K13" s="160"/>
    </row>
    <row r="14" spans="1:11" s="158" customFormat="1" ht="22">
      <c r="A14" s="152" t="s">
        <v>118</v>
      </c>
      <c r="B14" s="163">
        <v>17</v>
      </c>
      <c r="C14" s="160">
        <v>75000</v>
      </c>
      <c r="D14" s="160"/>
      <c r="E14" s="160">
        <v>881644</v>
      </c>
      <c r="F14" s="160"/>
      <c r="G14" s="160">
        <v>0</v>
      </c>
      <c r="H14" s="160"/>
      <c r="I14" s="160">
        <v>0</v>
      </c>
      <c r="J14" s="160"/>
      <c r="K14" s="160">
        <v>956644</v>
      </c>
    </row>
    <row r="15" spans="1:11" s="158" customFormat="1" ht="22">
      <c r="A15" s="152" t="s">
        <v>121</v>
      </c>
      <c r="B15" s="163">
        <v>24</v>
      </c>
      <c r="C15" s="43">
        <v>0</v>
      </c>
      <c r="D15" s="160"/>
      <c r="E15" s="43">
        <v>0</v>
      </c>
      <c r="F15" s="160"/>
      <c r="G15" s="43">
        <v>0</v>
      </c>
      <c r="H15" s="160"/>
      <c r="I15" s="43">
        <v>-101250</v>
      </c>
      <c r="J15" s="160"/>
      <c r="K15" s="160">
        <v>-101250</v>
      </c>
    </row>
    <row r="16" spans="1:11" s="158" customFormat="1" ht="22">
      <c r="A16" s="68" t="s">
        <v>137</v>
      </c>
      <c r="B16" s="161"/>
      <c r="C16" s="108">
        <v>300000</v>
      </c>
      <c r="D16" s="162"/>
      <c r="E16" s="108">
        <v>959977</v>
      </c>
      <c r="F16" s="162"/>
      <c r="G16" s="108">
        <v>30000</v>
      </c>
      <c r="H16" s="162"/>
      <c r="I16" s="108">
        <v>-100073</v>
      </c>
      <c r="J16" s="162"/>
      <c r="K16" s="108">
        <v>1189904</v>
      </c>
    </row>
    <row r="17" spans="1:11" s="158" customFormat="1" ht="15" customHeight="1">
      <c r="A17" s="152"/>
      <c r="B17" s="161"/>
      <c r="C17" s="160"/>
      <c r="D17" s="160"/>
      <c r="E17" s="160"/>
      <c r="F17" s="160"/>
      <c r="G17" s="160"/>
      <c r="H17" s="160"/>
      <c r="I17" s="160"/>
      <c r="J17" s="160"/>
      <c r="K17" s="160"/>
    </row>
    <row r="18" spans="1:11" s="158" customFormat="1" ht="22">
      <c r="A18" s="64" t="s">
        <v>204</v>
      </c>
      <c r="B18" s="161"/>
      <c r="C18" s="160"/>
      <c r="D18" s="160"/>
      <c r="E18" s="160"/>
      <c r="F18" s="160"/>
      <c r="G18" s="160"/>
      <c r="H18" s="160"/>
      <c r="I18" s="160"/>
      <c r="J18" s="160"/>
      <c r="K18" s="160"/>
    </row>
    <row r="19" spans="1:11" s="158" customFormat="1" ht="22">
      <c r="A19" s="152" t="s">
        <v>132</v>
      </c>
      <c r="B19" s="159"/>
      <c r="C19" s="160">
        <v>0</v>
      </c>
      <c r="D19" s="160"/>
      <c r="E19" s="160">
        <v>0</v>
      </c>
      <c r="F19" s="160"/>
      <c r="G19" s="160">
        <v>0</v>
      </c>
      <c r="H19" s="160"/>
      <c r="I19" s="160">
        <v>268993</v>
      </c>
      <c r="J19" s="160"/>
      <c r="K19" s="160">
        <v>268993</v>
      </c>
    </row>
    <row r="20" spans="1:11" ht="21.5">
      <c r="A20" s="152" t="s">
        <v>133</v>
      </c>
      <c r="B20" s="161"/>
      <c r="C20" s="160">
        <v>0</v>
      </c>
      <c r="D20" s="152"/>
      <c r="E20" s="160">
        <v>0</v>
      </c>
      <c r="F20" s="152"/>
      <c r="G20" s="160">
        <v>0</v>
      </c>
      <c r="H20" s="152"/>
      <c r="I20" s="160">
        <v>753</v>
      </c>
      <c r="J20" s="152"/>
      <c r="K20" s="160">
        <v>753</v>
      </c>
    </row>
    <row r="21" spans="1:11" ht="22">
      <c r="A21" s="64" t="s">
        <v>206</v>
      </c>
      <c r="B21" s="161"/>
      <c r="C21" s="164">
        <v>0</v>
      </c>
      <c r="D21" s="165"/>
      <c r="E21" s="164">
        <v>0</v>
      </c>
      <c r="F21" s="165"/>
      <c r="G21" s="164">
        <v>0</v>
      </c>
      <c r="H21" s="165"/>
      <c r="I21" s="164">
        <v>269746</v>
      </c>
      <c r="J21" s="165"/>
      <c r="K21" s="164">
        <v>269746</v>
      </c>
    </row>
    <row r="22" spans="1:11" ht="15" customHeight="1">
      <c r="B22" s="161"/>
      <c r="C22" s="152"/>
      <c r="D22" s="152"/>
      <c r="E22" s="152"/>
      <c r="F22" s="152"/>
      <c r="G22" s="152"/>
      <c r="H22" s="152"/>
      <c r="I22" s="152"/>
      <c r="J22" s="152"/>
      <c r="K22" s="152"/>
    </row>
    <row r="23" spans="1:11" s="158" customFormat="1" ht="22.5" thickBot="1">
      <c r="A23" s="38" t="s">
        <v>173</v>
      </c>
      <c r="B23" s="159"/>
      <c r="C23" s="56">
        <v>300000</v>
      </c>
      <c r="D23" s="162"/>
      <c r="E23" s="56">
        <v>959977</v>
      </c>
      <c r="F23" s="162"/>
      <c r="G23" s="56">
        <v>30000</v>
      </c>
      <c r="H23" s="162"/>
      <c r="I23" s="56">
        <v>169673</v>
      </c>
      <c r="J23" s="162"/>
      <c r="K23" s="56">
        <v>1459650</v>
      </c>
    </row>
    <row r="24" spans="1:11" ht="20" customHeight="1" thickTop="1"/>
    <row r="25" spans="1:11" ht="20" customHeight="1">
      <c r="A25" s="61" t="s">
        <v>76</v>
      </c>
      <c r="B25" s="149"/>
      <c r="C25" s="45"/>
      <c r="D25" s="45"/>
      <c r="E25" s="45"/>
      <c r="F25" s="45"/>
      <c r="G25" s="45"/>
      <c r="H25" s="45"/>
      <c r="I25" s="45"/>
      <c r="J25" s="150"/>
      <c r="K25" s="45"/>
    </row>
    <row r="26" spans="1:11" ht="23">
      <c r="A26" s="98" t="s">
        <v>169</v>
      </c>
      <c r="B26" s="149"/>
      <c r="C26" s="150"/>
      <c r="D26" s="150"/>
      <c r="E26" s="150"/>
      <c r="F26" s="150"/>
      <c r="G26" s="150"/>
      <c r="H26" s="150"/>
      <c r="I26" s="150"/>
      <c r="J26" s="150"/>
      <c r="K26" s="45"/>
    </row>
    <row r="28" spans="1:11" ht="20" customHeight="1">
      <c r="A28" s="151"/>
      <c r="C28" s="215" t="s">
        <v>1</v>
      </c>
      <c r="D28" s="215"/>
      <c r="E28" s="215"/>
      <c r="F28" s="215"/>
      <c r="G28" s="215"/>
      <c r="H28" s="215"/>
      <c r="I28" s="215"/>
      <c r="J28" s="215"/>
      <c r="K28" s="215"/>
    </row>
    <row r="29" spans="1:11" ht="20" customHeight="1">
      <c r="A29" s="151"/>
      <c r="B29" s="153"/>
      <c r="C29" s="154"/>
      <c r="E29" s="154"/>
      <c r="G29" s="213" t="s">
        <v>29</v>
      </c>
      <c r="H29" s="213"/>
      <c r="I29" s="213"/>
      <c r="J29" s="154"/>
      <c r="K29" s="154"/>
    </row>
    <row r="30" spans="1:11" ht="20" customHeight="1">
      <c r="A30" s="151"/>
      <c r="B30" s="153"/>
      <c r="C30" s="154" t="s">
        <v>28</v>
      </c>
      <c r="E30" s="154"/>
      <c r="G30" s="154"/>
      <c r="H30" s="154"/>
      <c r="I30" s="154"/>
      <c r="J30" s="154"/>
      <c r="K30" s="154"/>
    </row>
    <row r="31" spans="1:11" ht="20" customHeight="1">
      <c r="A31" s="151"/>
      <c r="B31" s="153"/>
      <c r="C31" s="154" t="s">
        <v>50</v>
      </c>
      <c r="E31" s="156" t="s">
        <v>113</v>
      </c>
      <c r="G31" s="156" t="s">
        <v>72</v>
      </c>
      <c r="H31" s="156"/>
      <c r="I31" s="156"/>
      <c r="J31" s="154"/>
      <c r="K31" s="154" t="s">
        <v>52</v>
      </c>
    </row>
    <row r="32" spans="1:11" ht="20" customHeight="1">
      <c r="A32" s="151"/>
      <c r="B32" s="10" t="s">
        <v>2</v>
      </c>
      <c r="C32" s="154" t="s">
        <v>54</v>
      </c>
      <c r="E32" s="156" t="s">
        <v>114</v>
      </c>
      <c r="G32" s="156" t="s">
        <v>73</v>
      </c>
      <c r="H32" s="156"/>
      <c r="I32" s="156" t="s">
        <v>30</v>
      </c>
      <c r="J32" s="154"/>
      <c r="K32" s="154" t="s">
        <v>58</v>
      </c>
    </row>
    <row r="33" spans="1:11" ht="20" customHeight="1">
      <c r="A33" s="157"/>
      <c r="B33" s="153"/>
      <c r="C33" s="211" t="s">
        <v>82</v>
      </c>
      <c r="D33" s="211"/>
      <c r="E33" s="211"/>
      <c r="F33" s="211"/>
      <c r="G33" s="211"/>
      <c r="H33" s="211"/>
      <c r="I33" s="211"/>
      <c r="J33" s="211"/>
      <c r="K33" s="211"/>
    </row>
    <row r="34" spans="1:11" ht="22">
      <c r="A34" s="3" t="s">
        <v>170</v>
      </c>
      <c r="B34" s="153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2">
      <c r="A35" s="157" t="s">
        <v>205</v>
      </c>
      <c r="B35" s="153"/>
      <c r="C35" s="165">
        <v>300000</v>
      </c>
      <c r="D35" s="165"/>
      <c r="E35" s="165">
        <v>959977</v>
      </c>
      <c r="F35" s="165"/>
      <c r="G35" s="165">
        <v>30000</v>
      </c>
      <c r="H35" s="165"/>
      <c r="I35" s="165">
        <v>169673</v>
      </c>
      <c r="J35" s="10"/>
      <c r="K35" s="165">
        <v>1459650</v>
      </c>
    </row>
    <row r="36" spans="1:11" ht="22">
      <c r="A36" s="152" t="s">
        <v>135</v>
      </c>
      <c r="B36" s="163">
        <v>3</v>
      </c>
      <c r="C36" s="166">
        <v>0</v>
      </c>
      <c r="D36" s="167"/>
      <c r="E36" s="166">
        <v>0</v>
      </c>
      <c r="F36" s="167"/>
      <c r="G36" s="166">
        <v>0</v>
      </c>
      <c r="H36" s="167"/>
      <c r="I36" s="166">
        <v>-5966</v>
      </c>
      <c r="J36" s="167"/>
      <c r="K36" s="166">
        <v>-5966</v>
      </c>
    </row>
    <row r="37" spans="1:11" ht="22">
      <c r="A37" s="64" t="s">
        <v>109</v>
      </c>
      <c r="B37" s="112"/>
      <c r="C37" s="164">
        <v>300000</v>
      </c>
      <c r="D37" s="166"/>
      <c r="E37" s="164">
        <v>959977</v>
      </c>
      <c r="F37" s="166"/>
      <c r="G37" s="164">
        <v>30000</v>
      </c>
      <c r="H37" s="166"/>
      <c r="I37" s="164">
        <v>163707</v>
      </c>
      <c r="J37" s="166"/>
      <c r="K37" s="164">
        <v>1453684</v>
      </c>
    </row>
    <row r="38" spans="1:11" ht="9.65" customHeight="1">
      <c r="A38" s="157"/>
      <c r="B38" s="153"/>
      <c r="C38" s="10"/>
      <c r="D38" s="10"/>
      <c r="E38" s="10"/>
      <c r="F38" s="10"/>
      <c r="G38" s="10"/>
      <c r="H38" s="10"/>
      <c r="I38" s="10"/>
      <c r="J38" s="10"/>
      <c r="K38" s="10"/>
    </row>
    <row r="39" spans="1:11" s="158" customFormat="1" ht="22">
      <c r="A39" s="64" t="s">
        <v>116</v>
      </c>
      <c r="B39" s="161"/>
      <c r="C39" s="160"/>
      <c r="D39" s="160"/>
      <c r="E39" s="160"/>
      <c r="F39" s="160"/>
      <c r="G39" s="160"/>
      <c r="H39" s="160"/>
      <c r="I39" s="160"/>
      <c r="J39" s="160"/>
      <c r="K39" s="160"/>
    </row>
    <row r="40" spans="1:11" s="158" customFormat="1" ht="22">
      <c r="A40" s="68" t="s">
        <v>117</v>
      </c>
      <c r="B40" s="161"/>
      <c r="C40" s="160"/>
      <c r="D40" s="160"/>
      <c r="E40" s="160"/>
      <c r="F40" s="160"/>
      <c r="G40" s="160"/>
      <c r="H40" s="160"/>
      <c r="I40" s="160"/>
      <c r="J40" s="160"/>
      <c r="K40" s="160"/>
    </row>
    <row r="41" spans="1:11" s="158" customFormat="1" ht="22">
      <c r="A41" s="152" t="s">
        <v>121</v>
      </c>
      <c r="B41" s="163">
        <v>24</v>
      </c>
      <c r="C41" s="43">
        <v>0</v>
      </c>
      <c r="D41" s="160"/>
      <c r="E41" s="43">
        <v>0</v>
      </c>
      <c r="F41" s="160"/>
      <c r="G41" s="43">
        <v>0</v>
      </c>
      <c r="H41" s="160"/>
      <c r="I41" s="43">
        <v>-134993</v>
      </c>
      <c r="J41" s="160"/>
      <c r="K41" s="160">
        <v>-134993</v>
      </c>
    </row>
    <row r="42" spans="1:11" s="158" customFormat="1" ht="22">
      <c r="A42" s="68" t="s">
        <v>137</v>
      </c>
      <c r="B42" s="161"/>
      <c r="C42" s="108">
        <v>0</v>
      </c>
      <c r="D42" s="162"/>
      <c r="E42" s="108">
        <v>0</v>
      </c>
      <c r="F42" s="162"/>
      <c r="G42" s="108">
        <v>0</v>
      </c>
      <c r="H42" s="162"/>
      <c r="I42" s="108">
        <v>-134993</v>
      </c>
      <c r="J42" s="162"/>
      <c r="K42" s="108">
        <v>-134993</v>
      </c>
    </row>
    <row r="43" spans="1:11" s="158" customFormat="1" ht="9.65" customHeight="1">
      <c r="A43" s="68"/>
      <c r="B43" s="161"/>
      <c r="C43" s="55"/>
      <c r="D43" s="162"/>
      <c r="E43" s="55"/>
      <c r="F43" s="162"/>
      <c r="G43" s="55"/>
      <c r="H43" s="162"/>
      <c r="I43" s="55"/>
      <c r="J43" s="162"/>
      <c r="K43" s="55"/>
    </row>
    <row r="44" spans="1:11" ht="22">
      <c r="A44" s="64" t="s">
        <v>204</v>
      </c>
      <c r="B44" s="112"/>
      <c r="C44" s="168"/>
      <c r="D44" s="168"/>
      <c r="E44" s="168"/>
      <c r="F44" s="168"/>
      <c r="G44" s="168"/>
      <c r="H44" s="168"/>
      <c r="I44" s="168"/>
      <c r="J44" s="168"/>
      <c r="K44" s="168"/>
    </row>
    <row r="45" spans="1:11" ht="21.5">
      <c r="A45" s="152" t="s">
        <v>136</v>
      </c>
      <c r="B45" s="112"/>
      <c r="C45" s="169">
        <v>0</v>
      </c>
      <c r="D45" s="169"/>
      <c r="E45" s="169">
        <v>0</v>
      </c>
      <c r="F45" s="169"/>
      <c r="G45" s="169">
        <v>0</v>
      </c>
      <c r="H45" s="168"/>
      <c r="I45" s="166">
        <v>-20474</v>
      </c>
      <c r="J45" s="168"/>
      <c r="K45" s="166">
        <v>-20474</v>
      </c>
    </row>
    <row r="46" spans="1:11" ht="21.5">
      <c r="A46" s="152" t="s">
        <v>133</v>
      </c>
      <c r="B46" s="112"/>
      <c r="C46" s="169">
        <v>0</v>
      </c>
      <c r="D46" s="169"/>
      <c r="E46" s="169">
        <v>0</v>
      </c>
      <c r="F46" s="169"/>
      <c r="G46" s="169">
        <v>0</v>
      </c>
      <c r="H46" s="168"/>
      <c r="I46" s="166">
        <v>1806</v>
      </c>
      <c r="J46" s="168"/>
      <c r="K46" s="166">
        <v>1806</v>
      </c>
    </row>
    <row r="47" spans="1:11" ht="22">
      <c r="A47" s="64" t="s">
        <v>206</v>
      </c>
      <c r="B47" s="112"/>
      <c r="C47" s="164">
        <v>0</v>
      </c>
      <c r="D47" s="166"/>
      <c r="E47" s="164">
        <v>0</v>
      </c>
      <c r="F47" s="166"/>
      <c r="G47" s="164">
        <v>0</v>
      </c>
      <c r="H47" s="166"/>
      <c r="I47" s="164">
        <v>-18668</v>
      </c>
      <c r="J47" s="166"/>
      <c r="K47" s="164">
        <v>-18668</v>
      </c>
    </row>
    <row r="48" spans="1:11" s="158" customFormat="1" ht="9.65" customHeight="1">
      <c r="A48" s="57"/>
      <c r="B48" s="112"/>
      <c r="C48" s="168"/>
      <c r="D48" s="168"/>
      <c r="E48" s="168"/>
      <c r="F48" s="168"/>
      <c r="G48" s="168"/>
      <c r="H48" s="168"/>
      <c r="I48" s="168"/>
      <c r="J48" s="168"/>
      <c r="K48" s="168"/>
    </row>
    <row r="49" spans="1:24" s="158" customFormat="1" ht="22.5" thickBot="1">
      <c r="A49" s="179" t="s">
        <v>171</v>
      </c>
      <c r="B49" s="112"/>
      <c r="C49" s="170">
        <v>300000</v>
      </c>
      <c r="D49" s="168"/>
      <c r="E49" s="170">
        <v>959977</v>
      </c>
      <c r="F49" s="168"/>
      <c r="G49" s="170">
        <v>30000</v>
      </c>
      <c r="H49" s="168"/>
      <c r="I49" s="170">
        <v>10046</v>
      </c>
      <c r="J49" s="168"/>
      <c r="K49" s="170">
        <v>1300023</v>
      </c>
      <c r="X49" s="203">
        <f>K49-'BS-8-10'!H89</f>
        <v>0</v>
      </c>
    </row>
    <row r="50" spans="1:24" ht="12" customHeight="1" thickTop="1"/>
    <row r="51" spans="1:24" ht="21.5"/>
    <row r="52" spans="1:24" ht="21.5"/>
    <row r="53" spans="1:24" ht="21.5"/>
    <row r="56" spans="1:24" ht="21.5"/>
    <row r="57" spans="1:24" ht="21.5"/>
    <row r="58" spans="1:24" ht="21.5"/>
    <row r="59" spans="1:24" ht="21.5"/>
    <row r="60" spans="1:24" ht="21.5"/>
  </sheetData>
  <mergeCells count="6">
    <mergeCell ref="C33:K33"/>
    <mergeCell ref="C4:K4"/>
    <mergeCell ref="G5:I5"/>
    <mergeCell ref="C9:K9"/>
    <mergeCell ref="C28:K28"/>
    <mergeCell ref="G29:I29"/>
  </mergeCells>
  <pageMargins left="0.7" right="0.7" top="0.48" bottom="0.5" header="0.5" footer="0.5"/>
  <pageSetup paperSize="9" scale="82" firstPageNumber="1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24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4FDE3-8E63-43F9-BDDF-843F8D474B4B}">
  <dimension ref="A1:I90"/>
  <sheetViews>
    <sheetView view="pageBreakPreview" zoomScale="85" zoomScaleNormal="90" zoomScaleSheetLayoutView="85" zoomScalePageLayoutView="110" workbookViewId="0">
      <selection activeCell="M11" sqref="M11"/>
    </sheetView>
  </sheetViews>
  <sheetFormatPr defaultColWidth="9" defaultRowHeight="20" customHeight="1"/>
  <cols>
    <col min="1" max="1" width="2.36328125" style="123" customWidth="1"/>
    <col min="2" max="2" width="47.81640625" style="123" customWidth="1"/>
    <col min="3" max="3" width="13" style="123" customWidth="1"/>
    <col min="4" max="4" width="1.08984375" style="123" customWidth="1"/>
    <col min="5" max="5" width="13" style="123" customWidth="1"/>
    <col min="6" max="6" width="1.08984375" style="122" customWidth="1"/>
    <col min="7" max="7" width="13" style="109" customWidth="1"/>
    <col min="8" max="8" width="1.08984375" style="122" customWidth="1"/>
    <col min="9" max="9" width="13" style="109" customWidth="1"/>
    <col min="10" max="16384" width="9" style="123"/>
  </cols>
  <sheetData>
    <row r="1" spans="1:9" s="117" customFormat="1" ht="20" customHeight="1">
      <c r="A1" s="116" t="s">
        <v>76</v>
      </c>
      <c r="F1" s="118"/>
      <c r="G1" s="119"/>
      <c r="H1" s="118"/>
      <c r="I1" s="119"/>
    </row>
    <row r="2" spans="1:9" s="117" customFormat="1" ht="20" customHeight="1">
      <c r="A2" s="120" t="s">
        <v>174</v>
      </c>
      <c r="B2" s="121"/>
      <c r="C2" s="120"/>
      <c r="D2" s="120"/>
      <c r="E2" s="120"/>
      <c r="F2" s="118"/>
      <c r="G2" s="119"/>
      <c r="H2" s="118"/>
      <c r="I2" s="119"/>
    </row>
    <row r="3" spans="1:9" ht="3" customHeight="1">
      <c r="A3" s="3"/>
      <c r="B3" s="5"/>
      <c r="C3" s="5"/>
      <c r="D3" s="5"/>
      <c r="E3" s="5"/>
    </row>
    <row r="4" spans="1:9" ht="18.649999999999999" customHeight="1">
      <c r="A4" s="3"/>
      <c r="B4" s="5"/>
      <c r="C4" s="217" t="s">
        <v>0</v>
      </c>
      <c r="D4" s="217"/>
      <c r="E4" s="217"/>
      <c r="F4" s="126"/>
      <c r="G4" s="217" t="s">
        <v>1</v>
      </c>
      <c r="H4" s="217"/>
      <c r="I4" s="217"/>
    </row>
    <row r="5" spans="1:9" s="127" customFormat="1" ht="22">
      <c r="A5" s="124"/>
      <c r="B5" s="125"/>
      <c r="C5" s="210" t="s">
        <v>167</v>
      </c>
      <c r="D5" s="210"/>
      <c r="E5" s="210"/>
      <c r="F5" s="126"/>
      <c r="G5" s="210" t="s">
        <v>167</v>
      </c>
      <c r="H5" s="210"/>
      <c r="I5" s="210"/>
    </row>
    <row r="6" spans="1:9" s="127" customFormat="1" ht="14.4" customHeight="1">
      <c r="A6" s="124"/>
      <c r="B6" s="125"/>
      <c r="C6" s="128">
        <v>2563</v>
      </c>
      <c r="D6" s="128"/>
      <c r="E6" s="128">
        <v>2562</v>
      </c>
      <c r="F6" s="129"/>
      <c r="G6" s="128">
        <v>2563</v>
      </c>
      <c r="H6" s="128"/>
      <c r="I6" s="128">
        <v>2562</v>
      </c>
    </row>
    <row r="7" spans="1:9" ht="16.75" customHeight="1">
      <c r="B7" s="5"/>
      <c r="C7" s="216" t="s">
        <v>82</v>
      </c>
      <c r="D7" s="216"/>
      <c r="E7" s="216"/>
      <c r="F7" s="216"/>
      <c r="G7" s="216"/>
      <c r="H7" s="216"/>
      <c r="I7" s="216"/>
    </row>
    <row r="8" spans="1:9" ht="18.5" customHeight="1">
      <c r="A8" s="130" t="s">
        <v>59</v>
      </c>
      <c r="C8" s="122"/>
      <c r="D8" s="131"/>
      <c r="E8" s="122"/>
    </row>
    <row r="9" spans="1:9" ht="21.5">
      <c r="A9" s="132" t="s">
        <v>187</v>
      </c>
      <c r="C9" s="109">
        <v>-63655</v>
      </c>
      <c r="D9" s="109"/>
      <c r="E9" s="109">
        <v>106223</v>
      </c>
      <c r="F9" s="109"/>
      <c r="G9" s="109">
        <v>-20474</v>
      </c>
      <c r="H9" s="109"/>
      <c r="I9" s="109">
        <v>268993</v>
      </c>
    </row>
    <row r="10" spans="1:9" ht="21.5">
      <c r="A10" s="133" t="s">
        <v>122</v>
      </c>
      <c r="C10" s="109"/>
      <c r="D10" s="109"/>
      <c r="E10" s="109"/>
      <c r="F10" s="109"/>
      <c r="H10" s="109"/>
    </row>
    <row r="11" spans="1:9" ht="21.5">
      <c r="A11" s="123" t="s">
        <v>79</v>
      </c>
      <c r="C11" s="109">
        <v>-20834</v>
      </c>
      <c r="D11" s="109"/>
      <c r="E11" s="109">
        <v>21350</v>
      </c>
      <c r="F11" s="109"/>
      <c r="G11" s="109">
        <v>-5079</v>
      </c>
      <c r="H11" s="109"/>
      <c r="I11" s="109">
        <v>-1077</v>
      </c>
    </row>
    <row r="12" spans="1:9" ht="21.5">
      <c r="A12" s="123" t="s">
        <v>43</v>
      </c>
      <c r="C12" s="109">
        <v>33555</v>
      </c>
      <c r="D12" s="109"/>
      <c r="E12" s="109">
        <v>3705</v>
      </c>
      <c r="F12" s="109"/>
      <c r="G12" s="109">
        <v>9344</v>
      </c>
      <c r="H12" s="109"/>
      <c r="I12" s="109">
        <v>6071</v>
      </c>
    </row>
    <row r="13" spans="1:9" ht="21.5">
      <c r="A13" s="132" t="s">
        <v>60</v>
      </c>
      <c r="C13" s="109">
        <v>399162</v>
      </c>
      <c r="D13" s="109"/>
      <c r="E13" s="109">
        <v>188791</v>
      </c>
      <c r="F13" s="109"/>
      <c r="G13" s="109">
        <v>35535</v>
      </c>
      <c r="H13" s="109"/>
      <c r="I13" s="109">
        <v>12856</v>
      </c>
    </row>
    <row r="14" spans="1:9" ht="21.5">
      <c r="A14" s="132" t="s">
        <v>61</v>
      </c>
      <c r="C14" s="109">
        <v>-3986</v>
      </c>
      <c r="D14" s="109"/>
      <c r="E14" s="109">
        <v>-2559</v>
      </c>
      <c r="F14" s="109"/>
      <c r="G14" s="109">
        <v>-691</v>
      </c>
      <c r="H14" s="109"/>
      <c r="I14" s="109">
        <v>-647</v>
      </c>
    </row>
    <row r="15" spans="1:9" ht="21.5">
      <c r="A15" s="132" t="s">
        <v>138</v>
      </c>
      <c r="C15" s="109">
        <v>8381</v>
      </c>
      <c r="D15" s="109"/>
      <c r="E15" s="109">
        <v>7081</v>
      </c>
      <c r="F15" s="109"/>
      <c r="G15" s="109">
        <v>4260</v>
      </c>
      <c r="H15" s="109"/>
      <c r="I15" s="109">
        <v>3533</v>
      </c>
    </row>
    <row r="16" spans="1:9" ht="21.5">
      <c r="A16" s="134" t="s">
        <v>62</v>
      </c>
      <c r="C16" s="109">
        <v>28</v>
      </c>
      <c r="D16" s="109"/>
      <c r="E16" s="109">
        <v>733</v>
      </c>
      <c r="F16" s="109"/>
      <c r="G16" s="109">
        <v>0</v>
      </c>
      <c r="H16" s="109"/>
      <c r="I16" s="109">
        <v>0</v>
      </c>
    </row>
    <row r="17" spans="1:9" ht="21.5">
      <c r="A17" s="134" t="s">
        <v>175</v>
      </c>
      <c r="C17" s="109">
        <v>1658</v>
      </c>
      <c r="D17" s="109"/>
      <c r="E17" s="109">
        <v>0</v>
      </c>
      <c r="F17" s="109"/>
      <c r="G17" s="109">
        <v>0</v>
      </c>
      <c r="H17" s="109"/>
      <c r="I17" s="109">
        <v>0</v>
      </c>
    </row>
    <row r="18" spans="1:9" ht="21.5">
      <c r="A18" s="123" t="s">
        <v>139</v>
      </c>
      <c r="C18" s="109">
        <v>9326</v>
      </c>
      <c r="D18" s="109"/>
      <c r="E18" s="109">
        <v>8695</v>
      </c>
      <c r="F18" s="109"/>
      <c r="G18" s="109">
        <v>-395</v>
      </c>
      <c r="H18" s="109"/>
      <c r="I18" s="109">
        <v>395</v>
      </c>
    </row>
    <row r="19" spans="1:9" ht="21.5">
      <c r="A19" s="123" t="s">
        <v>140</v>
      </c>
      <c r="C19" s="109">
        <v>4608</v>
      </c>
      <c r="D19" s="109"/>
      <c r="E19" s="109">
        <v>1055</v>
      </c>
      <c r="F19" s="109"/>
      <c r="G19" s="109">
        <v>0</v>
      </c>
      <c r="H19" s="109"/>
      <c r="I19" s="109">
        <v>0</v>
      </c>
    </row>
    <row r="20" spans="1:9" ht="21.5">
      <c r="A20" s="123" t="s">
        <v>141</v>
      </c>
      <c r="C20" s="109">
        <v>-1188</v>
      </c>
      <c r="D20" s="109"/>
      <c r="E20" s="109">
        <v>2239</v>
      </c>
      <c r="F20" s="109"/>
      <c r="G20" s="109">
        <v>0</v>
      </c>
      <c r="H20" s="109"/>
      <c r="I20" s="109">
        <v>0</v>
      </c>
    </row>
    <row r="21" spans="1:9" s="205" customFormat="1" ht="21.5">
      <c r="A21" s="205" t="s">
        <v>210</v>
      </c>
      <c r="C21" s="109"/>
      <c r="D21" s="109"/>
      <c r="E21" s="109"/>
      <c r="F21" s="109"/>
      <c r="G21" s="109"/>
      <c r="H21" s="109"/>
      <c r="I21" s="109"/>
    </row>
    <row r="22" spans="1:9" ht="21.5">
      <c r="A22" s="123" t="s">
        <v>142</v>
      </c>
      <c r="C22" s="109">
        <v>21350</v>
      </c>
      <c r="D22" s="109"/>
      <c r="E22" s="109">
        <v>4368</v>
      </c>
      <c r="F22" s="109"/>
      <c r="G22" s="109">
        <v>1786</v>
      </c>
      <c r="H22" s="109"/>
      <c r="I22" s="109">
        <v>1166</v>
      </c>
    </row>
    <row r="23" spans="1:9" ht="21.5">
      <c r="A23" s="123" t="s">
        <v>164</v>
      </c>
      <c r="C23" s="109">
        <v>-7301</v>
      </c>
      <c r="D23" s="109"/>
      <c r="E23" s="109">
        <v>0</v>
      </c>
      <c r="F23" s="109"/>
      <c r="G23" s="109">
        <v>0</v>
      </c>
      <c r="H23" s="109"/>
      <c r="I23" s="109">
        <v>0</v>
      </c>
    </row>
    <row r="24" spans="1:9" ht="21.5">
      <c r="A24" s="123" t="s">
        <v>162</v>
      </c>
      <c r="C24" s="109">
        <v>1006</v>
      </c>
      <c r="D24" s="109"/>
      <c r="E24" s="109">
        <v>0</v>
      </c>
      <c r="F24" s="109"/>
      <c r="G24" s="109">
        <v>3</v>
      </c>
      <c r="H24" s="109"/>
      <c r="I24" s="109">
        <v>0</v>
      </c>
    </row>
    <row r="25" spans="1:9" ht="21.5">
      <c r="A25" s="123" t="s">
        <v>166</v>
      </c>
      <c r="C25" s="109">
        <v>-87251</v>
      </c>
      <c r="D25" s="109"/>
      <c r="E25" s="109">
        <v>-14435</v>
      </c>
      <c r="F25" s="109"/>
      <c r="G25" s="109">
        <v>0</v>
      </c>
      <c r="H25" s="109"/>
      <c r="I25" s="109">
        <v>0</v>
      </c>
    </row>
    <row r="26" spans="1:9" ht="21.5">
      <c r="A26" s="123" t="s">
        <v>75</v>
      </c>
      <c r="C26" s="109">
        <v>0</v>
      </c>
      <c r="D26" s="109"/>
      <c r="E26" s="109">
        <v>0</v>
      </c>
      <c r="F26" s="109"/>
      <c r="G26" s="109">
        <v>0</v>
      </c>
      <c r="H26" s="109"/>
      <c r="I26" s="109">
        <v>-272609</v>
      </c>
    </row>
    <row r="27" spans="1:9" ht="21.5">
      <c r="A27" s="123" t="s">
        <v>63</v>
      </c>
      <c r="C27" s="135">
        <v>-1242</v>
      </c>
      <c r="D27" s="109"/>
      <c r="E27" s="135">
        <v>-2465</v>
      </c>
      <c r="F27" s="109"/>
      <c r="G27" s="135">
        <v>-11972</v>
      </c>
      <c r="H27" s="109"/>
      <c r="I27" s="135">
        <v>-10657</v>
      </c>
    </row>
    <row r="28" spans="1:9" ht="21.5">
      <c r="C28" s="136">
        <v>293617</v>
      </c>
      <c r="E28" s="136">
        <v>324781</v>
      </c>
      <c r="F28" s="123"/>
      <c r="G28" s="136">
        <v>12317</v>
      </c>
      <c r="H28" s="123"/>
      <c r="I28" s="136">
        <v>8024</v>
      </c>
    </row>
    <row r="29" spans="1:9" ht="21.5">
      <c r="A29" s="133" t="s">
        <v>143</v>
      </c>
      <c r="C29" s="109"/>
      <c r="D29" s="109"/>
      <c r="E29" s="109"/>
      <c r="F29" s="109"/>
      <c r="H29" s="109"/>
    </row>
    <row r="30" spans="1:9" ht="21.5">
      <c r="A30" s="123" t="s">
        <v>5</v>
      </c>
      <c r="C30" s="109">
        <v>30038</v>
      </c>
      <c r="D30" s="109"/>
      <c r="E30" s="109">
        <v>-63247</v>
      </c>
      <c r="F30" s="109"/>
      <c r="G30" s="109">
        <v>5835</v>
      </c>
      <c r="H30" s="109"/>
      <c r="I30" s="109">
        <v>-3904</v>
      </c>
    </row>
    <row r="31" spans="1:9" ht="21.5">
      <c r="A31" s="123" t="s">
        <v>64</v>
      </c>
      <c r="C31" s="109">
        <v>8948</v>
      </c>
      <c r="D31" s="109"/>
      <c r="E31" s="109">
        <v>10517</v>
      </c>
      <c r="F31" s="109"/>
      <c r="G31" s="109">
        <v>0</v>
      </c>
      <c r="H31" s="109"/>
      <c r="I31" s="109">
        <v>0</v>
      </c>
    </row>
    <row r="32" spans="1:9" ht="21.5">
      <c r="A32" s="132" t="s">
        <v>65</v>
      </c>
      <c r="C32" s="109">
        <v>-6427</v>
      </c>
      <c r="D32" s="109"/>
      <c r="E32" s="109">
        <v>-5871</v>
      </c>
      <c r="F32" s="109"/>
      <c r="G32" s="109">
        <v>1619</v>
      </c>
      <c r="H32" s="109"/>
      <c r="I32" s="109">
        <v>-2910</v>
      </c>
    </row>
    <row r="33" spans="1:9" ht="21.5">
      <c r="A33" s="132" t="s">
        <v>12</v>
      </c>
      <c r="C33" s="109">
        <v>856</v>
      </c>
      <c r="D33" s="109"/>
      <c r="E33" s="109">
        <v>-34566</v>
      </c>
      <c r="F33" s="109"/>
      <c r="G33" s="109">
        <v>1740</v>
      </c>
      <c r="H33" s="109"/>
      <c r="I33" s="109">
        <v>-4593</v>
      </c>
    </row>
    <row r="34" spans="1:9" ht="21.5">
      <c r="A34" s="132" t="s">
        <v>17</v>
      </c>
      <c r="C34" s="109">
        <v>-43161</v>
      </c>
      <c r="D34" s="109"/>
      <c r="E34" s="109">
        <v>27737</v>
      </c>
      <c r="F34" s="109"/>
      <c r="G34" s="109">
        <v>5223</v>
      </c>
      <c r="H34" s="109"/>
      <c r="I34" s="109">
        <v>53</v>
      </c>
    </row>
    <row r="35" spans="1:9" ht="21.5">
      <c r="A35" s="123" t="s">
        <v>22</v>
      </c>
      <c r="C35" s="109">
        <v>-4244</v>
      </c>
      <c r="D35" s="109"/>
      <c r="E35" s="109">
        <v>678</v>
      </c>
      <c r="F35" s="109"/>
      <c r="G35" s="109">
        <v>225</v>
      </c>
      <c r="H35" s="109"/>
      <c r="I35" s="109">
        <v>695</v>
      </c>
    </row>
    <row r="36" spans="1:9" ht="21.5">
      <c r="A36" s="123" t="s">
        <v>18</v>
      </c>
      <c r="C36" s="109">
        <v>-57322</v>
      </c>
      <c r="D36" s="109"/>
      <c r="E36" s="109">
        <v>39261</v>
      </c>
      <c r="F36" s="109"/>
      <c r="G36" s="109">
        <v>-12447</v>
      </c>
      <c r="H36" s="109"/>
      <c r="I36" s="109">
        <v>7758</v>
      </c>
    </row>
    <row r="37" spans="1:9" ht="21.5">
      <c r="A37" s="132" t="s">
        <v>19</v>
      </c>
      <c r="C37" s="109">
        <v>6350</v>
      </c>
      <c r="D37" s="109"/>
      <c r="E37" s="109">
        <v>86</v>
      </c>
      <c r="F37" s="109"/>
      <c r="G37" s="109">
        <v>11982</v>
      </c>
      <c r="H37" s="109"/>
      <c r="I37" s="109">
        <v>-971</v>
      </c>
    </row>
    <row r="38" spans="1:9" ht="21.5">
      <c r="A38" s="132" t="s">
        <v>127</v>
      </c>
      <c r="C38" s="109">
        <v>92705</v>
      </c>
      <c r="D38" s="109"/>
      <c r="E38" s="109">
        <v>27221</v>
      </c>
      <c r="F38" s="109"/>
      <c r="G38" s="109">
        <v>0</v>
      </c>
      <c r="H38" s="109"/>
      <c r="I38" s="109">
        <v>0</v>
      </c>
    </row>
    <row r="39" spans="1:9" ht="21.5">
      <c r="A39" s="132" t="s">
        <v>24</v>
      </c>
      <c r="C39" s="109">
        <v>404</v>
      </c>
      <c r="D39" s="109"/>
      <c r="E39" s="135">
        <v>19146</v>
      </c>
      <c r="F39" s="109"/>
      <c r="G39" s="109">
        <v>259</v>
      </c>
      <c r="H39" s="109"/>
      <c r="I39" s="135">
        <v>0</v>
      </c>
    </row>
    <row r="40" spans="1:9" ht="21.5" hidden="1">
      <c r="A40" s="132" t="s">
        <v>11</v>
      </c>
      <c r="C40" s="109">
        <v>0</v>
      </c>
      <c r="D40" s="109"/>
      <c r="E40" s="109"/>
      <c r="F40" s="109"/>
      <c r="G40" s="109">
        <v>0</v>
      </c>
      <c r="H40" s="109"/>
    </row>
    <row r="41" spans="1:9" ht="21.5" hidden="1">
      <c r="A41" s="132" t="s">
        <v>67</v>
      </c>
      <c r="C41" s="109">
        <v>0</v>
      </c>
      <c r="D41" s="109"/>
      <c r="E41" s="109">
        <v>0</v>
      </c>
      <c r="F41" s="109"/>
      <c r="G41" s="109">
        <v>0</v>
      </c>
      <c r="H41" s="109"/>
      <c r="I41" s="135">
        <v>0</v>
      </c>
    </row>
    <row r="42" spans="1:9" ht="22">
      <c r="A42" s="137" t="s">
        <v>163</v>
      </c>
      <c r="C42" s="138">
        <v>321764</v>
      </c>
      <c r="D42" s="139"/>
      <c r="E42" s="138">
        <v>345743</v>
      </c>
      <c r="F42" s="139"/>
      <c r="G42" s="138">
        <v>26753</v>
      </c>
      <c r="H42" s="139"/>
      <c r="I42" s="139">
        <v>4152</v>
      </c>
    </row>
    <row r="43" spans="1:9" ht="21.5">
      <c r="A43" s="132" t="s">
        <v>144</v>
      </c>
      <c r="C43" s="109">
        <v>-135</v>
      </c>
      <c r="D43" s="109"/>
      <c r="E43" s="109">
        <v>-1318</v>
      </c>
      <c r="F43" s="109"/>
      <c r="G43" s="109">
        <v>0</v>
      </c>
      <c r="H43" s="109"/>
      <c r="I43" s="109">
        <v>-699</v>
      </c>
    </row>
    <row r="44" spans="1:9" ht="21.5">
      <c r="A44" s="123" t="s">
        <v>165</v>
      </c>
      <c r="C44" s="109">
        <v>-5386</v>
      </c>
      <c r="D44" s="109"/>
      <c r="E44" s="109">
        <v>-42356</v>
      </c>
      <c r="F44" s="109"/>
      <c r="G44" s="135">
        <v>-4778</v>
      </c>
      <c r="H44" s="109"/>
      <c r="I44" s="109">
        <v>-7303</v>
      </c>
    </row>
    <row r="45" spans="1:9" ht="22">
      <c r="A45" s="137" t="s">
        <v>209</v>
      </c>
      <c r="C45" s="140">
        <v>316243</v>
      </c>
      <c r="D45" s="139"/>
      <c r="E45" s="140">
        <v>302069</v>
      </c>
      <c r="F45" s="139"/>
      <c r="G45" s="140">
        <v>21975</v>
      </c>
      <c r="H45" s="139"/>
      <c r="I45" s="140">
        <v>-3850</v>
      </c>
    </row>
    <row r="46" spans="1:9" ht="22">
      <c r="A46" s="137"/>
      <c r="C46" s="139"/>
      <c r="D46" s="139"/>
      <c r="E46" s="139"/>
      <c r="F46" s="139"/>
      <c r="G46" s="139"/>
      <c r="H46" s="139"/>
      <c r="I46" s="139"/>
    </row>
    <row r="47" spans="1:9" s="117" customFormat="1" ht="20" customHeight="1">
      <c r="A47" s="116" t="s">
        <v>76</v>
      </c>
      <c r="F47" s="118"/>
      <c r="G47" s="119"/>
      <c r="H47" s="118"/>
      <c r="I47" s="119"/>
    </row>
    <row r="48" spans="1:9" s="117" customFormat="1" ht="20" customHeight="1">
      <c r="A48" s="120" t="s">
        <v>174</v>
      </c>
      <c r="B48" s="121"/>
      <c r="C48" s="120"/>
      <c r="D48" s="120"/>
      <c r="E48" s="120"/>
      <c r="F48" s="118"/>
      <c r="G48" s="119"/>
      <c r="H48" s="118"/>
      <c r="I48" s="119"/>
    </row>
    <row r="49" spans="1:9" ht="4" customHeight="1">
      <c r="A49" s="141"/>
      <c r="B49" s="5"/>
      <c r="C49" s="141"/>
      <c r="D49" s="141"/>
      <c r="E49" s="141"/>
    </row>
    <row r="50" spans="1:9" ht="22">
      <c r="A50" s="141"/>
      <c r="B50" s="5"/>
      <c r="C50" s="208" t="s">
        <v>0</v>
      </c>
      <c r="D50" s="208"/>
      <c r="E50" s="208"/>
      <c r="F50" s="57"/>
      <c r="G50" s="208" t="s">
        <v>1</v>
      </c>
      <c r="H50" s="208"/>
      <c r="I50" s="208"/>
    </row>
    <row r="51" spans="1:9" ht="22">
      <c r="A51" s="3"/>
      <c r="B51" s="5"/>
      <c r="C51" s="210" t="s">
        <v>167</v>
      </c>
      <c r="D51" s="210"/>
      <c r="E51" s="210"/>
      <c r="F51" s="126"/>
      <c r="G51" s="210" t="s">
        <v>167</v>
      </c>
      <c r="H51" s="210"/>
      <c r="I51" s="210"/>
    </row>
    <row r="52" spans="1:9" ht="22">
      <c r="B52" s="5"/>
      <c r="C52" s="66">
        <v>2563</v>
      </c>
      <c r="D52" s="66"/>
      <c r="E52" s="66">
        <v>2562</v>
      </c>
      <c r="F52" s="97"/>
      <c r="G52" s="66">
        <v>2563</v>
      </c>
      <c r="H52" s="66"/>
      <c r="I52" s="66">
        <v>2562</v>
      </c>
    </row>
    <row r="53" spans="1:9" ht="18" customHeight="1">
      <c r="B53" s="5"/>
      <c r="C53" s="216" t="s">
        <v>82</v>
      </c>
      <c r="D53" s="216"/>
      <c r="E53" s="216"/>
      <c r="F53" s="216"/>
      <c r="G53" s="216"/>
      <c r="H53" s="216"/>
      <c r="I53" s="216"/>
    </row>
    <row r="54" spans="1:9" ht="22">
      <c r="A54" s="142" t="s">
        <v>68</v>
      </c>
      <c r="C54" s="131"/>
      <c r="D54" s="131"/>
      <c r="E54" s="131"/>
    </row>
    <row r="55" spans="1:9" ht="21.5">
      <c r="A55" s="143" t="s">
        <v>161</v>
      </c>
      <c r="C55" s="109">
        <v>0</v>
      </c>
      <c r="D55" s="131"/>
      <c r="E55" s="109">
        <v>0</v>
      </c>
      <c r="F55" s="109"/>
      <c r="G55" s="109">
        <v>225000</v>
      </c>
      <c r="H55" s="109"/>
      <c r="I55" s="109">
        <v>0</v>
      </c>
    </row>
    <row r="56" spans="1:9" ht="21.5">
      <c r="A56" s="143" t="s">
        <v>145</v>
      </c>
      <c r="C56" s="109">
        <v>0</v>
      </c>
      <c r="D56" s="131"/>
      <c r="E56" s="109">
        <v>0</v>
      </c>
      <c r="F56" s="109"/>
      <c r="G56" s="109">
        <v>0</v>
      </c>
      <c r="H56" s="109"/>
      <c r="I56" s="109">
        <v>-270000</v>
      </c>
    </row>
    <row r="57" spans="1:9" ht="21.5">
      <c r="A57" s="143" t="s">
        <v>146</v>
      </c>
      <c r="C57" s="109">
        <v>-4125</v>
      </c>
      <c r="D57" s="131"/>
      <c r="E57" s="109">
        <v>0</v>
      </c>
      <c r="F57" s="109"/>
      <c r="G57" s="109">
        <v>0</v>
      </c>
      <c r="H57" s="109"/>
      <c r="I57" s="109">
        <v>0</v>
      </c>
    </row>
    <row r="58" spans="1:9" ht="21.5">
      <c r="A58" s="143" t="s">
        <v>147</v>
      </c>
      <c r="C58" s="109">
        <v>28043</v>
      </c>
      <c r="D58" s="131"/>
      <c r="E58" s="109">
        <v>14404</v>
      </c>
      <c r="F58" s="109"/>
      <c r="G58" s="109">
        <v>175</v>
      </c>
      <c r="H58" s="109"/>
      <c r="I58" s="109">
        <v>2487</v>
      </c>
    </row>
    <row r="59" spans="1:9" s="205" customFormat="1" ht="21.5">
      <c r="A59" s="206" t="s">
        <v>211</v>
      </c>
      <c r="C59" s="109"/>
      <c r="D59" s="207"/>
      <c r="E59" s="109"/>
      <c r="F59" s="109"/>
      <c r="G59" s="109"/>
      <c r="H59" s="109"/>
      <c r="I59" s="109"/>
    </row>
    <row r="60" spans="1:9" ht="21.5">
      <c r="A60" s="143" t="s">
        <v>142</v>
      </c>
      <c r="C60" s="109">
        <v>-68188</v>
      </c>
      <c r="D60" s="131"/>
      <c r="E60" s="109">
        <v>-312962</v>
      </c>
      <c r="F60" s="109"/>
      <c r="G60" s="109">
        <v>-11840</v>
      </c>
      <c r="H60" s="109"/>
      <c r="I60" s="109">
        <v>-40398</v>
      </c>
    </row>
    <row r="61" spans="1:9" ht="21.5">
      <c r="A61" s="143" t="s">
        <v>83</v>
      </c>
      <c r="C61" s="109">
        <v>0</v>
      </c>
      <c r="D61" s="131"/>
      <c r="E61" s="109">
        <v>0</v>
      </c>
      <c r="F61" s="109"/>
      <c r="G61" s="109">
        <v>-1700586</v>
      </c>
      <c r="H61" s="109"/>
      <c r="I61" s="109">
        <v>-1697588</v>
      </c>
    </row>
    <row r="62" spans="1:9" ht="21.5">
      <c r="A62" s="144" t="s">
        <v>148</v>
      </c>
      <c r="C62" s="109">
        <v>0</v>
      </c>
      <c r="D62" s="109"/>
      <c r="E62" s="109">
        <v>0</v>
      </c>
      <c r="F62" s="109"/>
      <c r="G62" s="109">
        <v>1698423</v>
      </c>
      <c r="H62" s="109"/>
      <c r="I62" s="109">
        <v>1596659</v>
      </c>
    </row>
    <row r="63" spans="1:9" ht="21.5">
      <c r="A63" s="132" t="s">
        <v>149</v>
      </c>
      <c r="C63" s="109">
        <v>-2715</v>
      </c>
      <c r="D63" s="109"/>
      <c r="E63" s="109">
        <v>-773</v>
      </c>
      <c r="F63" s="109"/>
      <c r="G63" s="109">
        <v>-750</v>
      </c>
      <c r="H63" s="109"/>
      <c r="I63" s="109">
        <v>-490</v>
      </c>
    </row>
    <row r="64" spans="1:9" ht="21.5">
      <c r="A64" s="132" t="s">
        <v>150</v>
      </c>
      <c r="C64" s="109">
        <v>0</v>
      </c>
      <c r="D64" s="109"/>
      <c r="E64" s="109">
        <v>0</v>
      </c>
      <c r="F64" s="109"/>
      <c r="G64" s="109">
        <v>0</v>
      </c>
      <c r="H64" s="109"/>
      <c r="I64" s="109">
        <v>272609</v>
      </c>
    </row>
    <row r="65" spans="1:9" ht="21.5">
      <c r="A65" s="132" t="s">
        <v>63</v>
      </c>
      <c r="C65" s="135">
        <v>1240</v>
      </c>
      <c r="D65" s="109"/>
      <c r="E65" s="109">
        <v>2463</v>
      </c>
      <c r="F65" s="109"/>
      <c r="G65" s="109">
        <v>12230</v>
      </c>
      <c r="H65" s="109"/>
      <c r="I65" s="109">
        <v>10320</v>
      </c>
    </row>
    <row r="66" spans="1:9" ht="22">
      <c r="A66" s="5" t="s">
        <v>124</v>
      </c>
      <c r="C66" s="140">
        <v>-45745</v>
      </c>
      <c r="D66" s="139"/>
      <c r="E66" s="140">
        <v>-296868</v>
      </c>
      <c r="F66" s="139"/>
      <c r="G66" s="140">
        <v>222652</v>
      </c>
      <c r="H66" s="139"/>
      <c r="I66" s="140">
        <v>-126401</v>
      </c>
    </row>
    <row r="67" spans="1:9" ht="22">
      <c r="A67" s="5"/>
      <c r="C67" s="109"/>
      <c r="D67" s="109"/>
      <c r="E67" s="109"/>
      <c r="F67" s="109"/>
      <c r="H67" s="109"/>
    </row>
    <row r="68" spans="1:9" ht="22">
      <c r="A68" s="130" t="s">
        <v>69</v>
      </c>
      <c r="C68" s="109"/>
      <c r="D68" s="109"/>
      <c r="E68" s="109"/>
      <c r="F68" s="109"/>
      <c r="H68" s="109"/>
    </row>
    <row r="69" spans="1:9" ht="21.5">
      <c r="A69" s="145" t="s">
        <v>151</v>
      </c>
      <c r="C69" s="188">
        <v>0</v>
      </c>
      <c r="D69" s="109"/>
      <c r="E69" s="109">
        <v>952055</v>
      </c>
      <c r="F69" s="109"/>
      <c r="G69" s="109">
        <v>0</v>
      </c>
      <c r="H69" s="109"/>
      <c r="I69" s="109">
        <v>952055</v>
      </c>
    </row>
    <row r="70" spans="1:9" ht="21.5">
      <c r="A70" s="132" t="s">
        <v>70</v>
      </c>
      <c r="C70" s="188">
        <v>90000</v>
      </c>
      <c r="D70" s="109"/>
      <c r="E70" s="109">
        <v>490000</v>
      </c>
      <c r="F70" s="109"/>
      <c r="G70" s="109">
        <v>90000</v>
      </c>
      <c r="H70" s="109"/>
      <c r="I70" s="109">
        <v>490000</v>
      </c>
    </row>
    <row r="71" spans="1:9" ht="21.5">
      <c r="A71" s="132" t="s">
        <v>152</v>
      </c>
      <c r="C71" s="188">
        <v>0</v>
      </c>
      <c r="D71" s="109"/>
      <c r="E71" s="109">
        <v>0</v>
      </c>
      <c r="F71" s="109"/>
      <c r="G71" s="109">
        <v>408437</v>
      </c>
      <c r="H71" s="109"/>
      <c r="I71" s="109">
        <v>1295832</v>
      </c>
    </row>
    <row r="72" spans="1:9" ht="21.5">
      <c r="A72" s="132" t="s">
        <v>153</v>
      </c>
      <c r="C72" s="188">
        <v>-90000</v>
      </c>
      <c r="D72" s="109"/>
      <c r="E72" s="109">
        <v>-1120000</v>
      </c>
      <c r="F72" s="109"/>
      <c r="G72" s="109">
        <v>-90000</v>
      </c>
      <c r="H72" s="109"/>
      <c r="I72" s="109">
        <v>-1120000</v>
      </c>
    </row>
    <row r="73" spans="1:9" ht="21.5">
      <c r="A73" s="132" t="s">
        <v>154</v>
      </c>
      <c r="C73" s="188">
        <v>0</v>
      </c>
      <c r="D73" s="109"/>
      <c r="E73" s="109">
        <v>0</v>
      </c>
      <c r="F73" s="109"/>
      <c r="G73" s="109">
        <v>-555555</v>
      </c>
      <c r="H73" s="109"/>
      <c r="I73" s="109">
        <v>-1223433</v>
      </c>
    </row>
    <row r="74" spans="1:9" ht="21.5">
      <c r="A74" s="123" t="s">
        <v>155</v>
      </c>
      <c r="C74" s="188"/>
      <c r="D74" s="109"/>
      <c r="E74" s="109"/>
      <c r="F74" s="109"/>
      <c r="H74" s="109"/>
    </row>
    <row r="75" spans="1:9" ht="21.5">
      <c r="A75" s="146" t="s">
        <v>156</v>
      </c>
      <c r="C75" s="188">
        <v>-196723</v>
      </c>
      <c r="D75" s="109"/>
      <c r="E75" s="109">
        <v>-1700</v>
      </c>
      <c r="F75" s="109"/>
      <c r="G75" s="109">
        <v>-15985</v>
      </c>
      <c r="H75" s="109"/>
      <c r="I75" s="109">
        <v>-1712</v>
      </c>
    </row>
    <row r="76" spans="1:9" ht="21.5">
      <c r="A76" s="123" t="s">
        <v>157</v>
      </c>
      <c r="C76" s="188">
        <v>-134992</v>
      </c>
      <c r="D76" s="109"/>
      <c r="E76" s="109">
        <v>-101250</v>
      </c>
      <c r="F76" s="109"/>
      <c r="G76" s="109">
        <v>-134992</v>
      </c>
      <c r="H76" s="109"/>
      <c r="I76" s="109">
        <v>-101250</v>
      </c>
    </row>
    <row r="77" spans="1:9" ht="21.5">
      <c r="A77" s="123" t="s">
        <v>158</v>
      </c>
      <c r="C77" s="135">
        <v>-33554</v>
      </c>
      <c r="D77" s="109"/>
      <c r="E77" s="109">
        <v>-3596</v>
      </c>
      <c r="F77" s="109"/>
      <c r="G77" s="109">
        <v>-9500</v>
      </c>
      <c r="H77" s="109"/>
      <c r="I77" s="109">
        <v>-5870</v>
      </c>
    </row>
    <row r="78" spans="1:9" ht="22">
      <c r="A78" s="5" t="s">
        <v>123</v>
      </c>
      <c r="C78" s="140">
        <v>-365269</v>
      </c>
      <c r="D78" s="139"/>
      <c r="E78" s="140">
        <v>215509</v>
      </c>
      <c r="F78" s="139"/>
      <c r="G78" s="140">
        <v>-307595</v>
      </c>
      <c r="H78" s="139"/>
      <c r="I78" s="140">
        <v>285622</v>
      </c>
    </row>
    <row r="79" spans="1:9" ht="22">
      <c r="A79" s="5"/>
      <c r="C79" s="109"/>
      <c r="D79" s="109"/>
      <c r="E79" s="109"/>
      <c r="F79" s="109"/>
      <c r="H79" s="109"/>
    </row>
    <row r="80" spans="1:9" ht="22">
      <c r="A80" s="5" t="s">
        <v>159</v>
      </c>
      <c r="C80" s="139">
        <v>-94771</v>
      </c>
      <c r="D80" s="139"/>
      <c r="E80" s="139">
        <v>220710</v>
      </c>
      <c r="F80" s="139"/>
      <c r="G80" s="139">
        <v>-62968</v>
      </c>
      <c r="H80" s="139"/>
      <c r="I80" s="139">
        <v>155371</v>
      </c>
    </row>
    <row r="81" spans="1:9" ht="21.5">
      <c r="A81" s="145" t="s">
        <v>207</v>
      </c>
      <c r="C81" s="135">
        <v>363311</v>
      </c>
      <c r="D81" s="109"/>
      <c r="E81" s="135">
        <v>142601</v>
      </c>
      <c r="F81" s="109"/>
      <c r="G81" s="135">
        <v>221442</v>
      </c>
      <c r="H81" s="109"/>
      <c r="I81" s="135">
        <v>66071</v>
      </c>
    </row>
    <row r="82" spans="1:9" ht="22.5" thickBot="1">
      <c r="A82" s="5" t="s">
        <v>208</v>
      </c>
      <c r="C82" s="147">
        <v>268540</v>
      </c>
      <c r="D82" s="139"/>
      <c r="E82" s="147">
        <v>363311</v>
      </c>
      <c r="F82" s="139"/>
      <c r="G82" s="147">
        <v>158474</v>
      </c>
      <c r="H82" s="139"/>
      <c r="I82" s="147">
        <v>221442</v>
      </c>
    </row>
    <row r="83" spans="1:9" ht="22.5" thickTop="1">
      <c r="A83" s="5"/>
      <c r="C83" s="109"/>
      <c r="D83" s="109"/>
      <c r="E83" s="109"/>
      <c r="F83" s="109"/>
      <c r="H83" s="109"/>
    </row>
    <row r="84" spans="1:9" ht="22">
      <c r="A84" s="148" t="s">
        <v>160</v>
      </c>
      <c r="C84" s="109"/>
      <c r="D84" s="109"/>
      <c r="E84" s="109"/>
      <c r="F84" s="109"/>
      <c r="H84" s="109"/>
    </row>
    <row r="85" spans="1:9" ht="21.5">
      <c r="A85" s="145" t="s">
        <v>212</v>
      </c>
      <c r="C85" s="188">
        <v>187377</v>
      </c>
      <c r="D85" s="109"/>
      <c r="E85" s="109">
        <v>0</v>
      </c>
      <c r="F85" s="109"/>
      <c r="G85" s="109">
        <v>1774</v>
      </c>
      <c r="H85" s="109"/>
      <c r="I85" s="109">
        <v>0</v>
      </c>
    </row>
    <row r="86" spans="1:9" ht="20" customHeight="1">
      <c r="A86" s="145" t="s">
        <v>213</v>
      </c>
      <c r="C86" s="109">
        <v>-99144</v>
      </c>
      <c r="D86" s="109"/>
      <c r="E86" s="109">
        <v>0</v>
      </c>
      <c r="F86" s="109"/>
      <c r="G86" s="109">
        <v>0</v>
      </c>
      <c r="H86" s="109"/>
      <c r="I86" s="109">
        <v>0</v>
      </c>
    </row>
    <row r="87" spans="1:9" ht="20" customHeight="1">
      <c r="C87" s="96"/>
      <c r="D87" s="96"/>
      <c r="E87" s="96"/>
      <c r="F87" s="96"/>
      <c r="G87" s="96"/>
      <c r="H87" s="96"/>
      <c r="I87" s="96"/>
    </row>
    <row r="88" spans="1:9" ht="20" customHeight="1">
      <c r="C88" s="96"/>
      <c r="D88" s="96"/>
      <c r="E88" s="96"/>
      <c r="F88" s="96"/>
      <c r="G88" s="96"/>
      <c r="H88" s="96"/>
      <c r="I88" s="96"/>
    </row>
    <row r="90" spans="1:9" ht="20" customHeight="1">
      <c r="C90" s="109"/>
    </row>
  </sheetData>
  <mergeCells count="10">
    <mergeCell ref="C53:I53"/>
    <mergeCell ref="C4:E4"/>
    <mergeCell ref="G4:I4"/>
    <mergeCell ref="C5:E5"/>
    <mergeCell ref="G5:I5"/>
    <mergeCell ref="C7:I7"/>
    <mergeCell ref="C50:E50"/>
    <mergeCell ref="G50:I50"/>
    <mergeCell ref="C51:E51"/>
    <mergeCell ref="G51:I51"/>
  </mergeCells>
  <pageMargins left="0.7" right="0.7" top="0.48" bottom="0.5" header="0.5" footer="0.5"/>
  <pageSetup paperSize="9" scale="82" firstPageNumber="17" fitToWidth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4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BS-8-10</vt:lpstr>
      <vt:lpstr>PL11-12</vt:lpstr>
      <vt:lpstr>EQ-Conso 13-14</vt:lpstr>
      <vt:lpstr>EQ-Separate 15-16</vt:lpstr>
      <vt:lpstr>CF-17-18</vt:lpstr>
      <vt:lpstr>'BS-8-10'!Print_Area</vt:lpstr>
      <vt:lpstr>'CF-17-18'!Print_Area</vt:lpstr>
      <vt:lpstr>'EQ-Conso 13-14'!Print_Area</vt:lpstr>
      <vt:lpstr>'EQ-Separate 15-16'!Print_Area</vt:lpstr>
      <vt:lpstr>'PL11-12'!Print_Area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Yaowares Oumtip</cp:lastModifiedBy>
  <cp:lastPrinted>2021-02-19T10:12:49Z</cp:lastPrinted>
  <dcterms:created xsi:type="dcterms:W3CDTF">2018-07-21T05:20:30Z</dcterms:created>
  <dcterms:modified xsi:type="dcterms:W3CDTF">2021-02-23T12:50:17Z</dcterms:modified>
</cp:coreProperties>
</file>