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B\Boutique Corporation Public Compa ny Limited - 1000000579\956950 - 2020 Dec-FSA-Boutique Corporation\Working Folder\2020\YE'2020\1 Draft FS\Rev10\"/>
    </mc:Choice>
  </mc:AlternateContent>
  <xr:revisionPtr revIDLastSave="0" documentId="13_ncr:1_{5BB5535D-07AE-4C94-AFC7-81AD202579FF}" xr6:coauthVersionLast="45" xr6:coauthVersionMax="45" xr10:uidLastSave="{00000000-0000-0000-0000-000000000000}"/>
  <bookViews>
    <workbookView showHorizontalScroll="0" showVerticalScroll="0" xWindow="-108" yWindow="-108" windowWidth="23256" windowHeight="12576" tabRatio="793" activeTab="6" xr2:uid="{00000000-000D-0000-FFFF-FFFF00000000}"/>
  </bookViews>
  <sheets>
    <sheet name="BS5-7" sheetId="7" r:id="rId1"/>
    <sheet name="PL8-9" sheetId="2" r:id="rId2"/>
    <sheet name="SH10" sheetId="9" r:id="rId3"/>
    <sheet name="SH11" sheetId="13" r:id="rId4"/>
    <sheet name="SH12" sheetId="8" r:id="rId5"/>
    <sheet name="SH13" sheetId="14" r:id="rId6"/>
    <sheet name="CF14-16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_dkk1" localSheetId="2">#REF!</definedName>
    <definedName name="_dkk1" localSheetId="3">#REF!</definedName>
    <definedName name="_dkk1" localSheetId="4">#REF!</definedName>
    <definedName name="_dkk1" localSheetId="5">#REF!</definedName>
    <definedName name="_dkk1">#REF!</definedName>
    <definedName name="_dkk2" localSheetId="2">#REF!</definedName>
    <definedName name="_dkk2" localSheetId="3">#REF!</definedName>
    <definedName name="_dkk2" localSheetId="4">#REF!</definedName>
    <definedName name="_dkk2" localSheetId="5">#REF!</definedName>
    <definedName name="_dkk2">#REF!</definedName>
    <definedName name="_exp10" localSheetId="2">#REF!</definedName>
    <definedName name="_exp10" localSheetId="3">#REF!</definedName>
    <definedName name="_exp10" localSheetId="4">#REF!</definedName>
    <definedName name="_exp10" localSheetId="5">#REF!</definedName>
    <definedName name="_exp10">#REF!</definedName>
    <definedName name="_exp11" localSheetId="2">#REF!</definedName>
    <definedName name="_exp11" localSheetId="3">#REF!</definedName>
    <definedName name="_exp11" localSheetId="4">#REF!</definedName>
    <definedName name="_exp11" localSheetId="5">#REF!</definedName>
    <definedName name="_exp11">#REF!</definedName>
    <definedName name="_exp12" localSheetId="2">#REF!</definedName>
    <definedName name="_exp12" localSheetId="3">#REF!</definedName>
    <definedName name="_exp12" localSheetId="4">#REF!</definedName>
    <definedName name="_exp12" localSheetId="5">#REF!</definedName>
    <definedName name="_exp12">#REF!</definedName>
    <definedName name="_EXP22" localSheetId="2">#REF!</definedName>
    <definedName name="_EXP22" localSheetId="3">#REF!</definedName>
    <definedName name="_EXP22" localSheetId="4">#REF!</definedName>
    <definedName name="_EXP22" localSheetId="5">#REF!</definedName>
    <definedName name="_EXP22">#REF!</definedName>
    <definedName name="_exp5" localSheetId="2">#REF!</definedName>
    <definedName name="_exp5" localSheetId="3">#REF!</definedName>
    <definedName name="_exp5" localSheetId="4">#REF!</definedName>
    <definedName name="_exp5" localSheetId="5">#REF!</definedName>
    <definedName name="_exp5">#REF!</definedName>
    <definedName name="_exp7" localSheetId="2">#REF!</definedName>
    <definedName name="_exp7" localSheetId="3">#REF!</definedName>
    <definedName name="_exp7" localSheetId="4">#REF!</definedName>
    <definedName name="_exp7" localSheetId="5">#REF!</definedName>
    <definedName name="_exp7">#REF!</definedName>
    <definedName name="_exp8" localSheetId="2">#REF!</definedName>
    <definedName name="_exp8" localSheetId="3">#REF!</definedName>
    <definedName name="_exp8" localSheetId="4">#REF!</definedName>
    <definedName name="_exp8" localSheetId="5">#REF!</definedName>
    <definedName name="_exp8">#REF!</definedName>
    <definedName name="_exp9" localSheetId="2">#REF!</definedName>
    <definedName name="_exp9" localSheetId="3">#REF!</definedName>
    <definedName name="_exp9" localSheetId="4">#REF!</definedName>
    <definedName name="_exp9" localSheetId="5">#REF!</definedName>
    <definedName name="_exp9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fob1" localSheetId="2">#REF!</definedName>
    <definedName name="_fob1" localSheetId="3">#REF!</definedName>
    <definedName name="_fob1" localSheetId="4">#REF!</definedName>
    <definedName name="_fob1" localSheetId="5">#REF!</definedName>
    <definedName name="_fob1">#REF!</definedName>
    <definedName name="_h2">[1]เงินกู้ธนชาติ!$G$2</definedName>
    <definedName name="_Hlk120336604" localSheetId="6">'CF14-16'!#REF!</definedName>
    <definedName name="_lit1" localSheetId="2">#REF!</definedName>
    <definedName name="_lit1" localSheetId="3">#REF!</definedName>
    <definedName name="_lit1" localSheetId="4">#REF!</definedName>
    <definedName name="_lit1" localSheetId="5">#REF!</definedName>
    <definedName name="_lit1">#REF!</definedName>
    <definedName name="_lit2" localSheetId="2">#REF!</definedName>
    <definedName name="_lit2" localSheetId="3">#REF!</definedName>
    <definedName name="_lit2" localSheetId="4">#REF!</definedName>
    <definedName name="_lit2" localSheetId="5">#REF!</definedName>
    <definedName name="_lit2">#REF!</definedName>
    <definedName name="_Order1" hidden="1">255</definedName>
    <definedName name="_pp1" localSheetId="2">#REF!</definedName>
    <definedName name="_pp1" localSheetId="3">#REF!</definedName>
    <definedName name="_pp1" localSheetId="4">#REF!</definedName>
    <definedName name="_pp1" localSheetId="5">#REF!</definedName>
    <definedName name="_pp1">#REF!</definedName>
    <definedName name="_pp2" localSheetId="2">#REF!</definedName>
    <definedName name="_pp2" localSheetId="3">#REF!</definedName>
    <definedName name="_pp2" localSheetId="4">#REF!</definedName>
    <definedName name="_pp2" localSheetId="5">#REF!</definedName>
    <definedName name="_pp2">#REF!</definedName>
    <definedName name="_pp3" localSheetId="2">#REF!</definedName>
    <definedName name="_pp3" localSheetId="3">#REF!</definedName>
    <definedName name="_pp3" localSheetId="4">#REF!</definedName>
    <definedName name="_pp3" localSheetId="5">#REF!</definedName>
    <definedName name="_pp3">#REF!</definedName>
    <definedName name="_pp4" localSheetId="2">#REF!</definedName>
    <definedName name="_pp4" localSheetId="3">#REF!</definedName>
    <definedName name="_pp4" localSheetId="4">#REF!</definedName>
    <definedName name="_pp4" localSheetId="5">#REF!</definedName>
    <definedName name="_pp4">#REF!</definedName>
    <definedName name="_pp5" localSheetId="2">#REF!</definedName>
    <definedName name="_pp5" localSheetId="3">#REF!</definedName>
    <definedName name="_pp5" localSheetId="4">#REF!</definedName>
    <definedName name="_pp5" localSheetId="5">#REF!</definedName>
    <definedName name="_pp5">#REF!</definedName>
    <definedName name="_pp6" localSheetId="2">#REF!</definedName>
    <definedName name="_pp6" localSheetId="3">#REF!</definedName>
    <definedName name="_pp6" localSheetId="4">#REF!</definedName>
    <definedName name="_pp6" localSheetId="5">#REF!</definedName>
    <definedName name="_pp6">#REF!</definedName>
    <definedName name="_pp7" localSheetId="2">#REF!</definedName>
    <definedName name="_pp7" localSheetId="3">#REF!</definedName>
    <definedName name="_pp7" localSheetId="4">#REF!</definedName>
    <definedName name="_pp7" localSheetId="5">#REF!</definedName>
    <definedName name="_pp7">#REF!</definedName>
    <definedName name="_SCB1">'[2]SCB 1 - Current'!$F$10</definedName>
    <definedName name="_SCB2">'[2]SCB 2 - Current'!$F$11</definedName>
    <definedName name="_st1" localSheetId="2">#REF!</definedName>
    <definedName name="_st1" localSheetId="3">#REF!</definedName>
    <definedName name="_st1" localSheetId="4">#REF!</definedName>
    <definedName name="_st1" localSheetId="5">#REF!</definedName>
    <definedName name="_st1">#REF!</definedName>
    <definedName name="_Us1" localSheetId="2">#REF!</definedName>
    <definedName name="_Us1" localSheetId="3">#REF!</definedName>
    <definedName name="_Us1" localSheetId="4">#REF!</definedName>
    <definedName name="_Us1" localSheetId="5">#REF!</definedName>
    <definedName name="_Us1">#REF!</definedName>
    <definedName name="_Us2" localSheetId="2">#REF!</definedName>
    <definedName name="_Us2" localSheetId="3">#REF!</definedName>
    <definedName name="_Us2" localSheetId="4">#REF!</definedName>
    <definedName name="_Us2" localSheetId="5">#REF!</definedName>
    <definedName name="_Us2">#REF!</definedName>
    <definedName name="a">'[3]TrialBalance Q3-2002'!$A$1:$H$301</definedName>
    <definedName name="a.m" localSheetId="2">#REF!</definedName>
    <definedName name="a.m" localSheetId="3">#REF!</definedName>
    <definedName name="a.m" localSheetId="4">#REF!</definedName>
    <definedName name="a.m" localSheetId="5">#REF!</definedName>
    <definedName name="a.m">#REF!</definedName>
    <definedName name="a.m." localSheetId="2">#REF!</definedName>
    <definedName name="a.m." localSheetId="3">#REF!</definedName>
    <definedName name="a.m." localSheetId="4">#REF!</definedName>
    <definedName name="a.m." localSheetId="5">#REF!</definedName>
    <definedName name="a.m.">#REF!</definedName>
    <definedName name="aa">'[4]Trial Balance'!$A$1:$H$65536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>#REF!</definedName>
    <definedName name="ana" localSheetId="2">#REF!</definedName>
    <definedName name="ana" localSheetId="3">#REF!</definedName>
    <definedName name="ana" localSheetId="4">#REF!</definedName>
    <definedName name="ana" localSheetId="5">#REF!</definedName>
    <definedName name="ana">#REF!</definedName>
    <definedName name="Ana_U_5">[6]ตั๋วเงินรับ!$F$1</definedName>
    <definedName name="B1a1" localSheetId="2">'[7]U-7'!#REF!</definedName>
    <definedName name="B1a1" localSheetId="3">'[7]U-7'!#REF!</definedName>
    <definedName name="B1a1" localSheetId="4">'[7]U-7'!#REF!</definedName>
    <definedName name="B1a1" localSheetId="5">'[7]U-7'!#REF!</definedName>
    <definedName name="B1a1">'[7]U-7'!#REF!</definedName>
    <definedName name="BBL" localSheetId="2">'[8]ADJ - RATE'!#REF!</definedName>
    <definedName name="BBL" localSheetId="3">'[8]ADJ - RATE'!#REF!</definedName>
    <definedName name="BBL" localSheetId="4">'[8]ADJ - RATE'!#REF!</definedName>
    <definedName name="BBL" localSheetId="5">'[8]ADJ - RATE'!#REF!</definedName>
    <definedName name="BBL">'[8]ADJ - RATE'!#REF!</definedName>
    <definedName name="begin" localSheetId="2">#REF!</definedName>
    <definedName name="begin" localSheetId="3">#REF!</definedName>
    <definedName name="begin" localSheetId="4">#REF!</definedName>
    <definedName name="begin" localSheetId="5">#REF!</definedName>
    <definedName name="begin">#REF!</definedName>
    <definedName name="begin1" localSheetId="2">#REF!</definedName>
    <definedName name="begin1" localSheetId="3">#REF!</definedName>
    <definedName name="begin1" localSheetId="4">#REF!</definedName>
    <definedName name="begin1" localSheetId="5">#REF!</definedName>
    <definedName name="begin1">#REF!</definedName>
    <definedName name="begin2" localSheetId="2">#REF!</definedName>
    <definedName name="begin2" localSheetId="3">#REF!</definedName>
    <definedName name="begin2" localSheetId="4">#REF!</definedName>
    <definedName name="begin2" localSheetId="5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2">'[9]U-5'!#REF!</definedName>
    <definedName name="d" localSheetId="3">'[9]U-5'!#REF!</definedName>
    <definedName name="d" localSheetId="4">'[9]U-5'!#REF!</definedName>
    <definedName name="d" localSheetId="5">'[9]U-5'!#REF!</definedName>
    <definedName name="d">'[9]U-5'!#REF!</definedName>
    <definedName name="D_Purchased_Vehicles" localSheetId="2">'[10]K-5'!#REF!</definedName>
    <definedName name="D_Purchased_Vehicles" localSheetId="3">'[10]K-5'!#REF!</definedName>
    <definedName name="D_Purchased_Vehicles" localSheetId="4">'[10]K-5'!#REF!</definedName>
    <definedName name="D_Purchased_Vehicles" localSheetId="5">'[10]K-5'!#REF!</definedName>
    <definedName name="D_Purchased_Vehicles">'[10]K-5'!#REF!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>#REF!</definedName>
    <definedName name="data1" localSheetId="2">#REF!</definedName>
    <definedName name="data1" localSheetId="3">#REF!</definedName>
    <definedName name="data1" localSheetId="4">#REF!</definedName>
    <definedName name="data1" localSheetId="5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hidden="1">{"conso",#N/A,FALSE,"cash flow"}</definedName>
    <definedName name="dddd" localSheetId="2">#REF!</definedName>
    <definedName name="dddd" localSheetId="3">#REF!</definedName>
    <definedName name="dddd" localSheetId="4">#REF!</definedName>
    <definedName name="dddd" localSheetId="5">#REF!</definedName>
    <definedName name="dddd">#REF!</definedName>
    <definedName name="DISCOUNT99" localSheetId="2">#REF!</definedName>
    <definedName name="DISCOUNT99" localSheetId="3">#REF!</definedName>
    <definedName name="DISCOUNT99" localSheetId="4">#REF!</definedName>
    <definedName name="DISCOUNT99" localSheetId="5">#REF!</definedName>
    <definedName name="DISCOUNT99">#REF!</definedName>
    <definedName name="DKK">'[12]ADJ - RATE'!$B$4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>#REF!</definedName>
    <definedName name="exp5.1" localSheetId="2">#REF!</definedName>
    <definedName name="exp5.1" localSheetId="3">#REF!</definedName>
    <definedName name="exp5.1" localSheetId="4">#REF!</definedName>
    <definedName name="exp5.1" localSheetId="5">#REF!</definedName>
    <definedName name="exp5.1">#REF!</definedName>
    <definedName name="expense" localSheetId="2">#REF!</definedName>
    <definedName name="expense" localSheetId="3">#REF!</definedName>
    <definedName name="expense" localSheetId="4">#REF!</definedName>
    <definedName name="expense" localSheetId="5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2">#REF!</definedName>
    <definedName name="FA" localSheetId="3">#REF!</definedName>
    <definedName name="FA" localSheetId="4">#REF!</definedName>
    <definedName name="FA" localSheetId="5">#REF!</definedName>
    <definedName name="FA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ob" localSheetId="2">#REF!</definedName>
    <definedName name="fob" localSheetId="3">#REF!</definedName>
    <definedName name="fob" localSheetId="4">#REF!</definedName>
    <definedName name="fob" localSheetId="5">#REF!</definedName>
    <definedName name="fob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>#REF!</definedName>
    <definedName name="frt" localSheetId="2">#REF!</definedName>
    <definedName name="frt" localSheetId="3">#REF!</definedName>
    <definedName name="frt" localSheetId="4">#REF!</definedName>
    <definedName name="frt" localSheetId="5">#REF!</definedName>
    <definedName name="frt">#REF!</definedName>
    <definedName name="frtitem" localSheetId="2">#REF!</definedName>
    <definedName name="frtitem" localSheetId="3">#REF!</definedName>
    <definedName name="frtitem" localSheetId="4">#REF!</definedName>
    <definedName name="frtitem" localSheetId="5">#REF!</definedName>
    <definedName name="frtitem">#REF!</definedName>
    <definedName name="frtmkt" localSheetId="2">#REF!</definedName>
    <definedName name="frtmkt" localSheetId="3">#REF!</definedName>
    <definedName name="frtmkt" localSheetId="4">#REF!</definedName>
    <definedName name="frtmkt" localSheetId="5">#REF!</definedName>
    <definedName name="frtmkt">#REF!</definedName>
    <definedName name="GW" localSheetId="2">#REF!</definedName>
    <definedName name="GW" localSheetId="3">#REF!</definedName>
    <definedName name="GW" localSheetId="4">#REF!</definedName>
    <definedName name="GW" localSheetId="5">#REF!</definedName>
    <definedName name="GW">#REF!</definedName>
    <definedName name="h">[13]เงินกู้ธนชาติ!$G$2</definedName>
    <definedName name="Heading" localSheetId="2">#REF!</definedName>
    <definedName name="Heading" localSheetId="3">#REF!</definedName>
    <definedName name="Heading" localSheetId="4">#REF!</definedName>
    <definedName name="Heading" localSheetId="5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2">'[8]ADJ - RATE'!#REF!</definedName>
    <definedName name="HSCB" localSheetId="3">'[8]ADJ - RATE'!#REF!</definedName>
    <definedName name="HSCB" localSheetId="4">'[8]ADJ - RATE'!#REF!</definedName>
    <definedName name="HSCB" localSheetId="5">'[8]ADJ - RATE'!#REF!</definedName>
    <definedName name="HSCB">'[8]ADJ - RATE'!#REF!</definedName>
    <definedName name="ht" localSheetId="2">#REF!</definedName>
    <definedName name="ht" localSheetId="3">#REF!</definedName>
    <definedName name="ht" localSheetId="4">#REF!</definedName>
    <definedName name="ht" localSheetId="5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2">#REF!</definedName>
    <definedName name="mkt" localSheetId="3">#REF!</definedName>
    <definedName name="mkt" localSheetId="4">#REF!</definedName>
    <definedName name="mkt" localSheetId="5">#REF!</definedName>
    <definedName name="mkt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'[14]TrialBalance Q3-2002'!$A$1:$H$301</definedName>
    <definedName name="nuch" localSheetId="2">#REF!</definedName>
    <definedName name="nuch" localSheetId="3">#REF!</definedName>
    <definedName name="nuch" localSheetId="4">#REF!</definedName>
    <definedName name="nuch" localSheetId="5">#REF!</definedName>
    <definedName name="nuch">#REF!</definedName>
    <definedName name="o">[15]เงินกู้ธนชาติ!$F$15</definedName>
    <definedName name="oldData" localSheetId="2">#REF!</definedName>
    <definedName name="oldData" localSheetId="3">#REF!</definedName>
    <definedName name="oldData" localSheetId="4">#REF!</definedName>
    <definedName name="oldData" localSheetId="5">#REF!</definedName>
    <definedName name="oldData">#REF!</definedName>
    <definedName name="_xlnm.Print_Area" localSheetId="0">'BS5-7'!$B$1:$J$113</definedName>
    <definedName name="_xlnm.Print_Area" localSheetId="6">'CF14-16'!$A$1:$I$122</definedName>
    <definedName name="_xlnm.Print_Area" localSheetId="1">'PL8-9'!$B$1:$J$74</definedName>
    <definedName name="_xlnm.Print_Area" localSheetId="2">'SH10'!$A$1:$AA$37</definedName>
    <definedName name="_xlnm.Print_Area" localSheetId="3">'SH11'!$A$1:$AA$30</definedName>
    <definedName name="_xlnm.Print_Area" localSheetId="4">'SH12'!$A$1:$N$28</definedName>
    <definedName name="_xlnm.Print_Area" localSheetId="5">'SH13'!$A$1:$N$20</definedName>
    <definedName name="PROMMIS" localSheetId="2">#REF!</definedName>
    <definedName name="PROMMIS" localSheetId="3">#REF!</definedName>
    <definedName name="PROMMIS" localSheetId="4">#REF!</definedName>
    <definedName name="PROMMIS" localSheetId="5">#REF!</definedName>
    <definedName name="PROMMIS">#REF!</definedName>
    <definedName name="qq" localSheetId="2">#REF!</definedName>
    <definedName name="qq" localSheetId="3">#REF!</definedName>
    <definedName name="qq" localSheetId="4">#REF!</definedName>
    <definedName name="qq" localSheetId="5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M">'[12]ADJ - RATE'!$B$5</definedName>
    <definedName name="rr" localSheetId="2">#REF!</definedName>
    <definedName name="rr" localSheetId="3">#REF!</definedName>
    <definedName name="rr" localSheetId="4">#REF!</definedName>
    <definedName name="rr" localSheetId="5">#REF!</definedName>
    <definedName name="rr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 localSheetId="2">#REF!</definedName>
    <definedName name="sale" localSheetId="3">#REF!</definedName>
    <definedName name="sale" localSheetId="4">#REF!</definedName>
    <definedName name="sale" localSheetId="5">#REF!</definedName>
    <definedName name="sale">#REF!</definedName>
    <definedName name="SCB" localSheetId="2">'[8]ADJ - RATE'!#REF!</definedName>
    <definedName name="SCB" localSheetId="3">'[8]ADJ - RATE'!#REF!</definedName>
    <definedName name="SCB" localSheetId="4">'[8]ADJ - RATE'!#REF!</definedName>
    <definedName name="SCB" localSheetId="5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2">#REF!</definedName>
    <definedName name="st" localSheetId="3">#REF!</definedName>
    <definedName name="st" localSheetId="4">#REF!</definedName>
    <definedName name="st" localSheetId="5">#REF!</definedName>
    <definedName name="st">#REF!</definedName>
    <definedName name="tb">'[14]TrialBalance Q3-2002'!$A$1:$H$301</definedName>
    <definedName name="tbold" localSheetId="2">#REF!</definedName>
    <definedName name="tbold" localSheetId="3">#REF!</definedName>
    <definedName name="tbold" localSheetId="4">#REF!</definedName>
    <definedName name="tbold" localSheetId="5">#REF!</definedName>
    <definedName name="tbold">#REF!</definedName>
    <definedName name="temp" localSheetId="2">#REF!</definedName>
    <definedName name="temp" localSheetId="3">#REF!</definedName>
    <definedName name="temp" localSheetId="4">#REF!</definedName>
    <definedName name="temp" localSheetId="5">#REF!</definedName>
    <definedName name="temp">#REF!</definedName>
    <definedName name="temp1" localSheetId="2">#REF!</definedName>
    <definedName name="temp1" localSheetId="3">#REF!</definedName>
    <definedName name="temp1" localSheetId="4">#REF!</definedName>
    <definedName name="temp1" localSheetId="5">#REF!</definedName>
    <definedName name="temp1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>#REF!</definedName>
    <definedName name="tribal" localSheetId="2">#REF!</definedName>
    <definedName name="tribal" localSheetId="3">#REF!</definedName>
    <definedName name="tribal" localSheetId="4">#REF!</definedName>
    <definedName name="tribal" localSheetId="5">#REF!</definedName>
    <definedName name="tribal">#REF!</definedName>
    <definedName name="ttr" localSheetId="2">#REF!</definedName>
    <definedName name="ttr" localSheetId="3">#REF!</definedName>
    <definedName name="ttr" localSheetId="4">#REF!</definedName>
    <definedName name="ttr" localSheetId="5">#REF!</definedName>
    <definedName name="ttr">#REF!</definedName>
    <definedName name="type" localSheetId="2">#REF!</definedName>
    <definedName name="type" localSheetId="3">#REF!</definedName>
    <definedName name="type" localSheetId="4">#REF!</definedName>
    <definedName name="type" localSheetId="5">#REF!</definedName>
    <definedName name="type">#REF!</definedName>
    <definedName name="US">'[12]ADJ - RATE'!$B$3</definedName>
    <definedName name="USD" localSheetId="2">#REF!</definedName>
    <definedName name="USD" localSheetId="3">#REF!</definedName>
    <definedName name="USD" localSheetId="4">#REF!</definedName>
    <definedName name="USD" localSheetId="5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5">#REF!</definedName>
    <definedName name="เงินฝากประจำ">#REF!</definedName>
    <definedName name="พันธบัตร" localSheetId="2">#REF!</definedName>
    <definedName name="พันธบัตร" localSheetId="3">#REF!</definedName>
    <definedName name="พันธบัตร" localSheetId="4">#REF!</definedName>
    <definedName name="พันธบัตร" localSheetId="5">#REF!</definedName>
    <definedName name="พันธบัตร">#REF!</definedName>
    <definedName name="หุ้นกู้" localSheetId="2">#REF!</definedName>
    <definedName name="หุ้นกู้" localSheetId="3">#REF!</definedName>
    <definedName name="หุ้นกู้" localSheetId="4">#REF!</definedName>
    <definedName name="หุ้นกู้" localSheetId="5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7" i="7" l="1"/>
  <c r="D109" i="7" s="1"/>
  <c r="D32" i="7"/>
  <c r="H26" i="2" l="1"/>
  <c r="I13" i="12" l="1"/>
  <c r="G13" i="12"/>
  <c r="E13" i="12"/>
  <c r="C13" i="12"/>
  <c r="D105" i="7" l="1"/>
  <c r="D26" i="2"/>
  <c r="D69" i="2"/>
  <c r="C95" i="12" l="1"/>
  <c r="D17" i="2" l="1"/>
  <c r="D80" i="7" l="1"/>
  <c r="K25" i="13" l="1"/>
  <c r="D74" i="2"/>
  <c r="D65" i="7" l="1"/>
  <c r="H47" i="7" l="1"/>
  <c r="D47" i="7"/>
  <c r="E37" i="12" l="1"/>
  <c r="I31" i="12"/>
  <c r="E31" i="12"/>
  <c r="F48" i="7"/>
  <c r="J11" i="7"/>
  <c r="F11" i="7"/>
  <c r="H74" i="2" l="1"/>
  <c r="F74" i="2"/>
  <c r="S13" i="13" l="1"/>
  <c r="S31" i="13" s="1"/>
  <c r="AA13" i="13"/>
  <c r="G31" i="13"/>
  <c r="C31" i="13"/>
  <c r="H17" i="14"/>
  <c r="F17" i="14"/>
  <c r="D17" i="14"/>
  <c r="D19" i="14" s="1"/>
  <c r="N12" i="14"/>
  <c r="Y31" i="9"/>
  <c r="Q31" i="9"/>
  <c r="Y25" i="13"/>
  <c r="K27" i="13"/>
  <c r="Y31" i="13"/>
  <c r="U31" i="13"/>
  <c r="K31" i="13"/>
  <c r="U27" i="13"/>
  <c r="M27" i="13"/>
  <c r="I27" i="13"/>
  <c r="G27" i="13"/>
  <c r="E27" i="13"/>
  <c r="C27" i="13"/>
  <c r="Y26" i="13"/>
  <c r="S25" i="13"/>
  <c r="Y22" i="13"/>
  <c r="U22" i="13"/>
  <c r="Q22" i="13"/>
  <c r="O22" i="13"/>
  <c r="M22" i="13"/>
  <c r="K22" i="13"/>
  <c r="I22" i="13"/>
  <c r="G22" i="13"/>
  <c r="E22" i="13"/>
  <c r="C22" i="13"/>
  <c r="W21" i="13"/>
  <c r="AA21" i="13" s="1"/>
  <c r="S20" i="13"/>
  <c r="S22" i="13" s="1"/>
  <c r="S16" i="13"/>
  <c r="W16" i="13" s="1"/>
  <c r="AA16" i="13" s="1"/>
  <c r="K30" i="9"/>
  <c r="Y30" i="9"/>
  <c r="I95" i="12"/>
  <c r="G106" i="12"/>
  <c r="C106" i="12"/>
  <c r="C29" i="13" l="1"/>
  <c r="F19" i="14"/>
  <c r="F21" i="14" s="1"/>
  <c r="H21" i="14"/>
  <c r="H19" i="14"/>
  <c r="M29" i="13"/>
  <c r="I29" i="13"/>
  <c r="I32" i="13" s="1"/>
  <c r="U29" i="13"/>
  <c r="E29" i="13"/>
  <c r="E32" i="13" s="1"/>
  <c r="G29" i="13"/>
  <c r="K29" i="13"/>
  <c r="K32" i="13" s="1"/>
  <c r="W20" i="13"/>
  <c r="AA20" i="13" s="1"/>
  <c r="AA22" i="13" s="1"/>
  <c r="O27" i="13"/>
  <c r="O29" i="13" s="1"/>
  <c r="U32" i="13"/>
  <c r="Y27" i="13"/>
  <c r="Q27" i="13"/>
  <c r="Q29" i="13" s="1"/>
  <c r="C32" i="13"/>
  <c r="G32" i="13"/>
  <c r="D21" i="14"/>
  <c r="W22" i="13"/>
  <c r="W25" i="13"/>
  <c r="Y29" i="13" l="1"/>
  <c r="Y32" i="13" s="1"/>
  <c r="S26" i="13"/>
  <c r="AA25" i="13"/>
  <c r="W26" i="13" l="1"/>
  <c r="S27" i="13"/>
  <c r="H70" i="2"/>
  <c r="J70" i="2"/>
  <c r="S29" i="13" l="1"/>
  <c r="S32" i="13" s="1"/>
  <c r="AA26" i="13"/>
  <c r="AA27" i="13" s="1"/>
  <c r="AA29" i="13" s="1"/>
  <c r="W27" i="13"/>
  <c r="W29" i="13" s="1"/>
  <c r="E20" i="9"/>
  <c r="G95" i="12" l="1"/>
  <c r="E95" i="12"/>
  <c r="I71" i="12"/>
  <c r="G71" i="12"/>
  <c r="E71" i="12"/>
  <c r="C71" i="12"/>
  <c r="F107" i="7" l="1"/>
  <c r="J107" i="7"/>
  <c r="D16" i="7"/>
  <c r="Y27" i="9"/>
  <c r="W21" i="9"/>
  <c r="AA21" i="9" s="1"/>
  <c r="S20" i="9"/>
  <c r="W20" i="9" s="1"/>
  <c r="AA20" i="9" s="1"/>
  <c r="S13" i="9"/>
  <c r="C22" i="9"/>
  <c r="W31" i="13" l="1"/>
  <c r="E32" i="9"/>
  <c r="E27" i="9"/>
  <c r="E22" i="9"/>
  <c r="E36" i="9" l="1"/>
  <c r="E39" i="9" s="1"/>
  <c r="J25" i="8" l="1"/>
  <c r="N25" i="8" s="1"/>
  <c r="D18" i="8" l="1"/>
  <c r="N16" i="8"/>
  <c r="N17" i="8"/>
  <c r="N12" i="8"/>
  <c r="F23" i="8"/>
  <c r="F18" i="8"/>
  <c r="F27" i="8" l="1"/>
  <c r="F29" i="8" s="1"/>
  <c r="N18" i="8"/>
  <c r="H54" i="2"/>
  <c r="L16" i="14" s="1"/>
  <c r="N16" i="14" l="1"/>
  <c r="L17" i="14"/>
  <c r="AA13" i="9"/>
  <c r="J54" i="2"/>
  <c r="F70" i="2"/>
  <c r="F69" i="2"/>
  <c r="F66" i="2"/>
  <c r="F60" i="2"/>
  <c r="E10" i="12" s="1"/>
  <c r="E29" i="12" s="1"/>
  <c r="E43" i="12" s="1"/>
  <c r="E45" i="12" s="1"/>
  <c r="E105" i="12" s="1"/>
  <c r="E107" i="12" s="1"/>
  <c r="E120" i="12" s="1"/>
  <c r="F54" i="2"/>
  <c r="J18" i="2"/>
  <c r="F18" i="2"/>
  <c r="J109" i="7"/>
  <c r="F109" i="7"/>
  <c r="J81" i="7"/>
  <c r="J66" i="7"/>
  <c r="F81" i="7"/>
  <c r="F66" i="7"/>
  <c r="J32" i="7"/>
  <c r="J16" i="7"/>
  <c r="F32" i="7"/>
  <c r="F16" i="7"/>
  <c r="L19" i="14" l="1"/>
  <c r="L21" i="14" s="1"/>
  <c r="J64" i="2"/>
  <c r="J66" i="2" s="1"/>
  <c r="L22" i="8"/>
  <c r="AA31" i="13"/>
  <c r="AB13" i="13"/>
  <c r="F71" i="2"/>
  <c r="J83" i="7"/>
  <c r="J111" i="7" s="1"/>
  <c r="F83" i="7"/>
  <c r="F111" i="7" s="1"/>
  <c r="F115" i="7" s="1"/>
  <c r="F34" i="7"/>
  <c r="J34" i="7"/>
  <c r="S31" i="9"/>
  <c r="W31" i="9" s="1"/>
  <c r="D70" i="2"/>
  <c r="Y22" i="9"/>
  <c r="U22" i="9"/>
  <c r="S22" i="9"/>
  <c r="Q22" i="9"/>
  <c r="O22" i="9"/>
  <c r="M22" i="9"/>
  <c r="K22" i="9"/>
  <c r="I22" i="9"/>
  <c r="G22" i="9"/>
  <c r="AA22" i="9"/>
  <c r="L18" i="8"/>
  <c r="J18" i="8"/>
  <c r="H18" i="8"/>
  <c r="M32" i="9"/>
  <c r="U27" i="9"/>
  <c r="Q27" i="9"/>
  <c r="O27" i="9"/>
  <c r="M27" i="9"/>
  <c r="K27" i="9"/>
  <c r="I27" i="9"/>
  <c r="G27" i="9"/>
  <c r="C27" i="9"/>
  <c r="K34" i="9"/>
  <c r="W34" i="9" s="1"/>
  <c r="AA34" i="9" s="1"/>
  <c r="I32" i="9"/>
  <c r="H23" i="8"/>
  <c r="H32" i="7"/>
  <c r="S30" i="9"/>
  <c r="S26" i="9"/>
  <c r="W26" i="9" s="1"/>
  <c r="AA26" i="9" s="1"/>
  <c r="S25" i="9"/>
  <c r="W25" i="9" s="1"/>
  <c r="S16" i="9"/>
  <c r="W16" i="9" s="1"/>
  <c r="AA16" i="9" s="1"/>
  <c r="O32" i="9"/>
  <c r="G32" i="9"/>
  <c r="H66" i="2"/>
  <c r="D66" i="2"/>
  <c r="U32" i="9"/>
  <c r="C32" i="9"/>
  <c r="D23" i="8"/>
  <c r="D27" i="8" s="1"/>
  <c r="D29" i="8" s="1"/>
  <c r="H81" i="7"/>
  <c r="D81" i="7"/>
  <c r="H66" i="7"/>
  <c r="D66" i="7"/>
  <c r="H16" i="7"/>
  <c r="D18" i="2"/>
  <c r="H18" i="2"/>
  <c r="D60" i="2"/>
  <c r="C10" i="12" s="1"/>
  <c r="C29" i="12" s="1"/>
  <c r="C43" i="12" s="1"/>
  <c r="C45" i="12" s="1"/>
  <c r="C105" i="12" s="1"/>
  <c r="C107" i="12" s="1"/>
  <c r="C120" i="12" s="1"/>
  <c r="J115" i="7" l="1"/>
  <c r="W22" i="9"/>
  <c r="W30" i="9"/>
  <c r="W32" i="9" s="1"/>
  <c r="Q32" i="9"/>
  <c r="Q36" i="9" s="1"/>
  <c r="H34" i="7"/>
  <c r="H27" i="8"/>
  <c r="H29" i="8" s="1"/>
  <c r="Y32" i="9"/>
  <c r="K32" i="9"/>
  <c r="C36" i="9"/>
  <c r="C39" i="9" s="1"/>
  <c r="S32" i="9"/>
  <c r="D54" i="2"/>
  <c r="O36" i="9"/>
  <c r="I36" i="9"/>
  <c r="I39" i="9" s="1"/>
  <c r="D83" i="7"/>
  <c r="H83" i="7"/>
  <c r="D34" i="7"/>
  <c r="D71" i="2"/>
  <c r="M36" i="9"/>
  <c r="W27" i="9"/>
  <c r="AA25" i="9"/>
  <c r="AA27" i="9" s="1"/>
  <c r="S27" i="9"/>
  <c r="AA30" i="9" l="1"/>
  <c r="N22" i="8"/>
  <c r="L23" i="8"/>
  <c r="L27" i="8" s="1"/>
  <c r="L29" i="8" s="1"/>
  <c r="S36" i="9"/>
  <c r="S39" i="9" s="1"/>
  <c r="U36" i="9"/>
  <c r="U39" i="9" s="1"/>
  <c r="AA31" i="9"/>
  <c r="J113" i="7"/>
  <c r="K36" i="9"/>
  <c r="K39" i="9" s="1"/>
  <c r="Y36" i="9"/>
  <c r="Y39" i="9" s="1"/>
  <c r="F113" i="7"/>
  <c r="G36" i="9"/>
  <c r="G39" i="9" s="1"/>
  <c r="H69" i="2" l="1"/>
  <c r="H71" i="2" s="1"/>
  <c r="H60" i="2"/>
  <c r="AA32" i="9"/>
  <c r="W36" i="9"/>
  <c r="W39" i="9" s="1"/>
  <c r="G10" i="12" l="1"/>
  <c r="G29" i="12" s="1"/>
  <c r="G43" i="12" s="1"/>
  <c r="G45" i="12" s="1"/>
  <c r="G105" i="12" s="1"/>
  <c r="G107" i="12" s="1"/>
  <c r="H105" i="7"/>
  <c r="H107" i="7"/>
  <c r="H109" i="7" s="1"/>
  <c r="W32" i="13"/>
  <c r="AA36" i="9"/>
  <c r="AA39" i="9" s="1"/>
  <c r="H111" i="7" l="1"/>
  <c r="H115" i="7" s="1"/>
  <c r="AA32" i="13" l="1"/>
  <c r="D111" i="7"/>
  <c r="H113" i="7"/>
  <c r="D115" i="7" l="1"/>
  <c r="D113" i="7"/>
  <c r="D27" i="2"/>
  <c r="F27" i="2"/>
  <c r="J27" i="2"/>
  <c r="H27" i="2"/>
  <c r="J29" i="2" l="1"/>
  <c r="J35" i="2"/>
  <c r="J37" i="2" s="1"/>
  <c r="F35" i="2"/>
  <c r="F37" i="2" s="1"/>
  <c r="F29" i="2"/>
  <c r="D35" i="2"/>
  <c r="D37" i="2" s="1"/>
  <c r="D29" i="2"/>
  <c r="H35" i="2"/>
  <c r="H37" i="2" s="1"/>
  <c r="H29" i="2"/>
  <c r="J58" i="2" l="1"/>
  <c r="J74" i="2" s="1"/>
  <c r="J21" i="8"/>
  <c r="J23" i="8" s="1"/>
  <c r="J27" i="8" s="1"/>
  <c r="J29" i="8" s="1"/>
  <c r="J55" i="2"/>
  <c r="J15" i="14"/>
  <c r="N15" i="14" s="1"/>
  <c r="N17" i="14" s="1"/>
  <c r="H55" i="2"/>
  <c r="D55" i="2"/>
  <c r="J60" i="2"/>
  <c r="I10" i="12" s="1"/>
  <c r="I29" i="12" s="1"/>
  <c r="I43" i="12" s="1"/>
  <c r="I45" i="12" s="1"/>
  <c r="I105" i="12" s="1"/>
  <c r="I107" i="12" s="1"/>
  <c r="I120" i="12" s="1"/>
  <c r="N21" i="8" l="1"/>
  <c r="N23" i="8" s="1"/>
  <c r="N27" i="8" s="1"/>
  <c r="N29" i="8" s="1"/>
  <c r="N19" i="14"/>
  <c r="Q19" i="14" s="1"/>
  <c r="J69" i="2"/>
  <c r="J71" i="2" s="1"/>
  <c r="J17" i="14"/>
  <c r="F55" i="2"/>
  <c r="N21" i="14" l="1"/>
  <c r="J19" i="14"/>
  <c r="J21" i="14" s="1"/>
</calcChain>
</file>

<file path=xl/sharedStrings.xml><?xml version="1.0" encoding="utf-8"?>
<sst xmlns="http://schemas.openxmlformats.org/spreadsheetml/2006/main" count="545" uniqueCount="302">
  <si>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</si>
  <si>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</si>
  <si>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</si>
  <si>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</si>
  <si>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</si>
  <si>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</si>
  <si>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</si>
  <si>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</si>
  <si>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</si>
  <si>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</si>
  <si>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</si>
  <si>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</si>
  <si>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</si>
  <si>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</si>
  <si>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>Investments in joint ventures</t>
  </si>
  <si>
    <t>Investments in subsidiaries</t>
  </si>
  <si>
    <t>Long-term loans to related parties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</si>
  <si>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</si>
  <si>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</si>
  <si>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</si>
  <si>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</si>
  <si>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</si>
  <si>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</si>
  <si>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</si>
  <si>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</si>
  <si>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</si>
  <si>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</si>
  <si>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</si>
  <si>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</si>
  <si>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</si>
  <si>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</si>
  <si>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</si>
  <si>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</si>
  <si>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</si>
  <si>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>Non-controlling interests</t>
  </si>
  <si>
    <t>Total liabilities and equity</t>
  </si>
  <si>
    <t>Statement of comprehensive income</t>
  </si>
  <si>
    <t>Year ended 31 December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</si>
  <si>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</si>
  <si>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</si>
  <si>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</si>
  <si>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</si>
  <si>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</si>
  <si>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</si>
  <si>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</si>
  <si>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</si>
  <si>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Profit (loss) attributable to:</t>
  </si>
  <si>
    <t xml:space="preserve">   Non-controlling interests</t>
  </si>
  <si>
    <t xml:space="preserve">   under common control</t>
  </si>
  <si>
    <t>Total</t>
  </si>
  <si>
    <t xml:space="preserve">Equity </t>
  </si>
  <si>
    <t xml:space="preserve">Issued and </t>
  </si>
  <si>
    <t xml:space="preserve">Unappropriated </t>
  </si>
  <si>
    <t>other</t>
  </si>
  <si>
    <t>attributable to</t>
  </si>
  <si>
    <t>Non-</t>
  </si>
  <si>
    <t>paid-up</t>
  </si>
  <si>
    <t>retained earnings</t>
  </si>
  <si>
    <t xml:space="preserve"> components</t>
  </si>
  <si>
    <t>owners of</t>
  </si>
  <si>
    <t xml:space="preserve">controlling </t>
  </si>
  <si>
    <t>share capital</t>
  </si>
  <si>
    <t>joint ventures</t>
  </si>
  <si>
    <t>interests</t>
  </si>
  <si>
    <t>equity</t>
  </si>
  <si>
    <t xml:space="preserve">    Other comprehensive income</t>
  </si>
  <si>
    <t>Statement of cash flows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</si>
  <si>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</si>
  <si>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</si>
  <si>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</si>
  <si>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</si>
  <si>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</si>
  <si>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receive from capital reduction of subsidiaries</t>
  </si>
  <si>
    <t>Cash flows from financing activities</t>
  </si>
  <si>
    <t>Interest paid</t>
  </si>
  <si>
    <t>Dividends paid to non-controlling interests</t>
  </si>
  <si>
    <t xml:space="preserve">   combination of business</t>
  </si>
  <si>
    <t>Net increase (decrease) in cash and cash equivalents</t>
  </si>
  <si>
    <t>Obligation in respect to losses</t>
  </si>
  <si>
    <t xml:space="preserve">   of joint ventures</t>
  </si>
  <si>
    <t>Basic earnings (loss) per share</t>
  </si>
  <si>
    <t xml:space="preserve">Current portion of long-term </t>
  </si>
  <si>
    <t xml:space="preserve">Bank overdrafts and short-term </t>
  </si>
  <si>
    <t xml:space="preserve">Revenue from hotel operation and </t>
  </si>
  <si>
    <t xml:space="preserve">   subsidiaries before combination of business</t>
  </si>
  <si>
    <t xml:space="preserve">   to related parties</t>
  </si>
  <si>
    <t>Consolidated</t>
  </si>
  <si>
    <t>financial statements</t>
  </si>
  <si>
    <t>Separate</t>
  </si>
  <si>
    <t>Interest payable to related parties</t>
  </si>
  <si>
    <t xml:space="preserve">Cash paid to subsidiary's former shareholders for </t>
  </si>
  <si>
    <t xml:space="preserve">Change in former shareholders of pro-forma  </t>
  </si>
  <si>
    <t xml:space="preserve">Total non-current liabilities </t>
  </si>
  <si>
    <t>Other comprehensive income</t>
  </si>
  <si>
    <t>Transactions with owners, recorded directly in equity</t>
  </si>
  <si>
    <t xml:space="preserve">Proceeds from repayment of long-term loans </t>
  </si>
  <si>
    <t xml:space="preserve">Cost of hotel operation and </t>
  </si>
  <si>
    <t>Deposit for land</t>
  </si>
  <si>
    <t xml:space="preserve">    Changes in ownership interests in subsidiaries</t>
  </si>
  <si>
    <t xml:space="preserve">    Total changes in ownership interests in subsidiaries</t>
  </si>
  <si>
    <t>Boutique Corporation Public Company Limited and its Subsidiaries</t>
  </si>
  <si>
    <t>Deficit</t>
  </si>
  <si>
    <t>Difference on business combination</t>
  </si>
  <si>
    <t xml:space="preserve">Current portion of interest payable to </t>
  </si>
  <si>
    <t xml:space="preserve">   from other parties</t>
  </si>
  <si>
    <t xml:space="preserve">   other parties</t>
  </si>
  <si>
    <t>Interest payable to other parties</t>
  </si>
  <si>
    <t>Retained earnings (Deficit)</t>
  </si>
  <si>
    <t xml:space="preserve">   community mall </t>
  </si>
  <si>
    <t xml:space="preserve">   community mall</t>
  </si>
  <si>
    <t>Cost of rendering of services</t>
  </si>
  <si>
    <t>Distribution costs</t>
  </si>
  <si>
    <t>Gains on revaluation of land of subsidiaries</t>
  </si>
  <si>
    <t xml:space="preserve">Share of other comprehensive income of </t>
  </si>
  <si>
    <t>Dividends income</t>
  </si>
  <si>
    <t>Share of other</t>
  </si>
  <si>
    <t xml:space="preserve">comprehensive </t>
  </si>
  <si>
    <t xml:space="preserve">income of </t>
  </si>
  <si>
    <t>Differences of</t>
  </si>
  <si>
    <t>business</t>
  </si>
  <si>
    <t>combination</t>
  </si>
  <si>
    <t>under common</t>
  </si>
  <si>
    <t>control</t>
  </si>
  <si>
    <t xml:space="preserve">Total </t>
  </si>
  <si>
    <t>Realised differences amount on business combination</t>
  </si>
  <si>
    <t xml:space="preserve">    under common control from sales of subsidiary</t>
  </si>
  <si>
    <t xml:space="preserve">    Profit</t>
  </si>
  <si>
    <t>Amortisation of rental expenses</t>
  </si>
  <si>
    <t>Employee benefit obligations</t>
  </si>
  <si>
    <t xml:space="preserve">Taxes paid </t>
  </si>
  <si>
    <t>Acquisition of investment in subsidiaries</t>
  </si>
  <si>
    <t xml:space="preserve">Proceed from disposal of equipment </t>
  </si>
  <si>
    <t>Dividend received</t>
  </si>
  <si>
    <t>Acquisition of property, plant and equipment</t>
  </si>
  <si>
    <t>Acquisition of intangible assets</t>
  </si>
  <si>
    <t>Increase in long-term loan to related parties</t>
  </si>
  <si>
    <t>in subsidiaries</t>
  </si>
  <si>
    <t>Revaluation</t>
  </si>
  <si>
    <t>subsidiaries</t>
  </si>
  <si>
    <t xml:space="preserve">Legal </t>
  </si>
  <si>
    <t>reserve</t>
  </si>
  <si>
    <t>Non-cash transactions</t>
  </si>
  <si>
    <t xml:space="preserve">Net cash from (used in) investing activities  </t>
  </si>
  <si>
    <t xml:space="preserve">Net cash used in operating activities </t>
  </si>
  <si>
    <t>Construction payables</t>
  </si>
  <si>
    <t>Non-current assets classified as held for sale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</si>
  <si>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</si>
  <si>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</si>
  <si>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</si>
  <si>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 xml:space="preserve">   Owners of the parent</t>
  </si>
  <si>
    <t>Other components shareholders' equity</t>
  </si>
  <si>
    <t>Losses on</t>
  </si>
  <si>
    <t>of defined</t>
  </si>
  <si>
    <t>benefit plan</t>
  </si>
  <si>
    <t>remeasurements</t>
  </si>
  <si>
    <t>the parent</t>
  </si>
  <si>
    <t xml:space="preserve">Retained earnings/(Deficit) </t>
  </si>
  <si>
    <t>Exit and termination fees</t>
  </si>
  <si>
    <t>Gains (losses) on</t>
  </si>
  <si>
    <t xml:space="preserve">Liabilities included in non-current assets </t>
  </si>
  <si>
    <t xml:space="preserve">    classified as held for sale</t>
  </si>
  <si>
    <t>Equity attributable to owners of the parent</t>
  </si>
  <si>
    <t>Transfer to legal reserve</t>
  </si>
  <si>
    <t xml:space="preserve">   Appropriated</t>
  </si>
  <si>
    <t xml:space="preserve">      Legal reserve</t>
  </si>
  <si>
    <t xml:space="preserve">Current portion of long-term borrowings </t>
  </si>
  <si>
    <t xml:space="preserve">Adjustments to reconcile profit (loss) </t>
  </si>
  <si>
    <t xml:space="preserve">   to cash receipts (payments)</t>
  </si>
  <si>
    <t>Other components of equity</t>
  </si>
  <si>
    <t xml:space="preserve">Basic earnings (loss) per share </t>
  </si>
  <si>
    <t xml:space="preserve">   to non-controlling interests</t>
  </si>
  <si>
    <t>ok</t>
  </si>
  <si>
    <t>Net proceeds from sales of investment in subsidiaries</t>
  </si>
  <si>
    <t>Gain on sales of investment in subsidiaries</t>
  </si>
  <si>
    <t>Proceeds from disposal of interests in subsidiaries</t>
  </si>
  <si>
    <t xml:space="preserve">   without change in control</t>
  </si>
  <si>
    <t>Statement of changes in (deficit in) equity</t>
  </si>
  <si>
    <t>Statement of changes in equity</t>
  </si>
  <si>
    <t>Retained earnings</t>
  </si>
  <si>
    <t xml:space="preserve">   Contribution by and distributions to owners</t>
  </si>
  <si>
    <t xml:space="preserve">   Dividends </t>
  </si>
  <si>
    <t xml:space="preserve">   Total contribution by and distributions to owners </t>
  </si>
  <si>
    <t>Interest payable to related party</t>
  </si>
  <si>
    <t xml:space="preserve">   Contribution by and distributions to owners of the parent</t>
  </si>
  <si>
    <t xml:space="preserve">   Total contribution by and distributions to owners of the parent</t>
  </si>
  <si>
    <t>Dividends paid to owners of the Company</t>
  </si>
  <si>
    <t>Loss on impairment of loan to and interest receivable</t>
  </si>
  <si>
    <t xml:space="preserve">   from related party</t>
  </si>
  <si>
    <t>Employee benefit paid</t>
  </si>
  <si>
    <t>Equity</t>
  </si>
  <si>
    <t>of equity</t>
  </si>
  <si>
    <t xml:space="preserve">   Unappropriated (Deficit)</t>
  </si>
  <si>
    <t>Total equity</t>
  </si>
  <si>
    <t>Year ended 31 December 2019</t>
  </si>
  <si>
    <t>Balance at 1 January 2019</t>
  </si>
  <si>
    <t>Balance at 31 December 2019</t>
  </si>
  <si>
    <t>Interest receivable from related parties</t>
  </si>
  <si>
    <t xml:space="preserve">   loans from financial institutions</t>
  </si>
  <si>
    <t>Short-term loan from related party</t>
  </si>
  <si>
    <t>Long-term loans from financial institutions</t>
  </si>
  <si>
    <t>Long-term loans from related parties</t>
  </si>
  <si>
    <t>Long-term loans from other parties</t>
  </si>
  <si>
    <t>Revenues</t>
  </si>
  <si>
    <t>Total revenues</t>
  </si>
  <si>
    <t>Premium on</t>
  </si>
  <si>
    <t>sale of share</t>
  </si>
  <si>
    <t>surplus</t>
  </si>
  <si>
    <t xml:space="preserve">of land of </t>
  </si>
  <si>
    <t xml:space="preserve">   short-term loan from financial institutions</t>
  </si>
  <si>
    <t>Proceeds from loans from financial institutions</t>
  </si>
  <si>
    <t>Repayment of loans from financial institutions</t>
  </si>
  <si>
    <t>Repayment of loans from related parties</t>
  </si>
  <si>
    <t>Proceeds from loans from other parties</t>
  </si>
  <si>
    <t>Repayment of loans from other parties</t>
  </si>
  <si>
    <t xml:space="preserve">   Increase share capital</t>
  </si>
  <si>
    <t xml:space="preserve">Dividend payables </t>
  </si>
  <si>
    <t>shares</t>
  </si>
  <si>
    <t>Premium on common shares</t>
  </si>
  <si>
    <t>Loss on disposal of prepaid rental expense</t>
  </si>
  <si>
    <t>Proceeds from issue of ordinary shares</t>
  </si>
  <si>
    <t>Repayment of debentures</t>
  </si>
  <si>
    <t xml:space="preserve">Finance lease assets </t>
  </si>
  <si>
    <t>Net cash received from (used in) operating</t>
  </si>
  <si>
    <t>Loss on write-off of intangible assets</t>
  </si>
  <si>
    <t>Conversion of subsidiaries debt and its interest payables</t>
  </si>
  <si>
    <t>(Gain) loss on disposal of property, plant and equipment</t>
  </si>
  <si>
    <t xml:space="preserve">Conversion of loan to and interest receivables </t>
  </si>
  <si>
    <t>on capital restructuring</t>
  </si>
  <si>
    <t>Conversion of debt and interest payables</t>
  </si>
  <si>
    <t>Year ended 31 December 2020</t>
  </si>
  <si>
    <t>Balance at 1 January 2020</t>
  </si>
  <si>
    <t>Balance at 31 December 2020</t>
  </si>
  <si>
    <t>Right-of-use assets</t>
  </si>
  <si>
    <t>Current income tax payable</t>
  </si>
  <si>
    <t>Current portion of lease liabilities</t>
  </si>
  <si>
    <t>Investment properties</t>
  </si>
  <si>
    <t xml:space="preserve">    for using equity method</t>
  </si>
  <si>
    <t>Profit (loss) from operating activities</t>
  </si>
  <si>
    <t>Impairment loss determined in accordance with TFRS 9</t>
  </si>
  <si>
    <t xml:space="preserve">   joint ventures accounted for using equity method</t>
  </si>
  <si>
    <t xml:space="preserve">   using equity method, net of tax</t>
  </si>
  <si>
    <t>Non-current provisions for employee benefits</t>
  </si>
  <si>
    <t>7, 10</t>
  </si>
  <si>
    <t>Trade accounts receivable</t>
  </si>
  <si>
    <t>Other receivables</t>
  </si>
  <si>
    <t>Other payables</t>
  </si>
  <si>
    <t>Trade accounts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</si>
  <si>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</si>
  <si>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Profit (loss) before income tax</t>
  </si>
  <si>
    <t>Tax expense (income)</t>
  </si>
  <si>
    <t xml:space="preserve">Profit (loss) for the year </t>
  </si>
  <si>
    <t xml:space="preserve">Gains (losses) on remeasurements of </t>
  </si>
  <si>
    <t xml:space="preserve">   defined benefit plans</t>
  </si>
  <si>
    <r>
      <t xml:space="preserve">Payment of lease liabilities </t>
    </r>
    <r>
      <rPr>
        <i/>
        <sz val="11"/>
        <rFont val="Times New Roman"/>
        <family val="1"/>
      </rPr>
      <t>(2019: Finance lease payments)</t>
    </r>
  </si>
  <si>
    <t>7, 9</t>
  </si>
  <si>
    <t>Prepaid rental expenses</t>
  </si>
  <si>
    <t>7, 20</t>
  </si>
  <si>
    <t xml:space="preserve">Share of profit (loss) of joint ventures and accounted </t>
  </si>
  <si>
    <t>Impairment loss recognised in profit or loss</t>
  </si>
  <si>
    <t>Increase in prepaid rental expenses</t>
  </si>
  <si>
    <t>14, 19</t>
  </si>
  <si>
    <t>15, 19</t>
  </si>
  <si>
    <t>7, 31</t>
  </si>
  <si>
    <t>7, 19</t>
  </si>
  <si>
    <t>7, 25</t>
  </si>
  <si>
    <t>21, 28</t>
  </si>
  <si>
    <t>Conversion of other receivable to long-term loan to subsidiary</t>
  </si>
  <si>
    <t>Profit (loss) for the year</t>
  </si>
  <si>
    <t xml:space="preserve">    net of tax</t>
  </si>
  <si>
    <t>Other comprehensive income for the year,</t>
  </si>
  <si>
    <t xml:space="preserve">    Loss</t>
  </si>
  <si>
    <t>14, 15, 16, 17, 18</t>
  </si>
  <si>
    <t>Acquisition of deposit for land</t>
  </si>
  <si>
    <t>Acquisition of investment properties</t>
  </si>
  <si>
    <t xml:space="preserve">Cash and cash equivalents at 31 December </t>
  </si>
  <si>
    <t>Cash and cash equivalents at 1 January</t>
  </si>
  <si>
    <t>Comprehensive income (expense) for the year</t>
  </si>
  <si>
    <t>Total comprehensive income (expense) for the year</t>
  </si>
  <si>
    <t>Conversion of other payable to long-term loan from subsidiary</t>
  </si>
  <si>
    <t>Other comprehensive income (expense) for the year</t>
  </si>
  <si>
    <t xml:space="preserve">Total comprehensive income (expense) attributable to: 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</si>
  <si>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</si>
  <si>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 xml:space="preserve">Net cash from (used in) financing activities  </t>
  </si>
  <si>
    <t>Offsetting of loan from a subsidiary with loans</t>
  </si>
  <si>
    <t>to another subsidiary</t>
  </si>
  <si>
    <t>Selling expenses paid on sale of investment in a subsidiary</t>
  </si>
  <si>
    <t xml:space="preserve">Offsetting of long-term loan from other party in a subsidiary </t>
  </si>
  <si>
    <t xml:space="preserve">   with other payable of another subsidiary</t>
  </si>
  <si>
    <t xml:space="preserve">    Disposal of interest in subsidiaries without change in control</t>
  </si>
  <si>
    <t xml:space="preserve">Share of (profit) loss of joint ventures accounted for </t>
  </si>
  <si>
    <t>Share premium on sale of interest in subsidiaries</t>
  </si>
  <si>
    <t xml:space="preserve">    Dividend paid to non-controlling interests of the subsidiaries</t>
  </si>
  <si>
    <t xml:space="preserve">     Profit (loss)</t>
  </si>
  <si>
    <t xml:space="preserve">   sales of investment in subsidiaries</t>
  </si>
  <si>
    <t>Decrease (increase) of deposit pledge as collateral from</t>
  </si>
  <si>
    <t>Interest payable to financial institutions</t>
  </si>
  <si>
    <t>11, 23</t>
  </si>
  <si>
    <t>6, 11</t>
  </si>
  <si>
    <t>7, 11</t>
  </si>
  <si>
    <t>Proceeds from loans from related parties</t>
  </si>
  <si>
    <t xml:space="preserve">Proceeds (repayment) from bank overdrafts and </t>
  </si>
  <si>
    <t>11, 32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</si>
</sst>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00%"/>
    <numFmt numFmtId="167" formatCode="_(* #,##0.0000_);_(* \(#,##0.0000\);_(* &quot;-&quot;??_);_(@_)"/>
    <numFmt numFmtId="168" formatCode="_(* #,##0.0_);_(* \(#,##0.0\);_(* &quot;-&quot;??_);_(@_)"/>
    <numFmt numFmtId="169" formatCode="_(* #,##0.000_);_(* \(#,##0.000\);_(* &quot;-&quot;??_);_(@_)"/>
    <numFmt numFmtId="170" formatCode="0.000000"/>
  </numFmts>
  <fonts count="23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9"/>
      <color theme="0" tint="-0.499984740745262"/>
      <name val="Times New Roman"/>
      <family val="1"/>
    </font>
    <font>
      <sz val="14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1"/>
      <color theme="0" tint="-0.499984740745262"/>
      <name val="Times New Roman"/>
      <family val="1"/>
    </font>
    <font>
      <b/>
      <sz val="11"/>
      <color theme="0" tint="-0.499984740745262"/>
      <name val="Arial"/>
      <family val="2"/>
    </font>
    <font>
      <sz val="10.5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43" fontId="2" fillId="0" borderId="0" xfId="1" applyFont="1" applyFill="1"/>
    <xf numFmtId="0" fontId="15" fillId="0" borderId="0" xfId="0" applyFont="1" applyFill="1"/>
    <xf numFmtId="165" fontId="16" fillId="0" borderId="0" xfId="1" applyNumberFormat="1" applyFont="1" applyFill="1"/>
    <xf numFmtId="0" fontId="16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left"/>
    </xf>
    <xf numFmtId="43" fontId="6" fillId="0" borderId="0" xfId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 wrapText="1"/>
    </xf>
    <xf numFmtId="49" fontId="8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43" fontId="8" fillId="0" borderId="0" xfId="1" applyFont="1" applyFill="1"/>
    <xf numFmtId="0" fontId="8" fillId="0" borderId="0" xfId="0" applyFont="1" applyFill="1" applyAlignment="1">
      <alignment wrapText="1"/>
    </xf>
    <xf numFmtId="165" fontId="8" fillId="0" borderId="0" xfId="1" applyNumberFormat="1" applyFont="1" applyFill="1"/>
    <xf numFmtId="165" fontId="16" fillId="0" borderId="0" xfId="0" applyNumberFormat="1" applyFont="1" applyFill="1"/>
    <xf numFmtId="0" fontId="5" fillId="0" borderId="0" xfId="0" applyFont="1" applyFill="1" applyAlignment="1">
      <alignment wrapText="1"/>
    </xf>
    <xf numFmtId="165" fontId="5" fillId="0" borderId="1" xfId="1" applyNumberFormat="1" applyFont="1" applyFill="1" applyBorder="1"/>
    <xf numFmtId="165" fontId="5" fillId="0" borderId="0" xfId="1" applyNumberFormat="1" applyFont="1" applyFill="1"/>
    <xf numFmtId="165" fontId="8" fillId="0" borderId="0" xfId="0" applyNumberFormat="1" applyFont="1" applyFill="1"/>
    <xf numFmtId="0" fontId="5" fillId="0" borderId="0" xfId="0" applyFont="1" applyFill="1"/>
    <xf numFmtId="165" fontId="5" fillId="0" borderId="2" xfId="1" applyNumberFormat="1" applyFont="1" applyFill="1" applyBorder="1"/>
    <xf numFmtId="0" fontId="10" fillId="0" borderId="0" xfId="0" applyFont="1" applyFill="1"/>
    <xf numFmtId="37" fontId="8" fillId="0" borderId="0" xfId="0" applyNumberFormat="1" applyFont="1" applyFill="1"/>
    <xf numFmtId="43" fontId="16" fillId="0" borderId="0" xfId="1" applyFont="1" applyFill="1"/>
    <xf numFmtId="165" fontId="8" fillId="0" borderId="3" xfId="1" applyNumberFormat="1" applyFont="1" applyFill="1" applyBorder="1"/>
    <xf numFmtId="165" fontId="5" fillId="0" borderId="3" xfId="1" applyNumberFormat="1" applyFont="1" applyFill="1" applyBorder="1"/>
    <xf numFmtId="43" fontId="5" fillId="0" borderId="0" xfId="1" applyFont="1" applyFill="1"/>
    <xf numFmtId="37" fontId="5" fillId="0" borderId="0" xfId="0" applyNumberFormat="1" applyFont="1" applyFill="1"/>
    <xf numFmtId="0" fontId="10" fillId="0" borderId="0" xfId="0" applyFont="1" applyFill="1" applyAlignment="1">
      <alignment horizontal="left"/>
    </xf>
    <xf numFmtId="37" fontId="8" fillId="0" borderId="2" xfId="1" applyNumberFormat="1" applyFont="1" applyFill="1" applyBorder="1"/>
    <xf numFmtId="0" fontId="8" fillId="0" borderId="0" xfId="0" applyFont="1" applyFill="1" applyAlignment="1">
      <alignment horizontal="left" wrapText="1"/>
    </xf>
    <xf numFmtId="49" fontId="5" fillId="0" borderId="0" xfId="0" applyNumberFormat="1" applyFont="1" applyFill="1"/>
    <xf numFmtId="0" fontId="11" fillId="0" borderId="0" xfId="0" applyFont="1" applyFill="1" applyAlignment="1">
      <alignment horizontal="center"/>
    </xf>
    <xf numFmtId="165" fontId="3" fillId="0" borderId="0" xfId="1" applyNumberFormat="1" applyFont="1" applyFill="1"/>
    <xf numFmtId="37" fontId="3" fillId="0" borderId="0" xfId="0" applyNumberFormat="1" applyFont="1" applyFill="1"/>
    <xf numFmtId="0" fontId="17" fillId="0" borderId="0" xfId="0" applyFont="1" applyFill="1"/>
    <xf numFmtId="165" fontId="17" fillId="0" borderId="0" xfId="1" applyNumberFormat="1" applyFont="1" applyFill="1"/>
    <xf numFmtId="165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8" fillId="0" borderId="0" xfId="0" applyFont="1" applyFill="1"/>
    <xf numFmtId="165" fontId="18" fillId="0" borderId="0" xfId="1" applyNumberFormat="1" applyFont="1" applyFill="1"/>
    <xf numFmtId="0" fontId="19" fillId="0" borderId="0" xfId="0" applyFont="1" applyFill="1"/>
    <xf numFmtId="165" fontId="19" fillId="0" borderId="0" xfId="1" applyNumberFormat="1" applyFont="1" applyFill="1"/>
    <xf numFmtId="165" fontId="19" fillId="0" borderId="0" xfId="0" applyNumberFormat="1" applyFont="1" applyFill="1"/>
    <xf numFmtId="165" fontId="20" fillId="0" borderId="0" xfId="1" applyNumberFormat="1" applyFont="1" applyFill="1"/>
    <xf numFmtId="165" fontId="8" fillId="0" borderId="3" xfId="1" applyNumberFormat="1" applyFont="1" applyFill="1" applyBorder="1" applyAlignment="1">
      <alignment horizontal="right"/>
    </xf>
    <xf numFmtId="165" fontId="5" fillId="0" borderId="4" xfId="1" applyNumberFormat="1" applyFont="1" applyFill="1" applyBorder="1"/>
    <xf numFmtId="3" fontId="5" fillId="0" borderId="0" xfId="0" applyNumberFormat="1" applyFont="1" applyFill="1"/>
    <xf numFmtId="3" fontId="8" fillId="0" borderId="0" xfId="0" applyNumberFormat="1" applyFont="1" applyFill="1"/>
    <xf numFmtId="3" fontId="19" fillId="0" borderId="0" xfId="0" applyNumberFormat="1" applyFont="1" applyFill="1"/>
    <xf numFmtId="165" fontId="5" fillId="0" borderId="0" xfId="1" applyNumberFormat="1" applyFont="1" applyFill="1" applyAlignment="1">
      <alignment wrapText="1"/>
    </xf>
    <xf numFmtId="165" fontId="5" fillId="0" borderId="2" xfId="1" applyNumberFormat="1" applyFont="1" applyFill="1" applyBorder="1" applyAlignment="1">
      <alignment wrapText="1"/>
    </xf>
    <xf numFmtId="43" fontId="5" fillId="0" borderId="2" xfId="1" applyFont="1" applyFill="1" applyBorder="1"/>
    <xf numFmtId="0" fontId="12" fillId="0" borderId="0" xfId="0" applyFont="1" applyFill="1"/>
    <xf numFmtId="0" fontId="11" fillId="0" borderId="0" xfId="0" applyFont="1" applyFill="1"/>
    <xf numFmtId="165" fontId="2" fillId="0" borderId="0" xfId="1" applyNumberFormat="1" applyFont="1" applyFill="1"/>
    <xf numFmtId="0" fontId="7" fillId="0" borderId="0" xfId="0" applyFont="1" applyFill="1"/>
    <xf numFmtId="0" fontId="13" fillId="0" borderId="0" xfId="0" applyFont="1" applyFill="1"/>
    <xf numFmtId="165" fontId="6" fillId="0" borderId="0" xfId="1" applyNumberFormat="1" applyFont="1" applyFill="1"/>
    <xf numFmtId="0" fontId="9" fillId="0" borderId="0" xfId="0" applyFont="1" applyFill="1"/>
    <xf numFmtId="165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6" fontId="6" fillId="0" borderId="0" xfId="4" applyNumberFormat="1" applyFont="1" applyFill="1"/>
    <xf numFmtId="37" fontId="3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65" fontId="8" fillId="0" borderId="5" xfId="1" applyNumberFormat="1" applyFont="1" applyFill="1" applyBorder="1"/>
    <xf numFmtId="0" fontId="9" fillId="0" borderId="0" xfId="0" applyFont="1" applyFill="1" applyAlignment="1">
      <alignment wrapText="1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5" fontId="9" fillId="0" borderId="0" xfId="1" applyNumberFormat="1" applyFont="1" applyFill="1" applyAlignment="1">
      <alignment horizontal="center"/>
    </xf>
    <xf numFmtId="165" fontId="5" fillId="0" borderId="1" xfId="0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/>
    <xf numFmtId="0" fontId="21" fillId="0" borderId="0" xfId="0" applyFont="1" applyFill="1" applyAlignment="1"/>
    <xf numFmtId="169" fontId="5" fillId="0" borderId="0" xfId="1" applyNumberFormat="1" applyFont="1" applyFill="1"/>
    <xf numFmtId="15" fontId="8" fillId="0" borderId="0" xfId="0" applyNumberFormat="1" applyFont="1" applyFill="1"/>
    <xf numFmtId="15" fontId="8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5" fillId="0" borderId="0" xfId="1" applyFont="1" applyFill="1" applyBorder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5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9" fontId="6" fillId="0" borderId="0" xfId="4" applyFont="1" applyFill="1"/>
    <xf numFmtId="165" fontId="13" fillId="0" borderId="0" xfId="1" applyNumberFormat="1" applyFont="1" applyFill="1" applyAlignment="1">
      <alignment horizontal="left"/>
    </xf>
    <xf numFmtId="165" fontId="6" fillId="0" borderId="0" xfId="0" applyNumberFormat="1" applyFont="1" applyFill="1"/>
    <xf numFmtId="43" fontId="6" fillId="0" borderId="0" xfId="0" applyNumberFormat="1" applyFont="1" applyFill="1"/>
    <xf numFmtId="165" fontId="13" fillId="0" borderId="0" xfId="1" applyNumberFormat="1" applyFont="1" applyFill="1"/>
    <xf numFmtId="168" fontId="13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4" fontId="6" fillId="0" borderId="0" xfId="0" applyNumberFormat="1" applyFont="1" applyFill="1"/>
    <xf numFmtId="43" fontId="8" fillId="0" borderId="0" xfId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0" applyNumberFormat="1" applyFont="1" applyFill="1"/>
    <xf numFmtId="43" fontId="5" fillId="0" borderId="0" xfId="0" applyNumberFormat="1" applyFont="1" applyFill="1"/>
    <xf numFmtId="37" fontId="5" fillId="0" borderId="0" xfId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49" fontId="5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9" fontId="8" fillId="0" borderId="0" xfId="4" applyFont="1" applyFill="1"/>
    <xf numFmtId="166" fontId="8" fillId="0" borderId="0" xfId="4" applyNumberFormat="1" applyFont="1" applyFill="1"/>
    <xf numFmtId="0" fontId="8" fillId="0" borderId="0" xfId="0" applyFont="1" applyFill="1" applyAlignment="1">
      <alignment horizontal="center" wrapText="1"/>
    </xf>
    <xf numFmtId="165" fontId="5" fillId="0" borderId="0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wrapText="1"/>
    </xf>
    <xf numFmtId="37" fontId="8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22" fillId="0" borderId="3" xfId="0" applyFont="1" applyFill="1" applyBorder="1"/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wrapText="1"/>
    </xf>
    <xf numFmtId="165" fontId="8" fillId="0" borderId="0" xfId="1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center" wrapText="1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10-1 Media"/>
      <sheetName val="10-cut"/>
      <sheetName val="Front"/>
      <sheetName val="ap"/>
      <sheetName val="141010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DLD Query Query Query"/>
      <sheetName val="หักกลบ-ลบหนี้"/>
      <sheetName val="FA"/>
      <sheetName val="RANK"/>
      <sheetName val="CST1198"/>
      <sheetName val="MPT 07 Sale Forecast"/>
      <sheetName val="MPT 08 Sale Forecast"/>
      <sheetName val="TL Scrap rate"/>
      <sheetName val="CRITERIA1"/>
      <sheetName val="MA"/>
      <sheetName val="S33"/>
      <sheetName val="見積表紙原紙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19"/>
      <sheetName val="Header"/>
      <sheetName val="03?"/>
      <sheetName val="Lead"/>
      <sheetName val="[BANK.XLS뉮׾_x0003_㌏Joint"/>
      <sheetName val="ADVANCE-STAFF"/>
      <sheetName val="Links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JV"/>
      <sheetName val="Clientes"/>
      <sheetName val="Op_Produccion"/>
      <sheetName val="43"/>
      <sheetName val="REC GROUP"/>
      <sheetName val="Write off"/>
      <sheetName val="MMRR"/>
      <sheetName val="Details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  <sheetName val="AM_COST"/>
      <sheetName val="IE UPS"/>
      <sheetName val="_BANK.XLS뉮׾_x0003_㌏Joint"/>
      <sheetName val="Drop down list"/>
      <sheetName val="MISC"/>
      <sheetName val="Prm"/>
      <sheetName val="LRA"/>
      <sheetName val="Bill No. 2 - Carpark"/>
      <sheetName val="K110_NFS"/>
      <sheetName val="רכוש קבוע "/>
      <sheetName val="RA-Grouping"/>
      <sheetName val="PRɉCE_LIST4"/>
      <sheetName val="February-17"/>
      <sheetName val="P&amp;LFINAL - 44"/>
      <sheetName val="B131 "/>
      <sheetName val="pl"/>
      <sheetName val="EAS"/>
      <sheetName val="Trial Balance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GiaVL"/>
      <sheetName val="IS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>
        <row r="4">
          <cell r="B4">
            <v>111874</v>
          </cell>
        </row>
      </sheetData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FS-YTD"/>
      <sheetName val="BALANCE SHEET 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คงเหลือ GH"/>
      <sheetName val="WIP"/>
      <sheetName val="Sheet1_(2)"/>
      <sheetName val="BALANCE_SHEET_"/>
      <sheetName val="Graph DMG"/>
      <sheetName val="REVENUE"/>
      <sheetName val="10-1 Media"/>
      <sheetName val="10-cut"/>
      <sheetName val="Sequence"/>
      <sheetName val="Trial Balance"/>
      <sheetName val="Export Sales"/>
      <sheetName val="Domestic Sales"/>
      <sheetName val="Dealer Sales"/>
      <sheetName val="FDR-Jan-99 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cale"/>
      <sheetName val="Stock Bal สรรพากร SBM3 JUN"/>
      <sheetName val="New Std. 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SUM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Group"/>
      <sheetName val="E.PRECIOS"/>
      <sheetName val="iGrouping"/>
      <sheetName val="ข้อมูลพนักงาน"/>
      <sheetName val="Links"/>
      <sheetName val="Excess Calc (2)"/>
      <sheetName val="BS&amp;P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detail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ates"/>
      <sheetName val="BaseCostSCr"/>
      <sheetName val="BaseCostEur"/>
      <sheetName val="BaseUsage"/>
      <sheetName val="SP09T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M"/>
      <sheetName val="February-17"/>
      <sheetName val="Budget_ปี_2560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Spirt Disp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FX"/>
      <sheetName val="Defer_ร่วม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K-5"/>
      <sheetName val="Summary"/>
      <sheetName val="Budgets"/>
      <sheetName val="Assumptions"/>
      <sheetName val="Header"/>
      <sheetName val="CJEs"/>
      <sheetName val="PL"/>
      <sheetName val="CRJE"/>
      <sheetName val="Discontinue_Item"/>
      <sheetName val="ﾕｰｻﾞｰ設定"/>
      <sheetName val="resumen"/>
      <sheetName val="10-1 Media"/>
      <sheetName val="10-cut"/>
      <sheetName val="Parameters"/>
      <sheetName val="DEP12"/>
      <sheetName val="DEPSYS47"/>
      <sheetName val="DCF"/>
      <sheetName val="SKA"/>
      <sheetName val="163040 LC_TR"/>
      <sheetName val="Family"/>
      <sheetName val="ALL KSFC RIGS EXCEPT R-5"/>
      <sheetName val="CONTROL"/>
      <sheetName val="SBM"/>
      <sheetName val="FP Friends Other"/>
      <sheetName val="CUSTOMER"/>
      <sheetName val="อมตะCiyt"/>
      <sheetName val="Inputs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PPR50"/>
      <sheetName val="M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A6"/>
      <sheetName val="CA Sheet"/>
      <sheetName val="Seg-rent"/>
      <sheetName val="INDEX"/>
      <sheetName val="?????????????"/>
      <sheetName val="TrialBalance Q3-2002"/>
      <sheetName val="Workbook Inputs"/>
      <sheetName val="D"/>
      <sheetName val="인원계획-미화"/>
      <sheetName val="FY10-Loss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Manual"/>
      <sheetName val="Combine"/>
      <sheetName val="Parameter"/>
      <sheetName val="Cover"/>
      <sheetName val="Bloomberg"/>
      <sheetName val="Asset41_42"/>
      <sheetName val="WT_Util 99 LE"/>
      <sheetName val="PTA P&amp;S"/>
      <sheetName val="Waste Treatment Variable "/>
      <sheetName val="FF_3"/>
      <sheetName val="งบดุล"/>
      <sheetName val="Lead"/>
      <sheetName val="Links"/>
      <sheetName val="Co. Code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ELEC45-01"/>
      <sheetName val="Plant_Overhead"/>
      <sheetName val="0"/>
      <sheetName val="CAN DOI - KET QUA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DealerDat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/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/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Project Detai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Q116"/>
  <sheetViews>
    <sheetView showGridLines="0" view="pageBreakPreview" topLeftCell="B1" zoomScale="80" zoomScaleNormal="80" zoomScaleSheetLayoutView="80" workbookViewId="0">
      <selection activeCell="C100" sqref="C100"/>
    </sheetView>
  </sheetViews>
  <sheetFormatPr defaultColWidth="9.125" defaultRowHeight="13.8"/>
  <cols>
    <col min="1" max="1" width="5.875" style="10" hidden="1" customWidth="1"/>
    <col min="2" max="2" width="50.125" style="14" customWidth="1"/>
    <col min="3" max="3" width="11.875" style="10" customWidth="1"/>
    <col min="4" max="4" width="17.125" style="20" customWidth="1"/>
    <col min="5" max="5" width="0.75" style="10" customWidth="1"/>
    <col min="6" max="6" width="17.125" style="20" customWidth="1"/>
    <col min="7" max="7" width="0.875" style="10" customWidth="1"/>
    <col min="8" max="8" width="17.125" style="20" customWidth="1"/>
    <col min="9" max="9" width="0.875" style="10" customWidth="1"/>
    <col min="10" max="10" width="17.125" style="20" customWidth="1"/>
    <col min="11" max="12" width="14.875" style="10" bestFit="1" customWidth="1"/>
    <col min="13" max="13" width="12" style="10" customWidth="1"/>
    <col min="14" max="14" width="15.625" style="4" bestFit="1" customWidth="1"/>
    <col min="15" max="15" width="11.375" style="4" bestFit="1" customWidth="1"/>
    <col min="16" max="16" width="13.125" style="5" bestFit="1" customWidth="1"/>
    <col min="17" max="17" width="11.375" style="6" bestFit="1" customWidth="1"/>
    <col min="18" max="18" width="9.125" style="10"/>
    <col min="19" max="19" width="10.125" style="10" customWidth="1"/>
    <col min="20" max="16384" width="9.125" style="10"/>
  </cols>
  <sheetData>
    <row r="1" spans="1:17" s="1" customFormat="1" ht="21" customHeight="1">
      <c r="B1" s="2" t="s">
        <v>100</v>
      </c>
      <c r="D1" s="3"/>
      <c r="F1" s="3"/>
      <c r="H1" s="3"/>
      <c r="J1" s="3"/>
      <c r="N1" s="4"/>
      <c r="O1" s="4"/>
      <c r="P1" s="5"/>
      <c r="Q1" s="6"/>
    </row>
    <row r="2" spans="1:17" s="7" customFormat="1" ht="21" customHeight="1">
      <c r="B2" s="8" t="s">
        <v>0</v>
      </c>
      <c r="D2" s="9"/>
      <c r="F2" s="9"/>
      <c r="H2" s="9"/>
      <c r="J2" s="9"/>
      <c r="N2" s="4"/>
      <c r="O2" s="4"/>
      <c r="P2" s="5"/>
      <c r="Q2" s="6"/>
    </row>
    <row r="3" spans="1:17" ht="21" customHeight="1">
      <c r="B3" s="11"/>
      <c r="D3" s="153"/>
      <c r="E3" s="153"/>
      <c r="F3" s="153"/>
      <c r="G3" s="12"/>
      <c r="H3" s="153"/>
      <c r="I3" s="153"/>
      <c r="J3" s="153"/>
    </row>
    <row r="4" spans="1:17" ht="21" customHeight="1">
      <c r="B4" s="11"/>
      <c r="D4" s="154" t="s">
        <v>86</v>
      </c>
      <c r="E4" s="154"/>
      <c r="F4" s="154"/>
      <c r="G4" s="12"/>
      <c r="H4" s="154" t="s">
        <v>88</v>
      </c>
      <c r="I4" s="154"/>
      <c r="J4" s="154"/>
    </row>
    <row r="5" spans="1:17" ht="21" customHeight="1">
      <c r="C5" s="15"/>
      <c r="D5" s="154" t="s">
        <v>87</v>
      </c>
      <c r="E5" s="154"/>
      <c r="F5" s="154"/>
      <c r="G5" s="13"/>
      <c r="H5" s="154" t="s">
        <v>87</v>
      </c>
      <c r="I5" s="154"/>
      <c r="J5" s="154"/>
    </row>
    <row r="6" spans="1:17" ht="21" customHeight="1">
      <c r="C6" s="15"/>
      <c r="D6" s="16" t="s">
        <v>3</v>
      </c>
      <c r="E6" s="17"/>
      <c r="F6" s="16" t="s">
        <v>3</v>
      </c>
      <c r="G6" s="12"/>
      <c r="H6" s="16" t="s">
        <v>3</v>
      </c>
      <c r="I6" s="17"/>
      <c r="J6" s="16" t="s">
        <v>3</v>
      </c>
    </row>
    <row r="7" spans="1:17" ht="21" customHeight="1">
      <c r="B7" s="11" t="s">
        <v>4</v>
      </c>
      <c r="C7" s="18" t="s">
        <v>5</v>
      </c>
      <c r="D7" s="15">
        <v>2020</v>
      </c>
      <c r="E7" s="15"/>
      <c r="F7" s="15">
        <v>2019</v>
      </c>
      <c r="G7" s="15"/>
      <c r="H7" s="15">
        <v>2020</v>
      </c>
      <c r="I7" s="15"/>
      <c r="J7" s="15">
        <v>2019</v>
      </c>
    </row>
    <row r="8" spans="1:17" ht="21" customHeight="1">
      <c r="C8" s="15"/>
      <c r="D8" s="155" t="s">
        <v>6</v>
      </c>
      <c r="E8" s="155"/>
      <c r="F8" s="155"/>
      <c r="G8" s="155"/>
      <c r="H8" s="155"/>
      <c r="I8" s="155"/>
      <c r="J8" s="155"/>
      <c r="M8" s="27"/>
    </row>
    <row r="9" spans="1:17" ht="21" customHeight="1">
      <c r="B9" s="19" t="s">
        <v>7</v>
      </c>
      <c r="C9" s="18"/>
    </row>
    <row r="10" spans="1:17" ht="21" customHeight="1">
      <c r="A10" s="10" t="s">
        <v>171</v>
      </c>
      <c r="B10" s="21" t="s">
        <v>8</v>
      </c>
      <c r="C10" s="142">
        <v>8</v>
      </c>
      <c r="D10" s="22">
        <v>119059852</v>
      </c>
      <c r="E10" s="22"/>
      <c r="F10" s="22">
        <v>492395521</v>
      </c>
      <c r="G10" s="22"/>
      <c r="H10" s="22">
        <v>3226747</v>
      </c>
      <c r="I10" s="22"/>
      <c r="J10" s="22">
        <v>241519611</v>
      </c>
      <c r="N10" s="6"/>
      <c r="O10" s="23"/>
      <c r="Q10" s="23"/>
    </row>
    <row r="11" spans="1:17" ht="21" customHeight="1">
      <c r="A11" s="10" t="s">
        <v>171</v>
      </c>
      <c r="B11" s="21" t="s">
        <v>243</v>
      </c>
      <c r="C11" s="142" t="s">
        <v>254</v>
      </c>
      <c r="D11" s="22">
        <v>9868472</v>
      </c>
      <c r="E11" s="22"/>
      <c r="F11" s="22">
        <f>10444837</f>
        <v>10444837</v>
      </c>
      <c r="G11" s="22"/>
      <c r="H11" s="22">
        <v>66461965</v>
      </c>
      <c r="I11" s="22"/>
      <c r="J11" s="22">
        <f>43136714</f>
        <v>43136714</v>
      </c>
      <c r="N11" s="6"/>
      <c r="O11" s="23"/>
      <c r="Q11" s="23"/>
    </row>
    <row r="12" spans="1:17" ht="21" customHeight="1">
      <c r="B12" s="21" t="s">
        <v>244</v>
      </c>
      <c r="C12" s="143" t="s">
        <v>242</v>
      </c>
      <c r="D12" s="22">
        <v>119181933</v>
      </c>
      <c r="E12" s="22"/>
      <c r="F12" s="22">
        <v>61130495</v>
      </c>
      <c r="G12" s="22"/>
      <c r="H12" s="22">
        <v>3621090</v>
      </c>
      <c r="I12" s="22"/>
      <c r="J12" s="22">
        <v>117738121</v>
      </c>
      <c r="N12" s="6"/>
      <c r="O12" s="23"/>
      <c r="Q12" s="23"/>
    </row>
    <row r="13" spans="1:17" ht="21" customHeight="1">
      <c r="A13" s="10" t="s">
        <v>171</v>
      </c>
      <c r="B13" s="21" t="s">
        <v>9</v>
      </c>
      <c r="D13" s="22">
        <v>1127460</v>
      </c>
      <c r="E13" s="22"/>
      <c r="F13" s="22">
        <v>1222927</v>
      </c>
      <c r="G13" s="22"/>
      <c r="H13" s="22">
        <v>0</v>
      </c>
      <c r="I13" s="22"/>
      <c r="J13" s="22">
        <v>0</v>
      </c>
      <c r="N13" s="6"/>
      <c r="O13" s="23"/>
      <c r="Q13" s="23"/>
    </row>
    <row r="14" spans="1:17" ht="21" hidden="1" customHeight="1">
      <c r="B14" s="21" t="s">
        <v>145</v>
      </c>
      <c r="C14" s="142">
        <v>4</v>
      </c>
      <c r="D14" s="22"/>
      <c r="E14" s="22"/>
      <c r="F14" s="22"/>
      <c r="G14" s="22"/>
      <c r="H14" s="22"/>
      <c r="I14" s="22"/>
      <c r="J14" s="22"/>
      <c r="N14" s="6"/>
      <c r="O14" s="23"/>
      <c r="Q14" s="23"/>
    </row>
    <row r="15" spans="1:17" ht="21" customHeight="1">
      <c r="A15" s="10" t="s">
        <v>171</v>
      </c>
      <c r="B15" s="21" t="s">
        <v>10</v>
      </c>
      <c r="C15" s="142"/>
      <c r="D15" s="22">
        <v>16102662</v>
      </c>
      <c r="E15" s="22"/>
      <c r="F15" s="22">
        <v>13013086</v>
      </c>
      <c r="G15" s="22"/>
      <c r="H15" s="22">
        <v>8857342</v>
      </c>
      <c r="I15" s="22"/>
      <c r="J15" s="22">
        <v>6398073</v>
      </c>
      <c r="N15" s="6"/>
      <c r="O15" s="23"/>
      <c r="Q15" s="23"/>
    </row>
    <row r="16" spans="1:17" ht="21" customHeight="1">
      <c r="B16" s="24" t="s">
        <v>11</v>
      </c>
      <c r="C16" s="142"/>
      <c r="D16" s="25">
        <f>SUM(D10:D15)</f>
        <v>265340379</v>
      </c>
      <c r="E16" s="26"/>
      <c r="F16" s="25">
        <f>SUM(F10:F15)</f>
        <v>578206866</v>
      </c>
      <c r="G16" s="26"/>
      <c r="H16" s="25">
        <f>SUM(H10:H15)</f>
        <v>82167144</v>
      </c>
      <c r="I16" s="26"/>
      <c r="J16" s="25">
        <f>SUM(J10:J15)</f>
        <v>408792519</v>
      </c>
      <c r="N16" s="6"/>
      <c r="O16" s="23"/>
      <c r="Q16" s="23"/>
    </row>
    <row r="17" spans="1:17" ht="21" customHeight="1">
      <c r="C17" s="142"/>
      <c r="D17" s="22"/>
      <c r="E17" s="22"/>
      <c r="F17" s="22"/>
      <c r="G17" s="22"/>
      <c r="H17" s="22"/>
      <c r="I17" s="22"/>
      <c r="J17" s="22"/>
      <c r="N17" s="6"/>
    </row>
    <row r="18" spans="1:17" ht="21" customHeight="1">
      <c r="B18" s="19" t="s">
        <v>12</v>
      </c>
      <c r="C18" s="142"/>
      <c r="D18" s="22"/>
      <c r="E18" s="22"/>
      <c r="F18" s="22"/>
      <c r="G18" s="22"/>
      <c r="H18" s="22"/>
      <c r="I18" s="22"/>
      <c r="J18" s="22"/>
      <c r="N18" s="6"/>
    </row>
    <row r="19" spans="1:17" ht="21" customHeight="1">
      <c r="B19" s="21" t="s">
        <v>13</v>
      </c>
      <c r="C19" s="142">
        <v>19</v>
      </c>
      <c r="D19" s="22">
        <v>34497244</v>
      </c>
      <c r="E19" s="22"/>
      <c r="F19" s="22">
        <v>53500000</v>
      </c>
      <c r="G19" s="22"/>
      <c r="H19" s="22">
        <v>3000000</v>
      </c>
      <c r="I19" s="22"/>
      <c r="J19" s="22">
        <v>3000000</v>
      </c>
      <c r="N19" s="6"/>
      <c r="O19" s="23"/>
      <c r="Q19" s="23"/>
    </row>
    <row r="20" spans="1:17" ht="21" customHeight="1">
      <c r="A20" s="10" t="s">
        <v>171</v>
      </c>
      <c r="B20" s="21" t="s">
        <v>15</v>
      </c>
      <c r="C20" s="142">
        <v>11</v>
      </c>
      <c r="D20" s="22">
        <v>0</v>
      </c>
      <c r="E20" s="22"/>
      <c r="F20" s="22">
        <v>0</v>
      </c>
      <c r="G20" s="22"/>
      <c r="H20" s="22">
        <v>372391971</v>
      </c>
      <c r="I20" s="22"/>
      <c r="J20" s="22">
        <v>359157480</v>
      </c>
      <c r="N20" s="6"/>
      <c r="O20" s="23"/>
      <c r="Q20" s="23"/>
    </row>
    <row r="21" spans="1:17" ht="21" customHeight="1">
      <c r="A21" s="10" t="s">
        <v>171</v>
      </c>
      <c r="B21" s="21" t="s">
        <v>14</v>
      </c>
      <c r="C21" s="142">
        <v>12</v>
      </c>
      <c r="D21" s="22">
        <v>149702851</v>
      </c>
      <c r="E21" s="22"/>
      <c r="F21" s="22">
        <v>177298361</v>
      </c>
      <c r="G21" s="22"/>
      <c r="H21" s="22">
        <v>0</v>
      </c>
      <c r="I21" s="22"/>
      <c r="J21" s="22">
        <v>0</v>
      </c>
      <c r="N21" s="6"/>
      <c r="O21" s="23"/>
      <c r="Q21" s="23"/>
    </row>
    <row r="22" spans="1:17" ht="21" customHeight="1">
      <c r="A22" s="10" t="s">
        <v>171</v>
      </c>
      <c r="B22" s="10" t="s">
        <v>16</v>
      </c>
      <c r="C22" s="142">
        <v>7</v>
      </c>
      <c r="D22" s="22">
        <v>53703000</v>
      </c>
      <c r="E22" s="22"/>
      <c r="F22" s="22">
        <v>53703000</v>
      </c>
      <c r="G22" s="22"/>
      <c r="H22" s="22">
        <v>456322161</v>
      </c>
      <c r="I22" s="22"/>
      <c r="J22" s="22">
        <v>322372036</v>
      </c>
      <c r="N22" s="6"/>
      <c r="O22" s="23"/>
      <c r="Q22" s="23"/>
    </row>
    <row r="23" spans="1:17" ht="21" customHeight="1">
      <c r="A23" s="10" t="s">
        <v>171</v>
      </c>
      <c r="B23" s="10" t="s">
        <v>196</v>
      </c>
      <c r="C23" s="142">
        <v>7</v>
      </c>
      <c r="D23" s="22">
        <v>19359337</v>
      </c>
      <c r="E23" s="22"/>
      <c r="F23" s="22">
        <v>16972128</v>
      </c>
      <c r="G23" s="22"/>
      <c r="H23" s="22">
        <v>94368986</v>
      </c>
      <c r="I23" s="22"/>
      <c r="J23" s="22">
        <v>89091014</v>
      </c>
      <c r="N23" s="6"/>
      <c r="O23" s="23"/>
      <c r="Q23" s="23"/>
    </row>
    <row r="24" spans="1:17" ht="21" customHeight="1">
      <c r="B24" s="21" t="s">
        <v>235</v>
      </c>
      <c r="C24" s="142" t="s">
        <v>260</v>
      </c>
      <c r="D24" s="22">
        <v>333464407</v>
      </c>
      <c r="E24" s="22"/>
      <c r="F24" s="22">
        <v>0</v>
      </c>
      <c r="G24" s="22"/>
      <c r="H24" s="22">
        <v>0</v>
      </c>
      <c r="I24" s="22"/>
      <c r="J24" s="22">
        <v>0</v>
      </c>
      <c r="N24" s="6"/>
      <c r="O24" s="23"/>
      <c r="Q24" s="23"/>
    </row>
    <row r="25" spans="1:17" ht="21" customHeight="1">
      <c r="A25" s="10" t="s">
        <v>171</v>
      </c>
      <c r="B25" s="21" t="s">
        <v>17</v>
      </c>
      <c r="C25" s="142" t="s">
        <v>261</v>
      </c>
      <c r="D25" s="22">
        <v>2971082873</v>
      </c>
      <c r="E25" s="22"/>
      <c r="F25" s="22">
        <v>2811757018</v>
      </c>
      <c r="G25" s="22"/>
      <c r="H25" s="22">
        <v>3171291</v>
      </c>
      <c r="I25" s="22"/>
      <c r="J25" s="22">
        <v>12135761</v>
      </c>
      <c r="K25" s="27"/>
      <c r="L25" s="27"/>
      <c r="M25" s="27"/>
      <c r="N25" s="23"/>
      <c r="O25" s="23"/>
      <c r="Q25" s="23"/>
    </row>
    <row r="26" spans="1:17" ht="21" customHeight="1">
      <c r="B26" s="21" t="s">
        <v>232</v>
      </c>
      <c r="C26" s="142">
        <v>16</v>
      </c>
      <c r="D26" s="22">
        <v>28119054</v>
      </c>
      <c r="E26" s="22"/>
      <c r="F26" s="22">
        <v>0</v>
      </c>
      <c r="G26" s="22"/>
      <c r="H26" s="22">
        <v>24012222</v>
      </c>
      <c r="I26" s="22"/>
      <c r="J26" s="22">
        <v>0</v>
      </c>
      <c r="K26" s="27"/>
      <c r="L26" s="27"/>
      <c r="M26" s="27"/>
      <c r="N26" s="23"/>
      <c r="O26" s="23"/>
      <c r="Q26" s="23"/>
    </row>
    <row r="27" spans="1:17" ht="21" customHeight="1">
      <c r="A27" s="10" t="s">
        <v>171</v>
      </c>
      <c r="B27" s="21" t="s">
        <v>18</v>
      </c>
      <c r="C27" s="142">
        <v>17</v>
      </c>
      <c r="D27" s="22">
        <v>5468930</v>
      </c>
      <c r="E27" s="22"/>
      <c r="F27" s="22">
        <v>6322808</v>
      </c>
      <c r="G27" s="22"/>
      <c r="H27" s="22">
        <v>1073406</v>
      </c>
      <c r="I27" s="22"/>
      <c r="J27" s="22">
        <v>1296894</v>
      </c>
      <c r="N27" s="6"/>
      <c r="O27" s="23"/>
      <c r="Q27" s="23"/>
    </row>
    <row r="28" spans="1:17" ht="21" customHeight="1">
      <c r="B28" s="21" t="s">
        <v>255</v>
      </c>
      <c r="C28" s="143">
        <v>18</v>
      </c>
      <c r="D28" s="22">
        <v>0</v>
      </c>
      <c r="E28" s="22"/>
      <c r="F28" s="22">
        <v>106440905</v>
      </c>
      <c r="G28" s="22"/>
      <c r="H28" s="22">
        <v>0</v>
      </c>
      <c r="I28" s="22"/>
      <c r="J28" s="22">
        <v>0</v>
      </c>
      <c r="N28" s="6"/>
      <c r="O28" s="23"/>
      <c r="Q28" s="23"/>
    </row>
    <row r="29" spans="1:17" ht="21" customHeight="1">
      <c r="A29" s="10" t="s">
        <v>171</v>
      </c>
      <c r="B29" s="21" t="s">
        <v>19</v>
      </c>
      <c r="C29" s="18">
        <v>28</v>
      </c>
      <c r="D29" s="22">
        <v>23433963</v>
      </c>
      <c r="E29" s="22"/>
      <c r="F29" s="22">
        <v>19942681</v>
      </c>
      <c r="G29" s="22"/>
      <c r="H29" s="22">
        <v>32368966</v>
      </c>
      <c r="I29" s="22"/>
      <c r="J29" s="22">
        <v>15605349</v>
      </c>
      <c r="N29" s="6"/>
      <c r="O29" s="23"/>
      <c r="Q29" s="23"/>
    </row>
    <row r="30" spans="1:17" ht="21" customHeight="1">
      <c r="B30" s="21" t="s">
        <v>97</v>
      </c>
      <c r="C30" s="83">
        <v>33</v>
      </c>
      <c r="D30" s="22">
        <v>41985000</v>
      </c>
      <c r="E30" s="22"/>
      <c r="F30" s="22">
        <v>7500000</v>
      </c>
      <c r="G30" s="22"/>
      <c r="H30" s="22">
        <v>41985000</v>
      </c>
      <c r="I30" s="22"/>
      <c r="J30" s="22">
        <v>7500000</v>
      </c>
      <c r="N30" s="6"/>
      <c r="O30" s="23"/>
      <c r="Q30" s="23"/>
    </row>
    <row r="31" spans="1:17" ht="21" customHeight="1">
      <c r="A31" s="10" t="s">
        <v>171</v>
      </c>
      <c r="B31" s="21" t="s">
        <v>20</v>
      </c>
      <c r="C31" s="18"/>
      <c r="D31" s="22">
        <v>9897402</v>
      </c>
      <c r="E31" s="22"/>
      <c r="F31" s="22">
        <v>13360857</v>
      </c>
      <c r="G31" s="22"/>
      <c r="H31" s="22">
        <v>869142</v>
      </c>
      <c r="I31" s="22"/>
      <c r="J31" s="22">
        <v>869031</v>
      </c>
      <c r="N31" s="6"/>
      <c r="O31" s="23"/>
      <c r="Q31" s="23"/>
    </row>
    <row r="32" spans="1:17" ht="21" customHeight="1">
      <c r="B32" s="24" t="s">
        <v>21</v>
      </c>
      <c r="C32" s="18"/>
      <c r="D32" s="25">
        <f>SUM(D18:D31)</f>
        <v>3670714061</v>
      </c>
      <c r="E32" s="26"/>
      <c r="F32" s="25">
        <f>SUM(F18:F31)</f>
        <v>3266797758</v>
      </c>
      <c r="G32" s="26"/>
      <c r="H32" s="25">
        <f>SUM(H18:H31)</f>
        <v>1029563145</v>
      </c>
      <c r="I32" s="26"/>
      <c r="J32" s="25">
        <f>SUM(J18:J31)</f>
        <v>811027565</v>
      </c>
      <c r="N32" s="6"/>
      <c r="O32" s="23"/>
      <c r="Q32" s="23"/>
    </row>
    <row r="33" spans="1:17" ht="21" customHeight="1">
      <c r="B33" s="24"/>
      <c r="C33" s="91"/>
      <c r="D33" s="92"/>
      <c r="E33" s="26"/>
      <c r="F33" s="92"/>
      <c r="G33" s="26"/>
      <c r="H33" s="92"/>
      <c r="I33" s="26"/>
      <c r="J33" s="92"/>
      <c r="N33" s="6"/>
      <c r="O33" s="23"/>
      <c r="Q33" s="23"/>
    </row>
    <row r="34" spans="1:17" ht="21" customHeight="1" thickBot="1">
      <c r="B34" s="28" t="s">
        <v>22</v>
      </c>
      <c r="C34" s="18"/>
      <c r="D34" s="29">
        <f>D32+D16</f>
        <v>3936054440</v>
      </c>
      <c r="E34" s="26"/>
      <c r="F34" s="29">
        <f>F32+F16</f>
        <v>3845004624</v>
      </c>
      <c r="G34" s="26"/>
      <c r="H34" s="29">
        <f>H32+H16</f>
        <v>1111730289</v>
      </c>
      <c r="I34" s="26"/>
      <c r="J34" s="29">
        <f>J32+J16</f>
        <v>1219820084</v>
      </c>
      <c r="N34" s="6"/>
      <c r="O34" s="23"/>
      <c r="Q34" s="23"/>
    </row>
    <row r="35" spans="1:17" ht="21" customHeight="1" thickTop="1"/>
    <row r="36" spans="1:17" ht="21" customHeight="1">
      <c r="B36" s="10"/>
    </row>
    <row r="37" spans="1:17" s="1" customFormat="1" ht="21" customHeight="1">
      <c r="B37" s="2" t="s">
        <v>100</v>
      </c>
      <c r="D37" s="3"/>
      <c r="F37" s="3"/>
      <c r="H37" s="3"/>
      <c r="J37" s="3"/>
      <c r="N37" s="4"/>
      <c r="O37" s="4"/>
      <c r="P37" s="5"/>
      <c r="Q37" s="6"/>
    </row>
    <row r="38" spans="1:17" s="7" customFormat="1" ht="21" customHeight="1">
      <c r="B38" s="8" t="s">
        <v>0</v>
      </c>
      <c r="D38" s="9"/>
      <c r="F38" s="9"/>
      <c r="H38" s="9"/>
      <c r="J38" s="9"/>
      <c r="N38" s="4"/>
      <c r="O38" s="4"/>
      <c r="P38" s="5"/>
      <c r="Q38" s="6"/>
    </row>
    <row r="39" spans="1:17" ht="21" customHeight="1">
      <c r="B39" s="11"/>
      <c r="D39" s="153"/>
      <c r="E39" s="153"/>
      <c r="F39" s="153"/>
      <c r="G39" s="12"/>
      <c r="H39" s="153"/>
      <c r="I39" s="153"/>
      <c r="J39" s="153"/>
    </row>
    <row r="40" spans="1:17" ht="21" customHeight="1">
      <c r="B40" s="11"/>
      <c r="D40" s="154" t="s">
        <v>86</v>
      </c>
      <c r="E40" s="154"/>
      <c r="F40" s="154"/>
      <c r="G40" s="12"/>
      <c r="H40" s="154" t="s">
        <v>88</v>
      </c>
      <c r="I40" s="154"/>
      <c r="J40" s="154"/>
    </row>
    <row r="41" spans="1:17" ht="21" customHeight="1">
      <c r="C41" s="15"/>
      <c r="D41" s="154" t="s">
        <v>87</v>
      </c>
      <c r="E41" s="154"/>
      <c r="F41" s="154"/>
      <c r="G41" s="13"/>
      <c r="H41" s="154" t="s">
        <v>87</v>
      </c>
      <c r="I41" s="154"/>
      <c r="J41" s="154"/>
    </row>
    <row r="42" spans="1:17" ht="21" customHeight="1">
      <c r="C42" s="15"/>
      <c r="D42" s="16" t="s">
        <v>3</v>
      </c>
      <c r="E42" s="17"/>
      <c r="F42" s="16" t="s">
        <v>3</v>
      </c>
      <c r="G42" s="12"/>
      <c r="H42" s="16" t="s">
        <v>3</v>
      </c>
      <c r="I42" s="17"/>
      <c r="J42" s="16" t="s">
        <v>3</v>
      </c>
    </row>
    <row r="43" spans="1:17" ht="21" customHeight="1">
      <c r="B43" s="28" t="s">
        <v>23</v>
      </c>
      <c r="C43" s="18" t="s">
        <v>5</v>
      </c>
      <c r="D43" s="15">
        <v>2020</v>
      </c>
      <c r="E43" s="15"/>
      <c r="F43" s="15">
        <v>2019</v>
      </c>
      <c r="G43" s="15"/>
      <c r="H43" s="15">
        <v>2020</v>
      </c>
      <c r="I43" s="15"/>
      <c r="J43" s="15">
        <v>2019</v>
      </c>
    </row>
    <row r="44" spans="1:17" ht="21" customHeight="1">
      <c r="B44" s="28"/>
      <c r="C44" s="18"/>
      <c r="D44" s="155" t="s">
        <v>6</v>
      </c>
      <c r="E44" s="155"/>
      <c r="F44" s="155"/>
      <c r="G44" s="155"/>
      <c r="H44" s="155"/>
      <c r="I44" s="155"/>
      <c r="J44" s="155"/>
    </row>
    <row r="45" spans="1:17" ht="21" customHeight="1">
      <c r="B45" s="30" t="s">
        <v>24</v>
      </c>
      <c r="C45" s="15"/>
      <c r="E45" s="31"/>
      <c r="G45" s="31"/>
      <c r="I45" s="31"/>
    </row>
    <row r="46" spans="1:17" ht="21" customHeight="1">
      <c r="B46" s="10" t="s">
        <v>82</v>
      </c>
      <c r="C46" s="15"/>
      <c r="E46" s="31"/>
      <c r="G46" s="31"/>
      <c r="I46" s="31"/>
    </row>
    <row r="47" spans="1:17" ht="21" customHeight="1">
      <c r="A47" s="10" t="s">
        <v>171</v>
      </c>
      <c r="B47" s="84" t="s">
        <v>197</v>
      </c>
      <c r="C47" s="18">
        <v>19</v>
      </c>
      <c r="D47" s="22">
        <f>54082169+65000000</f>
        <v>119082169</v>
      </c>
      <c r="E47" s="22"/>
      <c r="F47" s="22">
        <v>14527630</v>
      </c>
      <c r="G47" s="22"/>
      <c r="H47" s="22">
        <f>20740172+20000000</f>
        <v>40740172</v>
      </c>
      <c r="I47" s="22"/>
      <c r="J47" s="22">
        <v>0</v>
      </c>
      <c r="N47" s="32"/>
      <c r="O47" s="23"/>
      <c r="Q47" s="23"/>
    </row>
    <row r="48" spans="1:17" ht="21" customHeight="1">
      <c r="A48" s="10" t="s">
        <v>171</v>
      </c>
      <c r="B48" s="21" t="s">
        <v>246</v>
      </c>
      <c r="C48" s="142"/>
      <c r="D48" s="22">
        <v>5462171</v>
      </c>
      <c r="E48" s="22"/>
      <c r="F48" s="22">
        <f>4955222</f>
        <v>4955222</v>
      </c>
      <c r="G48" s="22"/>
      <c r="H48" s="22">
        <v>0</v>
      </c>
      <c r="I48" s="22"/>
      <c r="J48" s="22">
        <v>0</v>
      </c>
      <c r="K48" s="27"/>
      <c r="L48" s="27"/>
      <c r="M48" s="27"/>
      <c r="N48" s="32"/>
      <c r="O48" s="23"/>
      <c r="Q48" s="23"/>
    </row>
    <row r="49" spans="1:17" ht="21" customHeight="1">
      <c r="B49" s="21" t="s">
        <v>144</v>
      </c>
      <c r="C49" s="18"/>
      <c r="D49" s="22">
        <v>58689691</v>
      </c>
      <c r="E49" s="22"/>
      <c r="F49" s="22">
        <v>54965706</v>
      </c>
      <c r="G49" s="22"/>
      <c r="H49" s="22">
        <v>0</v>
      </c>
      <c r="I49" s="22"/>
      <c r="J49" s="22">
        <v>254553</v>
      </c>
      <c r="N49" s="32"/>
      <c r="O49" s="23"/>
      <c r="Q49" s="23"/>
    </row>
    <row r="50" spans="1:17" ht="21" customHeight="1">
      <c r="B50" s="21" t="s">
        <v>215</v>
      </c>
      <c r="C50" s="91" t="s">
        <v>262</v>
      </c>
      <c r="D50" s="22">
        <v>0</v>
      </c>
      <c r="E50" s="22"/>
      <c r="F50" s="22">
        <v>55770000</v>
      </c>
      <c r="G50" s="22"/>
      <c r="H50" s="22">
        <v>0</v>
      </c>
      <c r="I50" s="22"/>
      <c r="J50" s="22">
        <v>55770000</v>
      </c>
      <c r="N50" s="32"/>
      <c r="O50" s="23"/>
      <c r="Q50" s="23"/>
    </row>
    <row r="51" spans="1:17" ht="21" customHeight="1">
      <c r="B51" s="21" t="s">
        <v>245</v>
      </c>
      <c r="C51" s="143" t="s">
        <v>256</v>
      </c>
      <c r="D51" s="22">
        <v>115214986</v>
      </c>
      <c r="E51" s="22"/>
      <c r="F51" s="22">
        <v>136364122</v>
      </c>
      <c r="G51" s="22"/>
      <c r="H51" s="22">
        <v>35071202</v>
      </c>
      <c r="I51" s="22"/>
      <c r="J51" s="22">
        <v>130246976</v>
      </c>
      <c r="N51" s="32"/>
      <c r="O51" s="23"/>
      <c r="Q51" s="23"/>
    </row>
    <row r="52" spans="1:17" ht="21" customHeight="1">
      <c r="B52" s="21" t="s">
        <v>198</v>
      </c>
      <c r="C52" s="18" t="s">
        <v>263</v>
      </c>
      <c r="D52" s="22">
        <v>0</v>
      </c>
      <c r="E52" s="22"/>
      <c r="F52" s="22">
        <v>0</v>
      </c>
      <c r="G52" s="22"/>
      <c r="H52" s="22">
        <v>45000000</v>
      </c>
      <c r="I52" s="22"/>
      <c r="J52" s="22">
        <v>0</v>
      </c>
      <c r="N52" s="32"/>
      <c r="O52" s="23"/>
      <c r="Q52" s="23"/>
    </row>
    <row r="53" spans="1:17" ht="21" customHeight="1">
      <c r="B53" s="21" t="s">
        <v>182</v>
      </c>
      <c r="C53" s="18">
        <v>7</v>
      </c>
      <c r="D53" s="22">
        <v>0</v>
      </c>
      <c r="E53" s="22"/>
      <c r="F53" s="22">
        <v>0</v>
      </c>
      <c r="G53" s="22"/>
      <c r="H53" s="22">
        <v>823870</v>
      </c>
      <c r="I53" s="22"/>
      <c r="J53" s="22">
        <v>0</v>
      </c>
      <c r="N53" s="32"/>
      <c r="O53" s="23"/>
      <c r="Q53" s="23"/>
    </row>
    <row r="54" spans="1:17" ht="21" customHeight="1">
      <c r="B54" s="10" t="s">
        <v>81</v>
      </c>
      <c r="C54" s="18"/>
      <c r="D54" s="22"/>
      <c r="E54" s="22"/>
      <c r="F54" s="22"/>
      <c r="G54" s="22"/>
      <c r="H54" s="22"/>
      <c r="I54" s="22"/>
      <c r="J54" s="22"/>
      <c r="N54" s="32"/>
    </row>
    <row r="55" spans="1:17" ht="21" customHeight="1">
      <c r="A55" s="10" t="s">
        <v>171</v>
      </c>
      <c r="B55" s="84" t="s">
        <v>197</v>
      </c>
      <c r="C55" s="18">
        <v>19</v>
      </c>
      <c r="D55" s="22">
        <v>56038330</v>
      </c>
      <c r="E55" s="22"/>
      <c r="F55" s="22">
        <v>196041679</v>
      </c>
      <c r="G55" s="22"/>
      <c r="H55" s="22">
        <v>0</v>
      </c>
      <c r="I55" s="22"/>
      <c r="J55" s="22">
        <v>0</v>
      </c>
      <c r="N55" s="32"/>
      <c r="O55" s="23"/>
      <c r="Q55" s="23"/>
    </row>
    <row r="56" spans="1:17" ht="21" hidden="1" customHeight="1">
      <c r="B56" s="10" t="s">
        <v>165</v>
      </c>
      <c r="C56" s="18"/>
      <c r="D56" s="22"/>
      <c r="E56" s="22"/>
      <c r="F56" s="22"/>
      <c r="G56" s="22"/>
      <c r="H56" s="22"/>
      <c r="I56" s="22"/>
      <c r="J56" s="22"/>
      <c r="N56" s="32"/>
    </row>
    <row r="57" spans="1:17" ht="21" hidden="1" customHeight="1">
      <c r="B57" s="10" t="s">
        <v>104</v>
      </c>
      <c r="C57" s="18">
        <v>18</v>
      </c>
      <c r="D57" s="22"/>
      <c r="E57" s="22"/>
      <c r="F57" s="22"/>
      <c r="G57" s="22"/>
      <c r="H57" s="22"/>
      <c r="I57" s="22"/>
      <c r="J57" s="22"/>
      <c r="N57" s="32"/>
      <c r="O57" s="23"/>
      <c r="Q57" s="23"/>
    </row>
    <row r="58" spans="1:17" ht="21" hidden="1" customHeight="1">
      <c r="B58" s="10" t="s">
        <v>103</v>
      </c>
      <c r="C58" s="18"/>
      <c r="D58" s="22"/>
      <c r="E58" s="22"/>
      <c r="F58" s="22"/>
      <c r="G58" s="22"/>
      <c r="H58" s="22"/>
      <c r="I58" s="22"/>
      <c r="J58" s="22"/>
      <c r="N58" s="32"/>
    </row>
    <row r="59" spans="1:17" ht="21" hidden="1" customHeight="1">
      <c r="B59" s="10" t="s">
        <v>105</v>
      </c>
      <c r="C59" s="18"/>
      <c r="D59" s="22"/>
      <c r="E59" s="22"/>
      <c r="F59" s="22"/>
      <c r="G59" s="22"/>
      <c r="H59" s="22"/>
      <c r="I59" s="22"/>
      <c r="J59" s="22"/>
      <c r="N59" s="32"/>
      <c r="O59" s="23"/>
      <c r="Q59" s="23"/>
    </row>
    <row r="60" spans="1:17" ht="21" customHeight="1">
      <c r="A60" s="10" t="s">
        <v>171</v>
      </c>
      <c r="B60" s="10" t="s">
        <v>234</v>
      </c>
      <c r="D60" s="10"/>
      <c r="F60" s="10"/>
      <c r="H60" s="10"/>
      <c r="J60" s="10"/>
      <c r="N60" s="32"/>
      <c r="O60" s="23"/>
      <c r="Q60" s="23"/>
    </row>
    <row r="61" spans="1:17" ht="21" customHeight="1">
      <c r="B61" s="10" t="s">
        <v>281</v>
      </c>
      <c r="C61" s="18">
        <v>19</v>
      </c>
      <c r="D61" s="22">
        <v>9693775</v>
      </c>
      <c r="E61" s="22"/>
      <c r="F61" s="22">
        <v>3735586</v>
      </c>
      <c r="G61" s="22"/>
      <c r="H61" s="22">
        <v>6279458</v>
      </c>
      <c r="I61" s="22"/>
      <c r="J61" s="22">
        <v>1353994</v>
      </c>
      <c r="N61" s="32"/>
      <c r="O61" s="23"/>
      <c r="Q61" s="23"/>
    </row>
    <row r="62" spans="1:17" ht="21" customHeight="1">
      <c r="B62" s="10" t="s">
        <v>233</v>
      </c>
      <c r="C62" s="18"/>
      <c r="D62" s="22">
        <v>14450</v>
      </c>
      <c r="E62" s="22"/>
      <c r="F62" s="22">
        <v>22526065</v>
      </c>
      <c r="G62" s="22"/>
      <c r="H62" s="22">
        <v>0</v>
      </c>
      <c r="I62" s="22"/>
      <c r="J62" s="22">
        <v>0</v>
      </c>
      <c r="N62" s="32"/>
      <c r="O62" s="23"/>
      <c r="Q62" s="23"/>
    </row>
    <row r="63" spans="1:17" ht="21" hidden="1" customHeight="1">
      <c r="B63" s="10" t="s">
        <v>159</v>
      </c>
      <c r="C63" s="18"/>
      <c r="D63" s="22"/>
      <c r="E63" s="22"/>
      <c r="F63" s="22"/>
      <c r="G63" s="22"/>
      <c r="H63" s="22"/>
      <c r="I63" s="22"/>
      <c r="J63" s="22"/>
      <c r="N63" s="32"/>
      <c r="O63" s="23"/>
      <c r="Q63" s="23"/>
    </row>
    <row r="64" spans="1:17" ht="21" hidden="1" customHeight="1">
      <c r="B64" s="10" t="s">
        <v>160</v>
      </c>
      <c r="C64" s="18">
        <v>4</v>
      </c>
      <c r="D64" s="22"/>
      <c r="E64" s="22"/>
      <c r="F64" s="22"/>
      <c r="G64" s="22"/>
      <c r="H64" s="22"/>
      <c r="I64" s="22"/>
      <c r="J64" s="22"/>
      <c r="N64" s="32"/>
      <c r="O64" s="23"/>
      <c r="Q64" s="23"/>
    </row>
    <row r="65" spans="1:17" ht="21" customHeight="1">
      <c r="B65" s="21" t="s">
        <v>25</v>
      </c>
      <c r="C65" s="18"/>
      <c r="D65" s="22">
        <f>7820765</f>
        <v>7820765</v>
      </c>
      <c r="E65" s="22"/>
      <c r="F65" s="22">
        <v>8651030</v>
      </c>
      <c r="G65" s="22"/>
      <c r="H65" s="22">
        <v>5831071</v>
      </c>
      <c r="I65" s="22"/>
      <c r="J65" s="22">
        <v>5539888</v>
      </c>
      <c r="N65" s="32"/>
      <c r="O65" s="23"/>
      <c r="Q65" s="23"/>
    </row>
    <row r="66" spans="1:17" ht="21" customHeight="1">
      <c r="B66" s="24" t="s">
        <v>26</v>
      </c>
      <c r="C66" s="18"/>
      <c r="D66" s="25">
        <f>SUM(D45:D65)</f>
        <v>372016337</v>
      </c>
      <c r="E66" s="26"/>
      <c r="F66" s="25">
        <f>SUM(F45:F65)</f>
        <v>497537040</v>
      </c>
      <c r="G66" s="26"/>
      <c r="H66" s="25">
        <f>SUM(H45:H65)</f>
        <v>133745773</v>
      </c>
      <c r="I66" s="26"/>
      <c r="J66" s="25">
        <f>SUM(J45:J65)</f>
        <v>193165411</v>
      </c>
      <c r="N66" s="32"/>
      <c r="O66" s="23"/>
      <c r="Q66" s="23"/>
    </row>
    <row r="67" spans="1:17" ht="21" customHeight="1">
      <c r="C67" s="18"/>
      <c r="D67" s="22"/>
      <c r="E67" s="22"/>
      <c r="F67" s="22"/>
      <c r="G67" s="22"/>
      <c r="H67" s="22"/>
      <c r="I67" s="22"/>
      <c r="J67" s="22"/>
      <c r="N67" s="32"/>
    </row>
    <row r="68" spans="1:17" ht="21" customHeight="1">
      <c r="B68" s="19" t="s">
        <v>27</v>
      </c>
      <c r="C68" s="18"/>
      <c r="D68" s="22"/>
      <c r="E68" s="22"/>
      <c r="F68" s="22"/>
      <c r="G68" s="22"/>
      <c r="H68" s="22"/>
      <c r="I68" s="22"/>
      <c r="J68" s="22"/>
      <c r="N68" s="32"/>
    </row>
    <row r="69" spans="1:17" ht="21" customHeight="1">
      <c r="B69" s="84" t="s">
        <v>199</v>
      </c>
      <c r="C69" s="18">
        <v>19</v>
      </c>
      <c r="D69" s="22">
        <v>1806420050</v>
      </c>
      <c r="E69" s="22"/>
      <c r="F69" s="22">
        <v>1584562157</v>
      </c>
      <c r="G69" s="22"/>
      <c r="H69" s="22">
        <v>0</v>
      </c>
      <c r="I69" s="22"/>
      <c r="J69" s="22">
        <v>0</v>
      </c>
      <c r="N69" s="32"/>
      <c r="O69" s="23"/>
      <c r="Q69" s="23"/>
    </row>
    <row r="70" spans="1:17" ht="21" customHeight="1">
      <c r="A70" s="10" t="s">
        <v>171</v>
      </c>
      <c r="B70" s="14" t="s">
        <v>200</v>
      </c>
      <c r="C70" s="18" t="s">
        <v>263</v>
      </c>
      <c r="D70" s="22">
        <v>0</v>
      </c>
      <c r="E70" s="22"/>
      <c r="F70" s="22">
        <v>0</v>
      </c>
      <c r="G70" s="22"/>
      <c r="H70" s="22">
        <v>194445983</v>
      </c>
      <c r="I70" s="22"/>
      <c r="J70" s="22">
        <v>158184694</v>
      </c>
      <c r="N70" s="32"/>
      <c r="O70" s="23"/>
      <c r="Q70" s="23"/>
    </row>
    <row r="71" spans="1:17" ht="21" customHeight="1">
      <c r="B71" s="14" t="s">
        <v>201</v>
      </c>
      <c r="C71" s="18">
        <v>19</v>
      </c>
      <c r="D71" s="22">
        <v>417689054</v>
      </c>
      <c r="E71" s="22"/>
      <c r="F71" s="22">
        <v>395761845</v>
      </c>
      <c r="G71" s="22"/>
      <c r="H71" s="22">
        <v>0</v>
      </c>
      <c r="I71" s="22"/>
      <c r="J71" s="22">
        <v>0</v>
      </c>
      <c r="N71" s="32"/>
      <c r="O71" s="23"/>
      <c r="Q71" s="23"/>
    </row>
    <row r="72" spans="1:17" ht="21" customHeight="1">
      <c r="B72" s="14" t="s">
        <v>295</v>
      </c>
      <c r="C72" s="152"/>
      <c r="D72" s="22">
        <v>33178114</v>
      </c>
      <c r="E72" s="22"/>
      <c r="F72" s="22">
        <v>0</v>
      </c>
      <c r="G72" s="22"/>
      <c r="H72" s="22">
        <v>0</v>
      </c>
      <c r="I72" s="22"/>
      <c r="J72" s="22">
        <v>0</v>
      </c>
      <c r="N72" s="32"/>
      <c r="O72" s="23"/>
      <c r="Q72" s="23"/>
    </row>
    <row r="73" spans="1:17" ht="21" customHeight="1">
      <c r="A73" s="10" t="s">
        <v>171</v>
      </c>
      <c r="B73" s="14" t="s">
        <v>89</v>
      </c>
      <c r="C73" s="18">
        <v>7</v>
      </c>
      <c r="D73" s="22">
        <v>0</v>
      </c>
      <c r="E73" s="22"/>
      <c r="F73" s="22">
        <v>0</v>
      </c>
      <c r="G73" s="22"/>
      <c r="H73" s="22">
        <v>3717728</v>
      </c>
      <c r="I73" s="22"/>
      <c r="J73" s="22">
        <v>28508993</v>
      </c>
      <c r="N73" s="32"/>
      <c r="O73" s="23"/>
      <c r="Q73" s="23"/>
    </row>
    <row r="74" spans="1:17" ht="21" customHeight="1">
      <c r="B74" s="14" t="s">
        <v>106</v>
      </c>
      <c r="C74" s="18"/>
      <c r="D74" s="22">
        <v>117405116</v>
      </c>
      <c r="E74" s="22"/>
      <c r="F74" s="22">
        <v>99170733</v>
      </c>
      <c r="G74" s="22"/>
      <c r="H74" s="22">
        <v>0</v>
      </c>
      <c r="I74" s="22"/>
      <c r="J74" s="22">
        <v>0</v>
      </c>
      <c r="N74" s="32"/>
      <c r="O74" s="23"/>
      <c r="Q74" s="23"/>
    </row>
    <row r="75" spans="1:17" ht="21" customHeight="1">
      <c r="A75" s="10" t="s">
        <v>171</v>
      </c>
      <c r="B75" s="14" t="s">
        <v>247</v>
      </c>
      <c r="C75" s="18">
        <v>19</v>
      </c>
      <c r="D75" s="22">
        <v>115566986</v>
      </c>
      <c r="E75" s="22"/>
      <c r="F75" s="22">
        <v>9196825</v>
      </c>
      <c r="G75" s="22"/>
      <c r="H75" s="22">
        <v>18542331</v>
      </c>
      <c r="I75" s="22"/>
      <c r="J75" s="22">
        <v>6302783</v>
      </c>
      <c r="N75" s="32"/>
      <c r="O75" s="23"/>
      <c r="Q75" s="23"/>
    </row>
    <row r="76" spans="1:17" ht="21" customHeight="1">
      <c r="A76" s="10" t="s">
        <v>171</v>
      </c>
      <c r="B76" s="21" t="s">
        <v>241</v>
      </c>
      <c r="C76" s="18">
        <v>21</v>
      </c>
      <c r="D76" s="22">
        <v>26519594</v>
      </c>
      <c r="E76" s="22"/>
      <c r="F76" s="22">
        <v>28685478</v>
      </c>
      <c r="G76" s="22"/>
      <c r="H76" s="22">
        <v>23145553</v>
      </c>
      <c r="I76" s="22"/>
      <c r="J76" s="22">
        <v>24446018</v>
      </c>
      <c r="N76" s="32"/>
      <c r="O76" s="23"/>
      <c r="Q76" s="23"/>
    </row>
    <row r="77" spans="1:17" ht="21" customHeight="1">
      <c r="A77" s="10" t="s">
        <v>171</v>
      </c>
      <c r="B77" s="21" t="s">
        <v>28</v>
      </c>
      <c r="C77" s="18">
        <v>28</v>
      </c>
      <c r="D77" s="22">
        <v>115322962</v>
      </c>
      <c r="E77" s="22"/>
      <c r="F77" s="22">
        <v>114084478</v>
      </c>
      <c r="G77" s="22"/>
      <c r="H77" s="22">
        <v>0</v>
      </c>
      <c r="I77" s="22"/>
      <c r="J77" s="22">
        <v>0</v>
      </c>
      <c r="N77" s="32"/>
      <c r="O77" s="23"/>
      <c r="Q77" s="23"/>
    </row>
    <row r="78" spans="1:17" ht="21" customHeight="1">
      <c r="B78" s="10" t="s">
        <v>78</v>
      </c>
      <c r="C78" s="18"/>
      <c r="D78" s="22"/>
      <c r="E78" s="22"/>
      <c r="F78" s="22"/>
      <c r="G78" s="22"/>
      <c r="H78" s="22"/>
      <c r="I78" s="22"/>
      <c r="J78" s="22"/>
      <c r="N78" s="32"/>
      <c r="O78" s="23"/>
    </row>
    <row r="79" spans="1:17" ht="21" customHeight="1">
      <c r="B79" s="10" t="s">
        <v>79</v>
      </c>
      <c r="C79" s="18">
        <v>12</v>
      </c>
      <c r="D79" s="22">
        <v>24101382</v>
      </c>
      <c r="E79" s="22"/>
      <c r="F79" s="22">
        <v>9469639</v>
      </c>
      <c r="G79" s="22"/>
      <c r="H79" s="22">
        <v>0</v>
      </c>
      <c r="I79" s="22"/>
      <c r="J79" s="22">
        <v>0</v>
      </c>
      <c r="N79" s="32"/>
      <c r="O79" s="23"/>
      <c r="Q79" s="23"/>
    </row>
    <row r="80" spans="1:17" ht="21" customHeight="1">
      <c r="B80" s="21" t="s">
        <v>29</v>
      </c>
      <c r="C80" s="18"/>
      <c r="D80" s="33">
        <f>25966424</f>
        <v>25966424</v>
      </c>
      <c r="E80" s="22"/>
      <c r="F80" s="33">
        <v>8588863</v>
      </c>
      <c r="G80" s="22"/>
      <c r="H80" s="22">
        <v>0</v>
      </c>
      <c r="I80" s="22"/>
      <c r="J80" s="22">
        <v>0</v>
      </c>
      <c r="N80" s="32"/>
      <c r="O80" s="23"/>
      <c r="Q80" s="23"/>
    </row>
    <row r="81" spans="2:17" ht="21" customHeight="1">
      <c r="B81" s="24" t="s">
        <v>92</v>
      </c>
      <c r="C81" s="18"/>
      <c r="D81" s="25">
        <f>SUM(D69:D80)</f>
        <v>2682169682</v>
      </c>
      <c r="E81" s="26"/>
      <c r="F81" s="25">
        <f>SUM(F69:F80)</f>
        <v>2249520018</v>
      </c>
      <c r="G81" s="26"/>
      <c r="H81" s="25">
        <f>SUM(H69:H80)</f>
        <v>239851595</v>
      </c>
      <c r="I81" s="26"/>
      <c r="J81" s="25">
        <f>SUM(J69:J80)</f>
        <v>217442488</v>
      </c>
      <c r="N81" s="32"/>
      <c r="O81" s="23"/>
      <c r="Q81" s="23"/>
    </row>
    <row r="82" spans="2:17" ht="21" customHeight="1">
      <c r="B82" s="24"/>
      <c r="C82" s="18"/>
      <c r="D82" s="26"/>
      <c r="E82" s="26"/>
      <c r="F82" s="26"/>
      <c r="G82" s="26"/>
      <c r="H82" s="26"/>
      <c r="I82" s="26"/>
      <c r="J82" s="26"/>
      <c r="N82" s="32"/>
    </row>
    <row r="83" spans="2:17" ht="21" customHeight="1">
      <c r="B83" s="28" t="s">
        <v>30</v>
      </c>
      <c r="C83" s="18"/>
      <c r="D83" s="34">
        <f>D66+D81</f>
        <v>3054186019</v>
      </c>
      <c r="E83" s="26"/>
      <c r="F83" s="34">
        <f>F66+F81</f>
        <v>2747057058</v>
      </c>
      <c r="G83" s="26"/>
      <c r="H83" s="34">
        <f>H81+H66</f>
        <v>373597368</v>
      </c>
      <c r="I83" s="26"/>
      <c r="J83" s="34">
        <f>J81+J66</f>
        <v>410607899</v>
      </c>
      <c r="N83" s="32"/>
      <c r="Q83" s="23"/>
    </row>
    <row r="84" spans="2:17" ht="21" customHeight="1">
      <c r="B84" s="11"/>
      <c r="C84" s="18"/>
      <c r="D84" s="35"/>
      <c r="E84" s="36"/>
      <c r="F84" s="35"/>
      <c r="G84" s="36"/>
      <c r="H84" s="35"/>
      <c r="I84" s="36"/>
      <c r="J84" s="35"/>
    </row>
    <row r="85" spans="2:17" ht="21" customHeight="1">
      <c r="B85" s="10"/>
    </row>
    <row r="86" spans="2:17" s="1" customFormat="1" ht="21" customHeight="1">
      <c r="B86" s="2" t="s">
        <v>100</v>
      </c>
      <c r="D86" s="3"/>
      <c r="F86" s="3"/>
      <c r="H86" s="3"/>
      <c r="J86" s="3"/>
      <c r="N86" s="4"/>
      <c r="O86" s="4"/>
      <c r="P86" s="5"/>
      <c r="Q86" s="6"/>
    </row>
    <row r="87" spans="2:17" s="7" customFormat="1" ht="21" customHeight="1">
      <c r="B87" s="8" t="s">
        <v>0</v>
      </c>
      <c r="D87" s="9"/>
      <c r="F87" s="9"/>
      <c r="H87" s="9"/>
      <c r="J87" s="9"/>
      <c r="N87" s="4"/>
      <c r="O87" s="4"/>
      <c r="P87" s="5"/>
      <c r="Q87" s="6"/>
    </row>
    <row r="88" spans="2:17" ht="21" customHeight="1">
      <c r="B88" s="11"/>
      <c r="D88" s="153"/>
      <c r="E88" s="153"/>
      <c r="F88" s="153"/>
      <c r="G88" s="12"/>
      <c r="H88" s="153"/>
      <c r="I88" s="153"/>
      <c r="J88" s="153"/>
    </row>
    <row r="89" spans="2:17" ht="21" customHeight="1">
      <c r="B89" s="11"/>
      <c r="D89" s="154" t="s">
        <v>86</v>
      </c>
      <c r="E89" s="154"/>
      <c r="F89" s="154"/>
      <c r="G89" s="12"/>
      <c r="H89" s="154" t="s">
        <v>88</v>
      </c>
      <c r="I89" s="154"/>
      <c r="J89" s="154"/>
    </row>
    <row r="90" spans="2:17" ht="21" customHeight="1">
      <c r="C90" s="15"/>
      <c r="D90" s="154" t="s">
        <v>87</v>
      </c>
      <c r="E90" s="154"/>
      <c r="F90" s="154"/>
      <c r="G90" s="13"/>
      <c r="H90" s="154" t="s">
        <v>87</v>
      </c>
      <c r="I90" s="154"/>
      <c r="J90" s="154"/>
    </row>
    <row r="91" spans="2:17" ht="21" customHeight="1">
      <c r="C91" s="15"/>
      <c r="D91" s="16" t="s">
        <v>3</v>
      </c>
      <c r="E91" s="17"/>
      <c r="F91" s="16" t="s">
        <v>3</v>
      </c>
      <c r="G91" s="12"/>
      <c r="H91" s="16" t="s">
        <v>3</v>
      </c>
      <c r="I91" s="17"/>
      <c r="J91" s="16" t="s">
        <v>3</v>
      </c>
    </row>
    <row r="92" spans="2:17" ht="21" customHeight="1">
      <c r="B92" s="28" t="s">
        <v>23</v>
      </c>
      <c r="C92" s="18" t="s">
        <v>5</v>
      </c>
      <c r="D92" s="15">
        <v>2020</v>
      </c>
      <c r="E92" s="15"/>
      <c r="F92" s="15">
        <v>2019</v>
      </c>
      <c r="G92" s="15"/>
      <c r="H92" s="15">
        <v>2020</v>
      </c>
      <c r="I92" s="15"/>
      <c r="J92" s="15">
        <v>2019</v>
      </c>
    </row>
    <row r="93" spans="2:17" ht="21" customHeight="1">
      <c r="C93" s="15"/>
      <c r="D93" s="155" t="s">
        <v>6</v>
      </c>
      <c r="E93" s="155"/>
      <c r="F93" s="155"/>
      <c r="G93" s="155"/>
      <c r="H93" s="155"/>
      <c r="I93" s="155"/>
      <c r="J93" s="155"/>
    </row>
    <row r="94" spans="2:17" ht="21" customHeight="1">
      <c r="B94" s="37" t="s">
        <v>189</v>
      </c>
      <c r="C94" s="18"/>
      <c r="E94" s="31"/>
      <c r="G94" s="31"/>
      <c r="I94" s="31"/>
    </row>
    <row r="95" spans="2:17" ht="21" customHeight="1">
      <c r="B95" s="10" t="s">
        <v>31</v>
      </c>
      <c r="C95" s="18">
        <v>22</v>
      </c>
      <c r="E95" s="22"/>
      <c r="G95" s="22"/>
      <c r="I95" s="22"/>
    </row>
    <row r="96" spans="2:17" ht="21" customHeight="1" thickBot="1">
      <c r="B96" s="21" t="s">
        <v>32</v>
      </c>
      <c r="C96" s="82"/>
      <c r="D96" s="38">
        <v>507000000</v>
      </c>
      <c r="E96" s="22"/>
      <c r="F96" s="38">
        <v>507000000</v>
      </c>
      <c r="G96" s="22"/>
      <c r="H96" s="38">
        <v>507000000</v>
      </c>
      <c r="I96" s="22"/>
      <c r="J96" s="38">
        <v>507000000</v>
      </c>
    </row>
    <row r="97" spans="2:17" ht="21" customHeight="1" thickTop="1">
      <c r="B97" s="21" t="s">
        <v>33</v>
      </c>
      <c r="C97" s="18"/>
      <c r="D97" s="22">
        <v>507000000</v>
      </c>
      <c r="E97" s="22"/>
      <c r="F97" s="22">
        <v>507000000</v>
      </c>
      <c r="G97" s="22"/>
      <c r="H97" s="22">
        <v>507000000</v>
      </c>
      <c r="I97" s="22"/>
      <c r="J97" s="22">
        <v>507000000</v>
      </c>
      <c r="N97" s="5"/>
      <c r="O97" s="23"/>
      <c r="Q97" s="23"/>
    </row>
    <row r="98" spans="2:17" ht="21" customHeight="1">
      <c r="B98" s="84" t="s">
        <v>217</v>
      </c>
      <c r="C98" s="82">
        <v>22</v>
      </c>
      <c r="D98" s="22">
        <v>294620000</v>
      </c>
      <c r="E98" s="22"/>
      <c r="F98" s="22">
        <v>294620000</v>
      </c>
      <c r="G98" s="22"/>
      <c r="H98" s="22">
        <v>294620000</v>
      </c>
      <c r="I98" s="22"/>
      <c r="J98" s="22">
        <v>294620000</v>
      </c>
      <c r="N98" s="5"/>
      <c r="O98" s="23"/>
      <c r="Q98" s="23"/>
    </row>
    <row r="99" spans="2:17" ht="21" customHeight="1">
      <c r="B99" s="21" t="s">
        <v>290</v>
      </c>
      <c r="C99" s="18" t="s">
        <v>296</v>
      </c>
      <c r="D99" s="22">
        <v>226237344</v>
      </c>
      <c r="E99" s="22"/>
      <c r="F99" s="22">
        <v>232287303</v>
      </c>
      <c r="G99" s="22"/>
      <c r="H99" s="22">
        <v>0</v>
      </c>
      <c r="I99" s="22"/>
      <c r="J99" s="22">
        <v>0</v>
      </c>
      <c r="N99" s="5"/>
      <c r="O99" s="23"/>
      <c r="Q99" s="23"/>
    </row>
    <row r="100" spans="2:17" ht="21" customHeight="1">
      <c r="B100" s="10" t="s">
        <v>102</v>
      </c>
      <c r="C100" s="91"/>
      <c r="D100" s="22"/>
      <c r="E100" s="22"/>
      <c r="F100" s="22"/>
      <c r="G100" s="22"/>
      <c r="H100" s="22"/>
      <c r="I100" s="22"/>
      <c r="J100" s="22"/>
      <c r="N100" s="5"/>
      <c r="O100" s="23"/>
      <c r="Q100" s="23"/>
    </row>
    <row r="101" spans="2:17" ht="21" customHeight="1">
      <c r="B101" s="10" t="s">
        <v>48</v>
      </c>
      <c r="C101" s="146">
        <v>23</v>
      </c>
      <c r="D101" s="22">
        <v>-86101940</v>
      </c>
      <c r="E101" s="22"/>
      <c r="F101" s="22">
        <v>-86101940</v>
      </c>
      <c r="G101" s="22"/>
      <c r="H101" s="22">
        <v>0</v>
      </c>
      <c r="I101" s="22"/>
      <c r="J101" s="22">
        <v>0</v>
      </c>
      <c r="N101" s="5"/>
      <c r="O101" s="23"/>
      <c r="Q101" s="23"/>
    </row>
    <row r="102" spans="2:17" ht="21" customHeight="1">
      <c r="B102" s="21" t="s">
        <v>107</v>
      </c>
      <c r="C102" s="90"/>
      <c r="D102" s="22"/>
      <c r="E102" s="22"/>
      <c r="F102" s="22"/>
      <c r="G102" s="22"/>
      <c r="H102" s="22"/>
      <c r="I102" s="22"/>
      <c r="J102" s="22"/>
      <c r="N102" s="5"/>
      <c r="O102" s="23"/>
      <c r="Q102" s="23"/>
    </row>
    <row r="103" spans="2:17" ht="21" customHeight="1">
      <c r="B103" s="21" t="s">
        <v>163</v>
      </c>
      <c r="C103" s="18"/>
      <c r="D103" s="22"/>
      <c r="E103" s="22"/>
      <c r="F103" s="22"/>
      <c r="G103" s="22"/>
      <c r="H103" s="22"/>
      <c r="I103" s="22"/>
      <c r="J103" s="22"/>
      <c r="N103" s="5"/>
      <c r="O103" s="23"/>
      <c r="Q103" s="23"/>
    </row>
    <row r="104" spans="2:17" ht="21" customHeight="1">
      <c r="B104" s="21" t="s">
        <v>164</v>
      </c>
      <c r="C104" s="18">
        <v>23</v>
      </c>
      <c r="D104" s="22">
        <v>6279397</v>
      </c>
      <c r="E104" s="22"/>
      <c r="F104" s="22">
        <v>6279397</v>
      </c>
      <c r="G104" s="22"/>
      <c r="H104" s="22">
        <v>6279397</v>
      </c>
      <c r="I104" s="22"/>
      <c r="J104" s="22">
        <v>6279397</v>
      </c>
      <c r="N104" s="5"/>
    </row>
    <row r="105" spans="2:17" ht="21" customHeight="1">
      <c r="B105" s="39" t="s">
        <v>191</v>
      </c>
      <c r="C105" s="18"/>
      <c r="D105" s="22">
        <f>F105+'PL8-9'!D58</f>
        <v>-632356403</v>
      </c>
      <c r="E105" s="22"/>
      <c r="F105" s="22">
        <v>-464993575</v>
      </c>
      <c r="G105" s="22"/>
      <c r="H105" s="22">
        <f>J105+'PL8-9'!H60</f>
        <v>-58221870</v>
      </c>
      <c r="I105" s="22"/>
      <c r="J105" s="22">
        <v>15138927</v>
      </c>
      <c r="K105" s="27"/>
      <c r="L105" s="27"/>
      <c r="N105" s="5"/>
    </row>
    <row r="106" spans="2:17" ht="21" customHeight="1">
      <c r="B106" s="39" t="s">
        <v>168</v>
      </c>
      <c r="C106" s="18">
        <v>23</v>
      </c>
      <c r="D106" s="33">
        <v>477821421</v>
      </c>
      <c r="E106" s="22"/>
      <c r="F106" s="33">
        <v>474437934</v>
      </c>
      <c r="G106" s="22"/>
      <c r="H106" s="33">
        <v>-11544606</v>
      </c>
      <c r="I106" s="22"/>
      <c r="J106" s="33">
        <v>-13826139</v>
      </c>
      <c r="N106" s="5"/>
    </row>
    <row r="107" spans="2:17" ht="21" customHeight="1">
      <c r="B107" s="40" t="s">
        <v>161</v>
      </c>
      <c r="C107" s="18"/>
      <c r="D107" s="22">
        <f>SUM(D97,D105,D106,D101,D104,D98:D99)</f>
        <v>793499819</v>
      </c>
      <c r="E107" s="22"/>
      <c r="F107" s="22">
        <f>SUM(F97,F105,F106,F101,F104,F98:F99)</f>
        <v>963529119</v>
      </c>
      <c r="G107" s="22"/>
      <c r="H107" s="22">
        <f>SUM(H97,H105,H106,H101,H104,H98:H99)</f>
        <v>738132921</v>
      </c>
      <c r="I107" s="22"/>
      <c r="J107" s="22">
        <f>SUM(J97,J105,J106,J101,J104,J98:J99)</f>
        <v>809212185</v>
      </c>
      <c r="N107" s="5"/>
      <c r="O107" s="23"/>
      <c r="Q107" s="23"/>
    </row>
    <row r="108" spans="2:17" ht="21" customHeight="1">
      <c r="B108" s="21" t="s">
        <v>34</v>
      </c>
      <c r="C108" s="18">
        <v>13</v>
      </c>
      <c r="D108" s="33">
        <v>88368602</v>
      </c>
      <c r="E108" s="22"/>
      <c r="F108" s="33">
        <v>134418447</v>
      </c>
      <c r="G108" s="22"/>
      <c r="H108" s="22">
        <v>0</v>
      </c>
      <c r="I108" s="22"/>
      <c r="J108" s="22">
        <v>0</v>
      </c>
      <c r="N108" s="5"/>
      <c r="O108" s="23"/>
      <c r="Q108" s="23"/>
    </row>
    <row r="109" spans="2:17" ht="21" customHeight="1">
      <c r="B109" s="28" t="s">
        <v>192</v>
      </c>
      <c r="C109" s="18"/>
      <c r="D109" s="25">
        <f>SUM(D107:D108)</f>
        <v>881868421</v>
      </c>
      <c r="E109" s="26"/>
      <c r="F109" s="25">
        <f>SUM(F107:F108)</f>
        <v>1097947566</v>
      </c>
      <c r="G109" s="26"/>
      <c r="H109" s="25">
        <f>SUM(H107:H108)</f>
        <v>738132921</v>
      </c>
      <c r="I109" s="26"/>
      <c r="J109" s="25">
        <f>SUM(J107:J108)</f>
        <v>809212185</v>
      </c>
      <c r="N109" s="5"/>
      <c r="O109" s="23"/>
      <c r="Q109" s="23"/>
    </row>
    <row r="110" spans="2:17" ht="21" customHeight="1">
      <c r="B110" s="28"/>
      <c r="C110" s="18"/>
      <c r="D110" s="26"/>
      <c r="E110" s="26"/>
      <c r="F110" s="26"/>
      <c r="G110" s="26"/>
      <c r="H110" s="26"/>
      <c r="I110" s="26"/>
      <c r="J110" s="26"/>
      <c r="N110" s="5"/>
      <c r="O110" s="23"/>
      <c r="Q110" s="23"/>
    </row>
    <row r="111" spans="2:17" ht="21" customHeight="1" thickBot="1">
      <c r="B111" s="28" t="s">
        <v>35</v>
      </c>
      <c r="C111" s="18"/>
      <c r="D111" s="29">
        <f>D109+D83</f>
        <v>3936054440</v>
      </c>
      <c r="E111" s="26"/>
      <c r="F111" s="29">
        <f>F109+F83</f>
        <v>3845004624</v>
      </c>
      <c r="G111" s="26"/>
      <c r="H111" s="29">
        <f>H109+H83</f>
        <v>1111730289</v>
      </c>
      <c r="I111" s="26"/>
      <c r="J111" s="29">
        <f>J109+J83</f>
        <v>1219820084</v>
      </c>
      <c r="N111" s="5"/>
      <c r="O111" s="23"/>
      <c r="Q111" s="23"/>
    </row>
    <row r="112" spans="2:17" ht="20.100000000000001" customHeight="1" thickTop="1">
      <c r="B112" s="28"/>
      <c r="C112" s="18"/>
      <c r="D112" s="22"/>
      <c r="E112" s="26"/>
      <c r="F112" s="22"/>
      <c r="G112" s="26"/>
      <c r="H112" s="22"/>
      <c r="I112" s="26"/>
      <c r="J112" s="22"/>
      <c r="N112" s="5"/>
      <c r="Q112" s="23"/>
    </row>
    <row r="113" spans="2:17" ht="21" hidden="1" customHeight="1">
      <c r="B113" s="10"/>
      <c r="C113" s="18"/>
      <c r="D113" s="35">
        <f>D111-D34</f>
        <v>0</v>
      </c>
      <c r="E113" s="36"/>
      <c r="F113" s="86">
        <f>F111-F34</f>
        <v>0</v>
      </c>
      <c r="G113" s="36"/>
      <c r="H113" s="35">
        <f>H111-H34</f>
        <v>0</v>
      </c>
      <c r="I113" s="36"/>
      <c r="J113" s="35">
        <f>J111-J34</f>
        <v>0</v>
      </c>
      <c r="N113" s="5"/>
      <c r="O113" s="23"/>
      <c r="Q113" s="23"/>
    </row>
    <row r="114" spans="2:17" ht="13.65" hidden="1" customHeight="1">
      <c r="C114" s="18"/>
    </row>
    <row r="115" spans="2:17" ht="21" customHeight="1">
      <c r="C115" s="18"/>
      <c r="D115" s="20">
        <f>D111-D34</f>
        <v>0</v>
      </c>
      <c r="E115" s="20"/>
      <c r="F115" s="20">
        <f>F111-F34</f>
        <v>0</v>
      </c>
      <c r="H115" s="20">
        <f>H111-H34</f>
        <v>0</v>
      </c>
      <c r="J115" s="20">
        <f>J111-J34</f>
        <v>0</v>
      </c>
    </row>
    <row r="116" spans="2:17">
      <c r="C116" s="18"/>
    </row>
  </sheetData>
  <mergeCells count="21">
    <mergeCell ref="H90:J90"/>
    <mergeCell ref="D8:J8"/>
    <mergeCell ref="D93:J93"/>
    <mergeCell ref="D89:F89"/>
    <mergeCell ref="D90:F90"/>
    <mergeCell ref="D88:F88"/>
    <mergeCell ref="H88:J88"/>
    <mergeCell ref="D41:F41"/>
    <mergeCell ref="H89:J89"/>
    <mergeCell ref="H41:J41"/>
    <mergeCell ref="D44:J44"/>
    <mergeCell ref="D3:F3"/>
    <mergeCell ref="H3:J3"/>
    <mergeCell ref="D39:F39"/>
    <mergeCell ref="H39:J39"/>
    <mergeCell ref="D40:F40"/>
    <mergeCell ref="D4:F4"/>
    <mergeCell ref="H40:J40"/>
    <mergeCell ref="D5:F5"/>
    <mergeCell ref="H4:J4"/>
    <mergeCell ref="H5:J5"/>
  </mergeCells>
  <pageMargins left="0.8" right="0.8" top="0.5" bottom="0.5" header="0.5" footer="0.5"/>
  <pageSetup paperSize="9" scale="73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6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Q116"/>
  <sheetViews>
    <sheetView showGridLines="0" view="pageBreakPreview" topLeftCell="B1" zoomScale="80" zoomScaleNormal="77" zoomScaleSheetLayoutView="80" workbookViewId="0">
      <selection activeCell="B6" sqref="B6"/>
    </sheetView>
  </sheetViews>
  <sheetFormatPr defaultColWidth="9.125" defaultRowHeight="21" customHeight="1"/>
  <cols>
    <col min="1" max="1" width="5.75" style="10" hidden="1" customWidth="1"/>
    <col min="2" max="2" width="53.625" style="14" customWidth="1"/>
    <col min="3" max="3" width="8.25" style="10" customWidth="1"/>
    <col min="4" max="4" width="17.125" style="22" customWidth="1"/>
    <col min="5" max="5" width="1.125" style="10" customWidth="1"/>
    <col min="6" max="6" width="17.125" style="22" customWidth="1"/>
    <col min="7" max="7" width="1.875" style="10" customWidth="1"/>
    <col min="8" max="8" width="17.125" style="10" customWidth="1"/>
    <col min="9" max="9" width="1.125" style="10" customWidth="1"/>
    <col min="10" max="10" width="17.125" style="10" customWidth="1"/>
    <col min="11" max="11" width="17.875" style="10" bestFit="1" customWidth="1"/>
    <col min="12" max="12" width="15.125" style="10" bestFit="1" customWidth="1"/>
    <col min="13" max="13" width="14" style="50" bestFit="1" customWidth="1"/>
    <col min="14" max="14" width="15.125" style="51" bestFit="1" customWidth="1"/>
    <col min="15" max="15" width="13.125" style="50" bestFit="1" customWidth="1"/>
    <col min="16" max="16" width="9.125" style="50"/>
    <col min="17" max="18" width="9.125" style="10"/>
    <col min="19" max="19" width="10.125" style="10" customWidth="1"/>
    <col min="20" max="16384" width="9.125" style="10"/>
  </cols>
  <sheetData>
    <row r="1" spans="1:16" s="1" customFormat="1" ht="21" customHeight="1">
      <c r="B1" s="2" t="s">
        <v>100</v>
      </c>
      <c r="D1" s="42"/>
      <c r="E1" s="43"/>
      <c r="F1" s="42"/>
      <c r="G1" s="43"/>
      <c r="H1" s="43"/>
      <c r="I1" s="43"/>
      <c r="J1" s="43"/>
      <c r="M1" s="44"/>
      <c r="N1" s="45"/>
      <c r="O1" s="44"/>
      <c r="P1" s="44"/>
    </row>
    <row r="2" spans="1:16" s="7" customFormat="1" ht="21" customHeight="1">
      <c r="B2" s="8" t="s">
        <v>36</v>
      </c>
      <c r="D2" s="46"/>
      <c r="E2" s="47"/>
      <c r="F2" s="46"/>
      <c r="G2" s="47"/>
      <c r="H2" s="47"/>
      <c r="I2" s="47"/>
      <c r="J2" s="47"/>
      <c r="M2" s="48"/>
      <c r="N2" s="49"/>
      <c r="O2" s="48"/>
      <c r="P2" s="48"/>
    </row>
    <row r="3" spans="1:16" ht="21" customHeight="1">
      <c r="A3" s="7"/>
      <c r="B3" s="8"/>
      <c r="C3" s="7"/>
      <c r="D3" s="46"/>
      <c r="E3" s="47"/>
      <c r="F3" s="46"/>
      <c r="G3" s="47"/>
      <c r="H3" s="157"/>
      <c r="I3" s="157"/>
      <c r="J3" s="157"/>
    </row>
    <row r="4" spans="1:16" ht="21" customHeight="1">
      <c r="A4" s="7"/>
      <c r="B4" s="11"/>
      <c r="D4" s="154" t="s">
        <v>86</v>
      </c>
      <c r="E4" s="154"/>
      <c r="F4" s="154"/>
      <c r="G4" s="98"/>
      <c r="H4" s="154" t="s">
        <v>88</v>
      </c>
      <c r="I4" s="154"/>
      <c r="J4" s="154"/>
    </row>
    <row r="5" spans="1:16" ht="21" customHeight="1">
      <c r="C5" s="14"/>
      <c r="D5" s="154" t="s">
        <v>87</v>
      </c>
      <c r="E5" s="154"/>
      <c r="F5" s="154"/>
      <c r="G5" s="96"/>
      <c r="H5" s="154" t="s">
        <v>87</v>
      </c>
      <c r="I5" s="154"/>
      <c r="J5" s="154"/>
    </row>
    <row r="6" spans="1:16" ht="21" customHeight="1">
      <c r="C6" s="15"/>
      <c r="D6" s="156" t="s">
        <v>37</v>
      </c>
      <c r="E6" s="156"/>
      <c r="F6" s="156"/>
      <c r="G6" s="17"/>
      <c r="H6" s="156" t="s">
        <v>37</v>
      </c>
      <c r="I6" s="156"/>
      <c r="J6" s="156"/>
    </row>
    <row r="7" spans="1:16" ht="21" customHeight="1">
      <c r="C7" s="97" t="s">
        <v>5</v>
      </c>
      <c r="D7" s="15">
        <v>2020</v>
      </c>
      <c r="E7" s="15"/>
      <c r="F7" s="15">
        <v>2019</v>
      </c>
      <c r="G7" s="15"/>
      <c r="H7" s="15">
        <v>2020</v>
      </c>
      <c r="I7" s="15"/>
      <c r="J7" s="15">
        <v>2019</v>
      </c>
    </row>
    <row r="8" spans="1:16" ht="21" customHeight="1">
      <c r="B8" s="10"/>
      <c r="D8" s="155" t="s">
        <v>6</v>
      </c>
      <c r="E8" s="155"/>
      <c r="F8" s="155"/>
      <c r="G8" s="155"/>
      <c r="H8" s="155"/>
      <c r="I8" s="155"/>
      <c r="J8" s="155"/>
    </row>
    <row r="9" spans="1:16" ht="21" customHeight="1">
      <c r="B9" s="19" t="s">
        <v>202</v>
      </c>
      <c r="C9" s="97"/>
      <c r="E9" s="22"/>
      <c r="G9" s="22"/>
      <c r="H9" s="22"/>
      <c r="I9" s="22"/>
      <c r="J9" s="22"/>
      <c r="L9" s="27"/>
    </row>
    <row r="10" spans="1:16" ht="21" customHeight="1">
      <c r="B10" s="21" t="s">
        <v>83</v>
      </c>
      <c r="C10" s="97"/>
      <c r="E10" s="22"/>
      <c r="G10" s="22"/>
      <c r="H10" s="22"/>
      <c r="I10" s="22"/>
      <c r="J10" s="22"/>
    </row>
    <row r="11" spans="1:16" ht="21" customHeight="1">
      <c r="B11" s="10" t="s">
        <v>108</v>
      </c>
      <c r="C11" s="97">
        <v>7</v>
      </c>
      <c r="D11" s="22">
        <v>119156867</v>
      </c>
      <c r="E11" s="22"/>
      <c r="F11" s="22">
        <v>236210883</v>
      </c>
      <c r="G11" s="22"/>
      <c r="H11" s="22">
        <v>0</v>
      </c>
      <c r="I11" s="22"/>
      <c r="J11" s="22">
        <v>0</v>
      </c>
      <c r="L11" s="51"/>
      <c r="M11" s="52"/>
      <c r="O11" s="52"/>
    </row>
    <row r="12" spans="1:16" ht="21" customHeight="1">
      <c r="B12" s="21" t="s">
        <v>38</v>
      </c>
      <c r="C12" s="97">
        <v>7</v>
      </c>
      <c r="D12" s="22">
        <v>21448121</v>
      </c>
      <c r="E12" s="22"/>
      <c r="F12" s="22">
        <v>18939923</v>
      </c>
      <c r="G12" s="22"/>
      <c r="H12" s="22">
        <v>120492729</v>
      </c>
      <c r="I12" s="22"/>
      <c r="J12" s="22">
        <v>151054020</v>
      </c>
      <c r="L12" s="51"/>
      <c r="M12" s="52"/>
      <c r="O12" s="52"/>
    </row>
    <row r="13" spans="1:16" ht="21" customHeight="1">
      <c r="B13" s="21" t="s">
        <v>157</v>
      </c>
      <c r="C13" s="97">
        <v>7</v>
      </c>
      <c r="D13" s="22">
        <v>0</v>
      </c>
      <c r="E13" s="22"/>
      <c r="F13" s="22">
        <v>11188172</v>
      </c>
      <c r="G13" s="22"/>
      <c r="H13" s="22">
        <v>0</v>
      </c>
      <c r="I13" s="22"/>
      <c r="J13" s="22">
        <v>23553572</v>
      </c>
      <c r="L13" s="51"/>
      <c r="M13" s="52"/>
      <c r="O13" s="52"/>
    </row>
    <row r="14" spans="1:16" ht="21" customHeight="1">
      <c r="B14" s="21" t="s">
        <v>173</v>
      </c>
      <c r="C14" s="97" t="s">
        <v>297</v>
      </c>
      <c r="D14" s="22">
        <v>0</v>
      </c>
      <c r="E14" s="22"/>
      <c r="F14" s="22">
        <v>522808541</v>
      </c>
      <c r="G14" s="22"/>
      <c r="H14" s="22">
        <v>0</v>
      </c>
      <c r="I14" s="22"/>
      <c r="J14" s="22">
        <v>48614486</v>
      </c>
      <c r="L14" s="51"/>
      <c r="M14" s="52"/>
      <c r="O14" s="52"/>
    </row>
    <row r="15" spans="1:16" ht="21" customHeight="1">
      <c r="B15" s="21" t="s">
        <v>114</v>
      </c>
      <c r="C15" s="97" t="s">
        <v>298</v>
      </c>
      <c r="D15" s="22">
        <v>0</v>
      </c>
      <c r="E15" s="22"/>
      <c r="F15" s="22">
        <v>0</v>
      </c>
      <c r="G15" s="22"/>
      <c r="H15" s="22">
        <v>5538601</v>
      </c>
      <c r="I15" s="22"/>
      <c r="J15" s="22">
        <v>31667478</v>
      </c>
      <c r="L15" s="51"/>
      <c r="M15" s="52"/>
      <c r="O15" s="52"/>
    </row>
    <row r="16" spans="1:16" ht="21" customHeight="1">
      <c r="B16" s="14" t="s">
        <v>40</v>
      </c>
      <c r="C16" s="97">
        <v>7</v>
      </c>
      <c r="D16" s="22">
        <v>2787322</v>
      </c>
      <c r="E16" s="22"/>
      <c r="F16" s="22">
        <v>3716724</v>
      </c>
      <c r="G16" s="22"/>
      <c r="H16" s="22">
        <v>22728312</v>
      </c>
      <c r="I16" s="22"/>
      <c r="J16" s="22">
        <v>19852539</v>
      </c>
      <c r="L16" s="51"/>
      <c r="M16" s="52"/>
      <c r="O16" s="52"/>
    </row>
    <row r="17" spans="1:17" ht="21" customHeight="1">
      <c r="A17" s="10" t="s">
        <v>171</v>
      </c>
      <c r="B17" s="14" t="s">
        <v>41</v>
      </c>
      <c r="C17" s="97">
        <v>7</v>
      </c>
      <c r="D17" s="22">
        <f>4694034+2789</f>
        <v>4696823</v>
      </c>
      <c r="E17" s="22"/>
      <c r="F17" s="22">
        <v>2058469</v>
      </c>
      <c r="G17" s="22"/>
      <c r="H17" s="22">
        <v>1281514</v>
      </c>
      <c r="I17" s="22"/>
      <c r="J17" s="22">
        <v>364393</v>
      </c>
      <c r="L17" s="51"/>
      <c r="M17" s="52"/>
      <c r="O17" s="52"/>
    </row>
    <row r="18" spans="1:17" ht="21" customHeight="1">
      <c r="B18" s="24" t="s">
        <v>203</v>
      </c>
      <c r="C18" s="97"/>
      <c r="D18" s="25">
        <f>SUM(D9:D17)</f>
        <v>148089133</v>
      </c>
      <c r="E18" s="26"/>
      <c r="F18" s="25">
        <f>SUM(F9:F17)</f>
        <v>794922712</v>
      </c>
      <c r="G18" s="26"/>
      <c r="H18" s="25">
        <f>SUM(H9:H17)</f>
        <v>150041156</v>
      </c>
      <c r="I18" s="26"/>
      <c r="J18" s="25">
        <f>SUM(J9:J17)</f>
        <v>275106488</v>
      </c>
      <c r="L18" s="51"/>
      <c r="M18" s="52"/>
      <c r="O18" s="52"/>
    </row>
    <row r="19" spans="1:17" ht="21" customHeight="1">
      <c r="B19" s="24"/>
      <c r="C19" s="18"/>
      <c r="D19" s="26"/>
      <c r="E19" s="26"/>
      <c r="F19" s="26"/>
      <c r="G19" s="26"/>
      <c r="H19" s="26"/>
      <c r="I19" s="26"/>
      <c r="J19" s="26"/>
    </row>
    <row r="20" spans="1:17" ht="21" customHeight="1">
      <c r="B20" s="37" t="s">
        <v>42</v>
      </c>
      <c r="C20" s="97"/>
      <c r="E20" s="22"/>
      <c r="G20" s="22"/>
      <c r="H20" s="22"/>
      <c r="I20" s="22"/>
      <c r="J20" s="22"/>
    </row>
    <row r="21" spans="1:17" ht="21" customHeight="1">
      <c r="B21" s="10" t="s">
        <v>96</v>
      </c>
      <c r="C21" s="97"/>
      <c r="E21" s="22"/>
      <c r="G21" s="22"/>
      <c r="H21" s="22"/>
      <c r="I21" s="22"/>
      <c r="J21" s="22"/>
    </row>
    <row r="22" spans="1:17" ht="21" customHeight="1">
      <c r="B22" s="10" t="s">
        <v>109</v>
      </c>
      <c r="C22" s="97"/>
      <c r="D22" s="22">
        <v>65596227</v>
      </c>
      <c r="E22" s="22"/>
      <c r="F22" s="22">
        <v>104968312</v>
      </c>
      <c r="G22" s="22"/>
      <c r="H22" s="22">
        <v>0</v>
      </c>
      <c r="I22" s="22"/>
      <c r="J22" s="22">
        <v>0</v>
      </c>
      <c r="L22" s="51"/>
      <c r="M22" s="52"/>
      <c r="N22" s="53"/>
      <c r="O22" s="52"/>
    </row>
    <row r="23" spans="1:17" ht="21" customHeight="1">
      <c r="B23" s="21" t="s">
        <v>110</v>
      </c>
      <c r="C23" s="97">
        <v>7</v>
      </c>
      <c r="D23" s="22">
        <v>7958914</v>
      </c>
      <c r="E23" s="22"/>
      <c r="F23" s="22">
        <v>8916684</v>
      </c>
      <c r="G23" s="22"/>
      <c r="H23" s="22">
        <v>120435178</v>
      </c>
      <c r="I23" s="22"/>
      <c r="J23" s="22">
        <v>173424029</v>
      </c>
      <c r="L23" s="51"/>
      <c r="M23" s="52"/>
      <c r="N23" s="53"/>
      <c r="O23" s="52"/>
    </row>
    <row r="24" spans="1:17" ht="21" customHeight="1">
      <c r="B24" s="21" t="s">
        <v>68</v>
      </c>
      <c r="C24" s="97"/>
      <c r="D24" s="22">
        <v>55739405</v>
      </c>
      <c r="E24" s="22"/>
      <c r="F24" s="22">
        <v>55723596</v>
      </c>
      <c r="G24" s="22"/>
      <c r="H24" s="22">
        <v>9770571</v>
      </c>
      <c r="I24" s="22"/>
      <c r="J24" s="22">
        <v>2260024</v>
      </c>
      <c r="L24" s="51"/>
      <c r="M24" s="52"/>
      <c r="N24" s="53"/>
      <c r="O24" s="52"/>
    </row>
    <row r="25" spans="1:17" ht="21" customHeight="1">
      <c r="A25" s="10" t="s">
        <v>171</v>
      </c>
      <c r="B25" s="21" t="s">
        <v>111</v>
      </c>
      <c r="C25" s="97"/>
      <c r="D25" s="22">
        <v>10871708</v>
      </c>
      <c r="E25" s="22"/>
      <c r="F25" s="22">
        <v>18253018</v>
      </c>
      <c r="G25" s="22"/>
      <c r="H25" s="22">
        <v>209002</v>
      </c>
      <c r="I25" s="22"/>
      <c r="J25" s="22">
        <v>895786</v>
      </c>
      <c r="L25" s="51"/>
      <c r="M25" s="52"/>
      <c r="N25" s="53"/>
      <c r="O25" s="52"/>
    </row>
    <row r="26" spans="1:17" ht="21" customHeight="1">
      <c r="A26" s="10" t="s">
        <v>171</v>
      </c>
      <c r="B26" s="21" t="s">
        <v>43</v>
      </c>
      <c r="C26" s="97" t="s">
        <v>264</v>
      </c>
      <c r="D26" s="22">
        <f>188821108+D31</f>
        <v>188403177</v>
      </c>
      <c r="E26" s="22"/>
      <c r="F26" s="22">
        <v>284521083</v>
      </c>
      <c r="G26" s="22"/>
      <c r="H26" s="22">
        <f>33083110+1752057.14</f>
        <v>34835167.140000001</v>
      </c>
      <c r="I26" s="22"/>
      <c r="J26" s="22">
        <v>57465109</v>
      </c>
      <c r="K26" s="27"/>
      <c r="L26" s="51"/>
      <c r="M26" s="52"/>
      <c r="O26" s="52"/>
    </row>
    <row r="27" spans="1:17" ht="21" customHeight="1">
      <c r="A27" s="10" t="s">
        <v>171</v>
      </c>
      <c r="B27" s="24" t="s">
        <v>44</v>
      </c>
      <c r="C27" s="97"/>
      <c r="D27" s="25">
        <f>SUM(D20:D26)</f>
        <v>328569431</v>
      </c>
      <c r="E27" s="26"/>
      <c r="F27" s="25">
        <f>SUM(F20:F26)</f>
        <v>472382693</v>
      </c>
      <c r="G27" s="26"/>
      <c r="H27" s="25">
        <f>SUM(H20:H26)</f>
        <v>165249918.13999999</v>
      </c>
      <c r="I27" s="26"/>
      <c r="J27" s="25">
        <f>SUM(J20:J26)</f>
        <v>234044948</v>
      </c>
      <c r="L27" s="51"/>
      <c r="M27" s="52"/>
      <c r="O27" s="52"/>
    </row>
    <row r="28" spans="1:17" ht="21" customHeight="1">
      <c r="B28" s="24"/>
      <c r="C28" s="97"/>
      <c r="D28" s="26"/>
      <c r="E28" s="26"/>
      <c r="F28" s="26"/>
      <c r="G28" s="26"/>
      <c r="H28" s="26"/>
      <c r="I28" s="26"/>
      <c r="J28" s="26"/>
      <c r="L28" s="51"/>
      <c r="M28" s="51"/>
      <c r="O28" s="51"/>
      <c r="P28" s="51"/>
      <c r="Q28" s="51"/>
    </row>
    <row r="29" spans="1:17" ht="21" customHeight="1">
      <c r="B29" s="24" t="s">
        <v>237</v>
      </c>
      <c r="C29" s="141"/>
      <c r="D29" s="26">
        <f>D18-D27</f>
        <v>-180480298</v>
      </c>
      <c r="E29" s="26"/>
      <c r="F29" s="26">
        <f>F18-F27</f>
        <v>322540019</v>
      </c>
      <c r="G29" s="26"/>
      <c r="H29" s="26">
        <f>H18-H27</f>
        <v>-15208762.139999986</v>
      </c>
      <c r="I29" s="26"/>
      <c r="J29" s="26">
        <f>J18-J27</f>
        <v>41061540</v>
      </c>
      <c r="L29" s="51"/>
    </row>
    <row r="30" spans="1:17" ht="21" customHeight="1">
      <c r="B30" s="21" t="s">
        <v>45</v>
      </c>
      <c r="C30" s="141">
        <v>7</v>
      </c>
      <c r="D30" s="22">
        <v>-106049609</v>
      </c>
      <c r="E30" s="22"/>
      <c r="F30" s="22">
        <v>-131687868</v>
      </c>
      <c r="G30" s="22"/>
      <c r="H30" s="22">
        <v>-8784872</v>
      </c>
      <c r="I30" s="22"/>
      <c r="J30" s="22">
        <v>-26339214</v>
      </c>
      <c r="L30" s="51"/>
    </row>
    <row r="31" spans="1:17" ht="21" customHeight="1">
      <c r="B31" s="21" t="s">
        <v>238</v>
      </c>
      <c r="C31" s="142">
        <v>32</v>
      </c>
      <c r="D31" s="22">
        <v>-417931</v>
      </c>
      <c r="E31" s="22"/>
      <c r="F31" s="22">
        <v>0</v>
      </c>
      <c r="G31" s="22"/>
      <c r="H31" s="22">
        <v>-66701161.387823299</v>
      </c>
      <c r="I31" s="22"/>
      <c r="J31" s="22">
        <v>0</v>
      </c>
      <c r="L31" s="51"/>
    </row>
    <row r="32" spans="1:17" ht="21" customHeight="1">
      <c r="B32" s="21" t="s">
        <v>257</v>
      </c>
      <c r="C32" s="141"/>
      <c r="D32" s="26"/>
      <c r="E32" s="26"/>
      <c r="F32" s="26"/>
      <c r="G32" s="26"/>
      <c r="H32" s="26"/>
      <c r="I32" s="26"/>
      <c r="J32" s="26"/>
      <c r="L32" s="51"/>
    </row>
    <row r="33" spans="1:16" ht="21" customHeight="1">
      <c r="B33" s="10" t="s">
        <v>236</v>
      </c>
      <c r="C33" s="97">
        <v>12</v>
      </c>
      <c r="D33" s="33">
        <v>-41659877</v>
      </c>
      <c r="E33" s="22"/>
      <c r="F33" s="33">
        <v>6499487</v>
      </c>
      <c r="G33" s="22"/>
      <c r="H33" s="33">
        <v>0</v>
      </c>
      <c r="I33" s="22"/>
      <c r="J33" s="33">
        <v>0</v>
      </c>
      <c r="L33" s="51"/>
    </row>
    <row r="34" spans="1:16" ht="20.25" customHeight="1">
      <c r="B34" s="21"/>
      <c r="C34" s="97"/>
      <c r="E34" s="22"/>
      <c r="G34" s="22"/>
      <c r="H34" s="22"/>
      <c r="I34" s="22"/>
      <c r="J34" s="22"/>
      <c r="L34" s="51"/>
      <c r="M34" s="52"/>
      <c r="O34" s="52"/>
    </row>
    <row r="35" spans="1:16" ht="20.25" customHeight="1">
      <c r="B35" s="28" t="s">
        <v>248</v>
      </c>
      <c r="C35" s="97"/>
      <c r="D35" s="26">
        <f>+D18-D27+SUM(D30:D33)</f>
        <v>-328607715</v>
      </c>
      <c r="E35" s="26"/>
      <c r="F35" s="26">
        <f>+F18-F27+SUM(F30:F33)</f>
        <v>197351638</v>
      </c>
      <c r="G35" s="26"/>
      <c r="H35" s="26">
        <f>+H18-H27+SUM(H30:H33)</f>
        <v>-90694795.527823284</v>
      </c>
      <c r="I35" s="26"/>
      <c r="J35" s="26">
        <f>+J18-J27+SUM(J30:J33)</f>
        <v>14722326</v>
      </c>
      <c r="K35" s="20"/>
      <c r="L35" s="51"/>
      <c r="O35" s="52"/>
    </row>
    <row r="36" spans="1:16" ht="21" customHeight="1">
      <c r="B36" s="10" t="s">
        <v>249</v>
      </c>
      <c r="C36" s="97">
        <v>28</v>
      </c>
      <c r="D36" s="54">
        <v>-3214204</v>
      </c>
      <c r="E36" s="22"/>
      <c r="F36" s="54">
        <v>47758812</v>
      </c>
      <c r="G36" s="22"/>
      <c r="H36" s="54">
        <v>-17333999</v>
      </c>
      <c r="I36" s="22"/>
      <c r="J36" s="54">
        <v>1000725</v>
      </c>
      <c r="K36" s="20"/>
      <c r="L36" s="51"/>
      <c r="M36" s="52"/>
      <c r="O36" s="52"/>
    </row>
    <row r="37" spans="1:16" ht="21" customHeight="1" thickBot="1">
      <c r="A37" s="10" t="s">
        <v>171</v>
      </c>
      <c r="B37" s="28" t="s">
        <v>250</v>
      </c>
      <c r="C37" s="97"/>
      <c r="D37" s="55">
        <f>D35-D36</f>
        <v>-325393511</v>
      </c>
      <c r="E37" s="26"/>
      <c r="F37" s="55">
        <f>F35-F36</f>
        <v>149592826</v>
      </c>
      <c r="G37" s="26"/>
      <c r="H37" s="55">
        <f>H35-H36</f>
        <v>-73360796.527823284</v>
      </c>
      <c r="I37" s="26"/>
      <c r="J37" s="55">
        <f>J35-J36</f>
        <v>13721601</v>
      </c>
      <c r="K37" s="20"/>
      <c r="L37" s="51"/>
      <c r="M37" s="52"/>
      <c r="O37" s="52"/>
    </row>
    <row r="38" spans="1:16" ht="21" customHeight="1" thickTop="1">
      <c r="B38" s="11" t="s">
        <v>100</v>
      </c>
      <c r="D38" s="26"/>
      <c r="E38" s="36"/>
      <c r="F38" s="26"/>
      <c r="G38" s="36"/>
      <c r="H38" s="36"/>
      <c r="I38" s="36"/>
      <c r="J38" s="36"/>
      <c r="L38" s="51"/>
      <c r="M38" s="52"/>
      <c r="O38" s="52"/>
    </row>
    <row r="39" spans="1:16" s="1" customFormat="1" ht="19.5" customHeight="1">
      <c r="B39" s="11" t="s">
        <v>36</v>
      </c>
      <c r="C39" s="10"/>
      <c r="D39" s="99"/>
      <c r="E39" s="98"/>
      <c r="F39" s="99"/>
      <c r="G39" s="98"/>
      <c r="H39" s="98"/>
      <c r="I39" s="98"/>
      <c r="J39" s="98"/>
      <c r="M39" s="44"/>
      <c r="N39" s="45"/>
      <c r="O39" s="44"/>
      <c r="P39" s="44"/>
    </row>
    <row r="40" spans="1:16" s="7" customFormat="1" ht="19.5" customHeight="1">
      <c r="B40" s="11"/>
      <c r="C40" s="10"/>
      <c r="D40" s="99"/>
      <c r="E40" s="98"/>
      <c r="F40" s="99"/>
      <c r="G40" s="98"/>
      <c r="H40" s="153"/>
      <c r="I40" s="153"/>
      <c r="J40" s="153"/>
      <c r="M40" s="48"/>
      <c r="N40" s="49"/>
      <c r="O40" s="48"/>
      <c r="P40" s="48"/>
    </row>
    <row r="41" spans="1:16" ht="21" customHeight="1">
      <c r="A41" s="7"/>
      <c r="B41" s="11"/>
      <c r="D41" s="154" t="s">
        <v>86</v>
      </c>
      <c r="E41" s="154"/>
      <c r="F41" s="154"/>
      <c r="G41" s="149"/>
      <c r="H41" s="154" t="s">
        <v>88</v>
      </c>
      <c r="I41" s="154"/>
      <c r="J41" s="154"/>
    </row>
    <row r="42" spans="1:16" ht="21" customHeight="1">
      <c r="C42" s="14"/>
      <c r="D42" s="154" t="s">
        <v>87</v>
      </c>
      <c r="E42" s="154"/>
      <c r="F42" s="154"/>
      <c r="G42" s="150"/>
      <c r="H42" s="154" t="s">
        <v>87</v>
      </c>
      <c r="I42" s="154"/>
      <c r="J42" s="154"/>
    </row>
    <row r="43" spans="1:16" ht="21" customHeight="1">
      <c r="C43" s="15"/>
      <c r="D43" s="156" t="s">
        <v>37</v>
      </c>
      <c r="E43" s="156"/>
      <c r="F43" s="156"/>
      <c r="G43" s="17"/>
      <c r="H43" s="156" t="s">
        <v>37</v>
      </c>
      <c r="I43" s="156"/>
      <c r="J43" s="156"/>
    </row>
    <row r="44" spans="1:16" ht="19.5" customHeight="1">
      <c r="C44" s="97" t="s">
        <v>5</v>
      </c>
      <c r="D44" s="15">
        <v>2020</v>
      </c>
      <c r="E44" s="15"/>
      <c r="F44" s="15">
        <v>2019</v>
      </c>
      <c r="G44" s="15"/>
      <c r="H44" s="15">
        <v>2020</v>
      </c>
      <c r="I44" s="15"/>
      <c r="J44" s="15">
        <v>2019</v>
      </c>
    </row>
    <row r="45" spans="1:16" ht="19.5" customHeight="1">
      <c r="C45" s="97"/>
      <c r="D45" s="155" t="s">
        <v>6</v>
      </c>
      <c r="E45" s="155"/>
      <c r="F45" s="155"/>
      <c r="G45" s="155"/>
      <c r="H45" s="155"/>
      <c r="I45" s="155"/>
      <c r="J45" s="155"/>
    </row>
    <row r="46" spans="1:16" ht="19.5" customHeight="1">
      <c r="B46" s="11" t="s">
        <v>93</v>
      </c>
      <c r="C46" s="97"/>
      <c r="D46" s="26"/>
      <c r="E46" s="28"/>
      <c r="F46" s="26"/>
      <c r="G46" s="28"/>
      <c r="H46" s="56"/>
      <c r="I46" s="28"/>
      <c r="J46" s="56"/>
    </row>
    <row r="47" spans="1:16" ht="19.5" customHeight="1">
      <c r="B47" s="37" t="s">
        <v>146</v>
      </c>
      <c r="C47" s="97"/>
      <c r="D47" s="26"/>
      <c r="E47" s="28"/>
      <c r="F47" s="26"/>
      <c r="G47" s="28"/>
      <c r="H47" s="56"/>
      <c r="I47" s="28"/>
      <c r="J47" s="56"/>
    </row>
    <row r="48" spans="1:16" ht="19.5" customHeight="1">
      <c r="B48" s="10" t="s">
        <v>112</v>
      </c>
      <c r="C48" s="97">
        <v>28</v>
      </c>
      <c r="D48" s="22">
        <v>0</v>
      </c>
      <c r="E48" s="22"/>
      <c r="F48" s="22">
        <v>41376000</v>
      </c>
      <c r="G48" s="22"/>
      <c r="H48" s="22">
        <v>0</v>
      </c>
      <c r="I48" s="22"/>
      <c r="J48" s="22">
        <v>0</v>
      </c>
      <c r="K48" s="57"/>
      <c r="L48" s="57"/>
      <c r="M48" s="58"/>
    </row>
    <row r="49" spans="2:15" ht="19.5" customHeight="1">
      <c r="B49" s="10" t="s">
        <v>251</v>
      </c>
      <c r="C49" s="143"/>
      <c r="E49" s="22"/>
      <c r="G49" s="22"/>
      <c r="H49" s="22"/>
      <c r="I49" s="22"/>
      <c r="J49" s="22"/>
      <c r="K49" s="57"/>
      <c r="L49" s="57"/>
      <c r="M49" s="58"/>
    </row>
    <row r="50" spans="2:15" ht="21" customHeight="1">
      <c r="B50" s="10" t="s">
        <v>252</v>
      </c>
      <c r="C50" s="97" t="s">
        <v>265</v>
      </c>
      <c r="D50" s="22">
        <v>5248940</v>
      </c>
      <c r="E50" s="22"/>
      <c r="F50" s="22">
        <v>-5738730</v>
      </c>
      <c r="G50" s="22"/>
      <c r="H50" s="22">
        <v>2851916</v>
      </c>
      <c r="I50" s="22"/>
      <c r="J50" s="22">
        <v>-6211653</v>
      </c>
      <c r="K50" s="144"/>
    </row>
    <row r="51" spans="2:15" ht="21" customHeight="1">
      <c r="B51" s="10" t="s">
        <v>113</v>
      </c>
      <c r="C51" s="97"/>
      <c r="E51" s="22"/>
      <c r="G51" s="22"/>
      <c r="H51" s="22"/>
      <c r="I51" s="22"/>
      <c r="J51" s="22"/>
    </row>
    <row r="52" spans="2:15" ht="21" customHeight="1">
      <c r="B52" s="10" t="s">
        <v>239</v>
      </c>
      <c r="C52" s="97">
        <v>12</v>
      </c>
      <c r="D52" s="22">
        <v>-567376</v>
      </c>
      <c r="E52" s="22"/>
      <c r="F52" s="22">
        <v>24460477</v>
      </c>
      <c r="G52" s="22"/>
      <c r="H52" s="22">
        <v>0</v>
      </c>
      <c r="I52" s="22"/>
      <c r="J52" s="22">
        <v>0</v>
      </c>
    </row>
    <row r="53" spans="2:15" ht="21" customHeight="1">
      <c r="B53" s="10" t="s">
        <v>147</v>
      </c>
      <c r="C53" s="97">
        <v>28</v>
      </c>
      <c r="D53" s="22">
        <v>-1049788</v>
      </c>
      <c r="E53" s="22"/>
      <c r="F53" s="22">
        <v>-7127454</v>
      </c>
      <c r="G53" s="22"/>
      <c r="H53" s="22">
        <v>-570383</v>
      </c>
      <c r="I53" s="22"/>
      <c r="J53" s="22">
        <v>1242331</v>
      </c>
      <c r="K53" s="144"/>
    </row>
    <row r="54" spans="2:15" ht="21" customHeight="1">
      <c r="B54" s="11" t="s">
        <v>148</v>
      </c>
      <c r="C54" s="71"/>
      <c r="D54" s="25">
        <f>SUM(D46:D53)</f>
        <v>3631776</v>
      </c>
      <c r="E54" s="26"/>
      <c r="F54" s="25">
        <f>SUM(F46:F53)</f>
        <v>52970293</v>
      </c>
      <c r="G54" s="26"/>
      <c r="H54" s="25">
        <f>SUM(H46:H53)</f>
        <v>2281533</v>
      </c>
      <c r="I54" s="26"/>
      <c r="J54" s="25">
        <f>SUM(J46:J53)</f>
        <v>-4969322</v>
      </c>
    </row>
    <row r="55" spans="2:15" ht="21" customHeight="1" thickBot="1">
      <c r="B55" s="24" t="s">
        <v>277</v>
      </c>
      <c r="C55" s="97"/>
      <c r="D55" s="55">
        <f>D37+D54</f>
        <v>-321761735</v>
      </c>
      <c r="E55" s="26"/>
      <c r="F55" s="55">
        <f>F37+F54</f>
        <v>202563119</v>
      </c>
      <c r="G55" s="26"/>
      <c r="H55" s="55">
        <f>H54+H37</f>
        <v>-71079263.527823284</v>
      </c>
      <c r="I55" s="26"/>
      <c r="J55" s="55">
        <f>J54+J37</f>
        <v>8752279</v>
      </c>
      <c r="L55" s="51"/>
      <c r="M55" s="52"/>
      <c r="O55" s="52"/>
    </row>
    <row r="56" spans="2:15" ht="21" customHeight="1" thickTop="1">
      <c r="B56" s="11"/>
      <c r="C56" s="97"/>
      <c r="D56" s="26"/>
      <c r="E56" s="28"/>
      <c r="F56" s="26"/>
      <c r="G56" s="28"/>
      <c r="H56" s="56"/>
      <c r="I56" s="28"/>
      <c r="J56" s="56"/>
      <c r="L56" s="51"/>
      <c r="M56" s="52"/>
      <c r="O56" s="52"/>
    </row>
    <row r="57" spans="2:15" ht="21.6" customHeight="1">
      <c r="B57" s="24" t="s">
        <v>46</v>
      </c>
      <c r="C57" s="24"/>
      <c r="D57" s="24"/>
      <c r="E57" s="24"/>
      <c r="F57" s="24"/>
      <c r="G57" s="24"/>
      <c r="H57" s="24"/>
      <c r="I57" s="24"/>
      <c r="J57" s="24"/>
    </row>
    <row r="58" spans="2:15" s="24" customFormat="1" ht="21.6" customHeight="1">
      <c r="B58" s="10" t="s">
        <v>149</v>
      </c>
      <c r="C58" s="97"/>
      <c r="D58" s="22">
        <v>-167362828</v>
      </c>
      <c r="E58" s="22"/>
      <c r="F58" s="22">
        <v>-71595006</v>
      </c>
      <c r="G58" s="22"/>
      <c r="H58" s="22">
        <v>-73360797</v>
      </c>
      <c r="I58" s="22"/>
      <c r="J58" s="22">
        <f>J37</f>
        <v>13721601</v>
      </c>
    </row>
    <row r="59" spans="2:15" ht="21.6" customHeight="1">
      <c r="B59" s="10" t="s">
        <v>47</v>
      </c>
      <c r="C59" s="97">
        <v>13</v>
      </c>
      <c r="D59" s="22">
        <v>-158030683</v>
      </c>
      <c r="E59" s="22"/>
      <c r="F59" s="22">
        <v>221187832</v>
      </c>
      <c r="G59" s="22"/>
      <c r="H59" s="22">
        <v>0</v>
      </c>
      <c r="I59" s="22"/>
      <c r="J59" s="22">
        <v>0</v>
      </c>
    </row>
    <row r="60" spans="2:15" ht="21.6" customHeight="1" thickBot="1">
      <c r="B60" s="24" t="s">
        <v>267</v>
      </c>
      <c r="C60" s="97"/>
      <c r="D60" s="55">
        <f>SUM(D58:D59)</f>
        <v>-325393511</v>
      </c>
      <c r="E60" s="26"/>
      <c r="F60" s="55">
        <f>SUM(F58:F59)</f>
        <v>149592826</v>
      </c>
      <c r="G60" s="26"/>
      <c r="H60" s="55">
        <f>SUM(H58:H59)</f>
        <v>-73360797</v>
      </c>
      <c r="I60" s="26"/>
      <c r="J60" s="55">
        <f>SUM(J58:J59)</f>
        <v>13721601</v>
      </c>
    </row>
    <row r="61" spans="2:15" ht="21.6" customHeight="1" thickTop="1">
      <c r="B61" s="11"/>
      <c r="C61" s="97"/>
      <c r="D61" s="59"/>
      <c r="E61" s="59"/>
      <c r="F61" s="59"/>
      <c r="G61" s="59"/>
      <c r="H61" s="59"/>
      <c r="I61" s="59"/>
      <c r="J61" s="59"/>
      <c r="L61" s="51"/>
      <c r="M61" s="52"/>
      <c r="O61" s="52"/>
    </row>
    <row r="62" spans="2:15" ht="21.6" customHeight="1">
      <c r="B62" s="40" t="s">
        <v>269</v>
      </c>
      <c r="C62" s="40"/>
      <c r="D62" s="26"/>
      <c r="E62" s="59"/>
      <c r="F62" s="26"/>
      <c r="G62" s="59"/>
      <c r="H62" s="59"/>
      <c r="I62" s="59"/>
      <c r="J62" s="59"/>
    </row>
    <row r="63" spans="2:15" ht="21.6" customHeight="1">
      <c r="B63" s="40" t="s">
        <v>268</v>
      </c>
      <c r="C63" s="40"/>
      <c r="D63" s="26"/>
      <c r="E63" s="59"/>
      <c r="F63" s="26"/>
      <c r="G63" s="59"/>
      <c r="H63" s="59"/>
      <c r="I63" s="59"/>
      <c r="J63" s="59"/>
    </row>
    <row r="64" spans="2:15" ht="21.6" customHeight="1">
      <c r="B64" s="10" t="s">
        <v>149</v>
      </c>
      <c r="C64" s="97"/>
      <c r="D64" s="22">
        <v>3383487</v>
      </c>
      <c r="E64" s="22"/>
      <c r="F64" s="22">
        <v>31358333</v>
      </c>
      <c r="G64" s="22"/>
      <c r="H64" s="22">
        <v>2281533</v>
      </c>
      <c r="I64" s="22"/>
      <c r="J64" s="22">
        <f>J54</f>
        <v>-4969322</v>
      </c>
    </row>
    <row r="65" spans="2:15" ht="21.6" customHeight="1">
      <c r="B65" s="10" t="s">
        <v>47</v>
      </c>
      <c r="C65" s="97">
        <v>13</v>
      </c>
      <c r="D65" s="22">
        <v>248289</v>
      </c>
      <c r="E65" s="22"/>
      <c r="F65" s="22">
        <v>21611960</v>
      </c>
      <c r="G65" s="22"/>
      <c r="H65" s="22">
        <v>0</v>
      </c>
      <c r="I65" s="22"/>
      <c r="J65" s="22">
        <v>0</v>
      </c>
      <c r="O65" s="52"/>
    </row>
    <row r="66" spans="2:15" ht="21.6" customHeight="1" thickBot="1">
      <c r="B66" s="40" t="s">
        <v>279</v>
      </c>
      <c r="C66" s="40"/>
      <c r="D66" s="55">
        <f>SUM(D64:D65)</f>
        <v>3631776</v>
      </c>
      <c r="E66" s="26"/>
      <c r="F66" s="55">
        <f>SUM(F64:F65)</f>
        <v>52970293</v>
      </c>
      <c r="G66" s="26"/>
      <c r="H66" s="55">
        <f>SUM(H64:H65)</f>
        <v>2281533</v>
      </c>
      <c r="I66" s="26"/>
      <c r="J66" s="55">
        <f>SUM(J64:J65)</f>
        <v>-4969322</v>
      </c>
      <c r="O66" s="52"/>
    </row>
    <row r="67" spans="2:15" ht="21.6" customHeight="1" thickTop="1">
      <c r="B67" s="40"/>
      <c r="C67" s="40"/>
      <c r="D67" s="59"/>
      <c r="E67" s="59"/>
      <c r="F67" s="59"/>
      <c r="G67" s="59"/>
      <c r="H67" s="59"/>
      <c r="I67" s="59"/>
      <c r="J67" s="59"/>
      <c r="O67" s="52"/>
    </row>
    <row r="68" spans="2:15" ht="21.6" customHeight="1">
      <c r="B68" s="40" t="s">
        <v>280</v>
      </c>
      <c r="C68" s="40"/>
      <c r="D68" s="26"/>
      <c r="E68" s="59"/>
      <c r="F68" s="26"/>
      <c r="G68" s="59"/>
      <c r="H68" s="59"/>
      <c r="I68" s="59"/>
      <c r="J68" s="59"/>
    </row>
    <row r="69" spans="2:15" ht="21.6" customHeight="1">
      <c r="B69" s="39" t="s">
        <v>149</v>
      </c>
      <c r="C69" s="97"/>
      <c r="D69" s="22">
        <f>+D64+D58</f>
        <v>-163979341</v>
      </c>
      <c r="E69" s="22"/>
      <c r="F69" s="22">
        <f>+F64+F58</f>
        <v>-40236673</v>
      </c>
      <c r="G69" s="22"/>
      <c r="H69" s="22">
        <f>H58+H64</f>
        <v>-71079264</v>
      </c>
      <c r="I69" s="22"/>
      <c r="J69" s="22">
        <f>J58+J64</f>
        <v>8752279</v>
      </c>
    </row>
    <row r="70" spans="2:15" ht="21.6" customHeight="1">
      <c r="B70" s="21" t="s">
        <v>47</v>
      </c>
      <c r="C70" s="97">
        <v>13</v>
      </c>
      <c r="D70" s="33">
        <f>+D65+D59</f>
        <v>-157782394</v>
      </c>
      <c r="E70" s="22"/>
      <c r="F70" s="33">
        <f>+F65+F59</f>
        <v>242799792</v>
      </c>
      <c r="G70" s="22"/>
      <c r="H70" s="33">
        <f>+H65+H59</f>
        <v>0</v>
      </c>
      <c r="I70" s="22"/>
      <c r="J70" s="33">
        <f>+J65+J59</f>
        <v>0</v>
      </c>
      <c r="O70" s="52"/>
    </row>
    <row r="71" spans="2:15" ht="21.6" customHeight="1" thickBot="1">
      <c r="B71" s="24" t="s">
        <v>277</v>
      </c>
      <c r="C71" s="97"/>
      <c r="D71" s="60">
        <f>SUM(D69:D70)</f>
        <v>-321761735</v>
      </c>
      <c r="E71" s="59"/>
      <c r="F71" s="60">
        <f>SUM(F69:F70)</f>
        <v>202563119</v>
      </c>
      <c r="G71" s="59"/>
      <c r="H71" s="60">
        <f>H69</f>
        <v>-71079264</v>
      </c>
      <c r="I71" s="59"/>
      <c r="J71" s="60">
        <f>J69</f>
        <v>8752279</v>
      </c>
      <c r="O71" s="52"/>
    </row>
    <row r="72" spans="2:15" ht="21.6" customHeight="1" thickTop="1">
      <c r="C72" s="97"/>
      <c r="D72" s="59"/>
      <c r="E72" s="59"/>
      <c r="F72" s="59"/>
      <c r="G72" s="59"/>
      <c r="H72" s="59"/>
      <c r="I72" s="59"/>
      <c r="J72" s="59"/>
    </row>
    <row r="73" spans="2:15" ht="21.6" customHeight="1">
      <c r="B73" s="24" t="s">
        <v>169</v>
      </c>
      <c r="C73" s="97">
        <v>30</v>
      </c>
      <c r="D73" s="59"/>
      <c r="E73" s="59"/>
      <c r="F73" s="59"/>
      <c r="G73" s="59"/>
      <c r="H73" s="59"/>
      <c r="I73" s="59"/>
      <c r="J73" s="59"/>
      <c r="O73" s="52"/>
    </row>
    <row r="74" spans="2:15" ht="21.6" customHeight="1" thickBot="1">
      <c r="B74" s="21" t="s">
        <v>80</v>
      </c>
      <c r="C74" s="97"/>
      <c r="D74" s="61">
        <f>D58/507000000</f>
        <v>-0.3301041972386588</v>
      </c>
      <c r="E74" s="101"/>
      <c r="F74" s="61">
        <f>F58/364706849.315068</f>
        <v>-0.19630836693760451</v>
      </c>
      <c r="G74" s="101"/>
      <c r="H74" s="61">
        <f>H58/507000000</f>
        <v>-0.14469585207100591</v>
      </c>
      <c r="I74" s="101"/>
      <c r="J74" s="61">
        <f>J58/364706849.315068</f>
        <v>3.7623644924052395E-2</v>
      </c>
      <c r="L74" s="87"/>
    </row>
    <row r="75" spans="2:15" ht="21" customHeight="1" thickTop="1">
      <c r="B75" s="62"/>
      <c r="H75" s="22"/>
      <c r="J75" s="22"/>
    </row>
    <row r="76" spans="2:15" ht="18" hidden="1" customHeight="1" thickTop="1"/>
    <row r="77" spans="2:15" ht="21" hidden="1" customHeight="1"/>
    <row r="78" spans="2:15" ht="21" hidden="1" customHeight="1"/>
    <row r="79" spans="2:15" ht="21" hidden="1" customHeight="1"/>
    <row r="80" spans="2:15" ht="21" hidden="1" customHeight="1"/>
    <row r="81" spans="4:11" ht="21" hidden="1" customHeight="1">
      <c r="H81" s="22"/>
    </row>
    <row r="82" spans="4:11" ht="21" hidden="1" customHeight="1">
      <c r="H82" s="22"/>
    </row>
    <row r="83" spans="4:11" ht="21" hidden="1" customHeight="1" thickTop="1">
      <c r="H83" s="22"/>
    </row>
    <row r="87" spans="4:11" ht="21" customHeight="1">
      <c r="D87" s="88"/>
      <c r="E87" s="88"/>
      <c r="F87" s="88"/>
      <c r="J87" s="89"/>
    </row>
    <row r="88" spans="4:11" ht="21" customHeight="1">
      <c r="D88" s="88"/>
      <c r="E88" s="88"/>
      <c r="F88" s="88"/>
      <c r="J88" s="89"/>
      <c r="K88" s="22"/>
    </row>
    <row r="89" spans="4:11" ht="21" customHeight="1">
      <c r="K89" s="22"/>
    </row>
    <row r="90" spans="4:11" ht="21" customHeight="1">
      <c r="K90" s="22"/>
    </row>
    <row r="114" ht="20.100000000000001" customHeight="1"/>
    <row r="115" ht="21" hidden="1" customHeight="1"/>
    <row r="116" ht="21" hidden="1" customHeight="1"/>
  </sheetData>
  <mergeCells count="16">
    <mergeCell ref="D43:F43"/>
    <mergeCell ref="H3:J3"/>
    <mergeCell ref="D45:J45"/>
    <mergeCell ref="H43:J43"/>
    <mergeCell ref="D8:J8"/>
    <mergeCell ref="H40:J40"/>
    <mergeCell ref="D6:F6"/>
    <mergeCell ref="H6:J6"/>
    <mergeCell ref="H42:J42"/>
    <mergeCell ref="D42:F42"/>
    <mergeCell ref="H5:J5"/>
    <mergeCell ref="D5:F5"/>
    <mergeCell ref="D4:F4"/>
    <mergeCell ref="H4:J4"/>
    <mergeCell ref="D41:F41"/>
    <mergeCell ref="H41:J41"/>
  </mergeCells>
  <pageMargins left="0.8" right="0.8" top="0.5" bottom="0.5" header="0.5" footer="0.5"/>
  <pageSetup paperSize="9" scale="71" firstPageNumber="8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7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AI110"/>
  <sheetViews>
    <sheetView view="pageBreakPreview" zoomScale="55" zoomScaleNormal="80" zoomScaleSheetLayoutView="55" workbookViewId="0">
      <selection activeCell="I2" sqref="I2"/>
    </sheetView>
  </sheetViews>
  <sheetFormatPr defaultColWidth="9.125" defaultRowHeight="13.8"/>
  <cols>
    <col min="1" max="1" width="63.375" style="14" customWidth="1"/>
    <col min="2" max="2" width="5.75" style="68" customWidth="1"/>
    <col min="3" max="3" width="14.375" style="10" customWidth="1"/>
    <col min="4" max="4" width="0.75" style="10" customWidth="1"/>
    <col min="5" max="5" width="14.375" style="10" customWidth="1"/>
    <col min="6" max="6" width="0.75" style="10" customWidth="1"/>
    <col min="7" max="7" width="14.375" style="10" customWidth="1"/>
    <col min="8" max="8" width="0.75" style="10" customWidth="1"/>
    <col min="9" max="9" width="13.625" style="10" customWidth="1"/>
    <col min="10" max="10" width="0.75" style="10" customWidth="1"/>
    <col min="11" max="11" width="15.875" style="20" customWidth="1"/>
    <col min="12" max="12" width="0.75" style="10" customWidth="1"/>
    <col min="13" max="13" width="14.875" style="10" customWidth="1"/>
    <col min="14" max="14" width="0.75" style="10" customWidth="1"/>
    <col min="15" max="15" width="14.875" style="10" customWidth="1"/>
    <col min="16" max="16" width="0.75" style="10" customWidth="1"/>
    <col min="17" max="17" width="14.875" style="10" customWidth="1"/>
    <col min="18" max="18" width="0.75" style="10" customWidth="1"/>
    <col min="19" max="19" width="14.125" style="10" customWidth="1"/>
    <col min="20" max="20" width="0.75" style="10" customWidth="1"/>
    <col min="21" max="21" width="13.875" style="22" customWidth="1"/>
    <col min="22" max="22" width="0.75" style="22" customWidth="1"/>
    <col min="23" max="23" width="14.875" style="10" customWidth="1"/>
    <col min="24" max="24" width="0.75" style="10" customWidth="1"/>
    <col min="25" max="25" width="14.875" style="10" customWidth="1"/>
    <col min="26" max="26" width="0.75" style="10" customWidth="1"/>
    <col min="27" max="27" width="15.875" style="10" customWidth="1"/>
    <col min="28" max="28" width="14.75" style="10" bestFit="1" customWidth="1"/>
    <col min="29" max="29" width="17.125" style="10" bestFit="1" customWidth="1"/>
    <col min="30" max="30" width="16.875" style="10" bestFit="1" customWidth="1"/>
    <col min="31" max="31" width="17.75" style="10" customWidth="1"/>
    <col min="32" max="32" width="20.125" style="10" bestFit="1" customWidth="1"/>
    <col min="33" max="33" width="20.625" style="10" bestFit="1" customWidth="1"/>
    <col min="34" max="34" width="20.125" style="10" bestFit="1" customWidth="1"/>
    <col min="35" max="16384" width="9.125" style="10"/>
  </cols>
  <sheetData>
    <row r="1" spans="1:35" s="1" customFormat="1" ht="18.75" customHeight="1">
      <c r="A1" s="2" t="s">
        <v>100</v>
      </c>
      <c r="B1" s="63"/>
      <c r="K1" s="3"/>
      <c r="U1" s="64"/>
      <c r="V1" s="64"/>
    </row>
    <row r="2" spans="1:35" s="7" customFormat="1" ht="18.75" customHeight="1">
      <c r="A2" s="65" t="s">
        <v>176</v>
      </c>
      <c r="B2" s="66"/>
      <c r="K2" s="9"/>
      <c r="U2" s="67"/>
      <c r="V2" s="67"/>
    </row>
    <row r="3" spans="1:35" s="7" customFormat="1" ht="18.75" customHeight="1">
      <c r="A3" s="158"/>
      <c r="B3" s="158"/>
      <c r="C3" s="158"/>
      <c r="D3" s="158"/>
      <c r="E3" s="158"/>
      <c r="F3" s="158"/>
      <c r="G3" s="8"/>
      <c r="H3" s="8"/>
      <c r="I3" s="8"/>
      <c r="J3" s="8"/>
      <c r="K3" s="9"/>
      <c r="U3" s="67"/>
      <c r="V3" s="67"/>
    </row>
    <row r="4" spans="1:35" ht="18.75" customHeight="1">
      <c r="C4" s="153" t="s">
        <v>1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</row>
    <row r="5" spans="1:35" ht="22.65" customHeight="1">
      <c r="B5" s="14"/>
      <c r="F5" s="103"/>
      <c r="G5" s="103"/>
      <c r="H5" s="103"/>
      <c r="I5" s="159" t="s">
        <v>156</v>
      </c>
      <c r="J5" s="159"/>
      <c r="K5" s="159"/>
      <c r="L5" s="15"/>
      <c r="M5" s="159" t="s">
        <v>150</v>
      </c>
      <c r="N5" s="159"/>
      <c r="O5" s="159"/>
      <c r="P5" s="159"/>
      <c r="Q5" s="159"/>
      <c r="R5" s="160"/>
      <c r="S5" s="160"/>
    </row>
    <row r="6" spans="1:35" ht="18.75" customHeight="1">
      <c r="A6" s="62"/>
      <c r="B6" s="15"/>
      <c r="F6" s="103"/>
      <c r="G6" s="103"/>
      <c r="H6" s="103"/>
      <c r="I6" s="103"/>
      <c r="J6" s="103"/>
      <c r="K6" s="115"/>
      <c r="L6" s="15"/>
      <c r="N6" s="15"/>
      <c r="O6" s="15"/>
      <c r="P6" s="15"/>
      <c r="Q6" s="15"/>
      <c r="R6" s="15"/>
      <c r="T6" s="103"/>
      <c r="U6" s="69" t="s">
        <v>118</v>
      </c>
      <c r="V6" s="69"/>
      <c r="W6" s="15"/>
      <c r="X6" s="103"/>
      <c r="Y6" s="103"/>
      <c r="Z6" s="103"/>
      <c r="AA6" s="103"/>
    </row>
    <row r="7" spans="1:35" ht="18.75" customHeight="1">
      <c r="A7" s="62"/>
      <c r="B7" s="15"/>
      <c r="F7" s="103"/>
      <c r="G7" s="103"/>
      <c r="H7" s="103"/>
      <c r="I7" s="103"/>
      <c r="J7" s="103"/>
      <c r="K7" s="115"/>
      <c r="L7" s="15"/>
      <c r="M7" s="15" t="s">
        <v>158</v>
      </c>
      <c r="N7" s="15"/>
      <c r="O7" s="15" t="s">
        <v>137</v>
      </c>
      <c r="P7" s="15"/>
      <c r="Q7" s="15" t="s">
        <v>115</v>
      </c>
      <c r="R7" s="15"/>
      <c r="S7" s="15" t="s">
        <v>49</v>
      </c>
      <c r="T7" s="103"/>
      <c r="U7" s="69" t="s">
        <v>119</v>
      </c>
      <c r="V7" s="69"/>
      <c r="W7" s="15" t="s">
        <v>50</v>
      </c>
      <c r="X7" s="103"/>
      <c r="Y7" s="103"/>
      <c r="Z7" s="103"/>
    </row>
    <row r="8" spans="1:35" ht="18.75" customHeight="1">
      <c r="B8" s="15"/>
      <c r="C8" s="15" t="s">
        <v>51</v>
      </c>
      <c r="D8" s="15"/>
      <c r="E8" s="15"/>
      <c r="G8" s="15" t="s">
        <v>204</v>
      </c>
      <c r="K8" s="115"/>
      <c r="L8" s="15"/>
      <c r="M8" s="15" t="s">
        <v>154</v>
      </c>
      <c r="N8" s="15"/>
      <c r="O8" s="15" t="s">
        <v>206</v>
      </c>
      <c r="P8" s="15"/>
      <c r="Q8" s="15" t="s">
        <v>116</v>
      </c>
      <c r="R8" s="15"/>
      <c r="S8" s="15" t="s">
        <v>53</v>
      </c>
      <c r="T8" s="15"/>
      <c r="U8" s="69" t="s">
        <v>120</v>
      </c>
      <c r="V8" s="69"/>
      <c r="W8" s="15" t="s">
        <v>54</v>
      </c>
      <c r="X8" s="15"/>
      <c r="Y8" s="15" t="s">
        <v>55</v>
      </c>
      <c r="Z8" s="15"/>
      <c r="AA8" s="15"/>
    </row>
    <row r="9" spans="1:35" ht="18.75" customHeight="1">
      <c r="B9" s="15"/>
      <c r="C9" s="15" t="s">
        <v>56</v>
      </c>
      <c r="D9" s="15"/>
      <c r="E9" s="15" t="s">
        <v>204</v>
      </c>
      <c r="G9" s="15" t="s">
        <v>205</v>
      </c>
      <c r="I9" s="15" t="s">
        <v>139</v>
      </c>
      <c r="K9" s="115"/>
      <c r="L9" s="15"/>
      <c r="M9" s="15" t="s">
        <v>152</v>
      </c>
      <c r="N9" s="15"/>
      <c r="O9" s="15" t="s">
        <v>207</v>
      </c>
      <c r="P9" s="15"/>
      <c r="Q9" s="15" t="s">
        <v>117</v>
      </c>
      <c r="R9" s="15"/>
      <c r="S9" s="15" t="s">
        <v>58</v>
      </c>
      <c r="T9" s="15"/>
      <c r="U9" s="69" t="s">
        <v>121</v>
      </c>
      <c r="V9" s="69"/>
      <c r="W9" s="15" t="s">
        <v>59</v>
      </c>
      <c r="X9" s="15"/>
      <c r="Y9" s="15" t="s">
        <v>60</v>
      </c>
      <c r="Z9" s="15"/>
      <c r="AA9" s="15" t="s">
        <v>123</v>
      </c>
    </row>
    <row r="10" spans="1:35" ht="18.75" customHeight="1">
      <c r="B10" s="102" t="s">
        <v>5</v>
      </c>
      <c r="C10" s="15" t="s">
        <v>61</v>
      </c>
      <c r="D10" s="15"/>
      <c r="E10" s="15" t="s">
        <v>216</v>
      </c>
      <c r="G10" s="15" t="s">
        <v>136</v>
      </c>
      <c r="I10" s="15" t="s">
        <v>140</v>
      </c>
      <c r="K10" s="115" t="s">
        <v>101</v>
      </c>
      <c r="L10" s="15"/>
      <c r="M10" s="15" t="s">
        <v>153</v>
      </c>
      <c r="N10" s="15"/>
      <c r="O10" s="15" t="s">
        <v>138</v>
      </c>
      <c r="P10" s="15"/>
      <c r="Q10" s="15" t="s">
        <v>62</v>
      </c>
      <c r="R10" s="15"/>
      <c r="S10" s="129" t="s">
        <v>190</v>
      </c>
      <c r="T10" s="15"/>
      <c r="U10" s="69" t="s">
        <v>122</v>
      </c>
      <c r="V10" s="69"/>
      <c r="W10" s="15" t="s">
        <v>155</v>
      </c>
      <c r="X10" s="15"/>
      <c r="Y10" s="15" t="s">
        <v>63</v>
      </c>
      <c r="Z10" s="15"/>
      <c r="AA10" s="15" t="s">
        <v>64</v>
      </c>
    </row>
    <row r="11" spans="1:35" ht="18.75" customHeight="1">
      <c r="A11" s="10"/>
      <c r="B11" s="102"/>
      <c r="C11" s="155" t="s">
        <v>6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C11" s="20"/>
      <c r="AD11" s="20"/>
    </row>
    <row r="12" spans="1:35" ht="18.75" customHeight="1">
      <c r="A12" s="11" t="s">
        <v>193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C12" s="20"/>
      <c r="AD12" s="20"/>
    </row>
    <row r="13" spans="1:35" s="28" customFormat="1" ht="18.75" customHeight="1">
      <c r="A13" s="28" t="s">
        <v>194</v>
      </c>
      <c r="B13" s="102"/>
      <c r="C13" s="116">
        <v>340000000</v>
      </c>
      <c r="D13" s="116"/>
      <c r="E13" s="116">
        <v>0</v>
      </c>
      <c r="F13" s="116"/>
      <c r="G13" s="116">
        <v>198951012</v>
      </c>
      <c r="H13" s="116"/>
      <c r="I13" s="116">
        <v>5593317</v>
      </c>
      <c r="J13" s="116"/>
      <c r="K13" s="116">
        <v>-384061118</v>
      </c>
      <c r="L13" s="116"/>
      <c r="M13" s="116">
        <v>-8394530</v>
      </c>
      <c r="N13" s="70"/>
      <c r="O13" s="116">
        <v>347085752</v>
      </c>
      <c r="P13" s="70"/>
      <c r="Q13" s="116">
        <v>104388379</v>
      </c>
      <c r="R13" s="116"/>
      <c r="S13" s="116">
        <f>SUM(M13:Q13)</f>
        <v>443079601</v>
      </c>
      <c r="T13" s="116"/>
      <c r="U13" s="116">
        <v>-86313926</v>
      </c>
      <c r="V13" s="116"/>
      <c r="W13" s="116">
        <v>517248886</v>
      </c>
      <c r="X13" s="116"/>
      <c r="Y13" s="116">
        <v>16277681</v>
      </c>
      <c r="Z13" s="116"/>
      <c r="AA13" s="116">
        <f>W13+Y13</f>
        <v>533526567</v>
      </c>
      <c r="AB13" s="117"/>
      <c r="AC13" s="20"/>
      <c r="AD13" s="35"/>
      <c r="AE13" s="118"/>
    </row>
    <row r="14" spans="1:35" s="28" customFormat="1" ht="18.75" customHeight="1">
      <c r="B14" s="102"/>
      <c r="C14" s="116"/>
      <c r="D14" s="116"/>
      <c r="E14" s="116"/>
      <c r="F14" s="116"/>
      <c r="G14" s="116"/>
      <c r="H14" s="116"/>
      <c r="I14" s="116"/>
      <c r="J14" s="116"/>
      <c r="K14" s="119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C14" s="35"/>
      <c r="AD14" s="35"/>
      <c r="AE14" s="118"/>
    </row>
    <row r="15" spans="1:35" s="28" customFormat="1" ht="18.75" customHeight="1">
      <c r="A15" s="14" t="s">
        <v>124</v>
      </c>
      <c r="B15" s="71"/>
      <c r="C15" s="116"/>
      <c r="D15" s="116"/>
      <c r="E15" s="116"/>
      <c r="F15" s="120"/>
      <c r="G15" s="120"/>
      <c r="H15" s="120"/>
      <c r="I15" s="120"/>
      <c r="J15" s="120"/>
      <c r="K15" s="121"/>
      <c r="L15" s="122"/>
      <c r="M15" s="122"/>
      <c r="N15" s="122"/>
      <c r="O15" s="122"/>
      <c r="P15" s="122"/>
      <c r="Q15" s="122"/>
      <c r="R15" s="122"/>
      <c r="S15" s="122"/>
      <c r="T15" s="120"/>
      <c r="U15" s="116"/>
      <c r="V15" s="116"/>
      <c r="W15" s="120"/>
      <c r="X15" s="120"/>
      <c r="Y15" s="122"/>
      <c r="Z15" s="122"/>
      <c r="AA15" s="120"/>
      <c r="AD15" s="35"/>
      <c r="AE15" s="118"/>
    </row>
    <row r="16" spans="1:35" ht="18.75" customHeight="1">
      <c r="A16" s="14" t="s">
        <v>125</v>
      </c>
      <c r="B16" s="102">
        <v>6</v>
      </c>
      <c r="C16" s="70">
        <v>0</v>
      </c>
      <c r="D16" s="70"/>
      <c r="E16" s="70">
        <v>0</v>
      </c>
      <c r="F16" s="70"/>
      <c r="G16" s="70">
        <v>-47330615</v>
      </c>
      <c r="H16" s="70"/>
      <c r="I16" s="70">
        <v>0</v>
      </c>
      <c r="J16" s="70"/>
      <c r="K16" s="70">
        <v>47118629</v>
      </c>
      <c r="L16" s="70"/>
      <c r="M16" s="70">
        <v>0</v>
      </c>
      <c r="N16" s="70"/>
      <c r="O16" s="70">
        <v>0</v>
      </c>
      <c r="P16" s="70"/>
      <c r="Q16" s="70">
        <v>0</v>
      </c>
      <c r="R16" s="70"/>
      <c r="S16" s="70">
        <f>M16+O16+Q16</f>
        <v>0</v>
      </c>
      <c r="T16" s="70"/>
      <c r="U16" s="70">
        <v>211986</v>
      </c>
      <c r="V16" s="70"/>
      <c r="W16" s="70">
        <f t="shared" ref="W16" si="0">C16+K16+S16+U16+G16+I16+E16</f>
        <v>0</v>
      </c>
      <c r="X16" s="70"/>
      <c r="Y16" s="70">
        <v>0</v>
      </c>
      <c r="Z16" s="70"/>
      <c r="AA16" s="70">
        <f>W16+Y16</f>
        <v>0</v>
      </c>
      <c r="AD16" s="35"/>
      <c r="AE16" s="118"/>
      <c r="AF16" s="28"/>
      <c r="AG16" s="28"/>
      <c r="AH16" s="28"/>
      <c r="AI16" s="28"/>
    </row>
    <row r="17" spans="1:35" ht="18.75" customHeight="1">
      <c r="B17" s="102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116"/>
      <c r="T17" s="70"/>
      <c r="U17" s="70"/>
      <c r="V17" s="70"/>
      <c r="W17" s="70"/>
      <c r="X17" s="70"/>
      <c r="Y17" s="70"/>
      <c r="Z17" s="70"/>
      <c r="AA17" s="70"/>
      <c r="AD17" s="35"/>
      <c r="AE17" s="118"/>
      <c r="AF17" s="28"/>
      <c r="AG17" s="28"/>
      <c r="AH17" s="28"/>
      <c r="AI17" s="28"/>
    </row>
    <row r="18" spans="1:35" ht="18.75" customHeight="1">
      <c r="A18" s="11" t="s">
        <v>94</v>
      </c>
      <c r="B18" s="102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116"/>
      <c r="T18" s="70"/>
      <c r="U18" s="70"/>
      <c r="V18" s="70"/>
      <c r="W18" s="70"/>
      <c r="X18" s="70"/>
      <c r="Y18" s="70"/>
      <c r="Z18" s="70"/>
      <c r="AA18" s="70"/>
      <c r="AD18" s="35"/>
      <c r="AE18" s="118"/>
      <c r="AF18" s="28"/>
      <c r="AG18" s="28"/>
      <c r="AH18" s="28"/>
      <c r="AI18" s="28"/>
    </row>
    <row r="19" spans="1:35" ht="18.75" customHeight="1">
      <c r="A19" s="30" t="s">
        <v>183</v>
      </c>
      <c r="B19" s="102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116"/>
      <c r="T19" s="70"/>
      <c r="U19" s="70"/>
      <c r="V19" s="70"/>
      <c r="W19" s="70"/>
      <c r="X19" s="70"/>
      <c r="Y19" s="70"/>
      <c r="Z19" s="70"/>
      <c r="AA19" s="70"/>
      <c r="AD19" s="35"/>
      <c r="AE19" s="118"/>
      <c r="AF19" s="28"/>
      <c r="AG19" s="28"/>
      <c r="AH19" s="28"/>
      <c r="AI19" s="28"/>
    </row>
    <row r="20" spans="1:35" ht="18.75" customHeight="1">
      <c r="A20" s="10" t="s">
        <v>214</v>
      </c>
      <c r="B20" s="102">
        <v>22</v>
      </c>
      <c r="C20" s="70">
        <v>167000000</v>
      </c>
      <c r="D20" s="70"/>
      <c r="E20" s="70">
        <f>290620000+4000000</f>
        <v>294620000</v>
      </c>
      <c r="F20" s="70"/>
      <c r="G20" s="70">
        <v>0</v>
      </c>
      <c r="H20" s="70"/>
      <c r="I20" s="70">
        <v>0</v>
      </c>
      <c r="J20" s="70"/>
      <c r="K20" s="70">
        <v>0</v>
      </c>
      <c r="L20" s="70"/>
      <c r="M20" s="70">
        <v>0</v>
      </c>
      <c r="N20" s="70"/>
      <c r="O20" s="70">
        <v>0</v>
      </c>
      <c r="P20" s="70"/>
      <c r="Q20" s="70">
        <v>0</v>
      </c>
      <c r="R20" s="70"/>
      <c r="S20" s="116">
        <f>SUM(M20:Q20)</f>
        <v>0</v>
      </c>
      <c r="T20" s="70"/>
      <c r="U20" s="70">
        <v>0</v>
      </c>
      <c r="V20" s="70"/>
      <c r="W20" s="70">
        <f t="shared" ref="W20:W21" si="1">C20+K20+S20+U20+G20+I20+E20</f>
        <v>461620000</v>
      </c>
      <c r="X20" s="70"/>
      <c r="Y20" s="70">
        <v>0</v>
      </c>
      <c r="Z20" s="70"/>
      <c r="AA20" s="70">
        <f>W20+Y20</f>
        <v>461620000</v>
      </c>
      <c r="AD20" s="35"/>
      <c r="AE20" s="118"/>
      <c r="AF20" s="28"/>
      <c r="AG20" s="28"/>
      <c r="AH20" s="28"/>
      <c r="AI20" s="28"/>
    </row>
    <row r="21" spans="1:35" ht="18.75" customHeight="1">
      <c r="A21" s="10" t="s">
        <v>180</v>
      </c>
      <c r="B21" s="102">
        <v>31</v>
      </c>
      <c r="C21" s="54">
        <v>0</v>
      </c>
      <c r="D21" s="78"/>
      <c r="E21" s="54">
        <v>0</v>
      </c>
      <c r="F21" s="70"/>
      <c r="G21" s="54">
        <v>0</v>
      </c>
      <c r="H21" s="70"/>
      <c r="I21" s="54">
        <v>0</v>
      </c>
      <c r="J21" s="70"/>
      <c r="K21" s="54">
        <v>-55770000</v>
      </c>
      <c r="L21" s="70"/>
      <c r="M21" s="54">
        <v>0</v>
      </c>
      <c r="N21" s="70"/>
      <c r="O21" s="54">
        <v>0</v>
      </c>
      <c r="P21" s="70"/>
      <c r="Q21" s="54">
        <v>0</v>
      </c>
      <c r="R21" s="70"/>
      <c r="S21" s="54">
        <v>0</v>
      </c>
      <c r="T21" s="70"/>
      <c r="U21" s="54">
        <v>0</v>
      </c>
      <c r="V21" s="70"/>
      <c r="W21" s="54">
        <f t="shared" si="1"/>
        <v>-55770000</v>
      </c>
      <c r="X21" s="70"/>
      <c r="Y21" s="54">
        <v>0</v>
      </c>
      <c r="Z21" s="70"/>
      <c r="AA21" s="54">
        <f>W21+Y21</f>
        <v>-55770000</v>
      </c>
      <c r="AD21" s="35"/>
      <c r="AE21" s="118"/>
      <c r="AF21" s="28"/>
      <c r="AG21" s="28"/>
      <c r="AH21" s="28"/>
      <c r="AI21" s="28"/>
    </row>
    <row r="22" spans="1:35" ht="18.75" customHeight="1">
      <c r="A22" s="30" t="s">
        <v>184</v>
      </c>
      <c r="B22" s="102"/>
      <c r="C22" s="123">
        <f>SUM(C19:C21)</f>
        <v>167000000</v>
      </c>
      <c r="D22" s="130"/>
      <c r="E22" s="123">
        <f>SUM(E19:E21)</f>
        <v>294620000</v>
      </c>
      <c r="F22" s="116"/>
      <c r="G22" s="123">
        <f>SUM(G19:G21)</f>
        <v>0</v>
      </c>
      <c r="H22" s="116"/>
      <c r="I22" s="123">
        <f>SUM(I19:I21)</f>
        <v>0</v>
      </c>
      <c r="J22" s="116"/>
      <c r="K22" s="123">
        <f>SUM(K19:K21)</f>
        <v>-55770000</v>
      </c>
      <c r="L22" s="116"/>
      <c r="M22" s="123">
        <f>SUM(M19:M21)</f>
        <v>0</v>
      </c>
      <c r="N22" s="116">
        <v>123</v>
      </c>
      <c r="O22" s="123">
        <f>SUM(O19:O21)</f>
        <v>0</v>
      </c>
      <c r="P22" s="116">
        <v>123</v>
      </c>
      <c r="Q22" s="123">
        <f>SUM(Q19:Q21)</f>
        <v>0</v>
      </c>
      <c r="R22" s="116"/>
      <c r="S22" s="124">
        <f>SUM(S19:S21)</f>
        <v>0</v>
      </c>
      <c r="T22" s="116"/>
      <c r="U22" s="123">
        <f>SUM(U19:U21)</f>
        <v>0</v>
      </c>
      <c r="V22" s="116">
        <v>123</v>
      </c>
      <c r="W22" s="123">
        <f>U22+S22+K22+G22+C22+E22</f>
        <v>405850000</v>
      </c>
      <c r="X22" s="116"/>
      <c r="Y22" s="123">
        <f>SUM(Y19:Y21)</f>
        <v>0</v>
      </c>
      <c r="Z22" s="116"/>
      <c r="AA22" s="123">
        <f>SUM(AA19:AA21)</f>
        <v>405850000</v>
      </c>
      <c r="AD22" s="35"/>
      <c r="AE22" s="118"/>
      <c r="AF22" s="28"/>
      <c r="AG22" s="28"/>
      <c r="AH22" s="28"/>
      <c r="AI22" s="28"/>
    </row>
    <row r="23" spans="1:35" ht="18.75" customHeight="1">
      <c r="A23" s="11"/>
      <c r="B23" s="102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116"/>
      <c r="T23" s="70"/>
      <c r="U23" s="70"/>
      <c r="V23" s="70"/>
      <c r="W23" s="70"/>
      <c r="X23" s="70"/>
      <c r="Y23" s="70"/>
      <c r="Z23" s="70"/>
      <c r="AA23" s="70"/>
      <c r="AD23" s="35"/>
      <c r="AE23" s="118"/>
      <c r="AF23" s="28"/>
      <c r="AG23" s="28"/>
      <c r="AH23" s="28"/>
      <c r="AI23" s="28"/>
    </row>
    <row r="24" spans="1:35" ht="18.75" customHeight="1">
      <c r="A24" s="37" t="s">
        <v>98</v>
      </c>
      <c r="B24" s="102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116"/>
      <c r="T24" s="70"/>
      <c r="U24" s="70"/>
      <c r="V24" s="70"/>
      <c r="W24" s="70"/>
      <c r="X24" s="70"/>
      <c r="Y24" s="70"/>
      <c r="Z24" s="70"/>
      <c r="AA24" s="70"/>
      <c r="AD24" s="35"/>
      <c r="AE24" s="118"/>
      <c r="AF24" s="28"/>
      <c r="AG24" s="28"/>
      <c r="AH24" s="28"/>
      <c r="AI24" s="28"/>
    </row>
    <row r="25" spans="1:35" ht="18.75" customHeight="1">
      <c r="A25" s="14" t="s">
        <v>288</v>
      </c>
      <c r="B25" s="102">
        <v>11</v>
      </c>
      <c r="C25" s="70">
        <v>0</v>
      </c>
      <c r="D25" s="70"/>
      <c r="E25" s="70">
        <v>0</v>
      </c>
      <c r="F25" s="70"/>
      <c r="G25" s="70">
        <v>80666906</v>
      </c>
      <c r="H25" s="70"/>
      <c r="I25" s="70">
        <v>0</v>
      </c>
      <c r="J25" s="70"/>
      <c r="K25" s="70">
        <v>0</v>
      </c>
      <c r="L25" s="70"/>
      <c r="M25" s="70">
        <v>0</v>
      </c>
      <c r="N25" s="70"/>
      <c r="O25" s="70">
        <v>0</v>
      </c>
      <c r="P25" s="70"/>
      <c r="Q25" s="70">
        <v>0</v>
      </c>
      <c r="R25" s="70"/>
      <c r="S25" s="70">
        <f>M25+O25+Q25</f>
        <v>0</v>
      </c>
      <c r="T25" s="70"/>
      <c r="U25" s="70">
        <v>0</v>
      </c>
      <c r="V25" s="70"/>
      <c r="W25" s="70">
        <f t="shared" ref="W25:W26" si="2">C25+K25+S25+U25+G25+I25+E25</f>
        <v>80666906</v>
      </c>
      <c r="X25" s="70"/>
      <c r="Y25" s="70">
        <v>119101596</v>
      </c>
      <c r="Z25" s="70"/>
      <c r="AA25" s="70">
        <f>W25+Y25</f>
        <v>199768502</v>
      </c>
      <c r="AD25" s="35"/>
      <c r="AE25" s="118"/>
      <c r="AF25" s="28"/>
      <c r="AG25" s="28"/>
      <c r="AH25" s="28"/>
      <c r="AI25" s="28"/>
    </row>
    <row r="26" spans="1:35" ht="18.75" customHeight="1">
      <c r="A26" s="14" t="s">
        <v>291</v>
      </c>
      <c r="B26" s="102">
        <v>13</v>
      </c>
      <c r="C26" s="116">
        <v>0</v>
      </c>
      <c r="D26" s="116"/>
      <c r="E26" s="116">
        <v>0</v>
      </c>
      <c r="F26" s="116"/>
      <c r="G26" s="116">
        <v>0</v>
      </c>
      <c r="H26" s="116"/>
      <c r="I26" s="116">
        <v>0</v>
      </c>
      <c r="J26" s="116"/>
      <c r="K26" s="116">
        <v>0</v>
      </c>
      <c r="L26" s="70"/>
      <c r="M26" s="116">
        <v>0</v>
      </c>
      <c r="N26" s="70"/>
      <c r="O26" s="116">
        <v>0</v>
      </c>
      <c r="P26" s="70"/>
      <c r="Q26" s="116">
        <v>0</v>
      </c>
      <c r="R26" s="70"/>
      <c r="S26" s="70">
        <f>M26+O26+Q26</f>
        <v>0</v>
      </c>
      <c r="T26" s="116"/>
      <c r="U26" s="70">
        <v>0</v>
      </c>
      <c r="V26" s="116"/>
      <c r="W26" s="70">
        <f t="shared" si="2"/>
        <v>0</v>
      </c>
      <c r="X26" s="70"/>
      <c r="Y26" s="70">
        <v>-243760622</v>
      </c>
      <c r="Z26" s="70"/>
      <c r="AA26" s="70">
        <f>W26+Y26</f>
        <v>-243760622</v>
      </c>
      <c r="AD26" s="35"/>
      <c r="AE26" s="118"/>
      <c r="AF26" s="28"/>
      <c r="AG26" s="28"/>
      <c r="AH26" s="28"/>
      <c r="AI26" s="28"/>
    </row>
    <row r="27" spans="1:35" s="28" customFormat="1" ht="18.75" customHeight="1">
      <c r="A27" s="37" t="s">
        <v>99</v>
      </c>
      <c r="B27" s="102"/>
      <c r="C27" s="124">
        <f>SUM(C25:C26)</f>
        <v>0</v>
      </c>
      <c r="D27" s="130"/>
      <c r="E27" s="124">
        <f>SUM(E25:E26)</f>
        <v>0</v>
      </c>
      <c r="F27" s="116"/>
      <c r="G27" s="124">
        <f>SUM(G25:G26)</f>
        <v>80666906</v>
      </c>
      <c r="H27" s="116"/>
      <c r="I27" s="124">
        <f>SUM(I25:I26)</f>
        <v>0</v>
      </c>
      <c r="J27" s="116"/>
      <c r="K27" s="124">
        <f>SUM(K25:K26)</f>
        <v>0</v>
      </c>
      <c r="L27" s="116">
        <v>123</v>
      </c>
      <c r="M27" s="124">
        <f>SUM(M25:M26)</f>
        <v>0</v>
      </c>
      <c r="N27" s="116">
        <v>123</v>
      </c>
      <c r="O27" s="124">
        <f>SUM(O25:O26)</f>
        <v>0</v>
      </c>
      <c r="P27" s="116"/>
      <c r="Q27" s="124">
        <f>SUM(Q25:Q26)</f>
        <v>0</v>
      </c>
      <c r="R27" s="116">
        <v>123</v>
      </c>
      <c r="S27" s="124">
        <f>SUM(S25:S26)</f>
        <v>0</v>
      </c>
      <c r="T27" s="116"/>
      <c r="U27" s="124">
        <f>SUM(U25:U26)</f>
        <v>0</v>
      </c>
      <c r="V27" s="116"/>
      <c r="W27" s="124">
        <f>SUM(W25:W26)</f>
        <v>80666906</v>
      </c>
      <c r="X27" s="116"/>
      <c r="Y27" s="124">
        <f>SUM(Y24:Y26)</f>
        <v>-124659026</v>
      </c>
      <c r="Z27" s="116"/>
      <c r="AA27" s="124">
        <f>SUM(AA24:AA26)</f>
        <v>-43992120</v>
      </c>
      <c r="AD27" s="35"/>
      <c r="AE27" s="118"/>
    </row>
    <row r="28" spans="1:35" s="28" customFormat="1" ht="18.75" customHeight="1">
      <c r="A28" s="11"/>
      <c r="B28" s="71"/>
      <c r="C28" s="116"/>
      <c r="D28" s="116"/>
      <c r="E28" s="116"/>
      <c r="F28" s="120"/>
      <c r="G28" s="116"/>
      <c r="H28" s="120"/>
      <c r="I28" s="120"/>
      <c r="J28" s="120"/>
      <c r="K28" s="121"/>
      <c r="L28" s="122"/>
      <c r="M28" s="122"/>
      <c r="N28" s="122"/>
      <c r="O28" s="122"/>
      <c r="P28" s="122"/>
      <c r="Q28" s="122"/>
      <c r="R28" s="122"/>
      <c r="S28" s="122"/>
      <c r="T28" s="120"/>
      <c r="U28" s="116"/>
      <c r="V28" s="116"/>
      <c r="W28" s="120"/>
      <c r="X28" s="120"/>
      <c r="Y28" s="122"/>
      <c r="Z28" s="122"/>
      <c r="AA28" s="120"/>
      <c r="AD28" s="35"/>
      <c r="AE28" s="118"/>
    </row>
    <row r="29" spans="1:35" s="28" customFormat="1" ht="18.75" customHeight="1">
      <c r="A29" s="11" t="s">
        <v>276</v>
      </c>
      <c r="B29" s="102"/>
      <c r="C29" s="120"/>
      <c r="D29" s="120"/>
      <c r="E29" s="120"/>
      <c r="F29" s="120"/>
      <c r="G29" s="120"/>
      <c r="H29" s="120"/>
      <c r="I29" s="120"/>
      <c r="J29" s="120"/>
      <c r="K29" s="121"/>
      <c r="L29" s="120"/>
      <c r="M29" s="120"/>
      <c r="N29" s="120"/>
      <c r="O29" s="120"/>
      <c r="P29" s="120"/>
      <c r="Q29" s="120"/>
      <c r="R29" s="120"/>
      <c r="S29" s="120"/>
      <c r="T29" s="120"/>
      <c r="U29" s="116"/>
      <c r="V29" s="116"/>
      <c r="W29" s="120"/>
      <c r="X29" s="120"/>
      <c r="Y29" s="120"/>
      <c r="Z29" s="120"/>
      <c r="AA29" s="120"/>
      <c r="AD29" s="35"/>
      <c r="AE29" s="118"/>
    </row>
    <row r="30" spans="1:35" s="28" customFormat="1" ht="18.75" customHeight="1">
      <c r="A30" s="14" t="s">
        <v>292</v>
      </c>
      <c r="B30" s="102"/>
      <c r="C30" s="70">
        <v>0</v>
      </c>
      <c r="D30" s="70"/>
      <c r="E30" s="70">
        <v>0</v>
      </c>
      <c r="F30" s="70"/>
      <c r="G30" s="70">
        <v>0</v>
      </c>
      <c r="H30" s="70"/>
      <c r="I30" s="70">
        <v>0</v>
      </c>
      <c r="J30" s="70"/>
      <c r="K30" s="70">
        <f>'PL8-9'!F58</f>
        <v>-71595006</v>
      </c>
      <c r="L30" s="116"/>
      <c r="M30" s="70">
        <v>0</v>
      </c>
      <c r="N30" s="116"/>
      <c r="O30" s="70">
        <v>0</v>
      </c>
      <c r="P30" s="116"/>
      <c r="Q30" s="70">
        <v>0</v>
      </c>
      <c r="R30" s="116"/>
      <c r="S30" s="70">
        <f>M30+O30+Q30</f>
        <v>0</v>
      </c>
      <c r="T30" s="116"/>
      <c r="U30" s="70">
        <v>0</v>
      </c>
      <c r="V30" s="70"/>
      <c r="W30" s="70">
        <f t="shared" ref="W30:W31" si="3">C30+K30+S30+U30+G30+I30+E30</f>
        <v>-71595006</v>
      </c>
      <c r="X30" s="116"/>
      <c r="Y30" s="70">
        <f>'PL8-9'!F59</f>
        <v>221187832</v>
      </c>
      <c r="Z30" s="70"/>
      <c r="AA30" s="70">
        <f>W30+Y30</f>
        <v>149592826</v>
      </c>
      <c r="AB30" s="117"/>
      <c r="AD30" s="35"/>
      <c r="AE30" s="118"/>
    </row>
    <row r="31" spans="1:35" s="28" customFormat="1" ht="18.75" customHeight="1">
      <c r="A31" s="14" t="s">
        <v>65</v>
      </c>
      <c r="B31" s="102"/>
      <c r="C31" s="70">
        <v>0</v>
      </c>
      <c r="D31" s="70"/>
      <c r="E31" s="70">
        <v>0</v>
      </c>
      <c r="F31" s="116"/>
      <c r="G31" s="70">
        <v>0</v>
      </c>
      <c r="H31" s="116"/>
      <c r="I31" s="70">
        <v>0</v>
      </c>
      <c r="J31" s="116"/>
      <c r="K31" s="125">
        <v>0</v>
      </c>
      <c r="L31" s="116"/>
      <c r="M31" s="54">
        <v>-4697965</v>
      </c>
      <c r="N31" s="70"/>
      <c r="O31" s="54">
        <v>23581455</v>
      </c>
      <c r="P31" s="70"/>
      <c r="Q31" s="70">
        <f>ROUND('PL8-9'!F52*51%,0)</f>
        <v>12474843</v>
      </c>
      <c r="R31" s="70"/>
      <c r="S31" s="70">
        <f>SUM(M31:Q31)</f>
        <v>31358333</v>
      </c>
      <c r="T31" s="116"/>
      <c r="U31" s="70">
        <v>0</v>
      </c>
      <c r="V31" s="70"/>
      <c r="W31" s="70">
        <f t="shared" si="3"/>
        <v>31358333</v>
      </c>
      <c r="X31" s="116"/>
      <c r="Y31" s="70">
        <f>'PL8-9'!F65</f>
        <v>21611960</v>
      </c>
      <c r="Z31" s="70"/>
      <c r="AA31" s="70">
        <f>W31+Y31</f>
        <v>52970293</v>
      </c>
      <c r="AB31" s="117"/>
      <c r="AD31" s="35"/>
      <c r="AE31" s="118"/>
    </row>
    <row r="32" spans="1:35" s="28" customFormat="1" ht="18.75" customHeight="1">
      <c r="A32" s="11" t="s">
        <v>277</v>
      </c>
      <c r="B32" s="102"/>
      <c r="C32" s="124">
        <f>SUM(C30:C31)</f>
        <v>0</v>
      </c>
      <c r="D32" s="130"/>
      <c r="E32" s="124">
        <f>SUM(E30:E31)</f>
        <v>0</v>
      </c>
      <c r="F32" s="116"/>
      <c r="G32" s="124">
        <f>SUM(G30:G31)</f>
        <v>0</v>
      </c>
      <c r="H32" s="116"/>
      <c r="I32" s="124">
        <f>SUM(I30:I31)</f>
        <v>0</v>
      </c>
      <c r="J32" s="116"/>
      <c r="K32" s="124">
        <f>SUM(K30:K31)</f>
        <v>-71595006</v>
      </c>
      <c r="L32" s="116"/>
      <c r="M32" s="124">
        <f>SUM(M30:M31)</f>
        <v>-4697965</v>
      </c>
      <c r="N32" s="116"/>
      <c r="O32" s="124">
        <f>SUM(O30:O31)</f>
        <v>23581455</v>
      </c>
      <c r="P32" s="116"/>
      <c r="Q32" s="124">
        <f>SUM(Q30:Q31)</f>
        <v>12474843</v>
      </c>
      <c r="R32" s="116"/>
      <c r="S32" s="124">
        <f>SUM(S30:S31)</f>
        <v>31358333</v>
      </c>
      <c r="T32" s="116"/>
      <c r="U32" s="124">
        <f>SUM(U30:U31)</f>
        <v>0</v>
      </c>
      <c r="V32" s="116"/>
      <c r="W32" s="124">
        <f>SUM(W30:W31)</f>
        <v>-40236673</v>
      </c>
      <c r="X32" s="116"/>
      <c r="Y32" s="124">
        <f>SUM(Y30:Y31)</f>
        <v>242799792</v>
      </c>
      <c r="Z32" s="116"/>
      <c r="AA32" s="124">
        <f>SUM(AA30:AA31)</f>
        <v>202563119</v>
      </c>
      <c r="AB32" s="117"/>
      <c r="AD32" s="35"/>
      <c r="AE32" s="118"/>
    </row>
    <row r="33" spans="1:35" s="28" customFormat="1" ht="18.75" customHeight="1">
      <c r="A33" s="11"/>
      <c r="B33" s="102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7"/>
      <c r="AD33" s="35"/>
      <c r="AE33" s="118"/>
    </row>
    <row r="34" spans="1:35" ht="18.75" customHeight="1">
      <c r="A34" s="14" t="s">
        <v>162</v>
      </c>
      <c r="B34" s="102">
        <v>23</v>
      </c>
      <c r="C34" s="54">
        <v>0</v>
      </c>
      <c r="D34" s="78"/>
      <c r="E34" s="54">
        <v>0</v>
      </c>
      <c r="F34" s="70"/>
      <c r="G34" s="54">
        <v>0</v>
      </c>
      <c r="H34" s="70"/>
      <c r="I34" s="54">
        <v>686080</v>
      </c>
      <c r="J34" s="70"/>
      <c r="K34" s="54">
        <f>-I34</f>
        <v>-686080</v>
      </c>
      <c r="L34" s="70"/>
      <c r="M34" s="54">
        <v>0</v>
      </c>
      <c r="N34" s="70"/>
      <c r="O34" s="54">
        <v>0</v>
      </c>
      <c r="P34" s="70"/>
      <c r="Q34" s="54">
        <v>0</v>
      </c>
      <c r="R34" s="70"/>
      <c r="S34" s="54">
        <v>0</v>
      </c>
      <c r="T34" s="70"/>
      <c r="U34" s="54">
        <v>0</v>
      </c>
      <c r="V34" s="70"/>
      <c r="W34" s="54">
        <f>C34+K34+S34+U34+G34+I34+E34</f>
        <v>0</v>
      </c>
      <c r="X34" s="70"/>
      <c r="Y34" s="54">
        <v>0</v>
      </c>
      <c r="Z34" s="70"/>
      <c r="AA34" s="54">
        <f>W34+Y34</f>
        <v>0</v>
      </c>
      <c r="AD34" s="35"/>
      <c r="AE34" s="118"/>
      <c r="AF34" s="28"/>
      <c r="AG34" s="28"/>
      <c r="AH34" s="28"/>
      <c r="AI34" s="28"/>
    </row>
    <row r="35" spans="1:35" ht="18.75" customHeight="1">
      <c r="A35" s="11"/>
      <c r="B35" s="102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116"/>
      <c r="T35" s="70"/>
      <c r="U35" s="70"/>
      <c r="V35" s="70"/>
      <c r="W35" s="70"/>
      <c r="X35" s="70"/>
      <c r="Y35" s="70"/>
      <c r="Z35" s="70"/>
      <c r="AA35" s="70"/>
      <c r="AD35" s="35"/>
      <c r="AE35" s="118"/>
      <c r="AF35" s="28"/>
      <c r="AG35" s="28"/>
      <c r="AH35" s="28"/>
      <c r="AI35" s="28"/>
    </row>
    <row r="36" spans="1:35" ht="18.75" customHeight="1" thickBot="1">
      <c r="A36" s="28" t="s">
        <v>195</v>
      </c>
      <c r="B36" s="102"/>
      <c r="C36" s="126">
        <f>C32+C27+C13+C16+C34+C22</f>
        <v>507000000</v>
      </c>
      <c r="D36" s="130"/>
      <c r="E36" s="126">
        <f>E32+E27+E13+E16+E34+E22</f>
        <v>294620000</v>
      </c>
      <c r="F36" s="116"/>
      <c r="G36" s="126">
        <f>G32+G27+G13+G16+G34+G22</f>
        <v>232287303</v>
      </c>
      <c r="H36" s="116"/>
      <c r="I36" s="126">
        <f>I32+I27+I13+I16+I34+I22</f>
        <v>6279397</v>
      </c>
      <c r="J36" s="116"/>
      <c r="K36" s="126">
        <f>K32+K27+K13+K16+K34+K22</f>
        <v>-464993575</v>
      </c>
      <c r="L36" s="116"/>
      <c r="M36" s="126">
        <f>M32+M27+M13+M16+M34+M22</f>
        <v>-13092495</v>
      </c>
      <c r="N36" s="116"/>
      <c r="O36" s="126">
        <f>O32+O27+O13+O16+O34+O22</f>
        <v>370667207</v>
      </c>
      <c r="P36" s="116"/>
      <c r="Q36" s="126">
        <f>Q32+Q27+Q13+Q16+Q34+Q22</f>
        <v>116863222</v>
      </c>
      <c r="R36" s="126"/>
      <c r="S36" s="126">
        <f>S32+S27+S13+S16+S34+S22</f>
        <v>474437934</v>
      </c>
      <c r="T36" s="116"/>
      <c r="U36" s="126">
        <f>U32+U27+U13+U16+U34+U22</f>
        <v>-86101940</v>
      </c>
      <c r="V36" s="116"/>
      <c r="W36" s="126">
        <f>W32+W27+W13+W16+W34+W22</f>
        <v>963529119</v>
      </c>
      <c r="X36" s="116"/>
      <c r="Y36" s="126">
        <f>Y32+Y27+Y13+Y16+Y34+Y22</f>
        <v>134418447</v>
      </c>
      <c r="Z36" s="116"/>
      <c r="AA36" s="126">
        <f>AA32+AA27+AA13+AA16+AA34+AA22</f>
        <v>1097947566</v>
      </c>
      <c r="AC36" s="127"/>
      <c r="AE36" s="20"/>
      <c r="AF36" s="20"/>
      <c r="AG36" s="20"/>
    </row>
    <row r="37" spans="1:35" ht="18.75" customHeight="1" thickTop="1">
      <c r="A37" s="28"/>
      <c r="B37" s="102"/>
      <c r="C37" s="116"/>
      <c r="D37" s="116"/>
      <c r="E37" s="116"/>
      <c r="F37" s="116"/>
      <c r="G37" s="116"/>
      <c r="H37" s="116"/>
      <c r="I37" s="116"/>
      <c r="J37" s="116"/>
      <c r="K37" s="121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C37" s="128"/>
      <c r="AE37" s="20"/>
      <c r="AF37" s="20"/>
      <c r="AG37" s="20"/>
    </row>
    <row r="38" spans="1:35" s="7" customFormat="1" ht="18.75" customHeight="1">
      <c r="A38" s="65"/>
      <c r="B38" s="75"/>
      <c r="C38" s="105"/>
      <c r="D38" s="105"/>
      <c r="E38" s="105"/>
      <c r="F38" s="105"/>
      <c r="G38" s="105"/>
      <c r="H38" s="105"/>
      <c r="I38" s="105"/>
      <c r="J38" s="105"/>
      <c r="K38" s="106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C38" s="72"/>
      <c r="AE38" s="9"/>
      <c r="AF38" s="9"/>
      <c r="AG38" s="9"/>
    </row>
    <row r="39" spans="1:35" s="7" customFormat="1" ht="18.75" customHeight="1">
      <c r="B39" s="66"/>
      <c r="C39" s="108">
        <f>'BS5-7'!F97-C36</f>
        <v>0</v>
      </c>
      <c r="D39" s="108"/>
      <c r="E39" s="108">
        <f>'BS5-7'!F98-E36</f>
        <v>0</v>
      </c>
      <c r="F39" s="111"/>
      <c r="G39" s="111">
        <f>'BS5-7'!F99-G36</f>
        <v>0</v>
      </c>
      <c r="H39" s="111"/>
      <c r="I39" s="111">
        <f>'BS5-7'!F104-I36</f>
        <v>0</v>
      </c>
      <c r="J39" s="111"/>
      <c r="K39" s="112">
        <f>'BS5-7'!F105-K36</f>
        <v>0</v>
      </c>
      <c r="L39" s="105"/>
      <c r="M39" s="105"/>
      <c r="N39" s="105"/>
      <c r="O39" s="105"/>
      <c r="P39" s="105"/>
      <c r="Q39" s="105"/>
      <c r="R39" s="105"/>
      <c r="S39" s="105">
        <f>'BS5-7'!F106-S36</f>
        <v>0</v>
      </c>
      <c r="T39" s="105"/>
      <c r="U39" s="105">
        <f>'BS5-7'!F101-U36</f>
        <v>0</v>
      </c>
      <c r="V39" s="105"/>
      <c r="W39" s="105">
        <f>'BS5-7'!F107-W36</f>
        <v>0</v>
      </c>
      <c r="X39" s="105"/>
      <c r="Y39" s="105">
        <f>'BS5-7'!F108-Y36</f>
        <v>0</v>
      </c>
      <c r="Z39" s="105"/>
      <c r="AA39" s="105">
        <f>'BS5-7'!F109-AA36</f>
        <v>0</v>
      </c>
      <c r="AC39" s="107"/>
      <c r="AD39" s="113"/>
    </row>
    <row r="40" spans="1:35" s="7" customFormat="1" ht="18.75" customHeight="1">
      <c r="A40" s="104"/>
      <c r="B40" s="66"/>
      <c r="K40" s="109"/>
      <c r="S40" s="109"/>
      <c r="U40" s="67"/>
      <c r="V40" s="67"/>
      <c r="W40" s="9"/>
      <c r="Y40" s="109"/>
      <c r="AA40" s="109"/>
    </row>
    <row r="41" spans="1:35" s="7" customFormat="1" ht="18.75" customHeight="1">
      <c r="A41" s="104"/>
      <c r="B41" s="66"/>
      <c r="K41" s="9"/>
      <c r="M41" s="109"/>
      <c r="S41" s="110"/>
      <c r="U41" s="67"/>
      <c r="V41" s="67"/>
      <c r="W41" s="110"/>
      <c r="Y41" s="110"/>
    </row>
    <row r="42" spans="1:35" s="7" customFormat="1" ht="18.75" customHeight="1">
      <c r="A42" s="104"/>
      <c r="B42" s="66"/>
      <c r="G42" s="109"/>
      <c r="K42" s="9"/>
      <c r="S42" s="114"/>
      <c r="U42" s="67"/>
      <c r="V42" s="67"/>
    </row>
    <row r="43" spans="1:35" s="7" customFormat="1" ht="18.75" customHeight="1">
      <c r="A43" s="104"/>
      <c r="B43" s="66"/>
      <c r="K43" s="9"/>
      <c r="U43" s="67"/>
      <c r="V43" s="67"/>
      <c r="Y43" s="110"/>
    </row>
    <row r="44" spans="1:35" s="7" customFormat="1" ht="18.75" customHeight="1">
      <c r="A44" s="104"/>
      <c r="B44" s="66"/>
      <c r="K44" s="9"/>
      <c r="U44" s="67"/>
      <c r="V44" s="67"/>
    </row>
    <row r="45" spans="1:35" s="7" customFormat="1" ht="18.75" customHeight="1">
      <c r="A45" s="104"/>
      <c r="B45" s="66"/>
      <c r="K45" s="9"/>
      <c r="U45" s="67"/>
      <c r="V45" s="67"/>
    </row>
    <row r="46" spans="1:35" s="7" customFormat="1" ht="15.6">
      <c r="A46" s="104"/>
      <c r="B46" s="66"/>
      <c r="K46" s="9"/>
      <c r="U46" s="67"/>
      <c r="V46" s="67"/>
    </row>
    <row r="47" spans="1:35" s="7" customFormat="1" ht="15.6">
      <c r="A47" s="104"/>
      <c r="B47" s="66"/>
      <c r="K47" s="9"/>
      <c r="U47" s="67"/>
      <c r="V47" s="67"/>
    </row>
    <row r="48" spans="1:35" s="7" customFormat="1" ht="15.6">
      <c r="A48" s="104"/>
      <c r="B48" s="66"/>
      <c r="K48" s="9"/>
      <c r="U48" s="67"/>
      <c r="V48" s="67"/>
    </row>
    <row r="49" spans="1:22" s="7" customFormat="1" ht="15.6">
      <c r="A49" s="104"/>
      <c r="B49" s="66"/>
      <c r="K49" s="9"/>
      <c r="U49" s="67"/>
      <c r="V49" s="67"/>
    </row>
    <row r="50" spans="1:22" s="7" customFormat="1" ht="15.6">
      <c r="A50" s="104"/>
      <c r="B50" s="66"/>
      <c r="K50" s="9"/>
      <c r="U50" s="67"/>
      <c r="V50" s="67"/>
    </row>
    <row r="51" spans="1:22" s="7" customFormat="1" ht="15.6">
      <c r="A51" s="104"/>
      <c r="B51" s="66"/>
      <c r="K51" s="9"/>
      <c r="U51" s="67"/>
      <c r="V51" s="67"/>
    </row>
    <row r="52" spans="1:22" s="7" customFormat="1" ht="15.6">
      <c r="A52" s="104"/>
      <c r="B52" s="66"/>
      <c r="K52" s="9"/>
      <c r="U52" s="67"/>
      <c r="V52" s="67"/>
    </row>
    <row r="53" spans="1:22" s="7" customFormat="1" ht="15.6">
      <c r="A53" s="104"/>
      <c r="B53" s="66"/>
      <c r="K53" s="9"/>
      <c r="U53" s="67"/>
      <c r="V53" s="67"/>
    </row>
    <row r="54" spans="1:22" s="7" customFormat="1" ht="15.6">
      <c r="A54" s="104"/>
      <c r="B54" s="66"/>
      <c r="K54" s="9"/>
      <c r="U54" s="67"/>
      <c r="V54" s="67"/>
    </row>
    <row r="55" spans="1:22" s="7" customFormat="1" ht="15.6">
      <c r="A55" s="104"/>
      <c r="B55" s="66"/>
      <c r="K55" s="9"/>
      <c r="U55" s="67"/>
      <c r="V55" s="67"/>
    </row>
    <row r="56" spans="1:22" s="7" customFormat="1" ht="15.6">
      <c r="A56" s="104"/>
      <c r="B56" s="66"/>
      <c r="K56" s="9"/>
      <c r="U56" s="67"/>
      <c r="V56" s="67"/>
    </row>
    <row r="57" spans="1:22" s="7" customFormat="1" ht="15.6">
      <c r="A57" s="104"/>
      <c r="B57" s="66"/>
      <c r="K57" s="9"/>
      <c r="U57" s="67"/>
      <c r="V57" s="67"/>
    </row>
    <row r="58" spans="1:22" s="7" customFormat="1" ht="15.6">
      <c r="A58" s="104"/>
      <c r="B58" s="66"/>
      <c r="K58" s="9"/>
      <c r="U58" s="67"/>
      <c r="V58" s="67"/>
    </row>
    <row r="59" spans="1:22" s="7" customFormat="1" ht="15.6">
      <c r="A59" s="104"/>
      <c r="B59" s="66"/>
      <c r="K59" s="9"/>
      <c r="U59" s="67"/>
      <c r="V59" s="67"/>
    </row>
    <row r="60" spans="1:22" s="7" customFormat="1" ht="15.6">
      <c r="A60" s="104"/>
      <c r="B60" s="66"/>
      <c r="K60" s="9"/>
      <c r="U60" s="67"/>
      <c r="V60" s="67"/>
    </row>
    <row r="61" spans="1:22" s="7" customFormat="1" ht="15.6">
      <c r="A61" s="104"/>
      <c r="B61" s="66"/>
      <c r="K61" s="9"/>
      <c r="U61" s="67"/>
      <c r="V61" s="67"/>
    </row>
    <row r="62" spans="1:22" s="7" customFormat="1" ht="15.6">
      <c r="A62" s="104"/>
      <c r="B62" s="66"/>
      <c r="K62" s="9"/>
      <c r="U62" s="67"/>
      <c r="V62" s="67"/>
    </row>
    <row r="63" spans="1:22" s="7" customFormat="1" ht="15.6">
      <c r="A63" s="104"/>
      <c r="B63" s="66"/>
      <c r="K63" s="9"/>
      <c r="U63" s="67"/>
      <c r="V63" s="67"/>
    </row>
    <row r="64" spans="1:22" s="7" customFormat="1" ht="15.6">
      <c r="A64" s="104"/>
      <c r="B64" s="66"/>
      <c r="K64" s="9"/>
      <c r="U64" s="67"/>
      <c r="V64" s="67"/>
    </row>
    <row r="65" spans="1:22" s="7" customFormat="1" ht="15.6">
      <c r="A65" s="104"/>
      <c r="B65" s="66"/>
      <c r="K65" s="9"/>
      <c r="U65" s="67"/>
      <c r="V65" s="67"/>
    </row>
    <row r="66" spans="1:22" s="7" customFormat="1" ht="15.6">
      <c r="A66" s="104"/>
      <c r="B66" s="66"/>
      <c r="K66" s="9"/>
      <c r="U66" s="67"/>
      <c r="V66" s="67"/>
    </row>
    <row r="67" spans="1:22" s="7" customFormat="1" ht="15.6">
      <c r="A67" s="104"/>
      <c r="B67" s="66"/>
      <c r="K67" s="9"/>
      <c r="U67" s="67"/>
      <c r="V67" s="67"/>
    </row>
    <row r="68" spans="1:22" s="7" customFormat="1" ht="15.6">
      <c r="A68" s="104"/>
      <c r="B68" s="66"/>
      <c r="K68" s="9"/>
      <c r="U68" s="67"/>
      <c r="V68" s="67"/>
    </row>
    <row r="69" spans="1:22" s="7" customFormat="1" ht="15.6">
      <c r="A69" s="104"/>
      <c r="B69" s="66"/>
      <c r="K69" s="9"/>
      <c r="U69" s="67"/>
      <c r="V69" s="67"/>
    </row>
    <row r="70" spans="1:22" s="7" customFormat="1" ht="15.6">
      <c r="A70" s="104"/>
      <c r="B70" s="66"/>
      <c r="K70" s="9"/>
      <c r="U70" s="67"/>
      <c r="V70" s="67"/>
    </row>
    <row r="71" spans="1:22" s="7" customFormat="1" ht="15.6">
      <c r="A71" s="104"/>
      <c r="B71" s="66"/>
      <c r="K71" s="9"/>
      <c r="U71" s="67"/>
      <c r="V71" s="67"/>
    </row>
    <row r="72" spans="1:22" s="7" customFormat="1" ht="15.6">
      <c r="A72" s="104"/>
      <c r="B72" s="66"/>
      <c r="K72" s="9"/>
      <c r="U72" s="67"/>
      <c r="V72" s="67"/>
    </row>
    <row r="73" spans="1:22" s="7" customFormat="1" ht="15.6">
      <c r="A73" s="104"/>
      <c r="B73" s="66"/>
      <c r="K73" s="9"/>
      <c r="U73" s="67"/>
      <c r="V73" s="67"/>
    </row>
    <row r="74" spans="1:22" s="7" customFormat="1" ht="15.6">
      <c r="A74" s="104"/>
      <c r="B74" s="66"/>
      <c r="K74" s="9"/>
      <c r="U74" s="67"/>
      <c r="V74" s="67"/>
    </row>
    <row r="75" spans="1:22" s="7" customFormat="1" ht="15.6">
      <c r="A75" s="104"/>
      <c r="B75" s="66"/>
      <c r="K75" s="9"/>
      <c r="U75" s="67"/>
      <c r="V75" s="67"/>
    </row>
    <row r="76" spans="1:22" s="7" customFormat="1" ht="15.6">
      <c r="A76" s="104"/>
      <c r="B76" s="66"/>
      <c r="K76" s="9"/>
      <c r="U76" s="67"/>
      <c r="V76" s="67"/>
    </row>
    <row r="77" spans="1:22" s="7" customFormat="1" ht="15.6">
      <c r="A77" s="104"/>
      <c r="B77" s="66"/>
      <c r="K77" s="9"/>
      <c r="U77" s="67"/>
      <c r="V77" s="67"/>
    </row>
    <row r="78" spans="1:22" s="7" customFormat="1" ht="15.6">
      <c r="A78" s="104"/>
      <c r="B78" s="66"/>
      <c r="K78" s="9"/>
      <c r="U78" s="67"/>
      <c r="V78" s="67"/>
    </row>
    <row r="79" spans="1:22" s="7" customFormat="1" ht="15.6">
      <c r="A79" s="104"/>
      <c r="B79" s="66"/>
      <c r="K79" s="9"/>
      <c r="U79" s="67"/>
      <c r="V79" s="67"/>
    </row>
    <row r="80" spans="1:22" s="7" customFormat="1" ht="15.6">
      <c r="A80" s="104"/>
      <c r="B80" s="66"/>
      <c r="K80" s="9"/>
      <c r="U80" s="67"/>
      <c r="V80" s="67"/>
    </row>
    <row r="81" spans="1:22" s="7" customFormat="1" ht="15.6">
      <c r="A81" s="104"/>
      <c r="B81" s="66"/>
      <c r="K81" s="9"/>
      <c r="U81" s="67"/>
      <c r="V81" s="67"/>
    </row>
    <row r="82" spans="1:22" s="7" customFormat="1" ht="15.6">
      <c r="A82" s="104"/>
      <c r="B82" s="66"/>
      <c r="K82" s="9"/>
      <c r="U82" s="67"/>
      <c r="V82" s="67"/>
    </row>
    <row r="83" spans="1:22" s="7" customFormat="1" ht="15.6">
      <c r="A83" s="104"/>
      <c r="B83" s="66"/>
      <c r="K83" s="9"/>
      <c r="U83" s="67"/>
      <c r="V83" s="67"/>
    </row>
    <row r="84" spans="1:22" s="7" customFormat="1" ht="15.6">
      <c r="A84" s="104"/>
      <c r="B84" s="66"/>
      <c r="K84" s="9"/>
      <c r="U84" s="67"/>
      <c r="V84" s="67"/>
    </row>
    <row r="85" spans="1:22" s="7" customFormat="1" ht="15.6">
      <c r="A85" s="104"/>
      <c r="B85" s="66"/>
      <c r="K85" s="9"/>
      <c r="U85" s="67"/>
      <c r="V85" s="67"/>
    </row>
    <row r="86" spans="1:22" s="7" customFormat="1" ht="15.6">
      <c r="A86" s="104"/>
      <c r="B86" s="66"/>
      <c r="K86" s="9"/>
      <c r="U86" s="67"/>
      <c r="V86" s="67"/>
    </row>
    <row r="87" spans="1:22" s="7" customFormat="1" ht="15.6">
      <c r="A87" s="104"/>
      <c r="B87" s="66"/>
      <c r="K87" s="9"/>
      <c r="U87" s="67"/>
      <c r="V87" s="67"/>
    </row>
    <row r="88" spans="1:22" s="7" customFormat="1" ht="15.6">
      <c r="A88" s="104"/>
      <c r="B88" s="66"/>
      <c r="K88" s="9"/>
      <c r="U88" s="67"/>
      <c r="V88" s="67"/>
    </row>
    <row r="89" spans="1:22" s="7" customFormat="1" ht="15.6">
      <c r="A89" s="104"/>
      <c r="B89" s="66"/>
      <c r="K89" s="9"/>
      <c r="U89" s="67"/>
      <c r="V89" s="67"/>
    </row>
    <row r="90" spans="1:22" s="7" customFormat="1" ht="15.6">
      <c r="A90" s="104"/>
      <c r="B90" s="66"/>
      <c r="K90" s="9"/>
      <c r="U90" s="67"/>
      <c r="V90" s="67"/>
    </row>
    <row r="91" spans="1:22" s="7" customFormat="1" ht="15.6">
      <c r="A91" s="104"/>
      <c r="B91" s="66"/>
      <c r="K91" s="9"/>
      <c r="U91" s="67"/>
      <c r="V91" s="67"/>
    </row>
    <row r="92" spans="1:22" s="7" customFormat="1" ht="15.6">
      <c r="A92" s="104"/>
      <c r="B92" s="66"/>
      <c r="K92" s="9"/>
      <c r="U92" s="67"/>
      <c r="V92" s="67"/>
    </row>
    <row r="93" spans="1:22" s="7" customFormat="1" ht="15.6">
      <c r="A93" s="104"/>
      <c r="B93" s="66"/>
      <c r="K93" s="9"/>
      <c r="U93" s="67"/>
      <c r="V93" s="67"/>
    </row>
    <row r="94" spans="1:22" s="7" customFormat="1" ht="15.6">
      <c r="A94" s="104"/>
      <c r="B94" s="66"/>
      <c r="K94" s="9"/>
      <c r="U94" s="67"/>
      <c r="V94" s="67"/>
    </row>
    <row r="95" spans="1:22" s="7" customFormat="1" ht="15.6">
      <c r="A95" s="104"/>
      <c r="B95" s="66"/>
      <c r="K95" s="9"/>
      <c r="U95" s="67"/>
      <c r="V95" s="67"/>
    </row>
    <row r="96" spans="1:22" s="7" customFormat="1" ht="15.6">
      <c r="A96" s="104"/>
      <c r="B96" s="66"/>
      <c r="K96" s="9"/>
      <c r="U96" s="67"/>
      <c r="V96" s="67"/>
    </row>
    <row r="97" spans="1:22" s="7" customFormat="1" ht="15.6">
      <c r="A97" s="104"/>
      <c r="B97" s="66"/>
      <c r="K97" s="9"/>
      <c r="U97" s="67"/>
      <c r="V97" s="67"/>
    </row>
    <row r="98" spans="1:22" s="7" customFormat="1" ht="15.6">
      <c r="A98" s="104"/>
      <c r="B98" s="66"/>
      <c r="K98" s="9"/>
      <c r="U98" s="67"/>
      <c r="V98" s="67"/>
    </row>
    <row r="99" spans="1:22" s="7" customFormat="1" ht="15.6">
      <c r="A99" s="104"/>
      <c r="B99" s="66"/>
      <c r="K99" s="9"/>
      <c r="U99" s="67"/>
      <c r="V99" s="67"/>
    </row>
    <row r="100" spans="1:22" s="7" customFormat="1" ht="15.6">
      <c r="A100" s="104"/>
      <c r="B100" s="66"/>
      <c r="K100" s="9"/>
      <c r="U100" s="67"/>
      <c r="V100" s="67"/>
    </row>
    <row r="101" spans="1:22" s="7" customFormat="1" ht="15.6">
      <c r="A101" s="104"/>
      <c r="B101" s="66"/>
      <c r="K101" s="9"/>
      <c r="U101" s="67"/>
      <c r="V101" s="67"/>
    </row>
    <row r="102" spans="1:22" s="7" customFormat="1" ht="15.6">
      <c r="A102" s="104"/>
      <c r="B102" s="66"/>
      <c r="K102" s="9"/>
      <c r="U102" s="67"/>
      <c r="V102" s="67"/>
    </row>
    <row r="108" spans="1:22" ht="20.100000000000001" customHeight="1"/>
    <row r="109" spans="1:22" hidden="1"/>
    <row r="110" spans="1:22" hidden="1"/>
  </sheetData>
  <mergeCells count="5">
    <mergeCell ref="A3:F3"/>
    <mergeCell ref="C4:AA4"/>
    <mergeCell ref="C11:AA11"/>
    <mergeCell ref="I5:K5"/>
    <mergeCell ref="M5:S5"/>
  </mergeCells>
  <pageMargins left="0.5" right="0.4" top="0.5" bottom="0.5" header="0.5" footer="0.5"/>
  <pageSetup paperSize="9" scale="57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AI103"/>
  <sheetViews>
    <sheetView view="pageBreakPreview" zoomScale="55" zoomScaleNormal="80" zoomScaleSheetLayoutView="55" workbookViewId="0">
      <selection activeCell="D72" sqref="D72"/>
    </sheetView>
  </sheetViews>
  <sheetFormatPr defaultColWidth="9.125" defaultRowHeight="13.8"/>
  <cols>
    <col min="1" max="1" width="63.375" style="14" customWidth="1"/>
    <col min="2" max="2" width="5.75" style="68" customWidth="1"/>
    <col min="3" max="3" width="14.375" style="10" customWidth="1"/>
    <col min="4" max="4" width="0.75" style="10" customWidth="1"/>
    <col min="5" max="5" width="14.375" style="10" customWidth="1"/>
    <col min="6" max="6" width="0.75" style="10" customWidth="1"/>
    <col min="7" max="7" width="14.375" style="10" customWidth="1"/>
    <col min="8" max="8" width="0.75" style="10" customWidth="1"/>
    <col min="9" max="9" width="13.625" style="10" customWidth="1"/>
    <col min="10" max="10" width="0.75" style="10" customWidth="1"/>
    <col min="11" max="11" width="15.875" style="20" customWidth="1"/>
    <col min="12" max="12" width="0.75" style="10" customWidth="1"/>
    <col min="13" max="13" width="14.875" style="10" customWidth="1"/>
    <col min="14" max="14" width="0.75" style="10" customWidth="1"/>
    <col min="15" max="15" width="14.875" style="10" customWidth="1"/>
    <col min="16" max="16" width="0.75" style="10" customWidth="1"/>
    <col min="17" max="17" width="14.875" style="10" customWidth="1"/>
    <col min="18" max="18" width="0.75" style="10" customWidth="1"/>
    <col min="19" max="19" width="14.125" style="10" customWidth="1"/>
    <col min="20" max="20" width="0.75" style="10" customWidth="1"/>
    <col min="21" max="21" width="13.875" style="22" customWidth="1"/>
    <col min="22" max="22" width="0.75" style="22" customWidth="1"/>
    <col min="23" max="23" width="14.875" style="10" customWidth="1"/>
    <col min="24" max="24" width="0.75" style="10" customWidth="1"/>
    <col min="25" max="25" width="15.75" style="10" bestFit="1" customWidth="1"/>
    <col min="26" max="26" width="0.75" style="10" customWidth="1"/>
    <col min="27" max="27" width="15.875" style="10" customWidth="1"/>
    <col min="28" max="28" width="14.75" style="10" bestFit="1" customWidth="1"/>
    <col min="29" max="29" width="17.125" style="10" bestFit="1" customWidth="1"/>
    <col min="30" max="30" width="16.875" style="10" bestFit="1" customWidth="1"/>
    <col min="31" max="31" width="17.75" style="10" customWidth="1"/>
    <col min="32" max="32" width="20.125" style="10" bestFit="1" customWidth="1"/>
    <col min="33" max="33" width="20.625" style="10" bestFit="1" customWidth="1"/>
    <col min="34" max="34" width="20.125" style="10" bestFit="1" customWidth="1"/>
    <col min="35" max="16384" width="9.125" style="10"/>
  </cols>
  <sheetData>
    <row r="1" spans="1:35" s="1" customFormat="1" ht="18.75" customHeight="1">
      <c r="A1" s="2" t="s">
        <v>100</v>
      </c>
      <c r="B1" s="63"/>
      <c r="K1" s="3"/>
      <c r="U1" s="64"/>
      <c r="V1" s="64"/>
    </row>
    <row r="2" spans="1:35" s="7" customFormat="1" ht="18.75" customHeight="1">
      <c r="A2" s="65" t="s">
        <v>176</v>
      </c>
      <c r="B2" s="66"/>
      <c r="K2" s="9"/>
      <c r="U2" s="67"/>
      <c r="V2" s="67"/>
    </row>
    <row r="3" spans="1:35" s="7" customFormat="1" ht="18.75" customHeight="1">
      <c r="A3" s="158"/>
      <c r="B3" s="158"/>
      <c r="C3" s="158"/>
      <c r="D3" s="158"/>
      <c r="E3" s="158"/>
      <c r="F3" s="158"/>
      <c r="G3" s="140"/>
      <c r="H3" s="140"/>
      <c r="I3" s="140"/>
      <c r="J3" s="140"/>
      <c r="K3" s="9"/>
      <c r="U3" s="67"/>
      <c r="V3" s="67"/>
    </row>
    <row r="4" spans="1:35" ht="18.75" customHeight="1">
      <c r="C4" s="153" t="s">
        <v>1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</row>
    <row r="5" spans="1:35" ht="22.65" customHeight="1">
      <c r="B5" s="14"/>
      <c r="F5" s="138"/>
      <c r="G5" s="138"/>
      <c r="H5" s="138"/>
      <c r="I5" s="159" t="s">
        <v>156</v>
      </c>
      <c r="J5" s="159"/>
      <c r="K5" s="159"/>
      <c r="L5" s="15"/>
      <c r="M5" s="159" t="s">
        <v>150</v>
      </c>
      <c r="N5" s="159"/>
      <c r="O5" s="159"/>
      <c r="P5" s="159"/>
      <c r="Q5" s="159"/>
      <c r="R5" s="160"/>
      <c r="S5" s="160"/>
    </row>
    <row r="6" spans="1:35" ht="18.75" customHeight="1">
      <c r="A6" s="62"/>
      <c r="B6" s="15"/>
      <c r="F6" s="138"/>
      <c r="G6" s="138"/>
      <c r="H6" s="138"/>
      <c r="I6" s="138"/>
      <c r="J6" s="138"/>
      <c r="K6" s="115"/>
      <c r="L6" s="15"/>
      <c r="N6" s="15"/>
      <c r="O6" s="15"/>
      <c r="P6" s="15"/>
      <c r="Q6" s="15"/>
      <c r="R6" s="15"/>
      <c r="T6" s="138"/>
      <c r="U6" s="69" t="s">
        <v>118</v>
      </c>
      <c r="V6" s="69"/>
      <c r="W6" s="15"/>
      <c r="X6" s="138"/>
      <c r="Y6" s="138"/>
      <c r="Z6" s="138"/>
      <c r="AA6" s="138"/>
    </row>
    <row r="7" spans="1:35" ht="18.75" customHeight="1">
      <c r="A7" s="62"/>
      <c r="B7" s="15"/>
      <c r="F7" s="138"/>
      <c r="G7" s="138"/>
      <c r="H7" s="138"/>
      <c r="I7" s="138"/>
      <c r="J7" s="138"/>
      <c r="K7" s="115"/>
      <c r="L7" s="15"/>
      <c r="M7" s="15" t="s">
        <v>158</v>
      </c>
      <c r="N7" s="15"/>
      <c r="O7" s="15" t="s">
        <v>137</v>
      </c>
      <c r="P7" s="15"/>
      <c r="Q7" s="15" t="s">
        <v>115</v>
      </c>
      <c r="R7" s="15"/>
      <c r="S7" s="15" t="s">
        <v>49</v>
      </c>
      <c r="T7" s="138"/>
      <c r="U7" s="69" t="s">
        <v>119</v>
      </c>
      <c r="V7" s="69"/>
      <c r="W7" s="15" t="s">
        <v>50</v>
      </c>
      <c r="X7" s="138"/>
      <c r="Y7" s="138"/>
      <c r="Z7" s="138"/>
    </row>
    <row r="8" spans="1:35" ht="18.75" customHeight="1">
      <c r="B8" s="15"/>
      <c r="C8" s="15" t="s">
        <v>51</v>
      </c>
      <c r="D8" s="15"/>
      <c r="E8" s="15"/>
      <c r="G8" s="15" t="s">
        <v>204</v>
      </c>
      <c r="K8" s="115"/>
      <c r="L8" s="15"/>
      <c r="M8" s="15" t="s">
        <v>154</v>
      </c>
      <c r="N8" s="15"/>
      <c r="O8" s="15" t="s">
        <v>206</v>
      </c>
      <c r="P8" s="15"/>
      <c r="Q8" s="15" t="s">
        <v>116</v>
      </c>
      <c r="R8" s="15"/>
      <c r="S8" s="15" t="s">
        <v>53</v>
      </c>
      <c r="T8" s="15"/>
      <c r="U8" s="69" t="s">
        <v>120</v>
      </c>
      <c r="V8" s="69"/>
      <c r="W8" s="15" t="s">
        <v>54</v>
      </c>
      <c r="X8" s="15"/>
      <c r="Y8" s="15" t="s">
        <v>55</v>
      </c>
      <c r="Z8" s="15"/>
      <c r="AA8" s="15"/>
    </row>
    <row r="9" spans="1:35" ht="18.75" customHeight="1">
      <c r="B9" s="15"/>
      <c r="C9" s="15" t="s">
        <v>56</v>
      </c>
      <c r="D9" s="15"/>
      <c r="E9" s="15" t="s">
        <v>204</v>
      </c>
      <c r="G9" s="15" t="s">
        <v>205</v>
      </c>
      <c r="I9" s="15" t="s">
        <v>139</v>
      </c>
      <c r="K9" s="115"/>
      <c r="L9" s="15"/>
      <c r="M9" s="15" t="s">
        <v>152</v>
      </c>
      <c r="N9" s="15"/>
      <c r="O9" s="15" t="s">
        <v>207</v>
      </c>
      <c r="P9" s="15"/>
      <c r="Q9" s="15" t="s">
        <v>117</v>
      </c>
      <c r="R9" s="15"/>
      <c r="S9" s="15" t="s">
        <v>58</v>
      </c>
      <c r="T9" s="15"/>
      <c r="U9" s="69" t="s">
        <v>121</v>
      </c>
      <c r="V9" s="69"/>
      <c r="W9" s="15" t="s">
        <v>59</v>
      </c>
      <c r="X9" s="15"/>
      <c r="Y9" s="15" t="s">
        <v>60</v>
      </c>
      <c r="Z9" s="15"/>
      <c r="AA9" s="15" t="s">
        <v>123</v>
      </c>
    </row>
    <row r="10" spans="1:35" ht="18.75" customHeight="1">
      <c r="B10" s="139" t="s">
        <v>5</v>
      </c>
      <c r="C10" s="15" t="s">
        <v>61</v>
      </c>
      <c r="D10" s="15"/>
      <c r="E10" s="15" t="s">
        <v>216</v>
      </c>
      <c r="G10" s="15" t="s">
        <v>136</v>
      </c>
      <c r="I10" s="15" t="s">
        <v>140</v>
      </c>
      <c r="K10" s="115" t="s">
        <v>101</v>
      </c>
      <c r="L10" s="15"/>
      <c r="M10" s="15" t="s">
        <v>153</v>
      </c>
      <c r="N10" s="15"/>
      <c r="O10" s="15" t="s">
        <v>138</v>
      </c>
      <c r="P10" s="15"/>
      <c r="Q10" s="15" t="s">
        <v>62</v>
      </c>
      <c r="R10" s="15"/>
      <c r="S10" s="129" t="s">
        <v>190</v>
      </c>
      <c r="T10" s="15"/>
      <c r="U10" s="69" t="s">
        <v>122</v>
      </c>
      <c r="V10" s="69"/>
      <c r="W10" s="15" t="s">
        <v>155</v>
      </c>
      <c r="X10" s="15"/>
      <c r="Y10" s="15" t="s">
        <v>63</v>
      </c>
      <c r="Z10" s="15"/>
      <c r="AA10" s="15" t="s">
        <v>64</v>
      </c>
    </row>
    <row r="11" spans="1:35" ht="18.75" customHeight="1">
      <c r="A11" s="10"/>
      <c r="B11" s="139"/>
      <c r="C11" s="155" t="s">
        <v>6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C11" s="20"/>
      <c r="AD11" s="20"/>
    </row>
    <row r="12" spans="1:35" ht="18.75" customHeight="1">
      <c r="A12" s="11" t="s">
        <v>229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C12" s="20"/>
      <c r="AD12" s="20"/>
    </row>
    <row r="13" spans="1:35" s="28" customFormat="1" ht="18.75" customHeight="1">
      <c r="A13" s="28" t="s">
        <v>230</v>
      </c>
      <c r="B13" s="139"/>
      <c r="C13" s="116">
        <v>507000000</v>
      </c>
      <c r="D13" s="116"/>
      <c r="E13" s="116">
        <v>294620000</v>
      </c>
      <c r="F13" s="116"/>
      <c r="G13" s="116">
        <v>232287303</v>
      </c>
      <c r="H13" s="116"/>
      <c r="I13" s="116">
        <v>6279397</v>
      </c>
      <c r="J13" s="116"/>
      <c r="K13" s="116">
        <v>-464993575</v>
      </c>
      <c r="L13" s="116"/>
      <c r="M13" s="116">
        <v>-13092495</v>
      </c>
      <c r="N13" s="70"/>
      <c r="O13" s="116">
        <v>370667207</v>
      </c>
      <c r="P13" s="70"/>
      <c r="Q13" s="116">
        <v>116863222</v>
      </c>
      <c r="R13" s="116"/>
      <c r="S13" s="116">
        <f>SUM(M13:Q13)</f>
        <v>474437934</v>
      </c>
      <c r="T13" s="116"/>
      <c r="U13" s="116">
        <v>-86101940</v>
      </c>
      <c r="V13" s="116"/>
      <c r="W13" s="116">
        <v>963529119</v>
      </c>
      <c r="X13" s="116"/>
      <c r="Y13" s="116">
        <v>134418447</v>
      </c>
      <c r="Z13" s="116"/>
      <c r="AA13" s="116">
        <f>W13+Y13</f>
        <v>1097947566</v>
      </c>
      <c r="AB13" s="117">
        <f>AA13-'BS5-7'!F109</f>
        <v>0</v>
      </c>
      <c r="AC13" s="20"/>
      <c r="AD13" s="35"/>
      <c r="AE13" s="118"/>
    </row>
    <row r="14" spans="1:35" s="28" customFormat="1" ht="18.75" customHeight="1">
      <c r="B14" s="139"/>
      <c r="C14" s="116"/>
      <c r="D14" s="116"/>
      <c r="E14" s="116"/>
      <c r="F14" s="116"/>
      <c r="G14" s="116"/>
      <c r="H14" s="116"/>
      <c r="I14" s="116"/>
      <c r="J14" s="116"/>
      <c r="K14" s="119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C14" s="35"/>
      <c r="AD14" s="35"/>
      <c r="AE14" s="118"/>
    </row>
    <row r="15" spans="1:35" s="28" customFormat="1" ht="18.75" hidden="1" customHeight="1">
      <c r="A15" s="14" t="s">
        <v>124</v>
      </c>
      <c r="B15" s="71"/>
      <c r="C15" s="116"/>
      <c r="D15" s="116"/>
      <c r="E15" s="116"/>
      <c r="F15" s="120"/>
      <c r="G15" s="120"/>
      <c r="H15" s="120"/>
      <c r="I15" s="120"/>
      <c r="J15" s="120"/>
      <c r="K15" s="121"/>
      <c r="L15" s="122"/>
      <c r="M15" s="122"/>
      <c r="N15" s="122"/>
      <c r="O15" s="122"/>
      <c r="P15" s="122"/>
      <c r="Q15" s="122"/>
      <c r="R15" s="122"/>
      <c r="S15" s="122"/>
      <c r="T15" s="120"/>
      <c r="U15" s="116"/>
      <c r="V15" s="116"/>
      <c r="W15" s="120"/>
      <c r="X15" s="120"/>
      <c r="Y15" s="122"/>
      <c r="Z15" s="122"/>
      <c r="AA15" s="120"/>
      <c r="AD15" s="35"/>
      <c r="AE15" s="118"/>
    </row>
    <row r="16" spans="1:35" ht="18.75" hidden="1" customHeight="1">
      <c r="A16" s="14" t="s">
        <v>125</v>
      </c>
      <c r="B16" s="139">
        <v>6</v>
      </c>
      <c r="C16" s="70">
        <v>0</v>
      </c>
      <c r="D16" s="70"/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70"/>
      <c r="M16" s="70">
        <v>0</v>
      </c>
      <c r="N16" s="70"/>
      <c r="O16" s="70">
        <v>0</v>
      </c>
      <c r="P16" s="70"/>
      <c r="Q16" s="70">
        <v>0</v>
      </c>
      <c r="R16" s="70"/>
      <c r="S16" s="70">
        <f>M16+O16+Q16</f>
        <v>0</v>
      </c>
      <c r="T16" s="70"/>
      <c r="U16" s="70">
        <v>0</v>
      </c>
      <c r="V16" s="70"/>
      <c r="W16" s="70">
        <f t="shared" ref="W16" si="0">C16+K16+S16+U16+G16+I16+E16</f>
        <v>0</v>
      </c>
      <c r="X16" s="70"/>
      <c r="Y16" s="70">
        <v>0</v>
      </c>
      <c r="Z16" s="70"/>
      <c r="AA16" s="70">
        <f>W16+Y16</f>
        <v>0</v>
      </c>
      <c r="AD16" s="35"/>
      <c r="AE16" s="118"/>
      <c r="AF16" s="28"/>
      <c r="AG16" s="28"/>
      <c r="AH16" s="28"/>
      <c r="AI16" s="28"/>
    </row>
    <row r="17" spans="1:35" ht="18.75" hidden="1" customHeight="1">
      <c r="B17" s="139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116"/>
      <c r="T17" s="70"/>
      <c r="U17" s="70"/>
      <c r="V17" s="70"/>
      <c r="W17" s="70"/>
      <c r="X17" s="70"/>
      <c r="Y17" s="70"/>
      <c r="Z17" s="70"/>
      <c r="AA17" s="70"/>
      <c r="AD17" s="35"/>
      <c r="AE17" s="118"/>
      <c r="AF17" s="28"/>
      <c r="AG17" s="28"/>
      <c r="AH17" s="28"/>
      <c r="AI17" s="28"/>
    </row>
    <row r="18" spans="1:35" ht="18.75" customHeight="1">
      <c r="A18" s="11" t="s">
        <v>94</v>
      </c>
      <c r="B18" s="151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116"/>
      <c r="T18" s="70"/>
      <c r="U18" s="70"/>
      <c r="V18" s="70"/>
      <c r="W18" s="70"/>
      <c r="X18" s="70"/>
      <c r="Y18" s="70"/>
      <c r="Z18" s="70"/>
      <c r="AA18" s="70"/>
      <c r="AD18" s="35"/>
      <c r="AE18" s="118"/>
      <c r="AF18" s="28"/>
      <c r="AG18" s="28"/>
      <c r="AH18" s="28"/>
      <c r="AI18" s="28"/>
    </row>
    <row r="19" spans="1:35" ht="18.75" customHeight="1">
      <c r="A19" s="37" t="s">
        <v>98</v>
      </c>
      <c r="B19" s="13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116"/>
      <c r="T19" s="70"/>
      <c r="U19" s="70"/>
      <c r="V19" s="70"/>
      <c r="W19" s="70"/>
      <c r="X19" s="70"/>
      <c r="Y19" s="70"/>
      <c r="Z19" s="70"/>
      <c r="AA19" s="70"/>
      <c r="AD19" s="35"/>
      <c r="AE19" s="118"/>
      <c r="AF19" s="28"/>
      <c r="AG19" s="28"/>
      <c r="AH19" s="28"/>
      <c r="AI19" s="28"/>
    </row>
    <row r="20" spans="1:35" ht="18.75" customHeight="1">
      <c r="A20" s="14" t="s">
        <v>288</v>
      </c>
      <c r="B20" s="139">
        <v>22</v>
      </c>
      <c r="C20" s="70">
        <v>0</v>
      </c>
      <c r="D20" s="70"/>
      <c r="E20" s="70">
        <v>0</v>
      </c>
      <c r="F20" s="70"/>
      <c r="G20" s="70">
        <v>-6049959</v>
      </c>
      <c r="H20" s="70"/>
      <c r="I20" s="70">
        <v>0</v>
      </c>
      <c r="J20" s="70"/>
      <c r="K20" s="70">
        <v>0</v>
      </c>
      <c r="L20" s="70"/>
      <c r="M20" s="70">
        <v>0</v>
      </c>
      <c r="N20" s="70"/>
      <c r="O20" s="70">
        <v>0</v>
      </c>
      <c r="P20" s="70"/>
      <c r="Q20" s="70">
        <v>0</v>
      </c>
      <c r="R20" s="70"/>
      <c r="S20" s="116">
        <f>SUM(M20:Q20)</f>
        <v>0</v>
      </c>
      <c r="T20" s="70"/>
      <c r="U20" s="70">
        <v>0</v>
      </c>
      <c r="V20" s="70"/>
      <c r="W20" s="70">
        <f t="shared" ref="W20:W21" si="1">C20+K20+S20+U20+G20+I20+E20</f>
        <v>-6049959</v>
      </c>
      <c r="X20" s="70"/>
      <c r="Y20" s="70">
        <v>127483680</v>
      </c>
      <c r="Z20" s="70"/>
      <c r="AA20" s="70">
        <f>W20+Y20</f>
        <v>121433721</v>
      </c>
      <c r="AD20" s="35"/>
      <c r="AE20" s="118"/>
      <c r="AF20" s="28"/>
      <c r="AG20" s="28"/>
      <c r="AH20" s="28"/>
      <c r="AI20" s="28"/>
    </row>
    <row r="21" spans="1:35" ht="18.75" customHeight="1">
      <c r="A21" s="14" t="s">
        <v>291</v>
      </c>
      <c r="B21" s="139">
        <v>31</v>
      </c>
      <c r="C21" s="54">
        <v>0</v>
      </c>
      <c r="D21" s="78"/>
      <c r="E21" s="54">
        <v>0</v>
      </c>
      <c r="F21" s="70"/>
      <c r="G21" s="54">
        <v>0</v>
      </c>
      <c r="H21" s="70"/>
      <c r="I21" s="54">
        <v>0</v>
      </c>
      <c r="J21" s="70"/>
      <c r="K21" s="54">
        <v>0</v>
      </c>
      <c r="L21" s="70"/>
      <c r="M21" s="54">
        <v>0</v>
      </c>
      <c r="N21" s="70"/>
      <c r="O21" s="54">
        <v>0</v>
      </c>
      <c r="P21" s="70"/>
      <c r="Q21" s="54">
        <v>0</v>
      </c>
      <c r="R21" s="70"/>
      <c r="S21" s="54">
        <v>0</v>
      </c>
      <c r="T21" s="70"/>
      <c r="U21" s="54">
        <v>0</v>
      </c>
      <c r="V21" s="70"/>
      <c r="W21" s="54">
        <f t="shared" si="1"/>
        <v>0</v>
      </c>
      <c r="X21" s="70"/>
      <c r="Y21" s="54">
        <v>-15751131</v>
      </c>
      <c r="Z21" s="70"/>
      <c r="AA21" s="54">
        <f>W21+Y21</f>
        <v>-15751131</v>
      </c>
      <c r="AD21" s="35"/>
      <c r="AE21" s="118"/>
      <c r="AF21" s="28"/>
      <c r="AG21" s="28"/>
      <c r="AH21" s="28"/>
      <c r="AI21" s="28"/>
    </row>
    <row r="22" spans="1:35" ht="18.75" customHeight="1">
      <c r="A22" s="37" t="s">
        <v>99</v>
      </c>
      <c r="B22" s="139"/>
      <c r="C22" s="123">
        <f>SUM(C19:C21)</f>
        <v>0</v>
      </c>
      <c r="D22" s="130"/>
      <c r="E22" s="123">
        <f>SUM(E19:E21)</f>
        <v>0</v>
      </c>
      <c r="F22" s="116"/>
      <c r="G22" s="123">
        <f>SUM(G19:G21)</f>
        <v>-6049959</v>
      </c>
      <c r="H22" s="116"/>
      <c r="I22" s="123">
        <f>SUM(I19:I21)</f>
        <v>0</v>
      </c>
      <c r="J22" s="116"/>
      <c r="K22" s="123">
        <f>SUM(K19:K21)</f>
        <v>0</v>
      </c>
      <c r="L22" s="116"/>
      <c r="M22" s="123">
        <f>SUM(M19:M21)</f>
        <v>0</v>
      </c>
      <c r="N22" s="116">
        <v>123</v>
      </c>
      <c r="O22" s="123">
        <f>SUM(O19:O21)</f>
        <v>0</v>
      </c>
      <c r="P22" s="116">
        <v>123</v>
      </c>
      <c r="Q22" s="123">
        <f>SUM(Q19:Q21)</f>
        <v>0</v>
      </c>
      <c r="R22" s="116"/>
      <c r="S22" s="124">
        <f>SUM(S19:S21)</f>
        <v>0</v>
      </c>
      <c r="T22" s="116"/>
      <c r="U22" s="123">
        <f>SUM(U19:U21)</f>
        <v>0</v>
      </c>
      <c r="V22" s="116">
        <v>123</v>
      </c>
      <c r="W22" s="123">
        <f>U22+S22+K22+G22+C22+E22</f>
        <v>-6049959</v>
      </c>
      <c r="X22" s="116"/>
      <c r="Y22" s="123">
        <f>SUM(Y19:Y21)</f>
        <v>111732549</v>
      </c>
      <c r="Z22" s="116"/>
      <c r="AA22" s="123">
        <f>SUM(AA19:AA21)</f>
        <v>105682590</v>
      </c>
      <c r="AD22" s="35"/>
      <c r="AE22" s="118"/>
      <c r="AF22" s="28"/>
      <c r="AG22" s="28"/>
      <c r="AH22" s="28"/>
      <c r="AI22" s="28"/>
    </row>
    <row r="23" spans="1:35" ht="18.75" customHeight="1">
      <c r="A23" s="10"/>
      <c r="B23" s="139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116"/>
      <c r="T23" s="70"/>
      <c r="U23" s="70"/>
      <c r="V23" s="70"/>
      <c r="W23" s="70"/>
      <c r="X23" s="70"/>
      <c r="Y23" s="70"/>
      <c r="Z23" s="70"/>
      <c r="AA23" s="70"/>
      <c r="AD23" s="35"/>
      <c r="AE23" s="118"/>
      <c r="AF23" s="28"/>
      <c r="AG23" s="28"/>
      <c r="AH23" s="28"/>
      <c r="AI23" s="28"/>
    </row>
    <row r="24" spans="1:35" s="28" customFormat="1" ht="18.75" customHeight="1">
      <c r="A24" s="11" t="s">
        <v>276</v>
      </c>
      <c r="B24" s="139"/>
      <c r="C24" s="120"/>
      <c r="D24" s="120"/>
      <c r="E24" s="120"/>
      <c r="F24" s="120"/>
      <c r="G24" s="120"/>
      <c r="H24" s="120"/>
      <c r="I24" s="120"/>
      <c r="J24" s="120"/>
      <c r="K24" s="121"/>
      <c r="L24" s="120"/>
      <c r="M24" s="120"/>
      <c r="N24" s="120"/>
      <c r="O24" s="120"/>
      <c r="P24" s="120"/>
      <c r="Q24" s="120"/>
      <c r="R24" s="120"/>
      <c r="S24" s="120"/>
      <c r="T24" s="120"/>
      <c r="U24" s="116"/>
      <c r="V24" s="116"/>
      <c r="W24" s="120"/>
      <c r="X24" s="120"/>
      <c r="Y24" s="120"/>
      <c r="Z24" s="120"/>
      <c r="AA24" s="120"/>
      <c r="AD24" s="35"/>
      <c r="AE24" s="118"/>
    </row>
    <row r="25" spans="1:35" s="28" customFormat="1" ht="18.75" customHeight="1">
      <c r="A25" s="14" t="s">
        <v>270</v>
      </c>
      <c r="B25" s="139"/>
      <c r="C25" s="70">
        <v>0</v>
      </c>
      <c r="D25" s="70"/>
      <c r="E25" s="70">
        <v>0</v>
      </c>
      <c r="F25" s="70"/>
      <c r="G25" s="70">
        <v>0</v>
      </c>
      <c r="H25" s="70"/>
      <c r="I25" s="70">
        <v>0</v>
      </c>
      <c r="J25" s="70"/>
      <c r="K25" s="70">
        <f>'PL8-9'!D58</f>
        <v>-167362828</v>
      </c>
      <c r="L25" s="116"/>
      <c r="M25" s="70">
        <v>0</v>
      </c>
      <c r="N25" s="116"/>
      <c r="O25" s="70">
        <v>0</v>
      </c>
      <c r="P25" s="116"/>
      <c r="Q25" s="70">
        <v>0</v>
      </c>
      <c r="R25" s="116"/>
      <c r="S25" s="70">
        <f>M25+O25+Q25</f>
        <v>0</v>
      </c>
      <c r="T25" s="116"/>
      <c r="U25" s="70">
        <v>0</v>
      </c>
      <c r="V25" s="70"/>
      <c r="W25" s="70">
        <f t="shared" ref="W25:W26" si="2">C25+K25+S25+U25+G25+I25+E25</f>
        <v>-167362828</v>
      </c>
      <c r="X25" s="116"/>
      <c r="Y25" s="70">
        <f>'PL8-9'!D59</f>
        <v>-158030683</v>
      </c>
      <c r="Z25" s="70"/>
      <c r="AA25" s="70">
        <f>W25+Y25</f>
        <v>-325393511</v>
      </c>
      <c r="AB25" s="117"/>
      <c r="AD25" s="35"/>
      <c r="AE25" s="118"/>
    </row>
    <row r="26" spans="1:35" s="28" customFormat="1" ht="18.75" customHeight="1">
      <c r="A26" s="14" t="s">
        <v>65</v>
      </c>
      <c r="B26" s="147"/>
      <c r="C26" s="70">
        <v>0</v>
      </c>
      <c r="D26" s="70"/>
      <c r="E26" s="70">
        <v>0</v>
      </c>
      <c r="F26" s="116"/>
      <c r="G26" s="70">
        <v>0</v>
      </c>
      <c r="H26" s="116"/>
      <c r="I26" s="70">
        <v>0</v>
      </c>
      <c r="J26" s="116"/>
      <c r="K26" s="125">
        <v>0</v>
      </c>
      <c r="L26" s="116"/>
      <c r="M26" s="54">
        <v>3833872</v>
      </c>
      <c r="N26" s="70"/>
      <c r="O26" s="54">
        <v>-161023</v>
      </c>
      <c r="P26" s="70"/>
      <c r="Q26" s="70">
        <v>-289362</v>
      </c>
      <c r="R26" s="70"/>
      <c r="S26" s="70">
        <f>SUM(M26:Q26)</f>
        <v>3383487</v>
      </c>
      <c r="T26" s="116"/>
      <c r="U26" s="70">
        <v>0</v>
      </c>
      <c r="V26" s="70"/>
      <c r="W26" s="70">
        <f t="shared" si="2"/>
        <v>3383487</v>
      </c>
      <c r="X26" s="116"/>
      <c r="Y26" s="70">
        <f>'PL8-9'!D65</f>
        <v>248289</v>
      </c>
      <c r="Z26" s="70"/>
      <c r="AA26" s="70">
        <f>W26+Y26</f>
        <v>3631776</v>
      </c>
      <c r="AB26" s="117"/>
      <c r="AD26" s="35"/>
      <c r="AE26" s="118"/>
    </row>
    <row r="27" spans="1:35" s="28" customFormat="1" ht="18.75" customHeight="1">
      <c r="A27" s="11" t="s">
        <v>277</v>
      </c>
      <c r="B27" s="147"/>
      <c r="C27" s="124">
        <f>SUM(C25:C26)</f>
        <v>0</v>
      </c>
      <c r="D27" s="130"/>
      <c r="E27" s="124">
        <f>SUM(E25:E26)</f>
        <v>0</v>
      </c>
      <c r="F27" s="116"/>
      <c r="G27" s="124">
        <f>SUM(G25:G26)</f>
        <v>0</v>
      </c>
      <c r="H27" s="116"/>
      <c r="I27" s="124">
        <f>SUM(I25:I26)</f>
        <v>0</v>
      </c>
      <c r="J27" s="116"/>
      <c r="K27" s="124">
        <f>SUM(K25:K26)</f>
        <v>-167362828</v>
      </c>
      <c r="L27" s="116"/>
      <c r="M27" s="124">
        <f>SUM(M25:M26)</f>
        <v>3833872</v>
      </c>
      <c r="N27" s="116"/>
      <c r="O27" s="124">
        <f>SUM(O25:O26)</f>
        <v>-161023</v>
      </c>
      <c r="P27" s="116"/>
      <c r="Q27" s="124">
        <f>SUM(Q25:Q26)</f>
        <v>-289362</v>
      </c>
      <c r="R27" s="116"/>
      <c r="S27" s="124">
        <f>SUM(S25:S26)</f>
        <v>3383487</v>
      </c>
      <c r="T27" s="116"/>
      <c r="U27" s="124">
        <f>SUM(U25:U26)</f>
        <v>0</v>
      </c>
      <c r="V27" s="116"/>
      <c r="W27" s="124">
        <f>SUM(W25:W26)</f>
        <v>-163979341</v>
      </c>
      <c r="X27" s="116"/>
      <c r="Y27" s="124">
        <f>SUM(Y25:Y26)</f>
        <v>-157782394</v>
      </c>
      <c r="Z27" s="116"/>
      <c r="AA27" s="124">
        <f>SUM(AA25:AA26)</f>
        <v>-321761735</v>
      </c>
      <c r="AB27" s="117"/>
      <c r="AD27" s="35"/>
      <c r="AE27" s="118"/>
    </row>
    <row r="28" spans="1:35" s="28" customFormat="1" ht="18.75" customHeight="1">
      <c r="A28" s="11"/>
      <c r="B28" s="147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7"/>
      <c r="AD28" s="35"/>
      <c r="AE28" s="118"/>
    </row>
    <row r="29" spans="1:35" ht="18.75" customHeight="1" thickBot="1">
      <c r="A29" s="28" t="s">
        <v>231</v>
      </c>
      <c r="B29" s="147"/>
      <c r="C29" s="126">
        <f>C27+C13+C16+C22</f>
        <v>507000000</v>
      </c>
      <c r="D29" s="130"/>
      <c r="E29" s="126">
        <f>E27+E13+E16+E22</f>
        <v>294620000</v>
      </c>
      <c r="F29" s="116"/>
      <c r="G29" s="126">
        <f>G27+G13+G16+G22</f>
        <v>226237344</v>
      </c>
      <c r="H29" s="116"/>
      <c r="I29" s="126">
        <f>I27+I13+I16+I22</f>
        <v>6279397</v>
      </c>
      <c r="J29" s="116"/>
      <c r="K29" s="126">
        <f>K27+K13+K16+K22</f>
        <v>-632356403</v>
      </c>
      <c r="L29" s="116"/>
      <c r="M29" s="126">
        <f>M27+M13+M16+M22</f>
        <v>-9258623</v>
      </c>
      <c r="N29" s="116"/>
      <c r="O29" s="126">
        <f>O27+O13+O16+O22</f>
        <v>370506184</v>
      </c>
      <c r="P29" s="116"/>
      <c r="Q29" s="126">
        <f>Q27+Q13+Q16+Q22</f>
        <v>116573860</v>
      </c>
      <c r="R29" s="126"/>
      <c r="S29" s="126">
        <f>S27+S13+S16+S22</f>
        <v>477821421</v>
      </c>
      <c r="T29" s="116"/>
      <c r="U29" s="126">
        <f>U27+U13+U16+U22</f>
        <v>-86101940</v>
      </c>
      <c r="V29" s="116"/>
      <c r="W29" s="126">
        <f>W27+W13+W16+W22</f>
        <v>793499819</v>
      </c>
      <c r="X29" s="116"/>
      <c r="Y29" s="126">
        <f>Y27+Y13+Y16+Y22</f>
        <v>88368602</v>
      </c>
      <c r="Z29" s="116"/>
      <c r="AA29" s="126">
        <f>AA27+AA13+AA16+AA22</f>
        <v>881868421</v>
      </c>
      <c r="AC29" s="127"/>
      <c r="AE29" s="20"/>
      <c r="AF29" s="20"/>
      <c r="AG29" s="20"/>
    </row>
    <row r="30" spans="1:35" ht="18.75" customHeight="1" thickTop="1">
      <c r="A30" s="28"/>
      <c r="B30" s="139"/>
      <c r="C30" s="116"/>
      <c r="D30" s="116"/>
      <c r="E30" s="116"/>
      <c r="F30" s="116"/>
      <c r="G30" s="116"/>
      <c r="H30" s="116"/>
      <c r="I30" s="116"/>
      <c r="J30" s="116"/>
      <c r="K30" s="121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C30" s="128"/>
      <c r="AE30" s="20"/>
      <c r="AF30" s="20"/>
      <c r="AG30" s="20"/>
    </row>
    <row r="31" spans="1:35" s="7" customFormat="1" ht="18.75" customHeight="1">
      <c r="A31" s="65"/>
      <c r="B31" s="75"/>
      <c r="C31" s="105">
        <f>C13-'BS5-7'!F97</f>
        <v>0</v>
      </c>
      <c r="D31" s="105"/>
      <c r="E31" s="105"/>
      <c r="F31" s="105"/>
      <c r="G31" s="105">
        <f>G13-'BS5-7'!F99</f>
        <v>0</v>
      </c>
      <c r="H31" s="105"/>
      <c r="I31" s="105"/>
      <c r="J31" s="105"/>
      <c r="K31" s="106">
        <f>K13-'BS5-7'!F105</f>
        <v>0</v>
      </c>
      <c r="L31" s="105"/>
      <c r="M31" s="105"/>
      <c r="N31" s="105"/>
      <c r="O31" s="105"/>
      <c r="P31" s="105"/>
      <c r="Q31" s="105"/>
      <c r="R31" s="105"/>
      <c r="S31" s="105">
        <f>S13-'BS5-7'!F106</f>
        <v>0</v>
      </c>
      <c r="T31" s="105"/>
      <c r="U31" s="105">
        <f>U13-'BS5-7'!F101</f>
        <v>0</v>
      </c>
      <c r="V31" s="105"/>
      <c r="W31" s="105">
        <f>W13-'BS5-7'!F107</f>
        <v>0</v>
      </c>
      <c r="X31" s="105"/>
      <c r="Y31" s="105">
        <f>Y13-'BS5-7'!F108</f>
        <v>0</v>
      </c>
      <c r="Z31" s="105"/>
      <c r="AA31" s="105">
        <f>AA13-'BS5-7'!F109</f>
        <v>0</v>
      </c>
      <c r="AC31" s="72"/>
      <c r="AE31" s="9"/>
      <c r="AF31" s="9"/>
      <c r="AG31" s="9"/>
    </row>
    <row r="32" spans="1:35" s="7" customFormat="1" ht="18.75" customHeight="1">
      <c r="B32" s="66"/>
      <c r="C32" s="108">
        <f>'BS5-7'!D97-C29</f>
        <v>0</v>
      </c>
      <c r="D32" s="108"/>
      <c r="E32" s="108">
        <f>'BS5-7'!D98-E29</f>
        <v>0</v>
      </c>
      <c r="F32" s="111"/>
      <c r="G32" s="111">
        <f>'BS5-7'!D99-G29</f>
        <v>0</v>
      </c>
      <c r="H32" s="111"/>
      <c r="I32" s="111">
        <f>'BS5-7'!D104-I29</f>
        <v>0</v>
      </c>
      <c r="J32" s="111"/>
      <c r="K32" s="112">
        <f>'BS5-7'!D105-K29</f>
        <v>0</v>
      </c>
      <c r="L32" s="105"/>
      <c r="M32" s="105"/>
      <c r="N32" s="105"/>
      <c r="O32" s="105"/>
      <c r="P32" s="105"/>
      <c r="Q32" s="105"/>
      <c r="R32" s="105"/>
      <c r="S32" s="105">
        <f>'BS5-7'!D106-S29</f>
        <v>0</v>
      </c>
      <c r="T32" s="105"/>
      <c r="U32" s="105">
        <f>'BS5-7'!D101-U29</f>
        <v>0</v>
      </c>
      <c r="V32" s="105"/>
      <c r="W32" s="105">
        <f>'BS5-7'!D107-W29</f>
        <v>0</v>
      </c>
      <c r="X32" s="105"/>
      <c r="Y32" s="105">
        <f>'BS5-7'!D108-Y29</f>
        <v>0</v>
      </c>
      <c r="Z32" s="105"/>
      <c r="AA32" s="105">
        <f>'BS5-7'!D109-AA29</f>
        <v>0</v>
      </c>
      <c r="AC32" s="107"/>
      <c r="AD32" s="113"/>
    </row>
    <row r="33" spans="1:27" s="7" customFormat="1" ht="18.75" customHeight="1">
      <c r="A33" s="104"/>
      <c r="B33" s="66"/>
      <c r="K33" s="109"/>
      <c r="S33" s="109"/>
      <c r="U33" s="67"/>
      <c r="V33" s="67"/>
      <c r="W33" s="9"/>
      <c r="Y33" s="109"/>
      <c r="AA33" s="109"/>
    </row>
    <row r="34" spans="1:27" s="7" customFormat="1" ht="18.75" customHeight="1">
      <c r="A34" s="104"/>
      <c r="B34" s="66"/>
      <c r="K34" s="9"/>
      <c r="M34" s="109"/>
      <c r="S34" s="110"/>
      <c r="U34" s="67"/>
      <c r="V34" s="67"/>
      <c r="W34" s="110"/>
      <c r="Y34" s="110"/>
    </row>
    <row r="35" spans="1:27" s="7" customFormat="1" ht="18.75" customHeight="1">
      <c r="A35" s="104"/>
      <c r="B35" s="66"/>
      <c r="G35" s="109"/>
      <c r="K35" s="9"/>
      <c r="S35" s="114"/>
      <c r="U35" s="67"/>
      <c r="V35" s="67"/>
    </row>
    <row r="36" spans="1:27" s="7" customFormat="1" ht="18.75" customHeight="1">
      <c r="A36" s="104"/>
      <c r="B36" s="66"/>
      <c r="K36" s="9"/>
      <c r="U36" s="67"/>
      <c r="V36" s="67"/>
      <c r="Y36" s="110"/>
    </row>
    <row r="37" spans="1:27" s="7" customFormat="1" ht="18.75" customHeight="1">
      <c r="A37" s="104"/>
      <c r="B37" s="66"/>
      <c r="K37" s="9"/>
      <c r="U37" s="67"/>
      <c r="V37" s="67"/>
    </row>
    <row r="38" spans="1:27" s="7" customFormat="1" ht="18.75" customHeight="1">
      <c r="A38" s="104"/>
      <c r="B38" s="66"/>
      <c r="K38" s="9"/>
      <c r="U38" s="67"/>
      <c r="V38" s="67"/>
    </row>
    <row r="39" spans="1:27" s="7" customFormat="1" ht="15.6">
      <c r="A39" s="104"/>
      <c r="B39" s="66"/>
      <c r="K39" s="9"/>
      <c r="U39" s="67"/>
      <c r="V39" s="67"/>
    </row>
    <row r="40" spans="1:27" s="7" customFormat="1" ht="15.6">
      <c r="A40" s="104"/>
      <c r="B40" s="66"/>
      <c r="K40" s="9"/>
      <c r="U40" s="67"/>
      <c r="V40" s="67"/>
    </row>
    <row r="41" spans="1:27" s="7" customFormat="1" ht="15.6">
      <c r="A41" s="104"/>
      <c r="B41" s="66"/>
      <c r="K41" s="9"/>
      <c r="U41" s="67"/>
      <c r="V41" s="67"/>
    </row>
    <row r="42" spans="1:27" s="7" customFormat="1" ht="15.6">
      <c r="A42" s="104"/>
      <c r="B42" s="66"/>
      <c r="K42" s="9"/>
      <c r="U42" s="67"/>
      <c r="V42" s="67"/>
    </row>
    <row r="43" spans="1:27" s="7" customFormat="1" ht="15.6">
      <c r="A43" s="104"/>
      <c r="B43" s="66"/>
      <c r="K43" s="9"/>
      <c r="U43" s="67"/>
      <c r="V43" s="67"/>
    </row>
    <row r="44" spans="1:27" s="7" customFormat="1" ht="15.6">
      <c r="A44" s="104"/>
      <c r="B44" s="66"/>
      <c r="K44" s="9"/>
      <c r="U44" s="67"/>
      <c r="V44" s="67"/>
    </row>
    <row r="45" spans="1:27" s="7" customFormat="1" ht="15.6">
      <c r="A45" s="104"/>
      <c r="B45" s="66"/>
      <c r="K45" s="9"/>
      <c r="U45" s="67"/>
      <c r="V45" s="67"/>
    </row>
    <row r="46" spans="1:27" s="7" customFormat="1" ht="15.6">
      <c r="A46" s="104"/>
      <c r="B46" s="66"/>
      <c r="K46" s="9"/>
      <c r="U46" s="67"/>
      <c r="V46" s="67"/>
    </row>
    <row r="47" spans="1:27" s="7" customFormat="1" ht="15.6">
      <c r="A47" s="104"/>
      <c r="B47" s="66"/>
      <c r="K47" s="9"/>
      <c r="U47" s="67"/>
      <c r="V47" s="67"/>
    </row>
    <row r="48" spans="1:27" s="7" customFormat="1" ht="15.6">
      <c r="A48" s="104"/>
      <c r="B48" s="66"/>
      <c r="K48" s="9"/>
      <c r="U48" s="67"/>
      <c r="V48" s="67"/>
    </row>
    <row r="49" spans="1:22" s="7" customFormat="1" ht="15.6">
      <c r="A49" s="104"/>
      <c r="B49" s="66"/>
      <c r="K49" s="9"/>
      <c r="U49" s="67"/>
      <c r="V49" s="67"/>
    </row>
    <row r="50" spans="1:22" s="7" customFormat="1" ht="15.6">
      <c r="A50" s="104"/>
      <c r="B50" s="66"/>
      <c r="K50" s="9"/>
      <c r="U50" s="67"/>
      <c r="V50" s="67"/>
    </row>
    <row r="51" spans="1:22" s="7" customFormat="1" ht="15.6">
      <c r="A51" s="104"/>
      <c r="B51" s="66"/>
      <c r="K51" s="9"/>
      <c r="U51" s="67"/>
      <c r="V51" s="67"/>
    </row>
    <row r="52" spans="1:22" s="7" customFormat="1" ht="15.6">
      <c r="A52" s="104"/>
      <c r="B52" s="66"/>
      <c r="K52" s="9"/>
      <c r="U52" s="67"/>
      <c r="V52" s="67"/>
    </row>
    <row r="53" spans="1:22" s="7" customFormat="1" ht="15.6">
      <c r="A53" s="104"/>
      <c r="B53" s="66"/>
      <c r="K53" s="9"/>
      <c r="U53" s="67"/>
      <c r="V53" s="67"/>
    </row>
    <row r="54" spans="1:22" s="7" customFormat="1" ht="15.6">
      <c r="A54" s="104"/>
      <c r="B54" s="66"/>
      <c r="K54" s="9"/>
      <c r="U54" s="67"/>
      <c r="V54" s="67"/>
    </row>
    <row r="55" spans="1:22" s="7" customFormat="1" ht="15.6">
      <c r="A55" s="104"/>
      <c r="B55" s="66"/>
      <c r="K55" s="9"/>
      <c r="U55" s="67"/>
      <c r="V55" s="67"/>
    </row>
    <row r="56" spans="1:22" s="7" customFormat="1" ht="15.6">
      <c r="A56" s="104"/>
      <c r="B56" s="66"/>
      <c r="K56" s="9"/>
      <c r="U56" s="67"/>
      <c r="V56" s="67"/>
    </row>
    <row r="57" spans="1:22" s="7" customFormat="1" ht="15.6">
      <c r="A57" s="104"/>
      <c r="B57" s="66"/>
      <c r="K57" s="9"/>
      <c r="U57" s="67"/>
      <c r="V57" s="67"/>
    </row>
    <row r="58" spans="1:22" s="7" customFormat="1" ht="15.6">
      <c r="A58" s="104"/>
      <c r="B58" s="66"/>
      <c r="K58" s="9"/>
      <c r="U58" s="67"/>
      <c r="V58" s="67"/>
    </row>
    <row r="59" spans="1:22" s="7" customFormat="1" ht="15.6">
      <c r="A59" s="104"/>
      <c r="B59" s="66"/>
      <c r="K59" s="9"/>
      <c r="U59" s="67"/>
      <c r="V59" s="67"/>
    </row>
    <row r="60" spans="1:22" s="7" customFormat="1" ht="15.6">
      <c r="A60" s="104"/>
      <c r="B60" s="66"/>
      <c r="K60" s="9"/>
      <c r="U60" s="67"/>
      <c r="V60" s="67"/>
    </row>
    <row r="61" spans="1:22" s="7" customFormat="1" ht="15.6">
      <c r="A61" s="104"/>
      <c r="B61" s="66"/>
      <c r="K61" s="9"/>
      <c r="U61" s="67"/>
      <c r="V61" s="67"/>
    </row>
    <row r="62" spans="1:22" s="7" customFormat="1" ht="15.6">
      <c r="A62" s="104"/>
      <c r="B62" s="66"/>
      <c r="K62" s="9"/>
      <c r="U62" s="67"/>
      <c r="V62" s="67"/>
    </row>
    <row r="63" spans="1:22" s="7" customFormat="1" ht="15.6">
      <c r="A63" s="104"/>
      <c r="B63" s="66"/>
      <c r="K63" s="9"/>
      <c r="U63" s="67"/>
      <c r="V63" s="67"/>
    </row>
    <row r="64" spans="1:22" s="7" customFormat="1" ht="15.6">
      <c r="A64" s="104"/>
      <c r="B64" s="66"/>
      <c r="K64" s="9"/>
      <c r="U64" s="67"/>
      <c r="V64" s="67"/>
    </row>
    <row r="65" spans="1:22" s="7" customFormat="1" ht="15.6">
      <c r="A65" s="104"/>
      <c r="B65" s="66"/>
      <c r="K65" s="9"/>
      <c r="U65" s="67"/>
      <c r="V65" s="67"/>
    </row>
    <row r="66" spans="1:22" s="7" customFormat="1" ht="15.6">
      <c r="A66" s="104"/>
      <c r="B66" s="66"/>
      <c r="K66" s="9"/>
      <c r="U66" s="67"/>
      <c r="V66" s="67"/>
    </row>
    <row r="67" spans="1:22" s="7" customFormat="1" ht="15.6">
      <c r="A67" s="104"/>
      <c r="B67" s="66"/>
      <c r="K67" s="9"/>
      <c r="U67" s="67"/>
      <c r="V67" s="67"/>
    </row>
    <row r="68" spans="1:22" s="7" customFormat="1" ht="15.6">
      <c r="A68" s="104"/>
      <c r="B68" s="66"/>
      <c r="K68" s="9"/>
      <c r="U68" s="67"/>
      <c r="V68" s="67"/>
    </row>
    <row r="69" spans="1:22" s="7" customFormat="1" ht="15.6">
      <c r="A69" s="104"/>
      <c r="B69" s="66"/>
      <c r="K69" s="9"/>
      <c r="U69" s="67"/>
      <c r="V69" s="67"/>
    </row>
    <row r="70" spans="1:22" s="7" customFormat="1" ht="15.6">
      <c r="A70" s="104"/>
      <c r="B70" s="66"/>
      <c r="K70" s="9"/>
      <c r="U70" s="67"/>
      <c r="V70" s="67"/>
    </row>
    <row r="71" spans="1:22" s="7" customFormat="1" ht="15.6">
      <c r="A71" s="104"/>
      <c r="B71" s="66"/>
      <c r="K71" s="9"/>
      <c r="U71" s="67"/>
      <c r="V71" s="67"/>
    </row>
    <row r="72" spans="1:22" s="7" customFormat="1" ht="15.6">
      <c r="A72" s="104"/>
      <c r="B72" s="66"/>
      <c r="K72" s="9"/>
      <c r="U72" s="67"/>
      <c r="V72" s="67"/>
    </row>
    <row r="73" spans="1:22" s="7" customFormat="1" ht="15.6">
      <c r="A73" s="104"/>
      <c r="B73" s="66"/>
      <c r="K73" s="9"/>
      <c r="U73" s="67"/>
      <c r="V73" s="67"/>
    </row>
    <row r="74" spans="1:22" s="7" customFormat="1" ht="15.6">
      <c r="A74" s="104"/>
      <c r="B74" s="66"/>
      <c r="K74" s="9"/>
      <c r="U74" s="67"/>
      <c r="V74" s="67"/>
    </row>
    <row r="75" spans="1:22" s="7" customFormat="1" ht="15.6">
      <c r="A75" s="104"/>
      <c r="B75" s="66"/>
      <c r="K75" s="9"/>
      <c r="U75" s="67"/>
      <c r="V75" s="67"/>
    </row>
    <row r="76" spans="1:22" s="7" customFormat="1" ht="15.6">
      <c r="A76" s="104"/>
      <c r="B76" s="66"/>
      <c r="K76" s="9"/>
      <c r="U76" s="67"/>
      <c r="V76" s="67"/>
    </row>
    <row r="77" spans="1:22" s="7" customFormat="1" ht="15.6">
      <c r="A77" s="104"/>
      <c r="B77" s="66"/>
      <c r="K77" s="9"/>
      <c r="U77" s="67"/>
      <c r="V77" s="67"/>
    </row>
    <row r="78" spans="1:22" s="7" customFormat="1" ht="15.6">
      <c r="A78" s="104"/>
      <c r="B78" s="66"/>
      <c r="K78" s="9"/>
      <c r="U78" s="67"/>
      <c r="V78" s="67"/>
    </row>
    <row r="79" spans="1:22" s="7" customFormat="1" ht="15.6">
      <c r="A79" s="104"/>
      <c r="B79" s="66"/>
      <c r="K79" s="9"/>
      <c r="U79" s="67"/>
      <c r="V79" s="67"/>
    </row>
    <row r="80" spans="1:22" s="7" customFormat="1" ht="15.6">
      <c r="A80" s="104"/>
      <c r="B80" s="66"/>
      <c r="K80" s="9"/>
      <c r="U80" s="67"/>
      <c r="V80" s="67"/>
    </row>
    <row r="81" spans="1:22" s="7" customFormat="1" ht="15.6">
      <c r="A81" s="104"/>
      <c r="B81" s="66"/>
      <c r="K81" s="9"/>
      <c r="U81" s="67"/>
      <c r="V81" s="67"/>
    </row>
    <row r="82" spans="1:22" s="7" customFormat="1" ht="15.6">
      <c r="A82" s="104"/>
      <c r="B82" s="66"/>
      <c r="K82" s="9"/>
      <c r="U82" s="67"/>
      <c r="V82" s="67"/>
    </row>
    <row r="83" spans="1:22" s="7" customFormat="1" ht="15.6">
      <c r="A83" s="104"/>
      <c r="B83" s="66"/>
      <c r="K83" s="9"/>
      <c r="U83" s="67"/>
      <c r="V83" s="67"/>
    </row>
    <row r="84" spans="1:22" s="7" customFormat="1" ht="15.6">
      <c r="A84" s="104"/>
      <c r="B84" s="66"/>
      <c r="K84" s="9"/>
      <c r="U84" s="67"/>
      <c r="V84" s="67"/>
    </row>
    <row r="85" spans="1:22" s="7" customFormat="1" ht="15.6">
      <c r="A85" s="104"/>
      <c r="B85" s="66"/>
      <c r="K85" s="9"/>
      <c r="U85" s="67"/>
      <c r="V85" s="67"/>
    </row>
    <row r="86" spans="1:22" s="7" customFormat="1" ht="15.6">
      <c r="A86" s="104"/>
      <c r="B86" s="66"/>
      <c r="K86" s="9"/>
      <c r="U86" s="67"/>
      <c r="V86" s="67"/>
    </row>
    <row r="87" spans="1:22" s="7" customFormat="1" ht="15.6">
      <c r="A87" s="104"/>
      <c r="B87" s="66"/>
      <c r="K87" s="9"/>
      <c r="U87" s="67"/>
      <c r="V87" s="67"/>
    </row>
    <row r="88" spans="1:22" s="7" customFormat="1" ht="15.6">
      <c r="A88" s="104"/>
      <c r="B88" s="66"/>
      <c r="K88" s="9"/>
      <c r="U88" s="67"/>
      <c r="V88" s="67"/>
    </row>
    <row r="89" spans="1:22" s="7" customFormat="1" ht="15.6">
      <c r="A89" s="104"/>
      <c r="B89" s="66"/>
      <c r="K89" s="9"/>
      <c r="U89" s="67"/>
      <c r="V89" s="67"/>
    </row>
    <row r="90" spans="1:22" s="7" customFormat="1" ht="15.6">
      <c r="A90" s="104"/>
      <c r="B90" s="66"/>
      <c r="K90" s="9"/>
      <c r="U90" s="67"/>
      <c r="V90" s="67"/>
    </row>
    <row r="91" spans="1:22" s="7" customFormat="1" ht="15.6">
      <c r="A91" s="104"/>
      <c r="B91" s="66"/>
      <c r="K91" s="9"/>
      <c r="U91" s="67"/>
      <c r="V91" s="67"/>
    </row>
    <row r="92" spans="1:22" s="7" customFormat="1" ht="15.6">
      <c r="A92" s="104"/>
      <c r="B92" s="66"/>
      <c r="K92" s="9"/>
      <c r="U92" s="67"/>
      <c r="V92" s="67"/>
    </row>
    <row r="93" spans="1:22" s="7" customFormat="1" ht="15.6">
      <c r="A93" s="104"/>
      <c r="B93" s="66"/>
      <c r="K93" s="9"/>
      <c r="U93" s="67"/>
      <c r="V93" s="67"/>
    </row>
    <row r="94" spans="1:22" s="7" customFormat="1" ht="15.6">
      <c r="A94" s="104"/>
      <c r="B94" s="66"/>
      <c r="K94" s="9"/>
      <c r="U94" s="67"/>
      <c r="V94" s="67"/>
    </row>
    <row r="95" spans="1:22" s="7" customFormat="1" ht="15.6">
      <c r="A95" s="104"/>
      <c r="B95" s="66"/>
      <c r="K95" s="9"/>
      <c r="U95" s="67"/>
      <c r="V95" s="67"/>
    </row>
    <row r="101" ht="20.100000000000001" customHeight="1"/>
    <row r="102" hidden="1"/>
    <row r="103" hidden="1"/>
  </sheetData>
  <mergeCells count="5">
    <mergeCell ref="A3:F3"/>
    <mergeCell ref="C4:AA4"/>
    <mergeCell ref="I5:K5"/>
    <mergeCell ref="M5:S5"/>
    <mergeCell ref="C11:AA11"/>
  </mergeCells>
  <pageMargins left="0.5" right="0.4" top="0.5" bottom="0.5" header="0.5" footer="0.5"/>
  <pageSetup paperSize="9" scale="56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T112"/>
  <sheetViews>
    <sheetView showGridLines="0" view="pageBreakPreview" zoomScale="70" zoomScaleNormal="80" zoomScaleSheetLayoutView="70" workbookViewId="0">
      <selection activeCell="D72" sqref="D72"/>
    </sheetView>
  </sheetViews>
  <sheetFormatPr defaultColWidth="9.125" defaultRowHeight="18" customHeight="1"/>
  <cols>
    <col min="1" max="1" width="60.375" style="14" customWidth="1"/>
    <col min="2" max="2" width="9.75" style="68" customWidth="1"/>
    <col min="3" max="3" width="2" style="10" customWidth="1"/>
    <col min="4" max="4" width="15.625" style="10" bestFit="1" customWidth="1"/>
    <col min="5" max="5" width="2.125" style="10" customWidth="1"/>
    <col min="6" max="6" width="16.75" style="10" customWidth="1"/>
    <col min="7" max="7" width="2" style="10" customWidth="1"/>
    <col min="8" max="8" width="15.125" style="10" customWidth="1"/>
    <col min="9" max="9" width="2" style="10" customWidth="1"/>
    <col min="10" max="10" width="15.875" style="10" customWidth="1"/>
    <col min="11" max="11" width="1.625" style="10" customWidth="1"/>
    <col min="12" max="12" width="15.125" style="10" customWidth="1"/>
    <col min="13" max="13" width="1.875" style="10" customWidth="1"/>
    <col min="14" max="14" width="17.125" style="10" customWidth="1"/>
    <col min="15" max="16" width="1.375" style="10" customWidth="1"/>
    <col min="17" max="17" width="10.125" style="10" bestFit="1" customWidth="1"/>
    <col min="18" max="18" width="16" style="10" bestFit="1" customWidth="1"/>
    <col min="19" max="19" width="10.125" style="10" customWidth="1"/>
    <col min="20" max="16384" width="9.125" style="10"/>
  </cols>
  <sheetData>
    <row r="1" spans="1:20" s="1" customFormat="1" ht="18" customHeight="1">
      <c r="A1" s="2" t="s">
        <v>100</v>
      </c>
      <c r="B1" s="63"/>
      <c r="P1" s="73"/>
    </row>
    <row r="2" spans="1:20" s="65" customFormat="1" ht="18" customHeight="1">
      <c r="A2" s="65" t="s">
        <v>177</v>
      </c>
      <c r="B2" s="6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4"/>
    </row>
    <row r="3" spans="1:20" s="7" customFormat="1" ht="18" customHeight="1">
      <c r="A3" s="158"/>
      <c r="B3" s="158"/>
      <c r="C3" s="158"/>
      <c r="D3" s="158"/>
      <c r="E3" s="158"/>
      <c r="F3" s="158"/>
      <c r="G3" s="158"/>
      <c r="H3" s="158"/>
      <c r="I3" s="158"/>
      <c r="P3" s="74"/>
    </row>
    <row r="4" spans="1:20" ht="18" customHeight="1">
      <c r="D4" s="153" t="s">
        <v>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20" ht="18" customHeight="1">
      <c r="D5" s="103"/>
      <c r="E5" s="103"/>
      <c r="F5" s="103"/>
      <c r="G5" s="103"/>
      <c r="H5" s="159" t="s">
        <v>178</v>
      </c>
      <c r="I5" s="159"/>
      <c r="J5" s="159"/>
      <c r="K5" s="103"/>
      <c r="L5" s="103"/>
      <c r="M5" s="103"/>
      <c r="N5" s="103"/>
    </row>
    <row r="6" spans="1:20" ht="18" customHeight="1">
      <c r="D6" s="103"/>
      <c r="E6" s="103"/>
      <c r="F6" s="103"/>
      <c r="G6" s="103"/>
      <c r="H6" s="103"/>
      <c r="I6" s="103"/>
      <c r="J6" s="103"/>
      <c r="K6" s="103"/>
      <c r="L6" s="15" t="s">
        <v>151</v>
      </c>
      <c r="M6" s="103"/>
      <c r="N6" s="103"/>
    </row>
    <row r="7" spans="1:20" ht="18" customHeight="1">
      <c r="B7" s="15"/>
      <c r="C7" s="102"/>
      <c r="D7" s="15" t="s">
        <v>51</v>
      </c>
      <c r="E7" s="15"/>
      <c r="F7" s="15"/>
      <c r="G7" s="15"/>
      <c r="H7" s="15"/>
      <c r="J7" s="15"/>
      <c r="K7" s="15"/>
      <c r="L7" s="15" t="s">
        <v>154</v>
      </c>
      <c r="M7" s="15"/>
      <c r="O7" s="15"/>
    </row>
    <row r="8" spans="1:20" ht="18" customHeight="1">
      <c r="B8" s="15"/>
      <c r="C8" s="102"/>
      <c r="D8" s="15" t="s">
        <v>56</v>
      </c>
      <c r="E8" s="15"/>
      <c r="F8" s="15" t="s">
        <v>204</v>
      </c>
      <c r="G8" s="15"/>
      <c r="H8" s="15" t="s">
        <v>139</v>
      </c>
      <c r="J8" s="15" t="s">
        <v>52</v>
      </c>
      <c r="K8" s="15"/>
      <c r="L8" s="15" t="s">
        <v>152</v>
      </c>
      <c r="M8" s="15"/>
      <c r="N8" s="15" t="s">
        <v>49</v>
      </c>
      <c r="O8" s="15"/>
    </row>
    <row r="9" spans="1:20" ht="18" customHeight="1">
      <c r="B9" s="102" t="s">
        <v>5</v>
      </c>
      <c r="C9" s="102"/>
      <c r="D9" s="15" t="s">
        <v>61</v>
      </c>
      <c r="E9" s="15"/>
      <c r="F9" s="15" t="s">
        <v>216</v>
      </c>
      <c r="G9" s="15"/>
      <c r="H9" s="15" t="s">
        <v>140</v>
      </c>
      <c r="J9" s="15" t="s">
        <v>57</v>
      </c>
      <c r="K9" s="15"/>
      <c r="L9" s="15" t="s">
        <v>153</v>
      </c>
      <c r="M9" s="15"/>
      <c r="N9" s="15" t="s">
        <v>64</v>
      </c>
      <c r="O9" s="15"/>
    </row>
    <row r="10" spans="1:20" ht="18" customHeight="1">
      <c r="A10" s="10"/>
      <c r="B10" s="102"/>
      <c r="D10" s="155" t="s">
        <v>6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02"/>
      <c r="P10" s="68"/>
      <c r="Q10" s="15"/>
    </row>
    <row r="11" spans="1:20" ht="18" customHeight="1">
      <c r="A11" s="11" t="s">
        <v>193</v>
      </c>
      <c r="B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68"/>
      <c r="Q11" s="15"/>
    </row>
    <row r="12" spans="1:20" s="28" customFormat="1" ht="18" customHeight="1">
      <c r="A12" s="28" t="s">
        <v>194</v>
      </c>
      <c r="B12" s="102"/>
      <c r="C12" s="103"/>
      <c r="D12" s="116">
        <v>340000000</v>
      </c>
      <c r="E12" s="116"/>
      <c r="F12" s="116">
        <v>0</v>
      </c>
      <c r="G12" s="116"/>
      <c r="H12" s="116">
        <v>5593317</v>
      </c>
      <c r="I12" s="116"/>
      <c r="J12" s="116">
        <v>57873406</v>
      </c>
      <c r="K12" s="116"/>
      <c r="L12" s="116">
        <v>-8856817</v>
      </c>
      <c r="M12" s="116"/>
      <c r="N12" s="116">
        <f>SUM(D12:M12)</f>
        <v>394609906</v>
      </c>
      <c r="O12" s="120"/>
      <c r="Q12" s="117"/>
      <c r="R12" s="117"/>
      <c r="S12" s="117"/>
      <c r="T12" s="117"/>
    </row>
    <row r="13" spans="1:20" s="28" customFormat="1" ht="18" customHeight="1">
      <c r="B13" s="102"/>
      <c r="C13" s="103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20"/>
    </row>
    <row r="14" spans="1:20" s="28" customFormat="1" ht="18" customHeight="1">
      <c r="A14" s="11" t="s">
        <v>94</v>
      </c>
      <c r="B14" s="102"/>
      <c r="C14" s="103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20"/>
    </row>
    <row r="15" spans="1:20" ht="18.75" customHeight="1">
      <c r="A15" s="30" t="s">
        <v>179</v>
      </c>
      <c r="B15" s="102"/>
      <c r="C15" s="103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20" ht="18.75" customHeight="1">
      <c r="A16" s="10" t="s">
        <v>214</v>
      </c>
      <c r="B16" s="102">
        <v>22</v>
      </c>
      <c r="C16" s="103"/>
      <c r="D16" s="70">
        <v>167000000</v>
      </c>
      <c r="E16" s="70"/>
      <c r="F16" s="70">
        <v>294620000</v>
      </c>
      <c r="G16" s="70"/>
      <c r="H16" s="70">
        <v>0</v>
      </c>
      <c r="I16" s="70"/>
      <c r="J16" s="70">
        <v>0</v>
      </c>
      <c r="K16" s="70"/>
      <c r="L16" s="70">
        <v>0</v>
      </c>
      <c r="M16" s="70"/>
      <c r="N16" s="70">
        <f>SUM(D16:M16)</f>
        <v>461620000</v>
      </c>
    </row>
    <row r="17" spans="1:17" ht="18.75" customHeight="1">
      <c r="A17" s="10" t="s">
        <v>180</v>
      </c>
      <c r="B17" s="102">
        <v>31</v>
      </c>
      <c r="C17" s="103"/>
      <c r="D17" s="70">
        <v>0</v>
      </c>
      <c r="E17" s="70"/>
      <c r="F17" s="70">
        <v>0</v>
      </c>
      <c r="G17" s="70"/>
      <c r="H17" s="70">
        <v>0</v>
      </c>
      <c r="I17" s="70"/>
      <c r="J17" s="70">
        <v>-55770000</v>
      </c>
      <c r="K17" s="70"/>
      <c r="L17" s="70">
        <v>0</v>
      </c>
      <c r="M17" s="70"/>
      <c r="N17" s="70">
        <f>SUM(D17:M17)</f>
        <v>-55770000</v>
      </c>
    </row>
    <row r="18" spans="1:17" ht="18.75" customHeight="1">
      <c r="A18" s="30" t="s">
        <v>181</v>
      </c>
      <c r="C18" s="103"/>
      <c r="D18" s="124">
        <f>SUM(D15:D17)</f>
        <v>167000000</v>
      </c>
      <c r="E18" s="130"/>
      <c r="F18" s="124">
        <f>SUM(F15:F17)</f>
        <v>294620000</v>
      </c>
      <c r="G18" s="116"/>
      <c r="H18" s="124">
        <f>SUM(H15:H17)</f>
        <v>0</v>
      </c>
      <c r="I18" s="116"/>
      <c r="J18" s="124">
        <f>SUM(J15:J17)</f>
        <v>-55770000</v>
      </c>
      <c r="K18" s="116"/>
      <c r="L18" s="124">
        <f>SUM(L15:L17)</f>
        <v>0</v>
      </c>
      <c r="M18" s="116"/>
      <c r="N18" s="124">
        <f>SUM(N15:N17)</f>
        <v>405850000</v>
      </c>
    </row>
    <row r="19" spans="1:17" ht="18.75" customHeight="1">
      <c r="A19" s="28"/>
      <c r="B19" s="102"/>
      <c r="C19" s="103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7" s="28" customFormat="1" ht="18" customHeight="1">
      <c r="A20" s="11" t="s">
        <v>276</v>
      </c>
      <c r="B20" s="102"/>
      <c r="C20" s="103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</row>
    <row r="21" spans="1:17" s="28" customFormat="1" ht="18" customHeight="1">
      <c r="A21" s="14" t="s">
        <v>126</v>
      </c>
      <c r="B21" s="102"/>
      <c r="C21" s="103"/>
      <c r="D21" s="70">
        <v>0</v>
      </c>
      <c r="E21" s="70"/>
      <c r="F21" s="70">
        <v>0</v>
      </c>
      <c r="G21" s="70"/>
      <c r="H21" s="70">
        <v>0</v>
      </c>
      <c r="I21" s="70"/>
      <c r="J21" s="70">
        <f>'PL8-9'!J37</f>
        <v>13721601</v>
      </c>
      <c r="K21" s="70"/>
      <c r="L21" s="69">
        <v>0</v>
      </c>
      <c r="M21" s="69"/>
      <c r="N21" s="70">
        <f>SUM(D21:M21)</f>
        <v>13721601</v>
      </c>
      <c r="O21" s="120"/>
    </row>
    <row r="22" spans="1:17" s="28" customFormat="1" ht="18" customHeight="1">
      <c r="A22" s="14" t="s">
        <v>65</v>
      </c>
      <c r="B22" s="102"/>
      <c r="C22" s="103"/>
      <c r="D22" s="54">
        <v>0</v>
      </c>
      <c r="E22" s="78"/>
      <c r="F22" s="54">
        <v>0</v>
      </c>
      <c r="G22" s="70"/>
      <c r="H22" s="54">
        <v>0</v>
      </c>
      <c r="I22" s="116"/>
      <c r="J22" s="131">
        <v>0</v>
      </c>
      <c r="K22" s="70"/>
      <c r="L22" s="132">
        <f>'PL8-9'!J54</f>
        <v>-4969322</v>
      </c>
      <c r="M22" s="70"/>
      <c r="N22" s="54">
        <f>L22</f>
        <v>-4969322</v>
      </c>
      <c r="O22" s="120"/>
    </row>
    <row r="23" spans="1:17" s="28" customFormat="1" ht="18" customHeight="1">
      <c r="A23" s="11" t="s">
        <v>277</v>
      </c>
      <c r="B23" s="102"/>
      <c r="C23" s="103"/>
      <c r="D23" s="124">
        <f>SUM(D20:D22)</f>
        <v>0</v>
      </c>
      <c r="E23" s="130"/>
      <c r="F23" s="124">
        <f>SUM(F20:F22)</f>
        <v>0</v>
      </c>
      <c r="G23" s="116"/>
      <c r="H23" s="124">
        <f>SUM(H20:H22)</f>
        <v>0</v>
      </c>
      <c r="I23" s="116"/>
      <c r="J23" s="124">
        <f>SUM(J21:J22)</f>
        <v>13721601</v>
      </c>
      <c r="K23" s="116"/>
      <c r="L23" s="124">
        <f>L22</f>
        <v>-4969322</v>
      </c>
      <c r="M23" s="116"/>
      <c r="N23" s="124">
        <f>SUM(N21:N22)</f>
        <v>8752279</v>
      </c>
      <c r="O23" s="120"/>
    </row>
    <row r="24" spans="1:17" s="28" customFormat="1" ht="18" customHeight="1">
      <c r="A24" s="11"/>
      <c r="B24" s="102"/>
      <c r="C24" s="103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20"/>
    </row>
    <row r="25" spans="1:17" s="28" customFormat="1" ht="18" customHeight="1">
      <c r="A25" s="14" t="s">
        <v>162</v>
      </c>
      <c r="B25" s="102">
        <v>23</v>
      </c>
      <c r="C25" s="103"/>
      <c r="D25" s="54">
        <v>0</v>
      </c>
      <c r="E25" s="78"/>
      <c r="F25" s="54">
        <v>0</v>
      </c>
      <c r="G25" s="70"/>
      <c r="H25" s="54">
        <v>686080</v>
      </c>
      <c r="I25" s="70"/>
      <c r="J25" s="54">
        <f>-H25</f>
        <v>-686080</v>
      </c>
      <c r="K25" s="70"/>
      <c r="L25" s="54">
        <v>0</v>
      </c>
      <c r="M25" s="70"/>
      <c r="N25" s="54">
        <f>SUM(D25:M25)</f>
        <v>0</v>
      </c>
      <c r="O25" s="120"/>
    </row>
    <row r="26" spans="1:17" s="28" customFormat="1" ht="18" customHeight="1">
      <c r="A26" s="11"/>
      <c r="B26" s="102"/>
      <c r="C26" s="103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20"/>
    </row>
    <row r="27" spans="1:17" ht="18" customHeight="1" thickBot="1">
      <c r="A27" s="28" t="s">
        <v>195</v>
      </c>
      <c r="B27" s="102"/>
      <c r="C27" s="15"/>
      <c r="D27" s="126">
        <f>D23+D12+D25+D18</f>
        <v>507000000</v>
      </c>
      <c r="E27" s="130"/>
      <c r="F27" s="126">
        <f>F23+F12+F25+F18</f>
        <v>294620000</v>
      </c>
      <c r="G27" s="116"/>
      <c r="H27" s="126">
        <f>H23+H12+H25+H18</f>
        <v>6279397</v>
      </c>
      <c r="I27" s="116"/>
      <c r="J27" s="126">
        <f>J23+J12+J25+J18</f>
        <v>15138927</v>
      </c>
      <c r="K27" s="116"/>
      <c r="L27" s="126">
        <f>L23+L12+L25+L18</f>
        <v>-13826139</v>
      </c>
      <c r="M27" s="116"/>
      <c r="N27" s="126">
        <f>N23+N12+N25+N18</f>
        <v>809212185</v>
      </c>
      <c r="O27" s="133"/>
      <c r="Q27" s="27"/>
    </row>
    <row r="28" spans="1:17" ht="18" customHeight="1" thickTop="1"/>
    <row r="29" spans="1:17" ht="18" customHeight="1">
      <c r="D29" s="27">
        <f>'BS5-7'!J97-D27</f>
        <v>0</v>
      </c>
      <c r="E29" s="27"/>
      <c r="F29" s="27">
        <f>'BS5-7'!J98-F27</f>
        <v>0</v>
      </c>
      <c r="H29" s="27">
        <f>'BS5-7'!J104-H27</f>
        <v>0</v>
      </c>
      <c r="J29" s="27">
        <f>'BS5-7'!J105-J27</f>
        <v>0</v>
      </c>
      <c r="L29" s="27">
        <f>'BS5-7'!J106-L27</f>
        <v>0</v>
      </c>
      <c r="N29" s="27">
        <f>'BS5-7'!J109-N27</f>
        <v>0</v>
      </c>
    </row>
    <row r="110" ht="20.100000000000001" customHeight="1"/>
    <row r="111" ht="18" hidden="1" customHeight="1"/>
    <row r="112" ht="18" hidden="1" customHeight="1"/>
  </sheetData>
  <mergeCells count="4">
    <mergeCell ref="A3:I3"/>
    <mergeCell ref="D4:N4"/>
    <mergeCell ref="D10:N10"/>
    <mergeCell ref="H5:J5"/>
  </mergeCells>
  <pageMargins left="0.8" right="0.4" top="0.5" bottom="0.5" header="0.5" footer="0.5"/>
  <pageSetup paperSize="9" scale="85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T104"/>
  <sheetViews>
    <sheetView showGridLines="0" view="pageBreakPreview" zoomScale="69" zoomScaleNormal="80" zoomScaleSheetLayoutView="55" workbookViewId="0">
      <selection activeCell="D72" sqref="D72"/>
    </sheetView>
  </sheetViews>
  <sheetFormatPr defaultColWidth="9.125" defaultRowHeight="18" customHeight="1"/>
  <cols>
    <col min="1" max="1" width="60.375" style="14" customWidth="1"/>
    <col min="2" max="2" width="9.75" style="68" customWidth="1"/>
    <col min="3" max="3" width="2" style="10" customWidth="1"/>
    <col min="4" max="4" width="15.625" style="10" bestFit="1" customWidth="1"/>
    <col min="5" max="5" width="2.125" style="10" customWidth="1"/>
    <col min="6" max="6" width="16.75" style="10" customWidth="1"/>
    <col min="7" max="7" width="2" style="10" customWidth="1"/>
    <col min="8" max="8" width="15.125" style="10" customWidth="1"/>
    <col min="9" max="9" width="2" style="10" customWidth="1"/>
    <col min="10" max="10" width="15.875" style="10" customWidth="1"/>
    <col min="11" max="11" width="1.625" style="10" customWidth="1"/>
    <col min="12" max="12" width="15.125" style="10" customWidth="1"/>
    <col min="13" max="13" width="1.875" style="10" customWidth="1"/>
    <col min="14" max="14" width="17.125" style="10" customWidth="1"/>
    <col min="15" max="16" width="1.375" style="10" customWidth="1"/>
    <col min="17" max="17" width="10.125" style="10" bestFit="1" customWidth="1"/>
    <col min="18" max="18" width="16" style="10" bestFit="1" customWidth="1"/>
    <col min="19" max="19" width="10.125" style="10" customWidth="1"/>
    <col min="20" max="16384" width="9.125" style="10"/>
  </cols>
  <sheetData>
    <row r="1" spans="1:20" s="1" customFormat="1" ht="18" customHeight="1">
      <c r="A1" s="2" t="s">
        <v>100</v>
      </c>
      <c r="B1" s="63"/>
      <c r="P1" s="73"/>
    </row>
    <row r="2" spans="1:20" s="65" customFormat="1" ht="18" customHeight="1">
      <c r="A2" s="65" t="s">
        <v>177</v>
      </c>
      <c r="B2" s="6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4"/>
    </row>
    <row r="3" spans="1:20" s="7" customFormat="1" ht="18" customHeight="1">
      <c r="A3" s="158"/>
      <c r="B3" s="158"/>
      <c r="C3" s="158"/>
      <c r="D3" s="158"/>
      <c r="E3" s="158"/>
      <c r="F3" s="158"/>
      <c r="G3" s="158"/>
      <c r="H3" s="158"/>
      <c r="I3" s="158"/>
      <c r="P3" s="74"/>
    </row>
    <row r="4" spans="1:20" ht="18" customHeight="1">
      <c r="D4" s="153" t="s">
        <v>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20" ht="18" customHeight="1">
      <c r="D5" s="138"/>
      <c r="E5" s="138"/>
      <c r="F5" s="138"/>
      <c r="G5" s="138"/>
      <c r="H5" s="159" t="s">
        <v>178</v>
      </c>
      <c r="I5" s="159"/>
      <c r="J5" s="159"/>
      <c r="K5" s="138"/>
      <c r="L5" s="138"/>
      <c r="M5" s="138"/>
      <c r="N5" s="138"/>
    </row>
    <row r="6" spans="1:20" ht="18" customHeight="1">
      <c r="D6" s="138"/>
      <c r="E6" s="138"/>
      <c r="F6" s="138"/>
      <c r="G6" s="138"/>
      <c r="H6" s="138"/>
      <c r="I6" s="138"/>
      <c r="J6" s="138"/>
      <c r="K6" s="138"/>
      <c r="L6" s="15" t="s">
        <v>151</v>
      </c>
      <c r="M6" s="138"/>
      <c r="N6" s="138"/>
    </row>
    <row r="7" spans="1:20" ht="18" customHeight="1">
      <c r="B7" s="15"/>
      <c r="C7" s="139"/>
      <c r="D7" s="15" t="s">
        <v>51</v>
      </c>
      <c r="E7" s="15"/>
      <c r="F7" s="15"/>
      <c r="G7" s="15"/>
      <c r="H7" s="15"/>
      <c r="J7" s="15"/>
      <c r="K7" s="15"/>
      <c r="L7" s="15" t="s">
        <v>154</v>
      </c>
      <c r="M7" s="15"/>
      <c r="O7" s="15"/>
    </row>
    <row r="8" spans="1:20" ht="18" customHeight="1">
      <c r="B8" s="15"/>
      <c r="C8" s="139"/>
      <c r="D8" s="15" t="s">
        <v>56</v>
      </c>
      <c r="E8" s="15"/>
      <c r="F8" s="15" t="s">
        <v>204</v>
      </c>
      <c r="G8" s="15"/>
      <c r="H8" s="15" t="s">
        <v>139</v>
      </c>
      <c r="J8" s="15" t="s">
        <v>52</v>
      </c>
      <c r="K8" s="15"/>
      <c r="L8" s="15" t="s">
        <v>152</v>
      </c>
      <c r="M8" s="15"/>
      <c r="N8" s="15" t="s">
        <v>49</v>
      </c>
      <c r="O8" s="15"/>
    </row>
    <row r="9" spans="1:20" ht="18" customHeight="1">
      <c r="B9" s="139"/>
      <c r="C9" s="139"/>
      <c r="D9" s="15" t="s">
        <v>61</v>
      </c>
      <c r="E9" s="15"/>
      <c r="F9" s="15" t="s">
        <v>216</v>
      </c>
      <c r="G9" s="15"/>
      <c r="H9" s="15" t="s">
        <v>140</v>
      </c>
      <c r="J9" s="15" t="s">
        <v>57</v>
      </c>
      <c r="K9" s="15"/>
      <c r="L9" s="15" t="s">
        <v>153</v>
      </c>
      <c r="M9" s="15"/>
      <c r="N9" s="15" t="s">
        <v>64</v>
      </c>
      <c r="O9" s="15"/>
    </row>
    <row r="10" spans="1:20" ht="18" customHeight="1">
      <c r="A10" s="10"/>
      <c r="B10" s="139"/>
      <c r="D10" s="155" t="s">
        <v>6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39"/>
      <c r="P10" s="68"/>
      <c r="Q10" s="15"/>
    </row>
    <row r="11" spans="1:20" ht="18" customHeight="1">
      <c r="A11" s="11" t="s">
        <v>229</v>
      </c>
      <c r="B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68"/>
      <c r="Q11" s="15"/>
    </row>
    <row r="12" spans="1:20" s="28" customFormat="1" ht="18" customHeight="1">
      <c r="A12" s="28" t="s">
        <v>230</v>
      </c>
      <c r="B12" s="139"/>
      <c r="C12" s="138"/>
      <c r="D12" s="116">
        <v>507000000</v>
      </c>
      <c r="E12" s="116"/>
      <c r="F12" s="116">
        <v>294620000</v>
      </c>
      <c r="G12" s="116"/>
      <c r="H12" s="116">
        <v>6279397</v>
      </c>
      <c r="I12" s="116"/>
      <c r="J12" s="116">
        <v>15138927</v>
      </c>
      <c r="K12" s="116"/>
      <c r="L12" s="116">
        <v>-13826139</v>
      </c>
      <c r="M12" s="116"/>
      <c r="N12" s="116">
        <f>SUM(D12:M12)</f>
        <v>809212185</v>
      </c>
      <c r="O12" s="120"/>
      <c r="Q12" s="117"/>
      <c r="R12" s="117"/>
      <c r="S12" s="117"/>
      <c r="T12" s="117"/>
    </row>
    <row r="13" spans="1:20" s="28" customFormat="1" ht="18" customHeight="1">
      <c r="B13" s="139"/>
      <c r="C13" s="138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20"/>
    </row>
    <row r="14" spans="1:20" s="28" customFormat="1" ht="18" customHeight="1">
      <c r="A14" s="11" t="s">
        <v>276</v>
      </c>
      <c r="B14" s="142"/>
      <c r="C14" s="138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</row>
    <row r="15" spans="1:20" s="28" customFormat="1" ht="18" customHeight="1">
      <c r="A15" s="14" t="s">
        <v>270</v>
      </c>
      <c r="B15" s="142"/>
      <c r="C15" s="138"/>
      <c r="D15" s="70">
        <v>0</v>
      </c>
      <c r="E15" s="70"/>
      <c r="F15" s="70">
        <v>0</v>
      </c>
      <c r="G15" s="70"/>
      <c r="H15" s="70">
        <v>0</v>
      </c>
      <c r="I15" s="70"/>
      <c r="J15" s="70">
        <f>'PL8-9'!H37</f>
        <v>-73360796.527823284</v>
      </c>
      <c r="K15" s="70"/>
      <c r="L15" s="69">
        <v>0</v>
      </c>
      <c r="M15" s="69"/>
      <c r="N15" s="70">
        <f>SUM(D15:M15)</f>
        <v>-73360796.527823284</v>
      </c>
      <c r="O15" s="120"/>
    </row>
    <row r="16" spans="1:20" s="28" customFormat="1" ht="18" customHeight="1">
      <c r="A16" s="14" t="s">
        <v>65</v>
      </c>
      <c r="B16" s="142"/>
      <c r="C16" s="138"/>
      <c r="D16" s="54">
        <v>0</v>
      </c>
      <c r="E16" s="78"/>
      <c r="F16" s="54">
        <v>0</v>
      </c>
      <c r="G16" s="70"/>
      <c r="H16" s="54">
        <v>0</v>
      </c>
      <c r="I16" s="116"/>
      <c r="J16" s="131">
        <v>0</v>
      </c>
      <c r="K16" s="70"/>
      <c r="L16" s="132">
        <f>'PL8-9'!H54</f>
        <v>2281533</v>
      </c>
      <c r="M16" s="70"/>
      <c r="N16" s="54">
        <f>L16</f>
        <v>2281533</v>
      </c>
      <c r="O16" s="120"/>
    </row>
    <row r="17" spans="1:17" s="28" customFormat="1" ht="18" customHeight="1">
      <c r="A17" s="11" t="s">
        <v>277</v>
      </c>
      <c r="B17" s="142"/>
      <c r="C17" s="138"/>
      <c r="D17" s="124">
        <f>SUM(D14:D16)</f>
        <v>0</v>
      </c>
      <c r="E17" s="130"/>
      <c r="F17" s="124">
        <f>SUM(F14:F16)</f>
        <v>0</v>
      </c>
      <c r="G17" s="116"/>
      <c r="H17" s="124">
        <f>SUM(H14:H16)</f>
        <v>0</v>
      </c>
      <c r="I17" s="116"/>
      <c r="J17" s="124">
        <f>SUM(J15:J16)</f>
        <v>-73360796.527823284</v>
      </c>
      <c r="K17" s="116"/>
      <c r="L17" s="124">
        <f>L16</f>
        <v>2281533</v>
      </c>
      <c r="M17" s="116"/>
      <c r="N17" s="124">
        <f>SUM(N15:N16)</f>
        <v>-71079263.527823284</v>
      </c>
      <c r="O17" s="120"/>
    </row>
    <row r="18" spans="1:17" s="28" customFormat="1" ht="18" customHeight="1">
      <c r="A18" s="11"/>
      <c r="B18" s="142"/>
      <c r="C18" s="138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20"/>
    </row>
    <row r="19" spans="1:17" ht="18" customHeight="1" thickBot="1">
      <c r="A19" s="28" t="s">
        <v>231</v>
      </c>
      <c r="B19" s="139"/>
      <c r="C19" s="15"/>
      <c r="D19" s="126">
        <f>D17+D12</f>
        <v>507000000</v>
      </c>
      <c r="E19" s="130"/>
      <c r="F19" s="126">
        <f>F17+F12</f>
        <v>294620000</v>
      </c>
      <c r="G19" s="116"/>
      <c r="H19" s="126">
        <f>H17+H12</f>
        <v>6279397</v>
      </c>
      <c r="I19" s="116"/>
      <c r="J19" s="126">
        <f>J17+J12</f>
        <v>-58221869.527823284</v>
      </c>
      <c r="K19" s="116"/>
      <c r="L19" s="126">
        <f>L17+L12</f>
        <v>-11544606</v>
      </c>
      <c r="M19" s="116"/>
      <c r="N19" s="126">
        <f>N17+N12</f>
        <v>738132921.47217667</v>
      </c>
      <c r="O19" s="133"/>
      <c r="Q19" s="27">
        <f>'BS5-7'!H109-N19</f>
        <v>-0.47217667102813721</v>
      </c>
    </row>
    <row r="20" spans="1:17" ht="18" customHeight="1" thickTop="1"/>
    <row r="21" spans="1:17" ht="18" customHeight="1">
      <c r="D21" s="27">
        <f>'BS5-7'!H97-D19</f>
        <v>0</v>
      </c>
      <c r="E21" s="27"/>
      <c r="F21" s="27">
        <f>'BS5-7'!H98-F19</f>
        <v>0</v>
      </c>
      <c r="H21" s="27">
        <f>'BS5-7'!H104-H19</f>
        <v>0</v>
      </c>
      <c r="J21" s="27">
        <f>'BS5-7'!H105-J19</f>
        <v>-0.47217671573162079</v>
      </c>
      <c r="L21" s="27">
        <f>'BS5-7'!H106-L19</f>
        <v>0</v>
      </c>
      <c r="N21" s="27">
        <f>'BS5-7'!H109-N19</f>
        <v>-0.47217667102813721</v>
      </c>
    </row>
    <row r="102" ht="20.100000000000001" customHeight="1"/>
    <row r="103" ht="18" hidden="1" customHeight="1"/>
    <row r="104" ht="18" hidden="1" customHeight="1"/>
  </sheetData>
  <mergeCells count="4">
    <mergeCell ref="A3:I3"/>
    <mergeCell ref="D4:N4"/>
    <mergeCell ref="H5:J5"/>
    <mergeCell ref="D10:N10"/>
  </mergeCells>
  <pageMargins left="0.8" right="0.4" top="0.5" bottom="0.5" header="0.5" footer="0.5"/>
  <pageSetup paperSize="9" scale="85" firstPageNumber="13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K122"/>
  <sheetViews>
    <sheetView showGridLines="0" tabSelected="1" view="pageBreakPreview" topLeftCell="A56" zoomScale="70" zoomScaleNormal="80" zoomScaleSheetLayoutView="70" workbookViewId="0">
      <selection activeCell="K68" sqref="K68"/>
    </sheetView>
  </sheetViews>
  <sheetFormatPr defaultColWidth="35" defaultRowHeight="21.75" customHeight="1"/>
  <cols>
    <col min="1" max="1" width="56.75" style="10" customWidth="1"/>
    <col min="2" max="2" width="16.5" style="94" customWidth="1"/>
    <col min="3" max="3" width="15.25" style="70" customWidth="1"/>
    <col min="4" max="4" width="1.375" style="22" customWidth="1"/>
    <col min="5" max="5" width="15.75" style="70" customWidth="1"/>
    <col min="6" max="6" width="1.375" style="10" customWidth="1"/>
    <col min="7" max="7" width="15.25" style="10" customWidth="1"/>
    <col min="8" max="8" width="1.375" style="10" customWidth="1"/>
    <col min="9" max="9" width="16.125" style="10" customWidth="1"/>
    <col min="10" max="10" width="10.375" style="10" customWidth="1"/>
    <col min="11" max="18" width="35" style="10"/>
    <col min="19" max="19" width="10.125" style="10" customWidth="1"/>
    <col min="20" max="16384" width="35" style="10"/>
  </cols>
  <sheetData>
    <row r="1" spans="1:9" s="1" customFormat="1" ht="21.75" customHeight="1">
      <c r="A1" s="2" t="s">
        <v>100</v>
      </c>
      <c r="B1" s="41"/>
      <c r="C1" s="64"/>
      <c r="D1" s="64"/>
      <c r="E1" s="64"/>
    </row>
    <row r="2" spans="1:9" s="7" customFormat="1" ht="21.75" customHeight="1">
      <c r="A2" s="95" t="s">
        <v>66</v>
      </c>
      <c r="B2" s="75"/>
      <c r="C2" s="67"/>
      <c r="D2" s="67"/>
      <c r="E2" s="67"/>
    </row>
    <row r="3" spans="1:9" s="7" customFormat="1" ht="20.100000000000001" customHeight="1">
      <c r="A3" s="95"/>
      <c r="B3" s="75"/>
      <c r="C3" s="67"/>
      <c r="D3" s="67"/>
      <c r="E3" s="67"/>
    </row>
    <row r="4" spans="1:9" ht="20.100000000000001" customHeight="1">
      <c r="A4" s="11"/>
      <c r="C4" s="161" t="s">
        <v>86</v>
      </c>
      <c r="D4" s="161"/>
      <c r="E4" s="161"/>
      <c r="G4" s="153" t="s">
        <v>88</v>
      </c>
      <c r="H4" s="153"/>
      <c r="I4" s="153"/>
    </row>
    <row r="5" spans="1:9" ht="20.100000000000001" customHeight="1">
      <c r="A5" s="14"/>
      <c r="C5" s="162" t="s">
        <v>87</v>
      </c>
      <c r="D5" s="162"/>
      <c r="E5" s="162"/>
      <c r="F5" s="93"/>
      <c r="G5" s="154" t="s">
        <v>87</v>
      </c>
      <c r="H5" s="154"/>
      <c r="I5" s="154"/>
    </row>
    <row r="6" spans="1:9" ht="20.100000000000001" customHeight="1">
      <c r="A6" s="14"/>
      <c r="C6" s="165" t="s">
        <v>37</v>
      </c>
      <c r="D6" s="165"/>
      <c r="E6" s="165"/>
      <c r="F6" s="93"/>
      <c r="G6" s="156" t="s">
        <v>37</v>
      </c>
      <c r="H6" s="156"/>
      <c r="I6" s="156"/>
    </row>
    <row r="7" spans="1:9" ht="20.100000000000001" customHeight="1">
      <c r="A7" s="14"/>
      <c r="B7" s="94" t="s">
        <v>5</v>
      </c>
      <c r="C7" s="15">
        <v>2020</v>
      </c>
      <c r="D7" s="15"/>
      <c r="E7" s="15">
        <v>2019</v>
      </c>
      <c r="F7" s="15"/>
      <c r="G7" s="15">
        <v>2020</v>
      </c>
      <c r="H7" s="15"/>
      <c r="I7" s="15">
        <v>2019</v>
      </c>
    </row>
    <row r="8" spans="1:9" ht="20.100000000000001" customHeight="1">
      <c r="A8" s="14"/>
      <c r="C8" s="155" t="s">
        <v>6</v>
      </c>
      <c r="D8" s="155"/>
      <c r="E8" s="155"/>
      <c r="F8" s="155"/>
      <c r="G8" s="155"/>
      <c r="H8" s="155"/>
      <c r="I8" s="155"/>
    </row>
    <row r="9" spans="1:9" ht="20.100000000000001" customHeight="1">
      <c r="A9" s="19" t="s">
        <v>67</v>
      </c>
      <c r="F9" s="31"/>
      <c r="G9" s="31"/>
      <c r="H9" s="31"/>
      <c r="I9" s="31"/>
    </row>
    <row r="10" spans="1:9" ht="20.100000000000001" customHeight="1">
      <c r="A10" s="21" t="s">
        <v>250</v>
      </c>
      <c r="C10" s="22">
        <f>'PL8-9'!D60</f>
        <v>-325393511</v>
      </c>
      <c r="E10" s="22">
        <f>'PL8-9'!F60</f>
        <v>149592826</v>
      </c>
      <c r="F10" s="22"/>
      <c r="G10" s="22">
        <f>'PL8-9'!H60</f>
        <v>-73360797</v>
      </c>
      <c r="H10" s="22"/>
      <c r="I10" s="22">
        <f>'PL8-9'!J60</f>
        <v>13721601</v>
      </c>
    </row>
    <row r="11" spans="1:9" ht="20.100000000000001" customHeight="1">
      <c r="A11" s="68" t="s">
        <v>166</v>
      </c>
      <c r="C11" s="22"/>
      <c r="E11" s="22"/>
      <c r="F11" s="22"/>
      <c r="G11" s="22"/>
      <c r="H11" s="22"/>
      <c r="I11" s="22"/>
    </row>
    <row r="12" spans="1:9" ht="20.100000000000001" customHeight="1">
      <c r="A12" s="68" t="s">
        <v>167</v>
      </c>
      <c r="C12" s="22"/>
      <c r="F12" s="22"/>
      <c r="G12" s="22"/>
      <c r="H12" s="22"/>
      <c r="I12" s="22"/>
    </row>
    <row r="13" spans="1:9" ht="20.100000000000001" customHeight="1">
      <c r="A13" s="21" t="s">
        <v>249</v>
      </c>
      <c r="C13" s="70">
        <f>'PL8-9'!D36</f>
        <v>-3214204</v>
      </c>
      <c r="E13" s="70">
        <f>'PL8-9'!F36</f>
        <v>47758812</v>
      </c>
      <c r="F13" s="22"/>
      <c r="G13" s="70">
        <f>'PL8-9'!H36</f>
        <v>-17333999</v>
      </c>
      <c r="H13" s="22"/>
      <c r="I13" s="70">
        <f>'PL8-9'!J36</f>
        <v>1000725</v>
      </c>
    </row>
    <row r="14" spans="1:9" ht="20.100000000000001" customHeight="1">
      <c r="A14" s="21" t="s">
        <v>45</v>
      </c>
      <c r="C14" s="70">
        <v>106049609</v>
      </c>
      <c r="E14" s="70">
        <v>131687868</v>
      </c>
      <c r="F14" s="22"/>
      <c r="G14" s="70">
        <v>8784872</v>
      </c>
      <c r="H14" s="22"/>
      <c r="I14" s="70">
        <v>26339214</v>
      </c>
    </row>
    <row r="15" spans="1:9" ht="20.100000000000001" customHeight="1">
      <c r="A15" s="21" t="s">
        <v>68</v>
      </c>
      <c r="B15" s="94" t="s">
        <v>271</v>
      </c>
      <c r="C15" s="70">
        <v>55739405</v>
      </c>
      <c r="E15" s="70">
        <v>35018297</v>
      </c>
      <c r="F15" s="22"/>
      <c r="G15" s="70">
        <v>9770571</v>
      </c>
      <c r="H15" s="22"/>
      <c r="I15" s="70">
        <v>2260024</v>
      </c>
    </row>
    <row r="16" spans="1:9" ht="20.100000000000001" customHeight="1">
      <c r="A16" s="21" t="s">
        <v>127</v>
      </c>
      <c r="B16" s="94">
        <v>18</v>
      </c>
      <c r="C16" s="70">
        <v>0</v>
      </c>
      <c r="E16" s="70">
        <v>20705299</v>
      </c>
      <c r="F16" s="22"/>
      <c r="G16" s="70">
        <v>0</v>
      </c>
      <c r="H16" s="22"/>
      <c r="I16" s="70">
        <v>0</v>
      </c>
    </row>
    <row r="17" spans="1:9" ht="20.100000000000001" customHeight="1">
      <c r="A17" s="21" t="s">
        <v>258</v>
      </c>
      <c r="B17" s="143" t="s">
        <v>301</v>
      </c>
      <c r="C17" s="70">
        <v>417931</v>
      </c>
      <c r="E17" s="70">
        <v>2361081</v>
      </c>
      <c r="F17" s="22"/>
      <c r="G17" s="70">
        <v>68453219</v>
      </c>
      <c r="H17" s="22"/>
      <c r="I17" s="70">
        <v>55313</v>
      </c>
    </row>
    <row r="18" spans="1:9" ht="20.100000000000001" customHeight="1">
      <c r="A18" s="21" t="s">
        <v>128</v>
      </c>
      <c r="B18" s="94">
        <v>21</v>
      </c>
      <c r="C18" s="70">
        <v>3337656</v>
      </c>
      <c r="E18" s="70">
        <v>8939756</v>
      </c>
      <c r="F18" s="22"/>
      <c r="G18" s="70">
        <v>1551451</v>
      </c>
      <c r="H18" s="22"/>
      <c r="I18" s="70">
        <v>7190368</v>
      </c>
    </row>
    <row r="19" spans="1:9" ht="20.100000000000001" customHeight="1">
      <c r="A19" s="21" t="s">
        <v>289</v>
      </c>
      <c r="B19" s="10"/>
      <c r="C19" s="10"/>
      <c r="D19" s="10"/>
      <c r="E19" s="10"/>
    </row>
    <row r="20" spans="1:9" ht="20.100000000000001" customHeight="1">
      <c r="A20" s="21" t="s">
        <v>240</v>
      </c>
      <c r="B20" s="94">
        <v>12</v>
      </c>
      <c r="C20" s="70">
        <v>41659877</v>
      </c>
      <c r="E20" s="70">
        <v>-6499487</v>
      </c>
      <c r="F20" s="22"/>
      <c r="G20" s="70">
        <v>0</v>
      </c>
      <c r="H20" s="22"/>
      <c r="I20" s="70">
        <v>0</v>
      </c>
    </row>
    <row r="21" spans="1:9" ht="20.100000000000001" hidden="1" customHeight="1">
      <c r="A21" s="21" t="s">
        <v>186</v>
      </c>
      <c r="F21" s="22"/>
      <c r="G21" s="70"/>
      <c r="H21" s="22"/>
      <c r="I21" s="70"/>
    </row>
    <row r="22" spans="1:9" ht="20.100000000000001" hidden="1" customHeight="1">
      <c r="A22" s="10" t="s">
        <v>187</v>
      </c>
      <c r="B22" s="94">
        <v>7</v>
      </c>
      <c r="E22" s="70">
        <v>0</v>
      </c>
      <c r="F22" s="22"/>
      <c r="G22" s="70"/>
      <c r="H22" s="22"/>
      <c r="I22" s="70">
        <v>0</v>
      </c>
    </row>
    <row r="23" spans="1:9" ht="20.100000000000001" customHeight="1">
      <c r="A23" s="21" t="s">
        <v>225</v>
      </c>
      <c r="C23" s="70">
        <v>-32549</v>
      </c>
      <c r="E23" s="70">
        <v>-394227</v>
      </c>
      <c r="F23" s="22"/>
      <c r="G23" s="70">
        <v>5500</v>
      </c>
      <c r="H23" s="22"/>
      <c r="I23" s="70">
        <v>-3726</v>
      </c>
    </row>
    <row r="24" spans="1:9" ht="20.100000000000001" customHeight="1">
      <c r="A24" s="21" t="s">
        <v>223</v>
      </c>
      <c r="C24" s="70">
        <v>0</v>
      </c>
      <c r="E24" s="70">
        <v>5</v>
      </c>
      <c r="F24" s="22"/>
      <c r="G24" s="70">
        <v>0</v>
      </c>
      <c r="H24" s="22"/>
      <c r="I24" s="70">
        <v>0</v>
      </c>
    </row>
    <row r="25" spans="1:9" ht="20.100000000000001" customHeight="1">
      <c r="A25" s="21" t="s">
        <v>218</v>
      </c>
      <c r="C25" s="70">
        <v>0</v>
      </c>
      <c r="E25" s="70">
        <v>865991</v>
      </c>
      <c r="F25" s="22"/>
      <c r="G25" s="70">
        <v>0</v>
      </c>
      <c r="H25" s="22"/>
      <c r="I25" s="70">
        <v>0</v>
      </c>
    </row>
    <row r="26" spans="1:9" ht="20.100000000000001" customHeight="1">
      <c r="A26" s="21" t="s">
        <v>40</v>
      </c>
      <c r="C26" s="70">
        <v>-2787322</v>
      </c>
      <c r="E26" s="70">
        <v>-3716724</v>
      </c>
      <c r="F26" s="22"/>
      <c r="G26" s="70">
        <v>-22728312</v>
      </c>
      <c r="H26" s="22"/>
      <c r="I26" s="70">
        <v>-19852539</v>
      </c>
    </row>
    <row r="27" spans="1:9" ht="20.100000000000001" customHeight="1">
      <c r="A27" s="21" t="s">
        <v>39</v>
      </c>
      <c r="B27" s="94">
        <v>11</v>
      </c>
      <c r="C27" s="70">
        <v>0</v>
      </c>
      <c r="E27" s="70">
        <v>0</v>
      </c>
      <c r="F27" s="22"/>
      <c r="G27" s="70">
        <v>-5538601</v>
      </c>
      <c r="H27" s="22"/>
      <c r="I27" s="70">
        <v>-31667478</v>
      </c>
    </row>
    <row r="28" spans="1:9" ht="20.100000000000001" customHeight="1">
      <c r="A28" s="21" t="s">
        <v>173</v>
      </c>
      <c r="B28" s="94" t="s">
        <v>297</v>
      </c>
      <c r="C28" s="70">
        <v>0</v>
      </c>
      <c r="E28" s="70">
        <v>-522808541</v>
      </c>
      <c r="F28" s="22"/>
      <c r="G28" s="70">
        <v>0</v>
      </c>
      <c r="H28" s="22"/>
      <c r="I28" s="70">
        <v>-48614486</v>
      </c>
    </row>
    <row r="29" spans="1:9" ht="20.100000000000001" customHeight="1">
      <c r="C29" s="76">
        <f>SUM(C10:C28)</f>
        <v>-124223108</v>
      </c>
      <c r="E29" s="76">
        <f>SUM(E10:E28)</f>
        <v>-136489044</v>
      </c>
      <c r="F29" s="22"/>
      <c r="G29" s="76">
        <f>SUM(G10:G28)</f>
        <v>-30396096</v>
      </c>
      <c r="H29" s="22"/>
      <c r="I29" s="76">
        <f>SUM(I10:I28)</f>
        <v>-49570984</v>
      </c>
    </row>
    <row r="30" spans="1:9" ht="20.100000000000001" customHeight="1">
      <c r="A30" s="77" t="s">
        <v>69</v>
      </c>
      <c r="F30" s="22"/>
      <c r="G30" s="69"/>
      <c r="H30" s="69"/>
      <c r="I30" s="69"/>
    </row>
    <row r="31" spans="1:9" ht="20.100000000000001" customHeight="1">
      <c r="A31" s="10" t="s">
        <v>243</v>
      </c>
      <c r="B31" s="100"/>
      <c r="C31" s="22">
        <v>158434</v>
      </c>
      <c r="E31" s="22">
        <f>-8000127</f>
        <v>-8000127</v>
      </c>
      <c r="F31" s="22"/>
      <c r="G31" s="22">
        <v>-28592140</v>
      </c>
      <c r="H31" s="22"/>
      <c r="I31" s="22">
        <f>10920360</f>
        <v>10920360</v>
      </c>
    </row>
    <row r="32" spans="1:9" ht="20.100000000000001" customHeight="1">
      <c r="A32" s="10" t="s">
        <v>244</v>
      </c>
      <c r="B32" s="143"/>
      <c r="C32" s="22">
        <v>-27000243</v>
      </c>
      <c r="E32" s="22">
        <v>-23119937</v>
      </c>
      <c r="F32" s="22"/>
      <c r="G32" s="22">
        <v>9917746</v>
      </c>
      <c r="H32" s="22"/>
      <c r="I32" s="22">
        <v>37455750</v>
      </c>
    </row>
    <row r="33" spans="1:9" ht="20.100000000000001" customHeight="1">
      <c r="A33" s="10" t="s">
        <v>9</v>
      </c>
      <c r="C33" s="22">
        <v>95467</v>
      </c>
      <c r="E33" s="22">
        <v>-155600</v>
      </c>
      <c r="F33" s="22"/>
      <c r="G33" s="22">
        <v>0</v>
      </c>
      <c r="H33" s="22"/>
      <c r="I33" s="22">
        <v>0</v>
      </c>
    </row>
    <row r="34" spans="1:9" ht="20.100000000000001" customHeight="1">
      <c r="A34" s="10" t="s">
        <v>10</v>
      </c>
      <c r="C34" s="22">
        <v>-1115285</v>
      </c>
      <c r="E34" s="22">
        <v>6920215</v>
      </c>
      <c r="F34" s="22"/>
      <c r="G34" s="22">
        <v>-394197</v>
      </c>
      <c r="H34" s="22"/>
      <c r="I34" s="22">
        <v>2950682</v>
      </c>
    </row>
    <row r="35" spans="1:9" ht="20.100000000000001" customHeight="1">
      <c r="A35" s="10" t="s">
        <v>13</v>
      </c>
      <c r="C35" s="22">
        <v>0</v>
      </c>
      <c r="E35" s="22">
        <v>-397000</v>
      </c>
      <c r="F35" s="22"/>
      <c r="G35" s="22">
        <v>0</v>
      </c>
      <c r="H35" s="22"/>
      <c r="I35" s="22">
        <v>0</v>
      </c>
    </row>
    <row r="36" spans="1:9" ht="20.100000000000001" customHeight="1">
      <c r="A36" s="10" t="s">
        <v>20</v>
      </c>
      <c r="C36" s="22">
        <v>3463456</v>
      </c>
      <c r="E36" s="22">
        <v>17231246</v>
      </c>
      <c r="F36" s="22"/>
      <c r="G36" s="22">
        <v>-111</v>
      </c>
      <c r="H36" s="22"/>
      <c r="I36" s="22">
        <v>-298172</v>
      </c>
    </row>
    <row r="37" spans="1:9" ht="20.100000000000001" customHeight="1">
      <c r="A37" s="10" t="s">
        <v>246</v>
      </c>
      <c r="C37" s="22">
        <v>506949</v>
      </c>
      <c r="E37" s="22">
        <f>3683448</f>
        <v>3683448</v>
      </c>
      <c r="F37" s="22"/>
      <c r="G37" s="22">
        <v>0</v>
      </c>
      <c r="H37" s="22"/>
      <c r="I37" s="22">
        <v>0</v>
      </c>
    </row>
    <row r="38" spans="1:9" ht="20.100000000000001" customHeight="1">
      <c r="A38" s="10" t="s">
        <v>144</v>
      </c>
      <c r="C38" s="22">
        <v>0</v>
      </c>
      <c r="E38" s="22">
        <v>0</v>
      </c>
      <c r="F38" s="22"/>
      <c r="G38" s="22">
        <v>0</v>
      </c>
      <c r="H38" s="22"/>
      <c r="I38" s="22">
        <v>254553</v>
      </c>
    </row>
    <row r="39" spans="1:9" ht="20.100000000000001" customHeight="1">
      <c r="A39" s="10" t="s">
        <v>245</v>
      </c>
      <c r="B39" s="143"/>
      <c r="C39" s="22">
        <v>-9899281</v>
      </c>
      <c r="E39" s="22">
        <v>36021181</v>
      </c>
      <c r="F39" s="22"/>
      <c r="G39" s="22">
        <v>1338838</v>
      </c>
      <c r="H39" s="22"/>
      <c r="I39" s="22">
        <v>12485658</v>
      </c>
    </row>
    <row r="40" spans="1:9" ht="20.100000000000001" customHeight="1">
      <c r="A40" s="21" t="s">
        <v>25</v>
      </c>
      <c r="C40" s="70">
        <v>-830265</v>
      </c>
      <c r="E40" s="70">
        <v>1032324</v>
      </c>
      <c r="F40" s="22"/>
      <c r="G40" s="22">
        <v>291183</v>
      </c>
      <c r="H40" s="22"/>
      <c r="I40" s="22">
        <v>-2352822</v>
      </c>
    </row>
    <row r="41" spans="1:9" ht="20.100000000000001" customHeight="1">
      <c r="A41" s="10" t="s">
        <v>29</v>
      </c>
      <c r="C41" s="78">
        <v>17377561</v>
      </c>
      <c r="D41" s="79"/>
      <c r="E41" s="78">
        <v>4652390</v>
      </c>
      <c r="F41" s="79"/>
      <c r="G41" s="79">
        <v>0</v>
      </c>
      <c r="H41" s="79"/>
      <c r="I41" s="79">
        <v>0</v>
      </c>
    </row>
    <row r="42" spans="1:9" ht="20.100000000000001" customHeight="1">
      <c r="A42" s="10" t="s">
        <v>188</v>
      </c>
      <c r="B42" s="94">
        <v>21</v>
      </c>
      <c r="C42" s="54">
        <v>-254600</v>
      </c>
      <c r="E42" s="54">
        <v>-2433960</v>
      </c>
      <c r="F42" s="22"/>
      <c r="G42" s="33">
        <v>0</v>
      </c>
      <c r="H42" s="22"/>
      <c r="I42" s="33">
        <v>-2433960</v>
      </c>
    </row>
    <row r="43" spans="1:9" ht="20.100000000000001" customHeight="1">
      <c r="A43" s="21" t="s">
        <v>222</v>
      </c>
      <c r="C43" s="22">
        <f>SUM(C29:C42)</f>
        <v>-141720915</v>
      </c>
      <c r="E43" s="22">
        <f>SUM(E29:E42)</f>
        <v>-101054864</v>
      </c>
      <c r="F43" s="22"/>
      <c r="G43" s="22">
        <f>SUM(G29:G42)</f>
        <v>-47834777</v>
      </c>
      <c r="H43" s="22"/>
      <c r="I43" s="22">
        <f>SUM(I29:I42)</f>
        <v>9411065</v>
      </c>
    </row>
    <row r="44" spans="1:9" ht="20.100000000000001" customHeight="1">
      <c r="A44" s="10" t="s">
        <v>129</v>
      </c>
      <c r="C44" s="33">
        <v>-24574289</v>
      </c>
      <c r="E44" s="33">
        <v>-47706113</v>
      </c>
      <c r="F44" s="22"/>
      <c r="G44" s="33">
        <v>-2065073</v>
      </c>
      <c r="H44" s="22"/>
      <c r="I44" s="33">
        <v>-20737974</v>
      </c>
    </row>
    <row r="45" spans="1:9" s="28" customFormat="1" ht="20.100000000000001" customHeight="1">
      <c r="A45" s="24" t="s">
        <v>143</v>
      </c>
      <c r="B45" s="71"/>
      <c r="C45" s="34">
        <f>SUM(C43:C44)</f>
        <v>-166295204</v>
      </c>
      <c r="D45" s="26"/>
      <c r="E45" s="34">
        <f>SUM(E43:E44)</f>
        <v>-148760977</v>
      </c>
      <c r="F45" s="26"/>
      <c r="G45" s="34">
        <f>SUM(G43:G44)</f>
        <v>-49899850</v>
      </c>
      <c r="H45" s="26"/>
      <c r="I45" s="34">
        <f>SUM(I43:I44)</f>
        <v>-11326909</v>
      </c>
    </row>
    <row r="46" spans="1:9" s="1" customFormat="1" ht="21.75" customHeight="1">
      <c r="A46" s="2" t="s">
        <v>100</v>
      </c>
      <c r="B46" s="41"/>
      <c r="C46" s="64"/>
      <c r="D46" s="64"/>
      <c r="E46" s="64"/>
    </row>
    <row r="47" spans="1:9" s="7" customFormat="1" ht="21.75" customHeight="1">
      <c r="A47" s="95" t="s">
        <v>66</v>
      </c>
      <c r="B47" s="75"/>
      <c r="C47" s="67"/>
      <c r="D47" s="67"/>
      <c r="E47" s="67"/>
    </row>
    <row r="48" spans="1:9" s="7" customFormat="1" ht="10.5" customHeight="1">
      <c r="A48" s="95"/>
      <c r="B48" s="75"/>
      <c r="C48" s="67"/>
      <c r="D48" s="67"/>
      <c r="E48" s="67"/>
    </row>
    <row r="49" spans="1:11" ht="21.75" customHeight="1">
      <c r="A49" s="11"/>
      <c r="C49" s="161" t="s">
        <v>86</v>
      </c>
      <c r="D49" s="161"/>
      <c r="E49" s="161"/>
      <c r="G49" s="153" t="s">
        <v>88</v>
      </c>
      <c r="H49" s="153"/>
      <c r="I49" s="153"/>
    </row>
    <row r="50" spans="1:11" ht="21.75" customHeight="1">
      <c r="A50" s="14"/>
      <c r="C50" s="162" t="s">
        <v>87</v>
      </c>
      <c r="D50" s="162"/>
      <c r="E50" s="162"/>
      <c r="F50" s="93"/>
      <c r="G50" s="154" t="s">
        <v>87</v>
      </c>
      <c r="H50" s="154"/>
      <c r="I50" s="154"/>
    </row>
    <row r="51" spans="1:11" ht="21.75" customHeight="1">
      <c r="A51" s="14"/>
      <c r="C51" s="165" t="s">
        <v>37</v>
      </c>
      <c r="D51" s="165"/>
      <c r="E51" s="165"/>
      <c r="F51" s="93"/>
      <c r="G51" s="156" t="s">
        <v>37</v>
      </c>
      <c r="H51" s="156"/>
      <c r="I51" s="156"/>
    </row>
    <row r="52" spans="1:11" ht="21.75" customHeight="1">
      <c r="A52" s="14"/>
      <c r="B52" s="94" t="s">
        <v>5</v>
      </c>
      <c r="C52" s="15">
        <v>2020</v>
      </c>
      <c r="D52" s="15"/>
      <c r="E52" s="15">
        <v>2019</v>
      </c>
      <c r="F52" s="15"/>
      <c r="G52" s="15">
        <v>2020</v>
      </c>
      <c r="H52" s="15"/>
      <c r="I52" s="15">
        <v>2019</v>
      </c>
    </row>
    <row r="53" spans="1:11" ht="17.399999999999999" customHeight="1">
      <c r="A53" s="14"/>
      <c r="C53" s="155" t="s">
        <v>6</v>
      </c>
      <c r="D53" s="155"/>
      <c r="E53" s="155"/>
      <c r="F53" s="155"/>
      <c r="G53" s="155"/>
      <c r="H53" s="155"/>
      <c r="I53" s="155"/>
    </row>
    <row r="54" spans="1:11" ht="20.100000000000001" customHeight="1">
      <c r="A54" s="19" t="s">
        <v>70</v>
      </c>
      <c r="C54" s="80"/>
      <c r="D54" s="80"/>
      <c r="E54" s="80"/>
      <c r="F54" s="94"/>
      <c r="G54" s="94"/>
      <c r="H54" s="94"/>
      <c r="I54" s="94"/>
      <c r="J54" s="94"/>
    </row>
    <row r="55" spans="1:11" ht="20.100000000000001" customHeight="1">
      <c r="A55" s="10" t="s">
        <v>172</v>
      </c>
      <c r="B55" s="94" t="s">
        <v>297</v>
      </c>
      <c r="C55" s="22">
        <v>0</v>
      </c>
      <c r="E55" s="22">
        <v>928903987</v>
      </c>
      <c r="F55" s="22"/>
      <c r="G55" s="22">
        <v>0</v>
      </c>
      <c r="H55" s="22"/>
      <c r="I55" s="22">
        <v>44677</v>
      </c>
      <c r="J55" s="94"/>
    </row>
    <row r="56" spans="1:11" s="7" customFormat="1" ht="20.100000000000001" customHeight="1">
      <c r="A56" s="10" t="s">
        <v>285</v>
      </c>
      <c r="B56" s="145">
        <v>6</v>
      </c>
      <c r="C56" s="22">
        <v>0</v>
      </c>
      <c r="D56" s="22"/>
      <c r="E56" s="22">
        <v>-20517043</v>
      </c>
      <c r="F56" s="22"/>
      <c r="G56" s="22">
        <v>0</v>
      </c>
      <c r="H56" s="22"/>
      <c r="I56" s="22">
        <v>0</v>
      </c>
    </row>
    <row r="57" spans="1:11" ht="20.100000000000001" customHeight="1">
      <c r="A57" s="10" t="s">
        <v>130</v>
      </c>
      <c r="C57" s="22">
        <v>0</v>
      </c>
      <c r="E57" s="22">
        <v>0</v>
      </c>
      <c r="G57" s="22">
        <v>-14761571</v>
      </c>
      <c r="I57" s="22">
        <v>-107088378</v>
      </c>
      <c r="K57" s="7"/>
    </row>
    <row r="58" spans="1:11" ht="20.100000000000001" customHeight="1">
      <c r="A58" s="21" t="s">
        <v>131</v>
      </c>
      <c r="C58" s="22">
        <v>44019</v>
      </c>
      <c r="E58" s="22">
        <v>449920</v>
      </c>
      <c r="F58" s="22"/>
      <c r="G58" s="22">
        <v>0</v>
      </c>
      <c r="H58" s="22"/>
      <c r="I58" s="22">
        <v>3738</v>
      </c>
    </row>
    <row r="59" spans="1:11" ht="20.100000000000001" customHeight="1">
      <c r="A59" s="21" t="s">
        <v>273</v>
      </c>
      <c r="B59" s="148"/>
      <c r="C59" s="22">
        <v>-155650542</v>
      </c>
      <c r="E59" s="22">
        <v>0</v>
      </c>
      <c r="F59" s="22"/>
      <c r="G59" s="22">
        <v>0</v>
      </c>
      <c r="H59" s="22"/>
      <c r="I59" s="22">
        <v>0</v>
      </c>
    </row>
    <row r="60" spans="1:11" ht="20.100000000000001" customHeight="1">
      <c r="A60" s="21" t="s">
        <v>133</v>
      </c>
      <c r="C60" s="22">
        <v>-186570536</v>
      </c>
      <c r="E60" s="22">
        <v>-450995373</v>
      </c>
      <c r="F60" s="22"/>
      <c r="G60" s="22">
        <v>-847651</v>
      </c>
      <c r="H60" s="22"/>
      <c r="I60" s="22">
        <v>-2369434</v>
      </c>
    </row>
    <row r="61" spans="1:11" ht="20.100000000000001" customHeight="1">
      <c r="A61" s="21" t="s">
        <v>272</v>
      </c>
      <c r="C61" s="22">
        <v>-34485000</v>
      </c>
      <c r="E61" s="22">
        <v>-7500000</v>
      </c>
      <c r="F61" s="22"/>
      <c r="G61" s="22">
        <v>-34485000</v>
      </c>
      <c r="H61" s="22"/>
      <c r="I61" s="22">
        <v>-7500000</v>
      </c>
    </row>
    <row r="62" spans="1:11" ht="20.100000000000001" customHeight="1">
      <c r="A62" s="21" t="s">
        <v>134</v>
      </c>
      <c r="C62" s="22">
        <v>-625625</v>
      </c>
      <c r="E62" s="22">
        <v>-3591687</v>
      </c>
      <c r="F62" s="22"/>
      <c r="G62" s="22">
        <v>0</v>
      </c>
      <c r="H62" s="22"/>
      <c r="I62" s="22">
        <v>-73640</v>
      </c>
      <c r="K62" s="7"/>
    </row>
    <row r="63" spans="1:11" ht="20.100000000000001" customHeight="1">
      <c r="A63" s="10" t="s">
        <v>259</v>
      </c>
      <c r="C63" s="22">
        <v>0</v>
      </c>
      <c r="E63" s="22">
        <v>-117138623</v>
      </c>
      <c r="F63" s="22"/>
      <c r="G63" s="22">
        <v>0</v>
      </c>
      <c r="H63" s="22"/>
      <c r="I63" s="22">
        <v>0</v>
      </c>
    </row>
    <row r="64" spans="1:11" ht="20.100000000000001" customHeight="1">
      <c r="A64" s="10" t="s">
        <v>294</v>
      </c>
      <c r="C64" s="22"/>
      <c r="E64" s="22"/>
      <c r="F64" s="22"/>
      <c r="G64" s="22"/>
      <c r="H64" s="22"/>
      <c r="I64" s="22"/>
    </row>
    <row r="65" spans="1:10" ht="20.100000000000001" customHeight="1">
      <c r="A65" s="10" t="s">
        <v>293</v>
      </c>
      <c r="C65" s="22">
        <v>19002756</v>
      </c>
      <c r="E65" s="22">
        <v>-50000000</v>
      </c>
      <c r="F65" s="22"/>
      <c r="G65" s="22">
        <v>0</v>
      </c>
      <c r="H65" s="22"/>
      <c r="I65" s="22">
        <v>0</v>
      </c>
    </row>
    <row r="66" spans="1:10" s="1" customFormat="1" ht="20.100000000000001" customHeight="1">
      <c r="A66" s="21" t="s">
        <v>95</v>
      </c>
      <c r="B66" s="41"/>
      <c r="C66" s="22"/>
      <c r="D66" s="22"/>
      <c r="E66" s="22"/>
      <c r="F66" s="22"/>
      <c r="G66" s="22"/>
      <c r="H66" s="22"/>
      <c r="I66" s="22"/>
    </row>
    <row r="67" spans="1:10" s="7" customFormat="1" ht="20.100000000000001" customHeight="1">
      <c r="A67" s="21" t="s">
        <v>85</v>
      </c>
      <c r="B67" s="75"/>
      <c r="C67" s="22">
        <v>0</v>
      </c>
      <c r="D67" s="22"/>
      <c r="E67" s="22">
        <v>0</v>
      </c>
      <c r="F67" s="22"/>
      <c r="G67" s="22">
        <v>0</v>
      </c>
      <c r="H67" s="22"/>
      <c r="I67" s="22">
        <v>127086679</v>
      </c>
    </row>
    <row r="68" spans="1:10" s="7" customFormat="1" ht="20.100000000000001" customHeight="1">
      <c r="A68" s="21" t="s">
        <v>135</v>
      </c>
      <c r="B68" s="75"/>
      <c r="C68" s="22">
        <v>0</v>
      </c>
      <c r="D68" s="22"/>
      <c r="E68" s="22">
        <v>0</v>
      </c>
      <c r="F68" s="22"/>
      <c r="G68" s="22">
        <v>-73769465</v>
      </c>
      <c r="H68" s="22"/>
      <c r="I68" s="22">
        <v>-139479840</v>
      </c>
    </row>
    <row r="69" spans="1:10" ht="20.100000000000001" customHeight="1">
      <c r="A69" s="21" t="s">
        <v>132</v>
      </c>
      <c r="C69" s="22">
        <v>0</v>
      </c>
      <c r="E69" s="22">
        <v>0</v>
      </c>
      <c r="F69" s="22"/>
      <c r="G69" s="22">
        <v>5538601</v>
      </c>
      <c r="H69" s="22"/>
      <c r="I69" s="22">
        <v>31667478</v>
      </c>
    </row>
    <row r="70" spans="1:10" ht="20.100000000000001" customHeight="1">
      <c r="A70" s="21" t="s">
        <v>71</v>
      </c>
      <c r="C70" s="69">
        <v>400113</v>
      </c>
      <c r="D70" s="80"/>
      <c r="E70" s="69">
        <v>1018148</v>
      </c>
      <c r="F70" s="94"/>
      <c r="G70" s="22">
        <v>34692</v>
      </c>
      <c r="H70" s="22"/>
      <c r="I70" s="22">
        <v>6081131</v>
      </c>
      <c r="J70" s="94"/>
    </row>
    <row r="71" spans="1:10" ht="20.100000000000001" customHeight="1">
      <c r="A71" s="11" t="s">
        <v>142</v>
      </c>
      <c r="C71" s="81">
        <f>SUM(C55:C70)</f>
        <v>-357884815</v>
      </c>
      <c r="E71" s="81">
        <f>SUM(E55:E70)</f>
        <v>280629329</v>
      </c>
      <c r="G71" s="81">
        <f>SUM(G55:G70)</f>
        <v>-118290394</v>
      </c>
      <c r="I71" s="81">
        <f>SUM(I55:I70)</f>
        <v>-91627589</v>
      </c>
    </row>
    <row r="72" spans="1:10" s="7" customFormat="1" ht="20.100000000000001" customHeight="1">
      <c r="A72" s="95"/>
      <c r="B72" s="75"/>
      <c r="C72" s="67"/>
      <c r="D72" s="67"/>
      <c r="E72" s="67"/>
    </row>
    <row r="73" spans="1:10" ht="20.100000000000001" customHeight="1">
      <c r="A73" s="19" t="s">
        <v>73</v>
      </c>
      <c r="C73" s="22"/>
      <c r="E73" s="22"/>
    </row>
    <row r="74" spans="1:10" ht="20.100000000000001" customHeight="1">
      <c r="A74" s="85" t="s">
        <v>300</v>
      </c>
      <c r="C74" s="22"/>
      <c r="E74" s="22"/>
    </row>
    <row r="75" spans="1:10" ht="20.100000000000001" customHeight="1">
      <c r="A75" s="85" t="s">
        <v>208</v>
      </c>
      <c r="C75" s="22">
        <v>104554539</v>
      </c>
      <c r="E75" s="22">
        <v>-60472370</v>
      </c>
      <c r="F75" s="22"/>
      <c r="G75" s="22">
        <v>40740172</v>
      </c>
      <c r="H75" s="22"/>
      <c r="I75" s="22">
        <v>0</v>
      </c>
    </row>
    <row r="76" spans="1:10" ht="20.100000000000001" customHeight="1">
      <c r="A76" s="10" t="s">
        <v>253</v>
      </c>
      <c r="C76" s="22">
        <v>-14885610</v>
      </c>
      <c r="E76" s="22">
        <v>-3189676</v>
      </c>
      <c r="F76" s="22"/>
      <c r="G76" s="22">
        <v>-8528256</v>
      </c>
      <c r="H76" s="22"/>
      <c r="I76" s="22">
        <v>-1163684</v>
      </c>
    </row>
    <row r="77" spans="1:10" ht="20.100000000000001" customHeight="1">
      <c r="A77" s="85" t="s">
        <v>209</v>
      </c>
      <c r="C77" s="22">
        <v>177349660</v>
      </c>
      <c r="E77" s="22">
        <v>482410640</v>
      </c>
      <c r="F77" s="22"/>
      <c r="G77" s="22">
        <v>0</v>
      </c>
      <c r="H77" s="22"/>
      <c r="I77" s="22">
        <v>0</v>
      </c>
    </row>
    <row r="78" spans="1:10" ht="20.100000000000001" customHeight="1">
      <c r="A78" s="85" t="s">
        <v>210</v>
      </c>
      <c r="C78" s="22">
        <v>-99290000</v>
      </c>
      <c r="E78" s="22">
        <v>-348038012</v>
      </c>
      <c r="F78" s="22"/>
      <c r="G78" s="22">
        <v>0</v>
      </c>
      <c r="H78" s="22"/>
      <c r="I78" s="22">
        <v>0</v>
      </c>
    </row>
    <row r="79" spans="1:10" ht="20.100000000000001" customHeight="1">
      <c r="A79" s="85" t="s">
        <v>299</v>
      </c>
      <c r="C79" s="22">
        <v>0</v>
      </c>
      <c r="E79" s="22">
        <v>2276350</v>
      </c>
      <c r="F79" s="22"/>
      <c r="G79" s="22">
        <v>45000000</v>
      </c>
      <c r="H79" s="22"/>
      <c r="I79" s="22">
        <v>0</v>
      </c>
    </row>
    <row r="80" spans="1:10" ht="20.100000000000001" customHeight="1">
      <c r="A80" s="10" t="s">
        <v>211</v>
      </c>
      <c r="C80" s="22">
        <v>0</v>
      </c>
      <c r="E80" s="22">
        <v>0</v>
      </c>
      <c r="F80" s="22"/>
      <c r="G80" s="22">
        <v>-60478300</v>
      </c>
      <c r="H80" s="22"/>
      <c r="I80" s="22">
        <v>-75000000</v>
      </c>
    </row>
    <row r="81" spans="1:11" ht="20.100000000000001" customHeight="1">
      <c r="A81" s="85" t="s">
        <v>212</v>
      </c>
      <c r="C81" s="22">
        <v>27729155</v>
      </c>
      <c r="E81" s="22">
        <v>111155547</v>
      </c>
      <c r="F81" s="22"/>
      <c r="G81" s="22">
        <v>0</v>
      </c>
      <c r="H81" s="22"/>
      <c r="I81" s="22">
        <v>0</v>
      </c>
    </row>
    <row r="82" spans="1:11" ht="20.100000000000001" customHeight="1">
      <c r="A82" s="85" t="s">
        <v>213</v>
      </c>
      <c r="C82" s="22">
        <v>0</v>
      </c>
      <c r="E82" s="22">
        <v>-162956990</v>
      </c>
      <c r="F82" s="22"/>
      <c r="G82" s="22">
        <v>0</v>
      </c>
      <c r="H82" s="22"/>
      <c r="I82" s="22">
        <v>0</v>
      </c>
    </row>
    <row r="83" spans="1:11" ht="20.100000000000001" customHeight="1">
      <c r="A83" s="85" t="s">
        <v>219</v>
      </c>
      <c r="C83" s="22">
        <v>0</v>
      </c>
      <c r="E83" s="22">
        <v>457620000</v>
      </c>
      <c r="F83" s="22"/>
      <c r="G83" s="22">
        <v>0</v>
      </c>
      <c r="H83" s="22"/>
      <c r="I83" s="22">
        <v>457620000</v>
      </c>
    </row>
    <row r="84" spans="1:11" ht="20.100000000000001" customHeight="1">
      <c r="A84" s="85" t="s">
        <v>220</v>
      </c>
      <c r="C84" s="22">
        <v>0</v>
      </c>
      <c r="E84" s="22">
        <v>-110000000</v>
      </c>
      <c r="F84" s="22"/>
      <c r="G84" s="22">
        <v>0</v>
      </c>
      <c r="H84" s="22"/>
      <c r="I84" s="22">
        <v>-110000000</v>
      </c>
    </row>
    <row r="85" spans="1:11" ht="20.100000000000001" customHeight="1">
      <c r="A85" s="10" t="s">
        <v>185</v>
      </c>
      <c r="C85" s="22">
        <v>-55770000</v>
      </c>
      <c r="E85" s="22">
        <v>0</v>
      </c>
      <c r="F85" s="22"/>
      <c r="G85" s="22">
        <v>-55770000</v>
      </c>
      <c r="H85" s="22"/>
      <c r="I85" s="22">
        <v>0</v>
      </c>
    </row>
    <row r="86" spans="1:11" ht="20.100000000000001" customHeight="1">
      <c r="A86" s="10" t="s">
        <v>75</v>
      </c>
      <c r="C86" s="22">
        <v>-15751131</v>
      </c>
      <c r="E86" s="22">
        <v>-243760622</v>
      </c>
      <c r="F86" s="22"/>
      <c r="G86" s="22">
        <v>0</v>
      </c>
      <c r="H86" s="22"/>
      <c r="I86" s="22">
        <v>0</v>
      </c>
    </row>
    <row r="87" spans="1:11" ht="20.100000000000001" customHeight="1">
      <c r="A87" s="10" t="s">
        <v>174</v>
      </c>
      <c r="C87" s="22"/>
      <c r="E87" s="22"/>
      <c r="F87" s="22"/>
      <c r="G87" s="22"/>
      <c r="H87" s="22"/>
      <c r="I87" s="22"/>
    </row>
    <row r="88" spans="1:11" ht="20.100000000000001" customHeight="1">
      <c r="A88" s="10" t="s">
        <v>175</v>
      </c>
      <c r="C88" s="22">
        <v>71866357</v>
      </c>
      <c r="E88" s="22">
        <v>125518446</v>
      </c>
      <c r="F88" s="22"/>
      <c r="G88" s="22">
        <v>0</v>
      </c>
      <c r="H88" s="22"/>
      <c r="I88" s="22">
        <v>49296446</v>
      </c>
    </row>
    <row r="89" spans="1:11" ht="20.100000000000001" customHeight="1">
      <c r="A89" s="21" t="s">
        <v>74</v>
      </c>
      <c r="C89" s="22">
        <v>-44958620</v>
      </c>
      <c r="E89" s="22">
        <v>-119708116</v>
      </c>
      <c r="F89" s="22"/>
      <c r="G89" s="22">
        <v>-31066236</v>
      </c>
      <c r="H89" s="22"/>
      <c r="I89" s="22">
        <v>-15951795</v>
      </c>
    </row>
    <row r="90" spans="1:11" ht="20.100000000000001" hidden="1" customHeight="1">
      <c r="A90" s="21" t="s">
        <v>72</v>
      </c>
      <c r="C90" s="22"/>
      <c r="E90" s="22"/>
      <c r="G90" s="22"/>
      <c r="I90" s="22"/>
      <c r="K90" s="7"/>
    </row>
    <row r="91" spans="1:11" ht="20.100000000000001" hidden="1" customHeight="1">
      <c r="A91" s="21" t="s">
        <v>90</v>
      </c>
      <c r="C91" s="22"/>
      <c r="E91" s="22"/>
      <c r="F91" s="22"/>
      <c r="G91" s="22"/>
      <c r="H91" s="22"/>
      <c r="I91" s="22"/>
      <c r="K91" s="28"/>
    </row>
    <row r="92" spans="1:11" ht="20.100000000000001" hidden="1" customHeight="1">
      <c r="A92" s="21" t="s">
        <v>76</v>
      </c>
      <c r="F92" s="22"/>
      <c r="G92" s="22"/>
      <c r="H92" s="22"/>
      <c r="I92" s="22"/>
    </row>
    <row r="93" spans="1:11" ht="20.100000000000001" hidden="1" customHeight="1">
      <c r="A93" s="21" t="s">
        <v>91</v>
      </c>
      <c r="F93" s="22"/>
      <c r="G93" s="22"/>
      <c r="H93" s="22"/>
      <c r="I93" s="22"/>
    </row>
    <row r="94" spans="1:11" ht="20.100000000000001" hidden="1" customHeight="1">
      <c r="A94" s="10" t="s">
        <v>84</v>
      </c>
      <c r="F94" s="22"/>
      <c r="G94" s="22"/>
      <c r="H94" s="22"/>
      <c r="I94" s="22"/>
    </row>
    <row r="95" spans="1:11" s="28" customFormat="1" ht="20.100000000000001" customHeight="1">
      <c r="A95" s="28" t="s">
        <v>282</v>
      </c>
      <c r="B95" s="71"/>
      <c r="C95" s="25">
        <f>SUM(C74:C82,C83:C90)</f>
        <v>150844350</v>
      </c>
      <c r="D95" s="26"/>
      <c r="E95" s="25">
        <f>SUM(E74:E82,E83:E89)</f>
        <v>130855197</v>
      </c>
      <c r="F95" s="36"/>
      <c r="G95" s="25">
        <f>SUM(G74:G82,G83:G89)</f>
        <v>-70102620</v>
      </c>
      <c r="H95" s="36"/>
      <c r="I95" s="25">
        <f>SUM(I74:I82,I83:I89)</f>
        <v>304800967</v>
      </c>
    </row>
    <row r="96" spans="1:11" ht="21" customHeight="1"/>
    <row r="97" spans="1:11" s="1" customFormat="1" ht="19.5" customHeight="1">
      <c r="A97" s="2" t="s">
        <v>100</v>
      </c>
      <c r="B97" s="41"/>
      <c r="C97" s="64"/>
      <c r="D97" s="64"/>
      <c r="E97" s="64"/>
    </row>
    <row r="98" spans="1:11" s="7" customFormat="1" ht="19.5" customHeight="1">
      <c r="A98" s="95" t="s">
        <v>66</v>
      </c>
      <c r="B98" s="75"/>
      <c r="C98" s="67"/>
      <c r="D98" s="67"/>
      <c r="E98" s="67"/>
    </row>
    <row r="99" spans="1:11" s="7" customFormat="1" ht="19.5" customHeight="1">
      <c r="A99" s="95"/>
      <c r="B99" s="75"/>
      <c r="C99" s="67"/>
      <c r="D99" s="67"/>
      <c r="E99" s="67"/>
    </row>
    <row r="100" spans="1:11" ht="19.5" customHeight="1">
      <c r="A100" s="11"/>
      <c r="C100" s="161" t="s">
        <v>86</v>
      </c>
      <c r="D100" s="161"/>
      <c r="E100" s="161"/>
      <c r="G100" s="153" t="s">
        <v>88</v>
      </c>
      <c r="H100" s="153"/>
      <c r="I100" s="153"/>
    </row>
    <row r="101" spans="1:11" ht="19.5" customHeight="1">
      <c r="A101" s="14"/>
      <c r="C101" s="162" t="s">
        <v>87</v>
      </c>
      <c r="D101" s="162"/>
      <c r="E101" s="162"/>
      <c r="F101" s="93"/>
      <c r="G101" s="154" t="s">
        <v>87</v>
      </c>
      <c r="H101" s="154"/>
      <c r="I101" s="154"/>
    </row>
    <row r="102" spans="1:11" ht="19.5" customHeight="1">
      <c r="A102" s="14"/>
      <c r="C102" s="163" t="s">
        <v>37</v>
      </c>
      <c r="D102" s="163"/>
      <c r="E102" s="163"/>
      <c r="F102" s="93"/>
      <c r="G102" s="164" t="s">
        <v>37</v>
      </c>
      <c r="H102" s="164"/>
      <c r="I102" s="164"/>
    </row>
    <row r="103" spans="1:11" ht="19.5" customHeight="1">
      <c r="A103" s="14"/>
      <c r="B103" s="94" t="s">
        <v>5</v>
      </c>
      <c r="C103" s="15">
        <v>2020</v>
      </c>
      <c r="D103" s="15"/>
      <c r="E103" s="15">
        <v>2019</v>
      </c>
      <c r="F103" s="15"/>
      <c r="G103" s="15">
        <v>2020</v>
      </c>
      <c r="H103" s="15"/>
      <c r="I103" s="15">
        <v>2019</v>
      </c>
    </row>
    <row r="104" spans="1:11" ht="19.5" customHeight="1">
      <c r="A104" s="14"/>
      <c r="C104" s="155" t="s">
        <v>6</v>
      </c>
      <c r="D104" s="155"/>
      <c r="E104" s="155"/>
      <c r="F104" s="155"/>
      <c r="G104" s="155"/>
      <c r="H104" s="155"/>
      <c r="I104" s="155"/>
    </row>
    <row r="105" spans="1:11" s="28" customFormat="1" ht="19.5" customHeight="1">
      <c r="A105" s="28" t="s">
        <v>77</v>
      </c>
      <c r="B105" s="71"/>
      <c r="C105" s="26">
        <f>C45+C71+C95</f>
        <v>-373335669</v>
      </c>
      <c r="D105" s="26"/>
      <c r="E105" s="26">
        <f>E45+E71+E95</f>
        <v>262723549</v>
      </c>
      <c r="G105" s="26">
        <f>G45+G71+G95</f>
        <v>-238292864</v>
      </c>
      <c r="I105" s="26">
        <f>I45+I71+I95</f>
        <v>201846469</v>
      </c>
    </row>
    <row r="106" spans="1:11" ht="19.5" customHeight="1">
      <c r="A106" s="14" t="s">
        <v>275</v>
      </c>
      <c r="C106" s="22">
        <f>'BS5-7'!F10</f>
        <v>492395521</v>
      </c>
      <c r="E106" s="22">
        <v>229671972</v>
      </c>
      <c r="F106" s="22"/>
      <c r="G106" s="22">
        <f>'BS5-7'!J10</f>
        <v>241519611</v>
      </c>
      <c r="H106" s="22"/>
      <c r="I106" s="22">
        <v>39673142</v>
      </c>
    </row>
    <row r="107" spans="1:11" s="28" customFormat="1" ht="19.5" customHeight="1" thickBot="1">
      <c r="A107" s="28" t="s">
        <v>274</v>
      </c>
      <c r="B107" s="71"/>
      <c r="C107" s="55">
        <f>SUM(C105:C106)</f>
        <v>119059852</v>
      </c>
      <c r="D107" s="26"/>
      <c r="E107" s="55">
        <f>SUM(E105:E106)</f>
        <v>492395521</v>
      </c>
      <c r="F107" s="36"/>
      <c r="G107" s="55">
        <f>SUM(G105:G106)</f>
        <v>3226747</v>
      </c>
      <c r="H107" s="36"/>
      <c r="I107" s="55">
        <f>SUM(I105:I106)</f>
        <v>241519611</v>
      </c>
    </row>
    <row r="108" spans="1:11" ht="19.5" customHeight="1" thickTop="1">
      <c r="A108" s="21"/>
      <c r="K108" s="28"/>
    </row>
    <row r="109" spans="1:11" ht="19.5" customHeight="1">
      <c r="A109" s="19" t="s">
        <v>141</v>
      </c>
      <c r="G109" s="27"/>
      <c r="I109" s="27"/>
    </row>
    <row r="110" spans="1:11" ht="19.5" customHeight="1">
      <c r="A110" s="10" t="s">
        <v>224</v>
      </c>
      <c r="C110" s="10"/>
      <c r="E110" s="10"/>
    </row>
    <row r="111" spans="1:11" ht="19.5" customHeight="1">
      <c r="A111" s="10" t="s">
        <v>170</v>
      </c>
      <c r="B111" s="135">
        <v>13</v>
      </c>
      <c r="C111" s="70">
        <v>0</v>
      </c>
      <c r="E111" s="70">
        <v>70027317</v>
      </c>
      <c r="G111" s="70">
        <v>0</v>
      </c>
      <c r="I111" s="70">
        <v>0</v>
      </c>
    </row>
    <row r="112" spans="1:11" ht="19.5" customHeight="1">
      <c r="A112" s="10" t="s">
        <v>228</v>
      </c>
      <c r="B112" s="136"/>
      <c r="C112" s="10"/>
      <c r="D112" s="10"/>
      <c r="E112" s="10"/>
    </row>
    <row r="113" spans="1:9" ht="19.5" customHeight="1">
      <c r="A113" s="134" t="s">
        <v>227</v>
      </c>
      <c r="B113" s="137"/>
      <c r="C113" s="70">
        <v>0</v>
      </c>
      <c r="E113" s="70">
        <v>45916169</v>
      </c>
      <c r="G113" s="70">
        <v>0</v>
      </c>
      <c r="I113" s="70">
        <v>32387622</v>
      </c>
    </row>
    <row r="114" spans="1:9" ht="19.5" customHeight="1">
      <c r="A114" s="85" t="s">
        <v>283</v>
      </c>
      <c r="B114" s="136"/>
    </row>
    <row r="115" spans="1:9" ht="19.5" customHeight="1">
      <c r="A115" s="134" t="s">
        <v>284</v>
      </c>
      <c r="B115" s="136"/>
      <c r="C115" s="70">
        <v>0</v>
      </c>
      <c r="E115" s="70">
        <v>0</v>
      </c>
      <c r="G115" s="70">
        <v>0</v>
      </c>
      <c r="I115" s="70">
        <v>43676475</v>
      </c>
    </row>
    <row r="116" spans="1:9" ht="21.75" customHeight="1">
      <c r="A116" s="85" t="s">
        <v>286</v>
      </c>
      <c r="G116" s="70"/>
      <c r="I116" s="22"/>
    </row>
    <row r="117" spans="1:9" ht="21.75" customHeight="1">
      <c r="A117" s="85" t="s">
        <v>287</v>
      </c>
      <c r="C117" s="70">
        <v>5801946</v>
      </c>
      <c r="E117" s="70">
        <v>0</v>
      </c>
      <c r="G117" s="70">
        <v>0</v>
      </c>
      <c r="I117" s="22">
        <v>0</v>
      </c>
    </row>
    <row r="118" spans="1:9" ht="19.5" customHeight="1">
      <c r="A118" s="10" t="s">
        <v>226</v>
      </c>
      <c r="B118" s="136"/>
      <c r="C118" s="10"/>
      <c r="D118" s="10"/>
      <c r="E118" s="10"/>
    </row>
    <row r="119" spans="1:9" ht="19.5" customHeight="1">
      <c r="A119" s="134" t="s">
        <v>227</v>
      </c>
      <c r="B119" s="137"/>
      <c r="C119" s="70">
        <v>0</v>
      </c>
      <c r="E119" s="70">
        <v>0</v>
      </c>
      <c r="G119" s="70">
        <v>0</v>
      </c>
      <c r="I119" s="70">
        <v>89864678</v>
      </c>
    </row>
    <row r="120" spans="1:9" ht="21.75" customHeight="1">
      <c r="A120" s="85" t="s">
        <v>266</v>
      </c>
      <c r="B120" s="135"/>
      <c r="C120" s="22">
        <f>C107-'BS5-7'!D10</f>
        <v>0</v>
      </c>
      <c r="E120" s="22">
        <f>E107-'BS5-7'!F10</f>
        <v>0</v>
      </c>
      <c r="F120" s="31"/>
      <c r="G120" s="70">
        <v>104199285</v>
      </c>
      <c r="H120" s="31"/>
      <c r="I120" s="22">
        <f>I107-'BS5-7'!J10</f>
        <v>0</v>
      </c>
    </row>
    <row r="121" spans="1:9" ht="21.75" customHeight="1">
      <c r="A121" s="85" t="s">
        <v>278</v>
      </c>
      <c r="B121" s="135"/>
      <c r="C121" s="70">
        <v>0</v>
      </c>
      <c r="E121" s="70">
        <v>0</v>
      </c>
      <c r="G121" s="70">
        <v>96739589</v>
      </c>
      <c r="I121" s="22">
        <v>0</v>
      </c>
    </row>
    <row r="122" spans="1:9" ht="19.5" customHeight="1">
      <c r="A122" s="85" t="s">
        <v>221</v>
      </c>
      <c r="B122" s="135"/>
      <c r="C122" s="70">
        <v>0</v>
      </c>
      <c r="E122" s="70">
        <v>7073884</v>
      </c>
      <c r="G122" s="70">
        <v>0</v>
      </c>
      <c r="I122" s="70">
        <v>7073884</v>
      </c>
    </row>
  </sheetData>
  <mergeCells count="21">
    <mergeCell ref="C51:E51"/>
    <mergeCell ref="G51:I51"/>
    <mergeCell ref="C4:E4"/>
    <mergeCell ref="G4:I4"/>
    <mergeCell ref="C5:E5"/>
    <mergeCell ref="G5:I5"/>
    <mergeCell ref="C6:E6"/>
    <mergeCell ref="G6:I6"/>
    <mergeCell ref="C8:I8"/>
    <mergeCell ref="C49:E49"/>
    <mergeCell ref="G49:I49"/>
    <mergeCell ref="C50:E50"/>
    <mergeCell ref="G50:I50"/>
    <mergeCell ref="C104:I104"/>
    <mergeCell ref="C53:I53"/>
    <mergeCell ref="C100:E100"/>
    <mergeCell ref="G100:I100"/>
    <mergeCell ref="C101:E101"/>
    <mergeCell ref="G101:I101"/>
    <mergeCell ref="C102:E102"/>
    <mergeCell ref="G102:I102"/>
  </mergeCells>
  <pageMargins left="0.8" right="0.7" top="0.5" bottom="0.5" header="0.5" footer="0.5"/>
  <pageSetup paperSize="9" scale="70" firstPageNumber="14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45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</vt:lpstr>
      <vt:lpstr>SH11</vt:lpstr>
      <vt:lpstr>SH12</vt:lpstr>
      <vt:lpstr>SH13</vt:lpstr>
      <vt:lpstr>CF14-16</vt:lpstr>
      <vt:lpstr>'BS5-7'!Print_Area</vt:lpstr>
      <vt:lpstr>'CF14-16'!Print_Area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Poramaporn, Sanannam</cp:lastModifiedBy>
  <cp:lastPrinted>2021-02-19T12:02:56Z</cp:lastPrinted>
  <dcterms:created xsi:type="dcterms:W3CDTF">2016-03-31T13:40:24Z</dcterms:created>
  <dcterms:modified xsi:type="dcterms:W3CDTF">2021-02-19T12:03:00Z</dcterms:modified>
</cp:coreProperties>
</file>