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 -Dec2020 (Y_E)\"/>
    </mc:Choice>
  </mc:AlternateContent>
  <xr:revisionPtr revIDLastSave="0" documentId="13_ncr:1_{96F7F0AF-AC79-4CD3-8319-EB2E30E78529}" xr6:coauthVersionLast="45" xr6:coauthVersionMax="45" xr10:uidLastSave="{00000000-0000-0000-0000-000000000000}"/>
  <bookViews>
    <workbookView xWindow="-120" yWindow="-120" windowWidth="21840" windowHeight="13140" activeTab="2" xr2:uid="{00000000-000D-0000-FFFF-FFFF00000000}"/>
  </bookViews>
  <sheets>
    <sheet name="8-10" sheetId="1" r:id="rId1"/>
    <sheet name="11 P&amp;L" sheetId="2" r:id="rId2"/>
    <sheet name="12" sheetId="3" r:id="rId3"/>
    <sheet name="13" sheetId="4" r:id="rId4"/>
    <sheet name="14-16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orkje" hidden="1">{"'Eng (page2)'!$A$1:$D$52"}</definedName>
    <definedName name="_______________________l1" hidden="1">{#N/A,#N/A,FALSE,"Eff-SSC2"}</definedName>
    <definedName name="_______________________nes254" hidden="1">{#N/A,#N/A,FALSE,"Eff-SSC2"}</definedName>
    <definedName name="_______________________pp2" hidden="1">{#N/A,#N/A,FALSE,"Eff-SSC2"}</definedName>
    <definedName name="_______________________W37" hidden="1">{#N/A,#N/A,FALSE,"Eff-SSC2"}</definedName>
    <definedName name="_______________________w39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254" hidden="1">{#N/A,#N/A,FALSE,"Eff-SSC2"}</definedName>
    <definedName name="______________________pp2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lt04" hidden="1">#REF!</definedName>
    <definedName name="_____________________nes123" hidden="1">{#N/A,#N/A,FALSE,"Eff-SSC2"}</definedName>
    <definedName name="_____________________W38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hidden="1">{#N/A,#N/A,FALSE,"Eff-SSC2"}</definedName>
    <definedName name="____________________nes254" hidden="1">{#N/A,#N/A,FALSE,"Eff-SSC2"}</definedName>
    <definedName name="____________________pp2" hidden="1">{#N/A,#N/A,FALSE,"Eff-SSC2"}</definedName>
    <definedName name="____________________W37" hidden="1">{#N/A,#N/A,FALSE,"Eff-SSC2"}</definedName>
    <definedName name="____________________w39" hidden="1">{#N/A,#N/A,FALSE,"Eff-SSC2"}</definedName>
    <definedName name="____________________w40" hidden="1">{#N/A,#N/A,FALSE,"Eff-SSC2"}</definedName>
    <definedName name="____________________w6" hidden="1">{#N/A,#N/A,FALSE,"Eff-SSC2"}</definedName>
    <definedName name="____________________wee2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hidden="1">{#N/A,#N/A,FALSE,"Eff-SSC2"}</definedName>
    <definedName name="___________________nes254" hidden="1">{#N/A,#N/A,FALSE,"Eff-SSC2"}</definedName>
    <definedName name="___________________pp2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40" hidden="1">{#N/A,#N/A,FALSE,"Eff-SSC2"}</definedName>
    <definedName name="___________________w6" hidden="1">{#N/A,#N/A,FALSE,"Eff-SSC2"}</definedName>
    <definedName name="___________________wee2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hidden="1">{#N/A,#N/A,FALSE,"Eff-SSC2"}</definedName>
    <definedName name="__________________nes254" hidden="1">{#N/A,#N/A,FALSE,"Eff-SSC2"}</definedName>
    <definedName name="__________________pp2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l1" hidden="1">{#N/A,#N/A,FALSE,"Eff-SSC2"}</definedName>
    <definedName name="_________________lt04" hidden="1">#REF!</definedName>
    <definedName name="_________________nes123" hidden="1">{#N/A,#N/A,FALSE,"Eff-SSC2"}</definedName>
    <definedName name="_________________nes254" hidden="1">{#N/A,#N/A,FALSE,"Eff-SSC2"}</definedName>
    <definedName name="_________________pp2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40" hidden="1">{#N/A,#N/A,FALSE,"Eff-SSC2"}</definedName>
    <definedName name="_________________w6" hidden="1">{#N/A,#N/A,FALSE,"Eff-SSC2"}</definedName>
    <definedName name="_________________wee2" hidden="1">{#N/A,#N/A,FALSE,"Eff-SSC2"}</definedName>
    <definedName name="________________l1" hidden="1">{#N/A,#N/A,FALSE,"Eff-SSC2"}</definedName>
    <definedName name="________________lt04" hidden="1">#REF!</definedName>
    <definedName name="________________nes123" hidden="1">{#N/A,#N/A,FALSE,"Eff-SSC2"}</definedName>
    <definedName name="________________nes254" hidden="1">{#N/A,#N/A,FALSE,"Eff-SSC2"}</definedName>
    <definedName name="________________pp2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0" hidden="1">{#N/A,#N/A,FALSE,"Eff-SSC2"}</definedName>
    <definedName name="________________w6" hidden="1">{#N/A,#N/A,FALSE,"Eff-SSC2"}</definedName>
    <definedName name="________________wee2" hidden="1">{#N/A,#N/A,FALSE,"Eff-SSC2"}</definedName>
    <definedName name="_______________l1" hidden="1">{#N/A,#N/A,FALSE,"Eff-SSC2"}</definedName>
    <definedName name="_______________lt04" hidden="1">#REF!</definedName>
    <definedName name="_______________nes123" hidden="1">{#N/A,#N/A,FALSE,"Eff-SSC2"}</definedName>
    <definedName name="_______________nes254" hidden="1">{#N/A,#N/A,FALSE,"Eff-SSC2"}</definedName>
    <definedName name="_______________pp2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0" hidden="1">{#N/A,#N/A,FALSE,"Eff-SSC2"}</definedName>
    <definedName name="_______________w6" hidden="1">{#N/A,#N/A,FALSE,"Eff-SSC2"}</definedName>
    <definedName name="_______________wee2" hidden="1">{#N/A,#N/A,FALSE,"Eff-SSC2"}</definedName>
    <definedName name="______________l1" hidden="1">{#N/A,#N/A,FALSE,"Eff-SSC2"}</definedName>
    <definedName name="______________lt04" hidden="1">#REF!</definedName>
    <definedName name="______________nes123" hidden="1">{#N/A,#N/A,FALSE,"Eff-SSC2"}</definedName>
    <definedName name="______________nes254" hidden="1">{#N/A,#N/A,FALSE,"Eff-SSC2"}</definedName>
    <definedName name="______________pp2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0" hidden="1">{#N/A,#N/A,FALSE,"Eff-SSC2"}</definedName>
    <definedName name="______________w6" hidden="1">{#N/A,#N/A,FALSE,"Eff-SSC2"}</definedName>
    <definedName name="______________wee2" hidden="1">{#N/A,#N/A,FALSE,"Eff-SSC2"}</definedName>
    <definedName name="_____________l1" hidden="1">{#N/A,#N/A,FALSE,"Eff-SSC2"}</definedName>
    <definedName name="_____________lt04" hidden="1">#REF!</definedName>
    <definedName name="_____________nes123" hidden="1">{#N/A,#N/A,FALSE,"Eff-SSC2"}</definedName>
    <definedName name="_____________nes254" hidden="1">{#N/A,#N/A,FALSE,"Eff-SSC2"}</definedName>
    <definedName name="_____________pp2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0" hidden="1">{#N/A,#N/A,FALSE,"Eff-SSC2"}</definedName>
    <definedName name="_____________w6" hidden="1">{#N/A,#N/A,FALSE,"Eff-SSC2"}</definedName>
    <definedName name="_____________wee2" hidden="1">{#N/A,#N/A,FALSE,"Eff-SSC2"}</definedName>
    <definedName name="____________l1" hidden="1">{#N/A,#N/A,FALSE,"Eff-SSC2"}</definedName>
    <definedName name="____________lt04" hidden="1">#REF!</definedName>
    <definedName name="____________nes123" hidden="1">{#N/A,#N/A,FALSE,"Eff-SSC2"}</definedName>
    <definedName name="____________nes254" hidden="1">{#N/A,#N/A,FALSE,"Eff-SSC2"}</definedName>
    <definedName name="____________pp2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0" hidden="1">{#N/A,#N/A,FALSE,"Eff-SSC2"}</definedName>
    <definedName name="____________w6" hidden="1">{#N/A,#N/A,FALSE,"Eff-SSC2"}</definedName>
    <definedName name="____________wee2" hidden="1">{#N/A,#N/A,FALSE,"Eff-SSC2"}</definedName>
    <definedName name="___________l1" hidden="1">{#N/A,#N/A,FALSE,"Eff-SSC2"}</definedName>
    <definedName name="___________lt04" hidden="1">#REF!</definedName>
    <definedName name="___________nes123" hidden="1">{#N/A,#N/A,FALSE,"Eff-SSC2"}</definedName>
    <definedName name="___________nes254" hidden="1">{#N/A,#N/A,FALSE,"Eff-SSC2"}</definedName>
    <definedName name="___________pp2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0" hidden="1">{#N/A,#N/A,FALSE,"Eff-SSC2"}</definedName>
    <definedName name="___________w6" hidden="1">{#N/A,#N/A,FALSE,"Eff-SSC2"}</definedName>
    <definedName name="___________wee2" hidden="1">{#N/A,#N/A,FALSE,"Eff-SSC2"}</definedName>
    <definedName name="__________l1" hidden="1">{#N/A,#N/A,FALSE,"Eff-SSC2"}</definedName>
    <definedName name="__________lt04" hidden="1">#REF!</definedName>
    <definedName name="__________nes123" hidden="1">{#N/A,#N/A,FALSE,"Eff-SSC2"}</definedName>
    <definedName name="__________nes254" hidden="1">{#N/A,#N/A,FALSE,"Eff-SSC2"}</definedName>
    <definedName name="__________pp2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0" hidden="1">{#N/A,#N/A,FALSE,"Eff-SSC2"}</definedName>
    <definedName name="__________w6" hidden="1">{#N/A,#N/A,FALSE,"Eff-SSC2"}</definedName>
    <definedName name="__________wee2" hidden="1">{#N/A,#N/A,FALSE,"Eff-SSC2"}</definedName>
    <definedName name="_________l1" hidden="1">{#N/A,#N/A,FALSE,"Eff-SSC2"}</definedName>
    <definedName name="_________lt04" hidden="1">#REF!</definedName>
    <definedName name="_________nes123" hidden="1">{#N/A,#N/A,FALSE,"Eff-SSC2"}</definedName>
    <definedName name="_________nes254" hidden="1">{#N/A,#N/A,FALSE,"Eff-SSC2"}</definedName>
    <definedName name="_________pp2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0" hidden="1">{#N/A,#N/A,FALSE,"Eff-SSC2"}</definedName>
    <definedName name="_________w6" hidden="1">{#N/A,#N/A,FALSE,"Eff-SSC2"}</definedName>
    <definedName name="_________wee2" hidden="1">{#N/A,#N/A,FALSE,"Eff-SSC2"}</definedName>
    <definedName name="________kvs8" hidden="1">{#N/A,#N/A,FALSE,"COVER1.XLS ";#N/A,#N/A,FALSE,"RACT1.XLS";#N/A,#N/A,FALSE,"RACT2.XLS";#N/A,#N/A,FALSE,"ECCMP";#N/A,#N/A,FALSE,"WELDER.XLS"}</definedName>
    <definedName name="________l1" hidden="1">{#N/A,#N/A,FALSE,"Eff-SSC2"}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t04" hidden="1">#REF!</definedName>
    <definedName name="________nes123" hidden="1">{#N/A,#N/A,FALSE,"Eff-SSC2"}</definedName>
    <definedName name="________nes254" hidden="1">{#N/A,#N/A,FALSE,"Eff-SSC2"}</definedName>
    <definedName name="________pp2" hidden="1">{#N/A,#N/A,FALSE,"Eff-SSC2"}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0" hidden="1">{#N/A,#N/A,FALSE,"Eff-SSC2"}</definedName>
    <definedName name="________w6" hidden="1">{#N/A,#N/A,FALSE,"Eff-SSC2"}</definedName>
    <definedName name="________wee2" hidden="1">{#N/A,#N/A,FALSE,"Eff-SSC2"}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8" hidden="1">{#N/A,#N/A,FALSE,"COVER1.XLS ";#N/A,#N/A,FALSE,"RACT1.XLS";#N/A,#N/A,FALSE,"RACT2.XLS";#N/A,#N/A,FALSE,"ECCMP";#N/A,#N/A,FALSE,"WELDER.XLS"}</definedName>
    <definedName name="_______l1" hidden="1">{#N/A,#N/A,FALSE,"Eff-SSC2"}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t04" hidden="1">#REF!</definedName>
    <definedName name="_______nes123" hidden="1">{#N/A,#N/A,FALSE,"Eff-SSC2"}</definedName>
    <definedName name="_______nes254" hidden="1">{#N/A,#N/A,FALSE,"Eff-SSC2"}</definedName>
    <definedName name="_______pp2" hidden="1">{#N/A,#N/A,FALSE,"Eff-SSC2"}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0" hidden="1">{#N/A,#N/A,FALSE,"Eff-SSC2"}</definedName>
    <definedName name="_______w6" hidden="1">{#N/A,#N/A,FALSE,"Eff-SSC2"}</definedName>
    <definedName name="_______wee2" hidden="1">{#N/A,#N/A,FALSE,"Eff-SSC2"}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1" hidden="1">{#N/A,#N/A,FALSE,"Eff-SSC2"}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nes123" hidden="1">{#N/A,#N/A,FALSE,"Eff-SSC2"}</definedName>
    <definedName name="______nes254" hidden="1">{#N/A,#N/A,FALSE,"Eff-SSC2"}</definedName>
    <definedName name="______pp2" hidden="1">{#N/A,#N/A,FALSE,"Eff-SSC2"}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0" hidden="1">{#N/A,#N/A,FALSE,"Eff-SSC2"}</definedName>
    <definedName name="______w6" hidden="1">{#N/A,#N/A,FALSE,"Eff-SSC2"}</definedName>
    <definedName name="______wee2" hidden="1">{#N/A,#N/A,FALSE,"Eff-SSC2"}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1" hidden="1">{#N/A,#N/A,FALSE,"Eff-SSC2"}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nes123" hidden="1">{#N/A,#N/A,FALSE,"Eff-SSC2"}</definedName>
    <definedName name="_____nes254" hidden="1">{#N/A,#N/A,FALSE,"Eff-SSC2"}</definedName>
    <definedName name="_____pp2" hidden="1">{#N/A,#N/A,FALSE,"Eff-SSC2"}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0" hidden="1">{#N/A,#N/A,FALSE,"Eff-SSC2"}</definedName>
    <definedName name="_____w6" hidden="1">{#N/A,#N/A,FALSE,"Eff-SSC2"}</definedName>
    <definedName name="_____wee2" hidden="1">{#N/A,#N/A,FALSE,"Eff-SSC2"}</definedName>
    <definedName name="_____xlfn.BAHTTEXT" hidden="1">#NAME?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hidden="1">{#N/A,#N/A,FALSE,"COVER.XLS";#N/A,#N/A,FALSE,"RACT1.XLS";#N/A,#N/A,FALSE,"RACT2.XLS";#N/A,#N/A,FALSE,"ECCMP";#N/A,#N/A,FALSE,"WELDER.XLS"}</definedName>
    <definedName name="____fd4" hidden="1">#REF!</definedName>
    <definedName name="____KEY1" hidden="1">[1]Accure!#REF!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 hidden="1">{#N/A,#N/A,FALSE,"Eff-SSC2"}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t04" hidden="1">#REF!</definedName>
    <definedName name="____nes123" hidden="1">{#N/A,#N/A,FALSE,"Eff-SSC2"}</definedName>
    <definedName name="____nes254" hidden="1">{#N/A,#N/A,FALSE,"Eff-SSC2"}</definedName>
    <definedName name="____pp2" hidden="1">{#N/A,#N/A,FALSE,"Eff-SSC2"}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hidden="1">{#N/A,#N/A,FALSE,"COVER.XLS";#N/A,#N/A,FALSE,"RACT1.XLS";#N/A,#N/A,FALSE,"RACT2.XLS";#N/A,#N/A,FALSE,"ECCMP";#N/A,#N/A,FALSE,"WELDER.XLS"}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0" hidden="1">{#N/A,#N/A,FALSE,"Eff-SSC2"}</definedName>
    <definedName name="____w6" hidden="1">{#N/A,#N/A,FALSE,"Eff-SSC2"}</definedName>
    <definedName name="____wee2" hidden="1">{#N/A,#N/A,FALSE,"Eff-SSC2"}</definedName>
    <definedName name="____xlfn.BAHTTEXT" hidden="1">#NAME?</definedName>
    <definedName name="___BKK1" hidden="1">{#N/A,#N/A,FALSE,"Eff-SSC2"}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hidden="1">{#N/A,#N/A,FALSE,"COVER.XLS";#N/A,#N/A,FALSE,"RACT1.XLS";#N/A,#N/A,FALSE,"RACT2.XLS";#N/A,#N/A,FALSE,"ECCMP";#N/A,#N/A,FALSE,"WELDER.XLS"}</definedName>
    <definedName name="___fd4" hidden="1">#REF!</definedName>
    <definedName name="___G1" hidden="1">{"'Eng (page2)'!$A$1:$D$52"}</definedName>
    <definedName name="___KEY1" hidden="1">[1]Accure!#REF!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hidden="1">{#N/A,#N/A,FALSE,"Eff-SSC2"}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AB2" hidden="1">#REF!</definedName>
    <definedName name="___N55" hidden="1">[2]TTL!#REF!</definedName>
    <definedName name="___N7" hidden="1">[2]TTL!#REF!</definedName>
    <definedName name="___nes123" hidden="1">{#N/A,#N/A,FALSE,"Eff-SSC2"}</definedName>
    <definedName name="___nes254" hidden="1">{#N/A,#N/A,FALSE,"Eff-SSC2"}</definedName>
    <definedName name="_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p2" hidden="1">{#N/A,#N/A,FALSE,"Eff-SSC2"}</definedName>
    <definedName name="___pp30" hidden="1">#REF!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ss1" hidden="1">{#N/A,#N/A,FALSE,"Eff-SSC2"}</definedName>
    <definedName name="___sum02" hidden="1">[3]従推!#REF!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hidden="1">{#N/A,#N/A,FALSE,"COVER.XLS";#N/A,#N/A,FALSE,"RACT1.XLS";#N/A,#N/A,FALSE,"RACT2.XLS";#N/A,#N/A,FALSE,"ECCMP";#N/A,#N/A,FALSE,"WELDER.XLS"}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0" hidden="1">{#N/A,#N/A,FALSE,"Eff-SSC2"}</definedName>
    <definedName name="___w6" hidden="1">{#N/A,#N/A,FALSE,"Eff-SSC2"}</definedName>
    <definedName name="___wee2" hidden="1">{#N/A,#N/A,FALSE,"Eff-SSC2"}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23Graph_A" hidden="1">[4]시산표!#REF!</definedName>
    <definedName name="__123Graph_AChart1" hidden="1">'[5]Comp equip'!$D$52:$D$473</definedName>
    <definedName name="__123Graph_ACurrent" hidden="1">'[5]Comp equip'!$D$52:$D$473</definedName>
    <definedName name="__123Graph_APIS" hidden="1">[6]D!$B$7:$B$18</definedName>
    <definedName name="__123Graph_B" hidden="1">[4]시산표!#REF!</definedName>
    <definedName name="__123Graph_BChart1" hidden="1">'[5]Comp equip'!$E$52:$E$473</definedName>
    <definedName name="__123Graph_BCurrent" hidden="1">'[5]Comp equip'!$E$52:$E$473</definedName>
    <definedName name="__123Graph_BPIS" hidden="1">[6]D!$C$7:$C$18</definedName>
    <definedName name="__123Graph_C" hidden="1">'[5]Comp equip'!$E$52:$E$473</definedName>
    <definedName name="__123Graph_CChart1" hidden="1">'[5]Comp equip'!$F$52:$F$473</definedName>
    <definedName name="__123Graph_CCurrent" hidden="1">'[5]Comp equip'!$F$52:$F$473</definedName>
    <definedName name="__123Graph_CPIS" hidden="1">[6]D!$D$7:$D$18</definedName>
    <definedName name="__123Graph_D" hidden="1">[7]FR!#REF!</definedName>
    <definedName name="__123Graph_DCurrent" hidden="1">[8]B!#REF!</definedName>
    <definedName name="__123Graph_DPIS" hidden="1">[6]D!$E$7:$E$18</definedName>
    <definedName name="__123Graph_E" hidden="1">[2]TTL!#REF!</definedName>
    <definedName name="__123Graph_ECurrent" hidden="1">[8]B!#REF!</definedName>
    <definedName name="__123Graph_F" hidden="1">[2]TTL!#REF!</definedName>
    <definedName name="__123Graph_FCurrent" hidden="1">[8]B!#REF!</definedName>
    <definedName name="__123Graph_LBL_A" hidden="1">[4]시산표!#REF!</definedName>
    <definedName name="__123Graph_LBL_B" hidden="1">[4]시산표!#REF!</definedName>
    <definedName name="__123Graph_LBL_C" hidden="1">#REF!</definedName>
    <definedName name="__123Graph_X" hidden="1">[9]Sale89!#REF!</definedName>
    <definedName name="__123Graph_XPIS" hidden="1">[6]D!$A$7:$A$18</definedName>
    <definedName name="__1S" hidden="1">#REF!</definedName>
    <definedName name="__5___0_S" hidden="1">#REF!</definedName>
    <definedName name="__BKK1" hidden="1">{#N/A,#N/A,FALSE,"Eff-SSC2"}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hidden="1">{#N/A,#N/A,FALSE,"COVER.XLS";#N/A,#N/A,FALSE,"RACT1.XLS";#N/A,#N/A,FALSE,"RACT2.XLS";#N/A,#N/A,FALSE,"ECCMP";#N/A,#N/A,FALSE,"WELDER.XLS"}</definedName>
    <definedName name="__fd4" hidden="1">#REF!</definedName>
    <definedName name="__G1" hidden="1">{"'Eng (page2)'!$A$1:$D$52"}</definedName>
    <definedName name="__IntlFixup" hidden="1">TRUE</definedName>
    <definedName name="__KEY1" hidden="1">[1]Accure!#REF!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1" hidden="1">{#N/A,#N/A,FALSE,"Eff-SSC2"}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AB2" hidden="1">#REF!</definedName>
    <definedName name="__MB2" hidden="1">{#N/A,#N/A,FALSE,"COVER.XLS";#N/A,#N/A,FALSE,"RACT1.XLS";#N/A,#N/A,FALSE,"RACT2.XLS";#N/A,#N/A,FALSE,"ECCMP";#N/A,#N/A,FALSE,"WELDER.XLS"}</definedName>
    <definedName name="__N55" hidden="1">[2]TTL!#REF!</definedName>
    <definedName name="__N7" hidden="1">[2]TTL!#REF!</definedName>
    <definedName name="__nes123" hidden="1">{#N/A,#N/A,FALSE,"Eff-SSC2"}</definedName>
    <definedName name="__nes254" hidden="1">{#N/A,#N/A,FALSE,"Eff-SSC2"}</definedName>
    <definedName name="__p1" hidden="1">{#N/A,#N/A,FALSE,"Eff-SSC2"}</definedName>
    <definedName name="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p2" hidden="1">{#N/A,#N/A,FALSE,"Eff-SSC2"}</definedName>
    <definedName name="__PP3" hidden="1">{#N/A,#N/A,FALSE,"Eff-SSC2"}</definedName>
    <definedName name="__pp30" hidden="1">#REF!</definedName>
    <definedName name="__PPE2" hidden="1">#REF!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ss1" hidden="1">{#N/A,#N/A,FALSE,"Eff-SSC2"}</definedName>
    <definedName name="__st1" hidden="1">#REF!</definedName>
    <definedName name="__sum02" hidden="1">[3]従推!#REF!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242" hidden="1">{#N/A,#N/A,FALSE,"COVER.XLS";#N/A,#N/A,FALSE,"RACT1.XLS";#N/A,#N/A,FALSE,"RACT2.XLS";#N/A,#N/A,FALSE,"ECCMP";#N/A,#N/A,FALSE,"WELDER.XLS"}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0" hidden="1">{#N/A,#N/A,FALSE,"Eff-SSC2"}</definedName>
    <definedName name="__w6" hidden="1">{#N/A,#N/A,FALSE,"Eff-SSC2"}</definedName>
    <definedName name="__wee2" hidden="1">{#N/A,#N/A,FALSE,"Eff-SSC2"}</definedName>
    <definedName name="__X2" hidden="1">{"'Eng (page2)'!$A$1:$D$52"}</definedName>
    <definedName name="__xlfn.BAHTTEXT" hidden="1">#NAME?</definedName>
    <definedName name="__ZH111" hidden="1">{"'Model'!$A$1:$N$53"}</definedName>
    <definedName name="_1_____123Graph_Aｸﾞﾗﾌ_1" hidden="1">#REF!</definedName>
    <definedName name="_1__123Graph_ATEILM_RKTE" hidden="1">[6]D!$B$27:$B$31</definedName>
    <definedName name="_10______S" hidden="1">#REF!</definedName>
    <definedName name="_10_____123Graph_Aｸﾞﾗﾌ_18" hidden="1">#REF!</definedName>
    <definedName name="_10__123Graph_A????_10" hidden="1">[10]A!$T$61:$AE$61</definedName>
    <definedName name="_10__123Graph_Aｸﾞﾗﾌ_10" hidden="1">[10]A!$T$61:$AE$61</definedName>
    <definedName name="_100____123Graph_Bｸﾞﾗﾌ_17" hidden="1">#REF!</definedName>
    <definedName name="_100__123Graph_X????_8" hidden="1">[10]A!$D$6:$O$6</definedName>
    <definedName name="_100__123Graph_Xｸﾞﾗﾌ_8" hidden="1">[10]A!$D$6:$O$6</definedName>
    <definedName name="_101____123Graph_Bｸﾞﾗﾌ_18" hidden="1">#REF!</definedName>
    <definedName name="_101__123Graph_X????_9" hidden="1">[10]A!$D$6:$O$6</definedName>
    <definedName name="_101__123Graph_Xｸﾞﾗﾌ_9" hidden="1">[10]A!$D$6:$O$6</definedName>
    <definedName name="_102____123Graph_Bｸﾞﾗﾌ_19" hidden="1">#REF!</definedName>
    <definedName name="_103____123Graph_Bｸﾞﾗﾌ_2" hidden="1">#REF!</definedName>
    <definedName name="_104____123Graph_Bｸﾞﾗﾌ_3" hidden="1">#REF!</definedName>
    <definedName name="_105____123Graph_Bｸﾞﾗﾌ_4" hidden="1">#REF!</definedName>
    <definedName name="_106____123Graph_Bｸﾞﾗﾌ_5" hidden="1">#REF!</definedName>
    <definedName name="_107____123Graph_Bｸﾞﾗﾌ_6" hidden="1">#REF!</definedName>
    <definedName name="_108____123Graph_Bｸﾞﾗﾌ_7" hidden="1">#REF!</definedName>
    <definedName name="_109____123Graph_Bｸﾞﾗﾌ_8" hidden="1">#REF!</definedName>
    <definedName name="_11_____123Graph_Aｸﾞﾗﾌ_19" hidden="1">#REF!</definedName>
    <definedName name="_11__123Graph_A????_11" hidden="1">[10]A!$T$63:$AE$63</definedName>
    <definedName name="_11__123Graph_Aｸﾞﾗﾌ_11" hidden="1">[10]A!$T$63:$AE$63</definedName>
    <definedName name="_110____123Graph_Bｸﾞﾗﾌ_9" hidden="1">#REF!</definedName>
    <definedName name="_1102" hidden="1">'[11]stat local'!$D$769:$D$3475</definedName>
    <definedName name="_111____123Graph_Cｸﾞﾗﾌ_10" hidden="1">#REF!</definedName>
    <definedName name="_112____123Graph_Cｸﾞﾗﾌ_14" hidden="1">#REF!</definedName>
    <definedName name="_113____123Graph_Cｸﾞﾗﾌ_15" hidden="1">#REF!</definedName>
    <definedName name="_114____123Graph_Cｸﾞﾗﾌ_16" hidden="1">#REF!</definedName>
    <definedName name="_115____123Graph_Cｸﾞﾗﾌ_18" hidden="1">#REF!</definedName>
    <definedName name="_116____123Graph_Cｸﾞﾗﾌ_5" hidden="1">#REF!</definedName>
    <definedName name="_117____123Graph_Cｸﾞﾗﾌ_6" hidden="1">#REF!</definedName>
    <definedName name="_118____123Graph_Cｸﾞﾗﾌ_7" hidden="1">#REF!</definedName>
    <definedName name="_119____123Graph_Cｸﾞﾗﾌ_8" hidden="1">#REF!</definedName>
    <definedName name="_12_____123Graph_Aｸﾞﾗﾌ_2" hidden="1">#REF!</definedName>
    <definedName name="_12__123Graph_A????_12" hidden="1">[10]B!$C$11:$N$11</definedName>
    <definedName name="_12__123Graph_Aｸﾞﾗﾌ_12" hidden="1">[10]B!$C$11:$N$11</definedName>
    <definedName name="_120____123Graph_Cｸﾞﾗﾌ_9" hidden="1">#REF!</definedName>
    <definedName name="_121____123Graph_Dｸﾞﾗﾌ_14" hidden="1">#REF!</definedName>
    <definedName name="_122____123Graph_Dｸﾞﾗﾌ_15" hidden="1">#REF!</definedName>
    <definedName name="_123____123Graph_Dｸﾞﾗﾌ_18" hidden="1">#REF!</definedName>
    <definedName name="_124____123Graph_Dｸﾞﾗﾌ_5" hidden="1">#REF!</definedName>
    <definedName name="_125____123Graph_Dｸﾞﾗﾌ_6" hidden="1">#REF!</definedName>
    <definedName name="_126____123Graph_Dｸﾞﾗﾌ_7" hidden="1">#REF!</definedName>
    <definedName name="_127____123Graph_Dｸﾞﾗﾌ_8" hidden="1">#REF!</definedName>
    <definedName name="_128____123Graph_Eｸﾞﾗﾌ_18" hidden="1">#REF!</definedName>
    <definedName name="_129____123Graph_Eｸﾞﾗﾌ_5" hidden="1">#REF!</definedName>
    <definedName name="_13_____123Graph_Aｸﾞﾗﾌ_3" hidden="1">#REF!</definedName>
    <definedName name="_13__123Graph_A????_13" hidden="1">[10]B!$C$9:$N$9</definedName>
    <definedName name="_13__123Graph_Aｸﾞﾗﾌ_13" hidden="1">[10]B!$C$9:$N$9</definedName>
    <definedName name="_130____123Graph_Eｸﾞﾗﾌ_6" hidden="1">#REF!</definedName>
    <definedName name="_131____123Graph_Fｸﾞﾗﾌ_18" hidden="1">#REF!</definedName>
    <definedName name="_132____123Graph_LBL_Aｸﾞﾗﾌ_16" hidden="1">#REF!</definedName>
    <definedName name="_133____123Graph_LBL_Aｸﾞﾗﾌ_19" hidden="1">#REF!</definedName>
    <definedName name="_134____123Graph_LBL_Bｸﾞﾗﾌ_16" hidden="1">#REF!</definedName>
    <definedName name="_135____123Graph_LBL_Bｸﾞﾗﾌ_18" hidden="1">#REF!</definedName>
    <definedName name="_136____123Graph_LBL_Cｸﾞﾗﾌ_18" hidden="1">#REF!</definedName>
    <definedName name="_137____123Graph_Xｸﾞﾗﾌ_10" hidden="1">#REF!</definedName>
    <definedName name="_138____123Graph_Xｸﾞﾗﾌ_11" hidden="1">#REF!</definedName>
    <definedName name="_139____123Graph_Xｸﾞﾗﾌ_12" hidden="1">#REF!</definedName>
    <definedName name="_14_____123Graph_Aｸﾞﾗﾌ_4" hidden="1">#REF!</definedName>
    <definedName name="_14__123Graph_A????_14" hidden="1">[10]B!$C$13:$N$13</definedName>
    <definedName name="_14__123Graph_Aｸﾞﾗﾌ_14" hidden="1">[10]B!$C$13:$N$13</definedName>
    <definedName name="_140____123Graph_Xｸﾞﾗﾌ_13" hidden="1">#REF!</definedName>
    <definedName name="_141____123Graph_Xｸﾞﾗﾌ_14" hidden="1">#REF!</definedName>
    <definedName name="_142____123Graph_Xｸﾞﾗﾌ_15" hidden="1">#REF!</definedName>
    <definedName name="_143____123Graph_Xｸﾞﾗﾌ_16" hidden="1">#REF!</definedName>
    <definedName name="_144____123Graph_Xｸﾞﾗﾌ_17" hidden="1">#REF!</definedName>
    <definedName name="_145____123Graph_Xｸﾞﾗﾌ_19" hidden="1">#REF!</definedName>
    <definedName name="_146____123Graph_Xｸﾞﾗﾌ_5" hidden="1">#REF!</definedName>
    <definedName name="_147____123Graph_Xｸﾞﾗﾌ_6" hidden="1">#REF!</definedName>
    <definedName name="_148____123Graph_Xｸﾞﾗﾌ_7" hidden="1">#REF!</definedName>
    <definedName name="_149____123Graph_Xｸﾞﾗﾌ_8" hidden="1">#REF!</definedName>
    <definedName name="_15_____123Graph_Aｸﾞﾗﾌ_5" hidden="1">#REF!</definedName>
    <definedName name="_15__123Graph_A????_15" hidden="1">[10]B!$C$12:$N$12</definedName>
    <definedName name="_15__123Graph_Aｸﾞﾗﾌ_15" hidden="1">[10]B!$C$12:$N$12</definedName>
    <definedName name="_150____123Graph_Xｸﾞﾗﾌ_9" hidden="1">#REF!</definedName>
    <definedName name="_153__123Graph_Aｸﾞﾗﾌ_1" hidden="1">#REF!</definedName>
    <definedName name="_154__123Graph_Aｸﾞﾗﾌ_10" hidden="1">#REF!</definedName>
    <definedName name="_155__123Graph_Aｸﾞﾗﾌ_11" hidden="1">#REF!</definedName>
    <definedName name="_156__123Graph_Aｸﾞﾗﾌ_12" hidden="1">#REF!</definedName>
    <definedName name="_157__123Graph_Aｸﾞﾗﾌ_13" hidden="1">#REF!</definedName>
    <definedName name="_158__123Graph_Aｸﾞﾗﾌ_14" hidden="1">#REF!</definedName>
    <definedName name="_159__123Graph_Aｸﾞﾗﾌ_15" hidden="1">#REF!</definedName>
    <definedName name="_16_____123Graph_Aｸﾞﾗﾌ_6" hidden="1">#REF!</definedName>
    <definedName name="_16__123Graph_A????_16" hidden="1">[10]B!$C$14:$N$14</definedName>
    <definedName name="_16__123Graph_Aｸﾞﾗﾌ_16" hidden="1">[10]B!$C$14:$N$14</definedName>
    <definedName name="_160__123Graph_Aｸﾞﾗﾌ_16" hidden="1">#REF!</definedName>
    <definedName name="_161__123Graph_Aｸﾞﾗﾌ_17" hidden="1">#REF!</definedName>
    <definedName name="_162__123Graph_Aｸﾞﾗﾌ_18" hidden="1">#REF!</definedName>
    <definedName name="_163__123Graph_Aｸﾞﾗﾌ_19" hidden="1">#REF!</definedName>
    <definedName name="_164__123Graph_Aｸﾞﾗﾌ_2" hidden="1">#REF!</definedName>
    <definedName name="_165__123Graph_Aｸﾞﾗﾌ_3" hidden="1">#REF!</definedName>
    <definedName name="_166__123Graph_Aｸﾞﾗﾌ_4" hidden="1">#REF!</definedName>
    <definedName name="_167__123Graph_Aｸﾞﾗﾌ_5" hidden="1">#REF!</definedName>
    <definedName name="_168__123Graph_Aｸﾞﾗﾌ_6" hidden="1">#REF!</definedName>
    <definedName name="_169__123Graph_Aｸﾞﾗﾌ_7" hidden="1">#REF!</definedName>
    <definedName name="_17_____123Graph_Aｸﾞﾗﾌ_7" hidden="1">#REF!</definedName>
    <definedName name="_17__123Graph_A????_17" hidden="1">[10]B!$R$16:$U$16</definedName>
    <definedName name="_17__123Graph_Aｸﾞﾗﾌ_17" hidden="1">[10]B!$R$16:$U$16</definedName>
    <definedName name="_170__123Graph_Aｸﾞﾗﾌ_8" hidden="1">#REF!</definedName>
    <definedName name="_171__123Graph_Aｸﾞﾗﾌ_9" hidden="1">#REF!</definedName>
    <definedName name="_172__123Graph_Bｸﾞﾗﾌ_1" hidden="1">#REF!</definedName>
    <definedName name="_173__123Graph_Bｸﾞﾗﾌ_10" hidden="1">#REF!</definedName>
    <definedName name="_174__123Graph_Bｸﾞﾗﾌ_14" hidden="1">#REF!</definedName>
    <definedName name="_175__123Graph_Bｸﾞﾗﾌ_15" hidden="1">#REF!</definedName>
    <definedName name="_176__123Graph_Bｸﾞﾗﾌ_16" hidden="1">#REF!</definedName>
    <definedName name="_177__123Graph_Bｸﾞﾗﾌ_17" hidden="1">#REF!</definedName>
    <definedName name="_178__123Graph_Bｸﾞﾗﾌ_18" hidden="1">#REF!</definedName>
    <definedName name="_179__123Graph_Bｸﾞﾗﾌ_19" hidden="1">#REF!</definedName>
    <definedName name="_18_____123Graph_Aｸﾞﾗﾌ_8" hidden="1">#REF!</definedName>
    <definedName name="_18__123Graph_A????_18" hidden="1">[10]B!$C$17:$N$17</definedName>
    <definedName name="_18__123Graph_Aｸﾞﾗﾌ_18" hidden="1">[10]B!$C$17:$N$17</definedName>
    <definedName name="_180__123Graph_Bｸﾞﾗﾌ_2" hidden="1">#REF!</definedName>
    <definedName name="_181__123Graph_Bｸﾞﾗﾌ_3" hidden="1">#REF!</definedName>
    <definedName name="_182__123Graph_Bｸﾞﾗﾌ_4" hidden="1">#REF!</definedName>
    <definedName name="_183__123Graph_Bｸﾞﾗﾌ_5" hidden="1">#REF!</definedName>
    <definedName name="_184__123Graph_Bｸﾞﾗﾌ_6" hidden="1">#REF!</definedName>
    <definedName name="_185__123Graph_Bｸﾞﾗﾌ_7" hidden="1">#REF!</definedName>
    <definedName name="_186__123Graph_Bｸﾞﾗﾌ_8" hidden="1">#REF!</definedName>
    <definedName name="_187__123Graph_Bｸﾞﾗﾌ_9" hidden="1">#REF!</definedName>
    <definedName name="_188__123Graph_Cｸﾞﾗﾌ_10" hidden="1">#REF!</definedName>
    <definedName name="_189__123Graph_Cｸﾞﾗﾌ_14" hidden="1">#REF!</definedName>
    <definedName name="_19_____123Graph_Aｸﾞﾗﾌ_9" hidden="1">#REF!</definedName>
    <definedName name="_19__123Graph_A????_19" hidden="1">[10]B!$R$20:$U$20</definedName>
    <definedName name="_19__123Graph_Aｸﾞﾗﾌ_19" hidden="1">[10]B!$R$20:$U$20</definedName>
    <definedName name="_190__123Graph_Cｸﾞﾗﾌ_15" hidden="1">#REF!</definedName>
    <definedName name="_191__123Graph_Cｸﾞﾗﾌ_16" hidden="1">#REF!</definedName>
    <definedName name="_192__123Graph_Cｸﾞﾗﾌ_18" hidden="1">#REF!</definedName>
    <definedName name="_193__123Graph_Cｸﾞﾗﾌ_5" hidden="1">#REF!</definedName>
    <definedName name="_194__123Graph_Cｸﾞﾗﾌ_6" hidden="1">#REF!</definedName>
    <definedName name="_195__123Graph_Cｸﾞﾗﾌ_7" hidden="1">#REF!</definedName>
    <definedName name="_196__123Graph_Cｸﾞﾗﾌ_8" hidden="1">#REF!</definedName>
    <definedName name="_197__123Graph_Cｸﾞﾗﾌ_9" hidden="1">#REF!</definedName>
    <definedName name="_198__123Graph_Dｸﾞﾗﾌ_14" hidden="1">#REF!</definedName>
    <definedName name="_199__123Graph_Dｸﾞﾗﾌ_15" hidden="1">#REF!</definedName>
    <definedName name="_1S" hidden="1">#REF!</definedName>
    <definedName name="_2_____123Graph_Aｸﾞﾗﾌ_10" hidden="1">#REF!</definedName>
    <definedName name="_2__123Graph_ATEILM_RKTE2" hidden="1">[6]D!$B$27:$B$31</definedName>
    <definedName name="_2_0_S" hidden="1">#REF!</definedName>
    <definedName name="_20_____123Graph_Bｸﾞﾗﾌ_1" hidden="1">#REF!</definedName>
    <definedName name="_20__123Graph_A????_2" hidden="1">[10]A!$T$18:$AE$18</definedName>
    <definedName name="_20__123Graph_Aｸﾞﾗﾌ_2" hidden="1">[10]A!$T$18:$AE$18</definedName>
    <definedName name="_200__123Graph_Dｸﾞﾗﾌ_18" hidden="1">#REF!</definedName>
    <definedName name="_201__123Graph_Dｸﾞﾗﾌ_5" hidden="1">#REF!</definedName>
    <definedName name="_202__123Graph_Dｸﾞﾗﾌ_6" hidden="1">#REF!</definedName>
    <definedName name="_203__123Graph_Dｸﾞﾗﾌ_7" hidden="1">#REF!</definedName>
    <definedName name="_204__123Graph_Dｸﾞﾗﾌ_8" hidden="1">#REF!</definedName>
    <definedName name="_205__123Graph_Eｸﾞﾗﾌ_18" hidden="1">#REF!</definedName>
    <definedName name="_206__123Graph_Eｸﾞﾗﾌ_5" hidden="1">#REF!</definedName>
    <definedName name="_207__123Graph_Eｸﾞﾗﾌ_6" hidden="1">#REF!</definedName>
    <definedName name="_208__123Graph_Fｸﾞﾗﾌ_18" hidden="1">#REF!</definedName>
    <definedName name="_209__123Graph_LBL_Aｸﾞﾗﾌ_16" hidden="1">#REF!</definedName>
    <definedName name="_21_____123Graph_Bｸﾞﾗﾌ_10" hidden="1">#REF!</definedName>
    <definedName name="_21__123Graph_A????_20" hidden="1">[10]B!$R$21:$U$21</definedName>
    <definedName name="_21__123Graph_Aｸﾞﾗﾌ_20" hidden="1">[10]B!$R$21:$U$21</definedName>
    <definedName name="_210__123Graph_LBL_Aｸﾞﾗﾌ_19" hidden="1">#REF!</definedName>
    <definedName name="_211__123Graph_LBL_Bｸﾞﾗﾌ_16" hidden="1">#REF!</definedName>
    <definedName name="_212__123Graph_LBL_Bｸﾞﾗﾌ_18" hidden="1">#REF!</definedName>
    <definedName name="_213__123Graph_LBL_Cｸﾞﾗﾌ_18" hidden="1">#REF!</definedName>
    <definedName name="_214__123Graph_Xｸﾞﾗﾌ_10" hidden="1">#REF!</definedName>
    <definedName name="_215__123Graph_Xｸﾞﾗﾌ_11" hidden="1">#REF!</definedName>
    <definedName name="_216__123Graph_Xｸﾞﾗﾌ_12" hidden="1">#REF!</definedName>
    <definedName name="_217__123Graph_Xｸﾞﾗﾌ_13" hidden="1">#REF!</definedName>
    <definedName name="_218__123Graph_Xｸﾞﾗﾌ_14" hidden="1">#REF!</definedName>
    <definedName name="_219__123Graph_Xｸﾞﾗﾌ_15" hidden="1">#REF!</definedName>
    <definedName name="_22_____123Graph_Bｸﾞﾗﾌ_14" hidden="1">#REF!</definedName>
    <definedName name="_22__123Graph_A????_21" hidden="1">[10]B!$R$22:$U$22</definedName>
    <definedName name="_22__123Graph_Aｸﾞﾗﾌ_21" hidden="1">[10]B!$R$22:$U$22</definedName>
    <definedName name="_220__123Graph_Xｸﾞﾗﾌ_16" hidden="1">#REF!</definedName>
    <definedName name="_221__123Graph_Xｸﾞﾗﾌ_17" hidden="1">#REF!</definedName>
    <definedName name="_222__123Graph_Xｸﾞﾗﾌ_19" hidden="1">#REF!</definedName>
    <definedName name="_223__123Graph_Xｸﾞﾗﾌ_5" hidden="1">#REF!</definedName>
    <definedName name="_224__123Graph_Xｸﾞﾗﾌ_6" hidden="1">#REF!</definedName>
    <definedName name="_225__123Graph_Xｸﾞﾗﾌ_7" hidden="1">#REF!</definedName>
    <definedName name="_226__123Graph_Xｸﾞﾗﾌ_8" hidden="1">#REF!</definedName>
    <definedName name="_227__123Graph_Xｸﾞﾗﾌ_9" hidden="1">#REF!</definedName>
    <definedName name="_23_____123Graph_Bｸﾞﾗﾌ_15" hidden="1">#REF!</definedName>
    <definedName name="_23__123Graph_A????_22" hidden="1">[10]B!$R$18:$U$18</definedName>
    <definedName name="_23__123Graph_Aｸﾞﾗﾌ_22" hidden="1">[10]B!$R$18:$U$18</definedName>
    <definedName name="_24_____123Graph_Bｸﾞﾗﾌ_16" hidden="1">#REF!</definedName>
    <definedName name="_24__123Graph_A????_23" hidden="1">[10]B!$R$19:$U$19</definedName>
    <definedName name="_24__123Graph_Aｸﾞﾗﾌ_23" hidden="1">[10]B!$R$19:$U$19</definedName>
    <definedName name="_25_____123Graph_Bｸﾞﾗﾌ_17" hidden="1">#REF!</definedName>
    <definedName name="_25__123Graph_A????_24" hidden="1">[10]B!$C$15:$N$15</definedName>
    <definedName name="_25__123Graph_Aｸﾞﾗﾌ_24" hidden="1">[10]B!$C$15:$N$15</definedName>
    <definedName name="_26_____123Graph_Bｸﾞﾗﾌ_18" hidden="1">#REF!</definedName>
    <definedName name="_26__123Graph_A????_25" hidden="1">[10]A!$T$17:$AE$17</definedName>
    <definedName name="_26__123Graph_Aｸﾞﾗﾌ_25" hidden="1">[10]A!$T$17:$AE$17</definedName>
    <definedName name="_27_____123Graph_Bｸﾞﾗﾌ_19" hidden="1">#REF!</definedName>
    <definedName name="_27__123Graph_A????_26" hidden="1">[10]A!$T$32:$AE$32</definedName>
    <definedName name="_27__123Graph_Aｸﾞﾗﾌ_26" hidden="1">[10]A!$T$32:$AE$32</definedName>
    <definedName name="_28_____123Graph_Bｸﾞﾗﾌ_2" hidden="1">#REF!</definedName>
    <definedName name="_28__123Graph_A????_27" hidden="1">[10]A!$T$50:$AE$50</definedName>
    <definedName name="_28__123Graph_Aｸﾞﾗﾌ_27" hidden="1">[10]A!$T$50:$AE$50</definedName>
    <definedName name="_29_____123Graph_Bｸﾞﾗﾌ_3" hidden="1">#REF!</definedName>
    <definedName name="_29__123Graph_A????_28" hidden="1">[10]A!$T$53:$AE$53</definedName>
    <definedName name="_29__123Graph_Aｸﾞﾗﾌ_28" hidden="1">[10]A!$T$53:$AE$53</definedName>
    <definedName name="_2S" hidden="1">#REF!</definedName>
    <definedName name="_3_____123Graph_Aｸﾞﾗﾌ_11" hidden="1">#REF!</definedName>
    <definedName name="_3__123Graph_XTEILM_RKTE2" hidden="1">[6]D!$A$27:$A$31</definedName>
    <definedName name="_3_0_S" hidden="1">#REF!</definedName>
    <definedName name="_30_____123Graph_Bｸﾞﾗﾌ_4" hidden="1">#REF!</definedName>
    <definedName name="_30__123Graph_A????_29" hidden="1">[10]C!$D$7:$I$7</definedName>
    <definedName name="_30__123Graph_Aｸﾞﾗﾌ_29" hidden="1">[10]C!$D$7:$I$7</definedName>
    <definedName name="_31_____123Graph_Bｸﾞﾗﾌ_5" hidden="1">#REF!</definedName>
    <definedName name="_31__123Graph_A????_3" hidden="1">[10]A!$T$31:$AE$31</definedName>
    <definedName name="_31__123Graph_Aｸﾞﾗﾌ_3" hidden="1">[10]A!$T$31:$AE$31</definedName>
    <definedName name="_32_____123Graph_Bｸﾞﾗﾌ_6" hidden="1">#REF!</definedName>
    <definedName name="_32__123Graph_A????_30" hidden="1">[10]C!$D$10:$I$10</definedName>
    <definedName name="_32__123Graph_Aｸﾞﾗﾌ_30" hidden="1">[10]C!$D$10:$I$10</definedName>
    <definedName name="_33_____123Graph_Bｸﾞﾗﾌ_7" hidden="1">#REF!</definedName>
    <definedName name="_33__123Graph_A????_31" hidden="1">[10]C!$D$13:$I$13</definedName>
    <definedName name="_33__123Graph_Aｸﾞﾗﾌ_31" hidden="1">[10]C!$D$13:$I$13</definedName>
    <definedName name="_34_____123Graph_Bｸﾞﾗﾌ_8" hidden="1">#REF!</definedName>
    <definedName name="_34__123Graph_A????_32" hidden="1">[10]C!$D$16:$I$16</definedName>
    <definedName name="_34__123Graph_Aｸﾞﾗﾌ_32" hidden="1">[10]C!$D$16:$I$16</definedName>
    <definedName name="_35_____123Graph_Bｸﾞﾗﾌ_9" hidden="1">#REF!</definedName>
    <definedName name="_35__123Graph_A????_33" hidden="1">[10]C!$D$22:$F$22</definedName>
    <definedName name="_35__123Graph_Aｸﾞﾗﾌ_33" hidden="1">[10]C!$D$22:$F$22</definedName>
    <definedName name="_36_____123Graph_Cｸﾞﾗﾌ_10" hidden="1">#REF!</definedName>
    <definedName name="_36__123Graph_A????_34" hidden="1">[10]C!$D$19:$F$19</definedName>
    <definedName name="_36__123Graph_Aｸﾞﾗﾌ_34" hidden="1">[10]C!$D$19:$F$19</definedName>
    <definedName name="_37_____123Graph_Cｸﾞﾗﾌ_14" hidden="1">#REF!</definedName>
    <definedName name="_37__123Graph_A????_4" hidden="1">[10]B!$C$7:$N$7</definedName>
    <definedName name="_37__123Graph_Aｸﾞﾗﾌ_4" hidden="1">[10]B!$C$7:$N$7</definedName>
    <definedName name="_38_____123Graph_Cｸﾞﾗﾌ_15" hidden="1">#REF!</definedName>
    <definedName name="_38__123Graph_A????_5" hidden="1">[10]B!$C$10:$N$10</definedName>
    <definedName name="_38__123Graph_Aｸﾞﾗﾌ_5" hidden="1">[10]B!$C$10:$N$10</definedName>
    <definedName name="_39_____123Graph_Cｸﾞﾗﾌ_16" hidden="1">#REF!</definedName>
    <definedName name="_39__123Graph_A????_6" hidden="1">[10]B!$C$8:$N$8</definedName>
    <definedName name="_39__123Graph_Aｸﾞﾗﾌ_6" hidden="1">[10]B!$C$8:$N$8</definedName>
    <definedName name="_3S" hidden="1">#REF!</definedName>
    <definedName name="_4_____123Graph_Aｸﾞﾗﾌ_12" hidden="1">#REF!</definedName>
    <definedName name="_4_____S" hidden="1">#REF!</definedName>
    <definedName name="_4_0_S" hidden="1">#REF!</definedName>
    <definedName name="_40_____123Graph_Cｸﾞﾗﾌ_18" hidden="1">#REF!</definedName>
    <definedName name="_40__123Graph_A????_7" hidden="1">[10]A!$T$33:$AE$33</definedName>
    <definedName name="_40__123Graph_Aｸﾞﾗﾌ_7" hidden="1">[10]A!$T$33:$AE$33</definedName>
    <definedName name="_41_____123Graph_Cｸﾞﾗﾌ_5" hidden="1">#REF!</definedName>
    <definedName name="_41__123Graph_A????_8" hidden="1">[10]A!$T$49:$AE$49</definedName>
    <definedName name="_41__123Graph_Aｸﾞﾗﾌ_8" hidden="1">[10]A!$T$49:$AE$49</definedName>
    <definedName name="_42_____123Graph_Cｸﾞﾗﾌ_6" hidden="1">#REF!</definedName>
    <definedName name="_42__123Graph_A????_9" hidden="1">[10]A!$T$51:$AE$51</definedName>
    <definedName name="_42__123Graph_Aｸﾞﾗﾌ_9" hidden="1">[10]A!$T$51:$AE$51</definedName>
    <definedName name="_43_____123Graph_Cｸﾞﾗﾌ_7" hidden="1">#REF!</definedName>
    <definedName name="_43__123Graph_B????_1" hidden="1">[10]A!$AJ$16:$AN$16</definedName>
    <definedName name="_43__123Graph_Bｸﾞﾗﾌ_1" hidden="1">[10]A!$AJ$16:$AN$16</definedName>
    <definedName name="_44_____123Graph_Cｸﾞﾗﾌ_8" hidden="1">#REF!</definedName>
    <definedName name="_44__123Graph_B????_10" hidden="1">[10]A!$AJ$61:$AN$61</definedName>
    <definedName name="_44__123Graph_Bｸﾞﾗﾌ_10" hidden="1">[10]A!$AJ$61:$AN$61</definedName>
    <definedName name="_45_____123Graph_Cｸﾞﾗﾌ_9" hidden="1">#REF!</definedName>
    <definedName name="_45__123Graph_B????_11" hidden="1">[10]A!$AJ$63:$AN$63</definedName>
    <definedName name="_45__123Graph_Bｸﾞﾗﾌ_11" hidden="1">[10]A!$AJ$63:$AN$63</definedName>
    <definedName name="_46_____123Graph_Dｸﾞﾗﾌ_14" hidden="1">#REF!</definedName>
    <definedName name="_46__123Graph_B????_12" hidden="1">[10]B!$R$11:$U$11</definedName>
    <definedName name="_46__123Graph_Bｸﾞﾗﾌ_12" hidden="1">[10]B!$R$11:$U$11</definedName>
    <definedName name="_47_____123Graph_Dｸﾞﾗﾌ_15" hidden="1">#REF!</definedName>
    <definedName name="_47__123Graph_B????_13" hidden="1">[10]B!$R$9:$U$9</definedName>
    <definedName name="_47__123Graph_Bｸﾞﾗﾌ_13" hidden="1">[10]B!$R$9:$U$9</definedName>
    <definedName name="_48_____123Graph_Dｸﾞﾗﾌ_18" hidden="1">#REF!</definedName>
    <definedName name="_48__123Graph_B????_14" hidden="1">[10]B!$R$13:$U$13</definedName>
    <definedName name="_48__123Graph_Bｸﾞﾗﾌ_14" hidden="1">[10]B!$R$13:$U$13</definedName>
    <definedName name="_49_____123Graph_Dｸﾞﾗﾌ_5" hidden="1">#REF!</definedName>
    <definedName name="_49__123Graph_B????_15" hidden="1">[10]B!$R$12:$U$12</definedName>
    <definedName name="_49__123Graph_Bｸﾞﾗﾌ_15" hidden="1">[10]B!$R$12:$U$12</definedName>
    <definedName name="_4F" hidden="1">[12]DETAIL!#REF!</definedName>
    <definedName name="_5_____123Graph_Aｸﾞﾗﾌ_13" hidden="1">#REF!</definedName>
    <definedName name="_5___0_S" hidden="1">#REF!</definedName>
    <definedName name="_5_0_0_F" hidden="1">[12]DETAIL!#REF!</definedName>
    <definedName name="_5_0_S" hidden="1">#REF!</definedName>
    <definedName name="_50_____123Graph_Dｸﾞﾗﾌ_6" hidden="1">#REF!</definedName>
    <definedName name="_50__123Graph_B????_16" hidden="1">[10]B!$R$14:$U$14</definedName>
    <definedName name="_50__123Graph_Bｸﾞﾗﾌ_16" hidden="1">[10]B!$R$14:$U$14</definedName>
    <definedName name="_51_____123Graph_Dｸﾞﾗﾌ_7" hidden="1">#REF!</definedName>
    <definedName name="_51__123Graph_B????_18" hidden="1">[10]B!$R$17:$U$17</definedName>
    <definedName name="_51__123Graph_Bｸﾞﾗﾌ_18" hidden="1">[10]B!$R$17:$U$17</definedName>
    <definedName name="_52_____123Graph_Dｸﾞﾗﾌ_8" hidden="1">#REF!</definedName>
    <definedName name="_52__123Graph_B????_2" hidden="1">[10]A!$AJ$18:$AN$18</definedName>
    <definedName name="_52__123Graph_Bｸﾞﾗﾌ_2" hidden="1">[10]A!$AJ$18:$AN$18</definedName>
    <definedName name="_53_____123Graph_Eｸﾞﾗﾌ_18" hidden="1">#REF!</definedName>
    <definedName name="_53__123Graph_B????_24" hidden="1">[10]B!$R$15:$U$15</definedName>
    <definedName name="_53__123Graph_Bｸﾞﾗﾌ_24" hidden="1">[10]B!$R$15:$U$15</definedName>
    <definedName name="_54_____123Graph_Eｸﾞﾗﾌ_5" hidden="1">#REF!</definedName>
    <definedName name="_54__123Graph_B????_25" hidden="1">[10]A!$AJ$17:$AN$17</definedName>
    <definedName name="_54__123Graph_Bｸﾞﾗﾌ_25" hidden="1">[10]A!$AJ$17:$AN$17</definedName>
    <definedName name="_55_____123Graph_Eｸﾞﾗﾌ_6" hidden="1">#REF!</definedName>
    <definedName name="_55__123Graph_B????_26" hidden="1">[10]A!$AJ$32:$AN$32</definedName>
    <definedName name="_55__123Graph_Bｸﾞﾗﾌ_26" hidden="1">[10]A!$AJ$32:$AN$32</definedName>
    <definedName name="_56_____123Graph_Fｸﾞﾗﾌ_18" hidden="1">#REF!</definedName>
    <definedName name="_56__123Graph_B????_27" hidden="1">[10]A!$AJ$50:$AN$50</definedName>
    <definedName name="_56__123Graph_Bｸﾞﾗﾌ_27" hidden="1">[10]A!$AJ$50:$AN$50</definedName>
    <definedName name="_57_____123Graph_LBL_Aｸﾞﾗﾌ_16" hidden="1">#REF!</definedName>
    <definedName name="_57__123Graph_B????_28" hidden="1">[10]A!$AJ$53:$AN$53</definedName>
    <definedName name="_57__123Graph_Bｸﾞﾗﾌ_28" hidden="1">[10]A!$AJ$53:$AN$53</definedName>
    <definedName name="_58_____123Graph_LBL_Aｸﾞﾗﾌ_19" hidden="1">#REF!</definedName>
    <definedName name="_58__123Graph_B????_29" hidden="1">[10]C!$D$73:$I$73</definedName>
    <definedName name="_58__123Graph_Bｸﾞﾗﾌ_29" hidden="1">[10]C!$D$73:$I$73</definedName>
    <definedName name="_59_____123Graph_LBL_Bｸﾞﾗﾌ_16" hidden="1">#REF!</definedName>
    <definedName name="_59__123Graph_B????_3" hidden="1">[10]A!$AJ$31:$AN$31</definedName>
    <definedName name="_59__123Graph_Bｸﾞﾗﾌ_3" hidden="1">[10]A!$AJ$31:$AN$31</definedName>
    <definedName name="_6_____123Graph_Aｸﾞﾗﾌ_14" hidden="1">#REF!</definedName>
    <definedName name="_6___0_S" hidden="1">#REF!</definedName>
    <definedName name="_60_____123Graph_LBL_Bｸﾞﾗﾌ_18" hidden="1">#REF!</definedName>
    <definedName name="_60__123Graph_B????_30" hidden="1">[10]C!$D$74:$I$74</definedName>
    <definedName name="_60__123Graph_Bｸﾞﾗﾌ_30" hidden="1">[10]C!$D$74:$I$74</definedName>
    <definedName name="_61_____123Graph_LBL_Cｸﾞﾗﾌ_18" hidden="1">#REF!</definedName>
    <definedName name="_61__123Graph_B????_31" hidden="1">[10]C!$D$75:$I$75</definedName>
    <definedName name="_61__123Graph_Bｸﾞﾗﾌ_31" hidden="1">[10]C!$D$75:$I$75</definedName>
    <definedName name="_62_____123Graph_Xｸﾞﾗﾌ_10" hidden="1">#REF!</definedName>
    <definedName name="_62__123Graph_B????_32" hidden="1">[10]C!$D$76:$I$76</definedName>
    <definedName name="_62__123Graph_Bｸﾞﾗﾌ_32" hidden="1">[10]C!$D$76:$I$76</definedName>
    <definedName name="_63_____123Graph_Xｸﾞﾗﾌ_11" hidden="1">#REF!</definedName>
    <definedName name="_63__123Graph_B????_33" hidden="1">[10]C!$D$78:$I$78</definedName>
    <definedName name="_63__123Graph_Bｸﾞﾗﾌ_33" hidden="1">[10]C!$D$78:$I$78</definedName>
    <definedName name="_64_____123Graph_Xｸﾞﾗﾌ_12" hidden="1">#REF!</definedName>
    <definedName name="_64__123Graph_B????_34" hidden="1">[10]C!$D$77:$I$77</definedName>
    <definedName name="_64__123Graph_Bｸﾞﾗﾌ_34" hidden="1">[10]C!$D$77:$I$77</definedName>
    <definedName name="_65_____123Graph_Xｸﾞﾗﾌ_13" hidden="1">#REF!</definedName>
    <definedName name="_65__123Graph_B????_4" hidden="1">[10]B!$R$7:$U$7</definedName>
    <definedName name="_65__123Graph_Bｸﾞﾗﾌ_4" hidden="1">[10]B!$R$7:$U$7</definedName>
    <definedName name="_66_____123Graph_Xｸﾞﾗﾌ_14" hidden="1">#REF!</definedName>
    <definedName name="_66__123Graph_B????_5" hidden="1">[10]B!$R$10:$U$10</definedName>
    <definedName name="_66__123Graph_Bｸﾞﾗﾌ_5" hidden="1">[10]B!$R$10:$U$10</definedName>
    <definedName name="_67_____123Graph_Xｸﾞﾗﾌ_15" hidden="1">#REF!</definedName>
    <definedName name="_67__123Graph_B????_6" hidden="1">[10]B!$R$8:$U$8</definedName>
    <definedName name="_67__123Graph_Bｸﾞﾗﾌ_6" hidden="1">[10]B!$R$8:$U$8</definedName>
    <definedName name="_68_____123Graph_Xｸﾞﾗﾌ_16" hidden="1">#REF!</definedName>
    <definedName name="_68__123Graph_B????_7" hidden="1">[10]A!$AJ$33:$AN$33</definedName>
    <definedName name="_68__123Graph_Bｸﾞﾗﾌ_7" hidden="1">[10]A!$AJ$33:$AN$33</definedName>
    <definedName name="_69_____123Graph_Xｸﾞﾗﾌ_17" hidden="1">#REF!</definedName>
    <definedName name="_69__123Graph_B????_8" hidden="1">[10]A!$AJ$49:$AN$49</definedName>
    <definedName name="_69__123Graph_Bｸﾞﾗﾌ_8" hidden="1">[10]A!$AJ$49:$AN$49</definedName>
    <definedName name="_7_____123Graph_Aｸﾞﾗﾌ_15" hidden="1">#REF!</definedName>
    <definedName name="_7_____S" hidden="1">#REF!</definedName>
    <definedName name="_70_____123Graph_Xｸﾞﾗﾌ_19" hidden="1">#REF!</definedName>
    <definedName name="_70__123Graph_B????_9" hidden="1">[10]A!$AJ$51:$AN$51</definedName>
    <definedName name="_70__123Graph_Bｸﾞﾗﾌ_9" hidden="1">[10]A!$AJ$51:$AN$51</definedName>
    <definedName name="_71_____123Graph_Xｸﾞﾗﾌ_5" hidden="1">#REF!</definedName>
    <definedName name="_71__123Graph_C????_1" hidden="1">'[13]??'!#REF!</definedName>
    <definedName name="_71__123Graph_Cｸﾞﾗﾌ_1" hidden="1">[14]従推!#REF!</definedName>
    <definedName name="_72_____123Graph_Xｸﾞﾗﾌ_6" hidden="1">#REF!</definedName>
    <definedName name="_72__123Graph_D????_1" hidden="1">'[13]??'!#REF!</definedName>
    <definedName name="_72__123Graph_Dｸﾞﾗﾌ_1" hidden="1">[14]従推!#REF!</definedName>
    <definedName name="_73_____123Graph_Xｸﾞﾗﾌ_7" hidden="1">#REF!</definedName>
    <definedName name="_73__123Graph_X????_1" hidden="1">[10]A!$D$6:$AG$6</definedName>
    <definedName name="_73__123Graph_Xｸﾞﾗﾌ_1" hidden="1">[10]A!$D$6:$AG$6</definedName>
    <definedName name="_74_____123Graph_Xｸﾞﾗﾌ_8" hidden="1">#REF!</definedName>
    <definedName name="_74__123Graph_X????_10" hidden="1">[10]A!$D$6:$O$6</definedName>
    <definedName name="_74__123Graph_Xｸﾞﾗﾌ_10" hidden="1">[10]A!$D$6:$O$6</definedName>
    <definedName name="_75_____123Graph_Xｸﾞﾗﾌ_9" hidden="1">#REF!</definedName>
    <definedName name="_75__123Graph_X????_11" hidden="1">[10]A!$D$6:$O$6</definedName>
    <definedName name="_75__123Graph_Xｸﾞﾗﾌ_11" hidden="1">[10]A!$D$6:$O$6</definedName>
    <definedName name="_76____123Graph_Aｸﾞﾗﾌ_1" hidden="1">#REF!</definedName>
    <definedName name="_76__123Graph_X????_13" hidden="1">[10]B!$C$6:$N$6</definedName>
    <definedName name="_76__123Graph_Xｸﾞﾗﾌ_13" hidden="1">[10]B!$C$6:$N$6</definedName>
    <definedName name="_77____123Graph_Aｸﾞﾗﾌ_10" hidden="1">#REF!</definedName>
    <definedName name="_77__123Graph_X????_14" hidden="1">[10]B!$C$6:$N$6</definedName>
    <definedName name="_77__123Graph_Xｸﾞﾗﾌ_14" hidden="1">[10]B!$C$6:$N$6</definedName>
    <definedName name="_78____123Graph_Aｸﾞﾗﾌ_11" hidden="1">#REF!</definedName>
    <definedName name="_78__123Graph_X????_15" hidden="1">[10]B!$C$6:$N$6</definedName>
    <definedName name="_78__123Graph_Xｸﾞﾗﾌ_15" hidden="1">[10]B!$C$6:$N$6</definedName>
    <definedName name="_79____123Graph_Aｸﾞﾗﾌ_12" hidden="1">#REF!</definedName>
    <definedName name="_79__123Graph_X????_16" hidden="1">[10]B!$C$6:$N$6</definedName>
    <definedName name="_79__123Graph_Xｸﾞﾗﾌ_16" hidden="1">[10]B!$C$6:$N$6</definedName>
    <definedName name="_8_____123Graph_Aｸﾞﾗﾌ_16" hidden="1">#REF!</definedName>
    <definedName name="_8___0_S" hidden="1">#REF!</definedName>
    <definedName name="_80____123Graph_Aｸﾞﾗﾌ_13" hidden="1">#REF!</definedName>
    <definedName name="_80__123Graph_X????_17" hidden="1">[10]B!$R$6:$AC$6</definedName>
    <definedName name="_80__123Graph_Xｸﾞﾗﾌ_17" hidden="1">[10]B!$R$6:$AC$6</definedName>
    <definedName name="_81____123Graph_Aｸﾞﾗﾌ_14" hidden="1">#REF!</definedName>
    <definedName name="_81__123Graph_X????_18" hidden="1">[10]B!$C$6:$N$6</definedName>
    <definedName name="_81__123Graph_Xｸﾞﾗﾌ_18" hidden="1">[10]B!$C$6:$N$6</definedName>
    <definedName name="_82____123Graph_Aｸﾞﾗﾌ_15" hidden="1">#REF!</definedName>
    <definedName name="_82__123Graph_X????_19" hidden="1">[10]B!$R$6:$AC$6</definedName>
    <definedName name="_82__123Graph_Xｸﾞﾗﾌ_19" hidden="1">[10]B!$R$6:$AC$6</definedName>
    <definedName name="_83____123Graph_Aｸﾞﾗﾌ_16" hidden="1">#REF!</definedName>
    <definedName name="_83__123Graph_X????_2" hidden="1">[10]A!$D$6:$O$6</definedName>
    <definedName name="_83__123Graph_Xｸﾞﾗﾌ_2" hidden="1">[10]A!$D$6:$O$6</definedName>
    <definedName name="_84____123Graph_Aｸﾞﾗﾌ_17" hidden="1">#REF!</definedName>
    <definedName name="_84__123Graph_X????_20" hidden="1">[10]B!$R$6:$AC$6</definedName>
    <definedName name="_84__123Graph_Xｸﾞﾗﾌ_20" hidden="1">[10]B!$R$6:$AC$6</definedName>
    <definedName name="_85____123Graph_Aｸﾞﾗﾌ_18" hidden="1">#REF!</definedName>
    <definedName name="_85__123Graph_X????_21" hidden="1">[10]B!$R$6:$AC$6</definedName>
    <definedName name="_85__123Graph_Xｸﾞﾗﾌ_21" hidden="1">[10]B!$R$6:$AC$6</definedName>
    <definedName name="_86____123Graph_Aｸﾞﾗﾌ_19" hidden="1">#REF!</definedName>
    <definedName name="_86__123Graph_X????_22" hidden="1">[10]B!$R$6:$AC$6</definedName>
    <definedName name="_86__123Graph_Xｸﾞﾗﾌ_22" hidden="1">[10]B!$R$6:$AC$6</definedName>
    <definedName name="_87____123Graph_Aｸﾞﾗﾌ_2" hidden="1">#REF!</definedName>
    <definedName name="_87__123Graph_X????_23" hidden="1">[10]B!$R$6:$AC$6</definedName>
    <definedName name="_87__123Graph_Xｸﾞﾗﾌ_23" hidden="1">[10]B!$R$6:$AC$6</definedName>
    <definedName name="_88____123Graph_Aｸﾞﾗﾌ_3" hidden="1">#REF!</definedName>
    <definedName name="_88__123Graph_X????_24" hidden="1">[10]B!$C$6:$N$6</definedName>
    <definedName name="_88__123Graph_Xｸﾞﾗﾌ_24" hidden="1">[10]B!$C$6:$N$6</definedName>
    <definedName name="_89____123Graph_Aｸﾞﾗﾌ_4" hidden="1">#REF!</definedName>
    <definedName name="_89__123Graph_X????_26" hidden="1">[10]A!$T$6:$AE$6</definedName>
    <definedName name="_89__123Graph_Xｸﾞﾗﾌ_26" hidden="1">[10]A!$T$6:$AE$6</definedName>
    <definedName name="_9_____123Graph_Aｸﾞﾗﾌ_17" hidden="1">#REF!</definedName>
    <definedName name="_9__123Graph_A????_1" hidden="1">[10]A!$T$16:$AE$16</definedName>
    <definedName name="_9__123Graph_Aｸﾞﾗﾌ_1" hidden="1">[10]A!$T$16:$AE$16</definedName>
    <definedName name="_90____123Graph_Aｸﾞﾗﾌ_5" hidden="1">#REF!</definedName>
    <definedName name="_90__123Graph_X????_27" hidden="1">[10]A!$T$6:$AE$6</definedName>
    <definedName name="_90__123Graph_Xｸﾞﾗﾌ_27" hidden="1">[10]A!$T$6:$AE$6</definedName>
    <definedName name="_91____123Graph_Aｸﾞﾗﾌ_6" hidden="1">#REF!</definedName>
    <definedName name="_91__123Graph_X????_28" hidden="1">[10]A!$T$6:$AE$6</definedName>
    <definedName name="_91__123Graph_Xｸﾞﾗﾌ_28" hidden="1">[10]A!$T$6:$AE$6</definedName>
    <definedName name="_92____123Graph_Aｸﾞﾗﾌ_7" hidden="1">#REF!</definedName>
    <definedName name="_92__123Graph_X????_3" hidden="1">[10]A!$D$6:$AE$6</definedName>
    <definedName name="_92__123Graph_Xｸﾞﾗﾌ_3" hidden="1">[10]A!$D$6:$AE$6</definedName>
    <definedName name="_93____123Graph_Aｸﾞﾗﾌ_8" hidden="1">#REF!</definedName>
    <definedName name="_93__123Graph_X????_30" hidden="1">[10]C!$D$4:$I$4</definedName>
    <definedName name="_93__123Graph_Xｸﾞﾗﾌ_30" hidden="1">[10]C!$D$4:$I$4</definedName>
    <definedName name="_94____123Graph_Aｸﾞﾗﾌ_9" hidden="1">#REF!</definedName>
    <definedName name="_94__123Graph_X????_31" hidden="1">[10]C!$D$4:$I$4</definedName>
    <definedName name="_94__123Graph_Xｸﾞﾗﾌ_31" hidden="1">[10]C!$D$4:$I$4</definedName>
    <definedName name="_95____123Graph_Bｸﾞﾗﾌ_1" hidden="1">#REF!</definedName>
    <definedName name="_95__123Graph_X????_32" hidden="1">[10]C!$D$4:$I$4</definedName>
    <definedName name="_95__123Graph_Xｸﾞﾗﾌ_32" hidden="1">[10]C!$D$4:$I$4</definedName>
    <definedName name="_96____123Graph_Bｸﾞﾗﾌ_10" hidden="1">#REF!</definedName>
    <definedName name="_96__123Graph_X????_33" hidden="1">[10]C!$D$4:$I$4</definedName>
    <definedName name="_96__123Graph_Xｸﾞﾗﾌ_33" hidden="1">[10]C!$D$4:$I$4</definedName>
    <definedName name="_97____123Graph_Bｸﾞﾗﾌ_14" hidden="1">#REF!</definedName>
    <definedName name="_97__123Graph_X????_34" hidden="1">[10]C!$D$4:$I$4</definedName>
    <definedName name="_97__123Graph_Xｸﾞﾗﾌ_34" hidden="1">[10]C!$D$4:$I$4</definedName>
    <definedName name="_98____123Graph_Bｸﾞﾗﾌ_15" hidden="1">#REF!</definedName>
    <definedName name="_98__123Graph_X????_5" hidden="1">[10]B!$C$6:$N$6</definedName>
    <definedName name="_98__123Graph_Xｸﾞﾗﾌ_5" hidden="1">[10]B!$C$6:$N$6</definedName>
    <definedName name="_99____123Graph_Bｸﾞﾗﾌ_16" hidden="1">#REF!</definedName>
    <definedName name="_99__123Graph_X????_6" hidden="1">[10]B!$C$6:$N$6</definedName>
    <definedName name="_99__123Graph_Xｸﾞﾗﾌ_6" hidden="1">[10]B!$C$6:$N$6</definedName>
    <definedName name="_a1" hidden="1">{"cashflow",#N/A,FALSE,"CASHFLOW "}</definedName>
    <definedName name="_a10" hidden="1">{"sales",#N/A,FALSE,"SALES"}</definedName>
    <definedName name="_a3" hidden="1">{"hilight2",#N/A,FALSE,"HILIGHT2"}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BKK1" hidden="1">{#N/A,#N/A,FALSE,"Eff-SSC2"}</definedName>
    <definedName name="_d1" hidden="1">{"'Model'!$A$1:$N$53"}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r43" hidden="1">{"'Eng (page2)'!$A$1:$D$52"}</definedName>
    <definedName name="_et432" hidden="1">{#N/A,#N/A,FALSE,"COVER.XLS";#N/A,#N/A,FALSE,"RACT1.XLS";#N/A,#N/A,FALSE,"RACT2.XLS";#N/A,#N/A,FALSE,"ECCMP";#N/A,#N/A,FALSE,"WELDER.XLS"}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d4" hidden="1">#REF!</definedName>
    <definedName name="_Fill" hidden="1">#REF!</definedName>
    <definedName name="_xlnm._FilterDatabase" hidden="1">#REF!</definedName>
    <definedName name="_G1" hidden="1">{"'Eng (page2)'!$A$1:$D$52"}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AB2" hidden="1">#REF!</definedName>
    <definedName name="_MatInverse_In" hidden="1">#REF!</definedName>
    <definedName name="_MatInverse_Out" hidden="1">#REF!</definedName>
    <definedName name="_MatMult_AxB" hidden="1">[15]Dettaglio!#REF!</definedName>
    <definedName name="_MB2" hidden="1">{#N/A,#N/A,FALSE,"COVER.XLS";#N/A,#N/A,FALSE,"RACT1.XLS";#N/A,#N/A,FALSE,"RACT2.XLS";#N/A,#N/A,FALSE,"ECCMP";#N/A,#N/A,FALSE,"WELDER.XLS"}</definedName>
    <definedName name="_N55" hidden="1">[2]TTL!#REF!</definedName>
    <definedName name="_N7" hidden="1">[2]TTL!#REF!</definedName>
    <definedName name="_nes123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Order3" hidden="1">255</definedName>
    <definedName name="_p1" hidden="1">{#N/A,#N/A,FALSE,"Eff-SSC2"}</definedName>
    <definedName name="_Parse_In" hidden="1">#REF!</definedName>
    <definedName name="_Parse_Out" hidden="1">#REF!</definedName>
    <definedName name="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p2" hidden="1">{#N/A,#N/A,FALSE,"Eff-SSC2"}</definedName>
    <definedName name="_PP3" hidden="1">{#N/A,#N/A,FALSE,"Eff-SSC2"}</definedName>
    <definedName name="_pp30" hidden="1">#REF!</definedName>
    <definedName name="_PPE2" hidden="1">#REF!</definedName>
    <definedName name="_re10" hidden="1">{#N/A,#N/A,FALSE,"EOC YTD ACTUAL";#N/A,#N/A,FALSE,"Distributor YTD Actual";#N/A,#N/A,FALSE,"Manufacturing YTD Actual";#N/A,#N/A,FALSE,"Service YTD Actual"}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ss1" hidden="1">{#N/A,#N/A,FALSE,"Eff-SSC2"}</definedName>
    <definedName name="_st1" hidden="1">#REF!</definedName>
    <definedName name="_sum02" hidden="1">[3]従推!#REF!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u645" hidden="1">{"'Eng (page2)'!$A$1:$D$52"}</definedName>
    <definedName name="_w242" hidden="1">{#N/A,#N/A,FALSE,"COVER.XLS";#N/A,#N/A,FALSE,"RACT1.XLS";#N/A,#N/A,FALSE,"RACT2.XLS";#N/A,#N/A,FALSE,"ECCMP";#N/A,#N/A,FALSE,"WELDER.XLS"}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ee2" hidden="1">{#N/A,#N/A,FALSE,"Eff-SSC2"}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_xlcn.WorksheetConnection_Acc.RebateAug18onwardA3S2084" hidden="1">#REF!</definedName>
    <definedName name="_y4" hidden="1">{"'Eng (page2)'!$A$1:$D$52"}</definedName>
    <definedName name="_Z1" hidden="1">#REF!</definedName>
    <definedName name="_ZH111" hidden="1">{"'Model'!$A$1:$N$53"}</definedName>
    <definedName name="ＡＡＡＡ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SHJS" hidden="1">{#N/A,#N/A,FALSE,"Eff-SSC2"}</definedName>
    <definedName name="aam" hidden="1">{#N/A,#N/A,FALSE,"COVER.XLS";#N/A,#N/A,FALSE,"RACT1.XLS";#N/A,#N/A,FALSE,"RACT2.XLS";#N/A,#N/A,FALSE,"ECCMP";#N/A,#N/A,FALSE,"WELDER.XLS"}</definedName>
    <definedName name="abckd" hidden="1">{#N/A,#N/A,FALSE,"Eff-SSC2"}</definedName>
    <definedName name="ac_line1.0_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"C:\My Documents\MRTA\COST\VO\BS\L_subway.mdb"</definedName>
    <definedName name="ad" hidden="1">{#N/A,#N/A,FALSE,"COVER1.XLS ";#N/A,#N/A,FALSE,"RACT1.XLS";#N/A,#N/A,FALSE,"RACT2.XLS";#N/A,#N/A,FALSE,"ECCMP";#N/A,#N/A,FALSE,"WELDER.XLS"}</definedName>
    <definedName name="adas" hidden="1">{"'Model'!$A$1:$N$53"}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sas" hidden="1">{#N/A,#N/A,FALSE,"Aging Summary";#N/A,#N/A,FALSE,"Ratio Analysis";#N/A,#N/A,FALSE,"Test 120 Day Accts";#N/A,#N/A,FALSE,"Tickmarks"}</definedName>
    <definedName name="ADSF" hidden="1">{#N/A,#N/A,TRUE,"매출진척-1";#N/A,#N/A,TRUE,"매출진척-2";#N/A,#N/A,TRUE,"제품실적";#N/A,#N/A,TRUE,"RAC";#N/A,#N/A,TRUE,"PAC ";#N/A,#N/A,TRUE,"재고현황";#N/A,#N/A,TRUE,"공지사항"}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hidden="1">{#N/A,#N/A,FALSE,"Eff-SSC2"}</definedName>
    <definedName name="air" hidden="1">{#N/A,#N/A,FALSE,"COVER1.XLS ";#N/A,#N/A,FALSE,"RACT1.XLS";#N/A,#N/A,FALSE,"RACT2.XLS";#N/A,#N/A,FALSE,"ECCMP";#N/A,#N/A,FALSE,"WELDER.XLS"}</definedName>
    <definedName name="AirTest_NBR" hidden="1">{#N/A,#N/A,FALSE,"Eff-SSC2"}</definedName>
    <definedName name="ake" hidden="1">#REF!</definedName>
    <definedName name="amp" hidden="1">#REF!</definedName>
    <definedName name="annn" hidden="1">{"PRINT_EST",#N/A,FALSE,"ESTMON"}</definedName>
    <definedName name="ant" hidden="1">{#N/A,#N/A,FALSE,"Eff-SSC2"}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s_line1.0" hidden="1">{#N/A,#N/A,FALSE,"Eff-SSC2"}</definedName>
    <definedName name="AS2DocOpenMode" hidden="1">"AS2DocumentEdit"</definedName>
    <definedName name="AS2LinkLS" hidden="1">#REF!</definedName>
    <definedName name="AS2NamedRange" hidden="1">29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s" hidden="1">{"'Eng (page2)'!$A$1:$D$52"}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hidden="1">{#N/A,#N/A,FALSE,"Eff-SSC2"}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Y" hidden="1">'[16]QC APPROVE SHEET'!#REF!</definedName>
    <definedName name="asw" hidden="1">{#N/A,#N/A,FALSE,"COVER.XLS";#N/A,#N/A,FALSE,"RACT1.XLS";#N/A,#N/A,FALSE,"RACT2.XLS";#N/A,#N/A,FALSE,"ECCMP";#N/A,#N/A,FALSE,"WELDER.XLS"}</definedName>
    <definedName name="atyr" hidden="1">{"'Eng (page2)'!$A$1:$D$52"}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wse" hidden="1">{"'Eng (page2)'!$A$1:$D$52"}</definedName>
    <definedName name="ax" hidden="1">{"'Eng (page2)'!$A$1:$D$52"}</definedName>
    <definedName name="az" hidden="1">{#N/A,#N/A,FALSE,"COVER1.XLS ";#N/A,#N/A,FALSE,"RACT1.XLS";#N/A,#N/A,FALSE,"RACT2.XLS";#N/A,#N/A,FALSE,"ECCMP";#N/A,#N/A,FALSE,"WELDER.XLS"}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1.1" hidden="1">#REF!</definedName>
    <definedName name="BAB" hidden="1">#REF!</definedName>
    <definedName name="baba" hidden="1">{"'Model'!$A$1:$N$53"}</definedName>
    <definedName name="bb" hidden="1">#REF!</definedName>
    <definedName name="ｂｂｂ" hidden="1">#REF!</definedName>
    <definedName name="bbbbbb" hidden="1">{"'Eng (page2)'!$A$1:$D$52"}</definedName>
    <definedName name="bbbbbbbb" hidden="1">{"'Eng (page2)'!$A$1:$D$52"}</definedName>
    <definedName name="bbd" hidden="1">{#N/A,#N/A,FALSE,"Eff-SSC2"}</definedName>
    <definedName name="Benchmarkcomparison06_07" hidden="1">{#N/A,#N/A,FALSE,"Eff-SSC2"}</definedName>
    <definedName name="bersaff" hidden="1">{#N/A,#N/A,FALSE,"Eff-SSC2"}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GT" hidden="1">{#N/A,#N/A,FALSE,"Eff-SSC2"}</definedName>
    <definedName name="bhk" hidden="1">{#N/A,#N/A,FALSE,"COVER.XLS";#N/A,#N/A,FALSE,"RACT1.XLS";#N/A,#N/A,FALSE,"RACT2.XLS";#N/A,#N/A,FALSE,"ECCMP";#N/A,#N/A,FALSE,"WELDER.XLS"}</definedName>
    <definedName name="BKK" hidden="1">{#N/A,#N/A,FALSE,"Eff-SSC2"}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NE_MESSAGES_HIDDEN" hidden="1">'[17]JE Upload'!#REF!</definedName>
    <definedName name="book1" hidden="1">{"'Eng (page2)'!$A$1:$D$52"}</definedName>
    <definedName name="Boonmee" hidden="1">{#N/A,#N/A,FALSE,"Eff-SSC2"}</definedName>
    <definedName name="BPR_01" hidden="1">{#N/A,#N/A,FALSE,"BS";#N/A,#N/A,FALSE,"PL";#N/A,#N/A,FALSE,"처분";#N/A,#N/A,FALSE,"현금";#N/A,#N/A,FALSE,"매출";#N/A,#N/A,FALSE,"원가";#N/A,#N/A,FALSE,"경영"}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vr" hidden="1">{#N/A,#N/A,FALSE,"Eff-SSC2"}</definedName>
    <definedName name="CAE" hidden="1">{"'Eng (page2)'!$A$1:$D$52"}</definedName>
    <definedName name="cashflow12" hidden="1">#REF!</definedName>
    <definedName name="ccc" hidden="1">{#N/A,#N/A,FALSE,"COVER.XLS";#N/A,#N/A,FALSE,"RACT1.XLS";#N/A,#N/A,FALSE,"RACT2.XLS";#N/A,#N/A,FALSE,"ECCMP";#N/A,#N/A,FALSE,"WELDER.XLS"}</definedName>
    <definedName name="cc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f" hidden="1">{"'Eng (page2)'!$A$1:$D$52"}</definedName>
    <definedName name="cd" hidden="1">{"annual",#N/A,FALSE,"Pro Forma";#N/A,#N/A,FALSE,"Golf Operations"}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mist" hidden="1">{#N/A,#N/A,FALSE,"Eff-SSC2"}</definedName>
    <definedName name="chhch" hidden="1">{#N/A,#N/A,FALSE,"Eff-SSC2"}</definedName>
    <definedName name="chilled" hidden="1">{"'Eng (page2)'!$A$1:$D$52"}</definedName>
    <definedName name="chutikarn" hidden="1">{#N/A,#N/A,FALSE,"Eff-SSC2"}</definedName>
    <definedName name="CIPHSJ" hidden="1">#REF!</definedName>
    <definedName name="civil" hidden="1">{#N/A,#N/A,FALSE,"COVER.XLS";#N/A,#N/A,FALSE,"RACT1.XLS";#N/A,#N/A,FALSE,"RACT2.XLS";#N/A,#N/A,FALSE,"ECCMP";#N/A,#N/A,FALSE,"WELDER.XLS"}</definedName>
    <definedName name="clsdkko" hidden="1">{"'Eng (page2)'!$A$1:$D$52"}</definedName>
    <definedName name="CM1_SSC1_M01" hidden="1">{#N/A,#N/A,FALSE,"Eff-SSC2"}</definedName>
    <definedName name="cmdkqfr" hidden="1">{"'Eng (page2)'!$A$1:$D$52"}</definedName>
    <definedName name="Code" hidden="1">#REF!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uctom" hidden="1">{#N/A,#N/A,FALSE,"Eff-SSC2"}</definedName>
    <definedName name="CURVE" hidden="1">{#N/A,#N/A,FALSE,"COVER1.XLS ";#N/A,#N/A,FALSE,"RACT1.XLS";#N/A,#N/A,FALSE,"RACT2.XLS";#N/A,#N/A,FALSE,"ECCMP";#N/A,#N/A,FALSE,"WELDER.XLS"}</definedName>
    <definedName name="Customer1" hidden="1">{#N/A,#N/A,FALSE,"Eff-SSC2"}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#N/A</definedName>
    <definedName name="cwkodkoc" hidden="1">{"'Eng (page2)'!$A$1:$D$52"}</definedName>
    <definedName name="da" hidden="1">{#N/A,#N/A,FALSE,"COVER1.XLS ";#N/A,#N/A,FALSE,"RACT1.XLS";#N/A,#N/A,FALSE,"RACT2.XLS";#N/A,#N/A,FALSE,"ECCMP";#N/A,#N/A,FALSE,"WELDER.XLS"}</definedName>
    <definedName name="daa" hidden="1">{"'Model'!$A$1:$N$53"}</definedName>
    <definedName name="daf" hidden="1">{#N/A,#N/A,FALSE,"COVER.XLS";#N/A,#N/A,FALSE,"RACT1.XLS";#N/A,#N/A,FALSE,"RACT2.XLS";#N/A,#N/A,FALSE,"ECCMP";#N/A,#N/A,FALSE,"WELDER.XLS"}</definedName>
    <definedName name="daiti" hidden="1">{#N/A,#N/A,FALSE,"Eff-SSC2"}</definedName>
    <definedName name="dar" hidden="1">{#N/A,#N/A,FALSE,"COVER.XLS";#N/A,#N/A,FALSE,"RACT1.XLS";#N/A,#N/A,FALSE,"RACT2.XLS";#N/A,#N/A,FALSE,"ECCMP";#N/A,#N/A,FALSE,"WELDER.XLS"}</definedName>
    <definedName name="DAS" hidden="1">{#N/A,#N/A,FALSE,"Eff-SSC2"}</definedName>
    <definedName name="data2" hidden="1">#REF!</definedName>
    <definedName name="dcds" hidden="1">{"'Model'!$A$1:$N$53"}</definedName>
    <definedName name="dcwdl" hidden="1">{"'Eng (page2)'!$A$1:$D$52"}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#REF!</definedName>
    <definedName name="dddd" hidden="1">#REF!</definedName>
    <definedName name="ddddd" hidden="1">{#N/A,#N/A,FALSE,"COVER1.XLS ";#N/A,#N/A,FALSE,"RACT1.XLS";#N/A,#N/A,FALSE,"RACT2.XLS";#N/A,#N/A,FALSE,"ECCMP";#N/A,#N/A,FALSE,"WELDER.XLS"}</definedName>
    <definedName name="ddfsa" hidden="1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d" hidden="1">{#N/A,#N/A,FALSE,"Eff-SSC2"}</definedName>
    <definedName name="dfdfdf" hidden="1">{#N/A,#N/A,FALSE,"COVER.XLS";#N/A,#N/A,FALSE,"RACT1.XLS";#N/A,#N/A,FALSE,"RACT2.XLS";#N/A,#N/A,FALSE,"ECCMP";#N/A,#N/A,FALSE,"WELDER.XLS"}</definedName>
    <definedName name="dfdgsd" hidden="1">{#N/A,#N/A,FALSE,"Eff-SSC2"}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qcvdq" hidden="1">{"'Eng (page2)'!$A$1:$D$52"}</definedName>
    <definedName name="dftur" hidden="1">{#N/A,#N/A,FALSE,"COVER1.XLS ";#N/A,#N/A,FALSE,"RACT1.XLS";#N/A,#N/A,FALSE,"RACT2.XLS";#N/A,#N/A,FALSE,"ECCMP";#N/A,#N/A,FALSE,"WELDER.XLS"}</definedName>
    <definedName name="DFW" hidden="1">{"'Eng (page2)'!$A$1:$D$52"}</definedName>
    <definedName name="DFWE" hidden="1">{"'Eng (page2)'!$A$1:$D$52"}</definedName>
    <definedName name="dfwetw" hidden="1">#REF!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" hidden="1">#REF!</definedName>
    <definedName name="dkokp" hidden="1">{#N/A,#N/A,FALSE,"COVER.XLS";#N/A,#N/A,FALSE,"RACT1.XLS";#N/A,#N/A,FALSE,"RACT2.XLS";#N/A,#N/A,FALSE,"ECCMP";#N/A,#N/A,FALSE,"WELDER.XLS"}</definedName>
    <definedName name="dksajfkd" hidden="1">{#N/A,#N/A,FALSE,"Eff-SSC2"}</definedName>
    <definedName name="dooe" hidden="1">{"'Eng (page2)'!$A$1:$D$52"}</definedName>
    <definedName name="dqevc" hidden="1">{"'Eng (page2)'!$A$1:$D$52"}</definedName>
    <definedName name="dr" hidden="1">{#N/A,#N/A,FALSE,"COVER1.XLS ";#N/A,#N/A,FALSE,"RACT1.XLS";#N/A,#N/A,FALSE,"RACT2.XLS";#N/A,#N/A,FALSE,"ECCMP";#N/A,#N/A,FALSE,"WELDER.XLS"}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fsavsad" hidden="1">{#N/A,#N/A,FALSE,"COVER.XLS";#N/A,#N/A,FALSE,"RACT1.XLS";#N/A,#N/A,FALSE,"RACT2.XLS";#N/A,#N/A,FALSE,"ECCMP";#N/A,#N/A,FALSE,"WELDER.XLS"}</definedName>
    <definedName name="dscds" hidden="1">{"'Model'!$A$1:$N$53"}</definedName>
    <definedName name="d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vsqev" hidden="1">{"'Eng (page2)'!$A$1:$D$52"}</definedName>
    <definedName name="DWA" hidden="1">{"'Eng (page2)'!$A$1:$D$52"}</definedName>
    <definedName name="dwd" hidden="1">#REF!</definedName>
    <definedName name="DWPRICE" hidden="1">[18]Quantity!#REF!</definedName>
    <definedName name="DX" hidden="1">{"'Eng (page2)'!$A$1:$D$52"}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d" hidden="1">{"'Eng (page2)'!$A$1:$D$52"}</definedName>
    <definedName name="edf" hidden="1">#REF!</definedName>
    <definedName name="EDW" hidden="1">{"'Model'!$A$1:$N$53"}</definedName>
    <definedName name="eee" hidden="1">{#N/A,#N/A,FALSE,"17MAY";#N/A,#N/A,FALSE,"24MAY"}</definedName>
    <definedName name="eeeeeeeeeeeeeeeeee" hidden="1">{#N/A,#N/A,FALSE,"COVER1.XLS ";#N/A,#N/A,FALSE,"RACT1.XLS";#N/A,#N/A,FALSE,"RACT2.XLS";#N/A,#N/A,FALSE,"ECCMP";#N/A,#N/A,FALSE,"WELDER.XLS"}</definedName>
    <definedName name="eer" hidden="1">{#N/A,#N/A,FALSE,"Eff-SSC2"}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N.Hatsanai" hidden="1">{#N/A,#N/A,FALSE,"Eff-SSC2"}</definedName>
    <definedName name="EPMWorkbookOptions_2" hidden="1">"9F3OxBOtzB60hFONCeryveGHd9WJr+7iO45h/1l2AQAA"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t" hidden="1">#REF!</definedName>
    <definedName name="erty" hidden="1">{#N/A,#N/A,FALSE,"COVER1.XLS ";#N/A,#N/A,FALSE,"RACT1.XLS";#N/A,#N/A,FALSE,"RACT2.XLS";#N/A,#N/A,FALSE,"ECCMP";#N/A,#N/A,FALSE,"WELDER.XLS"}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wrrg" hidden="1">#REF!</definedName>
    <definedName name="etw" hidden="1">{"'Eng (page2)'!$A$1:$D$52"}</definedName>
    <definedName name="EV__LASTREFTIME__" hidden="1">239757.596203704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F1nin" hidden="1">{"'Model'!$A$1:$N$53"}</definedName>
    <definedName name="fa" hidden="1">{#N/A,#N/A,FALSE,"COVER.XLS";#N/A,#N/A,FALSE,"RACT1.XLS";#N/A,#N/A,FALSE,"RACT2.XLS";#N/A,#N/A,FALSE,"ECCMP";#N/A,#N/A,FALSE,"WELDER.XLS"}</definedName>
    <definedName name="FAcopy" hidden="1">{"FSC Cons",#N/A,FALSE,"FSC Cons";"Cisco",#N/A,FALSE,"Cisco";#N/A,#N/A,FALSE,"FY97 YTD"}</definedName>
    <definedName name="Factor" hidden="1">{#N/A,#N/A,FALSE,"Eff-SSC2"}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 hidden="1">{#N/A,#N/A,FALSE,"Eff-SSC2"}</definedName>
    <definedName name="FAT" hidden="1">{"'Eng (page2)'!$A$1:$D$52"}</definedName>
    <definedName name="fbf" hidden="1">{"'Model'!$A$1:$N$53"}</definedName>
    <definedName name="fbnhg" hidden="1">#N/A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gdfg" hidden="1">{#N/A,#N/A,FALSE,"Eff-SSC2"}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g" hidden="1">{#N/A,#N/A,FALSE,"Eff-SSC2"}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gr" hidden="1">#REF!</definedName>
    <definedName name="fgd" hidden="1">#REF!</definedName>
    <definedName name="fgdr" hidden="1">{#N/A,#N/A,FALSE,"Eff-SSC2"}</definedName>
    <definedName name="FGE\" hidden="1">{"'Eng (page2)'!$A$1:$D$52"}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r" hidden="1">{#N/A,#N/A,FALSE,"Eff-SSC2"}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l" hidden="1">{#N/A,#N/A,FALSE,"Eff-SSC2"}</definedName>
    <definedName name="ＦＬＣＴＲＧ２0" hidden="1">#REF!</definedName>
    <definedName name="flow" hidden="1">#REF!</definedName>
    <definedName name="fm" hidden="1">{#N/A,#N/A,FALSE,"Eff-SSC2"}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jwp" hidden="1">{"'Eng (page2)'!$A$1:$D$52"}</definedName>
    <definedName name="Forecast" hidden="1">{#N/A,#N/A,FALSE,"Eff-SSC2"}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gbgfrs" hidden="1">{"'Model'!$A$1:$N$53"}</definedName>
    <definedName name="gdfsg" hidden="1">{#N/A,#N/A,FALSE,"Eff-SSC2"}</definedName>
    <definedName name="gdh" hidden="1">#N/A</definedName>
    <definedName name="ge" hidden="1">{#N/A,#N/A,FALSE,"Eff-SSC2"}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 hidden="1">#REF!</definedName>
    <definedName name="gfdsafds" hidden="1">{#N/A,#N/A,FALSE,"Eff-SSC2"}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hjjpkl" hidden="1">{#N/A,#N/A,FALSE,"Eff-SSC2"}</definedName>
    <definedName name="ghuu" hidden="1">{"'Eng (page2)'!$A$1:$D$52"}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klh" hidden="1">{#N/A,#N/A,FALSE,"Eff-SSC2"}</definedName>
    <definedName name="gkw" hidden="1">{"'Eng (page2)'!$A$1:$D$52"}</definedName>
    <definedName name="glhg" hidden="1">#REF!</definedName>
    <definedName name="glk" hidden="1">{#N/A,#N/A,FALSE,"COVER1.XLS ";#N/A,#N/A,FALSE,"RACT1.XLS";#N/A,#N/A,FALSE,"RACT2.XLS";#N/A,#N/A,FALSE,"ECCMP";#N/A,#N/A,FALSE,"WELDER.XLS"}</definedName>
    <definedName name="gr" hidden="1">{"three",#N/A,FALSE,"Capital";"four",#N/A,FALSE,"Capital"}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hidden="1">{#N/A,#N/A,FALSE,"COVER.XLS";#N/A,#N/A,FALSE,"RACT1.XLS";#N/A,#N/A,FALSE,"RACT2.XLS";#N/A,#N/A,FALSE,"ECCMP";#N/A,#N/A,FALSE,"WELDER.XLS"}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gddfgf" hidden="1">{#N/A,#N/A,FALSE,"Eff-SSC2"}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jtmkt" hidden="1">{#N/A,#N/A,FALSE,"COVER.XLS";#N/A,#N/A,FALSE,"RACT1.XLS";#N/A,#N/A,FALSE,"RACT2.XLS";#N/A,#N/A,FALSE,"ECCMP";#N/A,#N/A,FALSE,"WELDER.XLS"}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fgh" hidden="1">{#N/A,#N/A,FALSE,"Eff-SSC2"}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{#N/A,#N/A,FALSE,"Eff-SSC2"}</definedName>
    <definedName name="hjghjgjhg" hidden="1">{#N/A,#N/A,FALSE,"Eff-SSC2"}</definedName>
    <definedName name="hjk" hidden="1">#REF!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hidden="1">{#N/A,#N/A,FALSE,"COVER1.XLS ";#N/A,#N/A,FALSE,"RACT1.XLS";#N/A,#N/A,FALSE,"RACT2.XLS";#N/A,#N/A,FALSE,"ECCMP";#N/A,#N/A,FALSE,"WELDER.XLS"}</definedName>
    <definedName name="HRTW" hidden="1">{"'Eng (page2)'!$A$1:$D$52"}</definedName>
    <definedName name="HSWQHDDX" hidden="1">{"'Eng (page2)'!$A$1:$D$52"}</definedName>
    <definedName name="HTH" hidden="1">#REF!</definedName>
    <definedName name="HTML_CodePage" hidden="1">950</definedName>
    <definedName name="HTML_Control" hidden="1">{"'Sheet1'!$A$1:$Z$85","'Sheet1'!$AB$3"}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"\\AIS_ERD_SERVER\stat\KPI.htm"</definedName>
    <definedName name="HTML_Title" hidden="1">""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treg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gjgjgjgjg" hidden="1">{#N/A,#N/A,FALSE,"Eff-SSC2"}</definedName>
    <definedName name="hun" hidden="1">{#N/A,#N/A,FALSE,"Eff-SSC2"}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iyuoy" hidden="1">{#N/A,#N/A,FALSE,"COVER.XLS";#N/A,#N/A,FALSE,"RACT1.XLS";#N/A,#N/A,FALSE,"RACT2.XLS";#N/A,#N/A,FALSE,"ECCMP";#N/A,#N/A,FALSE,"WELDER.XLS"}</definedName>
    <definedName name="ier" hidden="1">{"'Eng (page2)'!$A$1:$D$52"}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nterco2" hidden="1">#REF!</definedName>
    <definedName name="IOP" hidden="1">{"'Eng (page2)'!$A$1:$D$52"}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u" hidden="1">{#N/A,#N/A,FALSE,"17MAY";#N/A,#N/A,FALSE,"24MAY"}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_WT" hidden="1">#REF!</definedName>
    <definedName name="ja" hidden="1">#REF!</definedName>
    <definedName name="JD" hidden="1">{"'Eng (page2)'!$A$1:$D$52"}</definedName>
    <definedName name="jdfpe" hidden="1">{"'Eng (page2)'!$A$1:$D$52"}</definedName>
    <definedName name="jeld" hidden="1">{#N/A,#N/A,FALSE,"Sheet5"}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." hidden="1">{#N/A,#N/A,FALSE,"Eff-SSC2"}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jiji" hidden="1">{"'Model'!$A$1:$N$53"}</definedName>
    <definedName name="JIM" hidden="1">{#N/A,#N/A,FALSE,"Sheet5"}</definedName>
    <definedName name="JIO" hidden="1">{"'Eng (page2)'!$A$1:$D$52"}</definedName>
    <definedName name="jj" hidden="1">{#N/A,#N/A,FALSE,"COVER.XLS";#N/A,#N/A,FALSE,"RACT1.XLS";#N/A,#N/A,FALSE,"RACT2.XLS";#N/A,#N/A,FALSE,"ECCMP";#N/A,#N/A,FALSE,"WELDER.XLS"}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m" hidden="1">{#N/A,#N/A,FALSE,"Eff-SSC2"}</definedName>
    <definedName name="Jumbo" hidden="1">{#N/A,#N/A,FALSE,"Eff-SSC2"}</definedName>
    <definedName name="kannrennhyou" hidden="1">#REF!</definedName>
    <definedName name="KAPUK" hidden="1">{#N/A,#N/A,FALSE,"Eff-SSC2"}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entoukoumoku" hidden="1">#REF!</definedName>
    <definedName name="key" hidden="1">#REF!</definedName>
    <definedName name="khjkh" hidden="1">{#N/A,#N/A,FALSE,"Eff-SSC2"}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jyt" hidden="1">{"'Eng (page2)'!$A$1:$D$52"}</definedName>
    <definedName name="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idjutitjt" hidden="1">{#N/A,#N/A,FALSE,"Eff-SSC2"}</definedName>
    <definedName name="kkkk" hidden="1">{#N/A,#N/A,FALSE,"COVER1.XLS ";#N/A,#N/A,FALSE,"RACT1.XLS";#N/A,#N/A,FALSE,"RACT2.XLS";#N/A,#N/A,FALSE,"ECCMP";#N/A,#N/A,FALSE,"WELDER.XLS"}</definedName>
    <definedName name="kkkkkkkk" hidden="1">{#N/A,#N/A,FALSE,"Eff-SSC2"}</definedName>
    <definedName name="kkkm" hidden="1">{#N/A,#N/A,FALSE,"17MAY";#N/A,#N/A,FALSE,"24MAY"}</definedName>
    <definedName name="kkl" hidden="1">{#N/A,#N/A,FALSE,"COVER1.XLS ";#N/A,#N/A,FALSE,"RACT1.XLS";#N/A,#N/A,FALSE,"RACT2.XLS";#N/A,#N/A,FALSE,"ECCMP";#N/A,#N/A,FALSE,"WELDER.XLS"}</definedName>
    <definedName name="kkok" hidden="1">{"'Eng (page2)'!$A$1:$D$52"}</definedName>
    <definedName name="klk" hidden="1">{"'Eng (page2)'!$A$1:$D$52"}</definedName>
    <definedName name="KLLL" hidden="1">{#N/A,#N/A,FALSE,"Eff-SSC2"}</definedName>
    <definedName name="KLO" hidden="1">{"'Eng (page2)'!$A$1:$D$52"}</definedName>
    <definedName name="klp" hidden="1">{#N/A,#N/A,FALSE,"Eff-SSC2"}</definedName>
    <definedName name="KOEW" hidden="1">{"'Eng (page2)'!$A$1:$D$52"}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hidden="1">#REF!</definedName>
    <definedName name="koranis10" hidden="1">{#N/A,#N/A,FALSE,"Eff-SSC2"}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i" hidden="1">{#N/A,#N/A,FALSE,"Eff-SSC2"}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tex_Weight" hidden="1">{#N/A,#N/A,FALSE,"Eff-SSC2"}</definedName>
    <definedName name="ldss" hidden="1">{"'Eng (page2)'!$A$1:$D$52"}</definedName>
    <definedName name="ledr" hidden="1">{"'Eng (page2)'!$A$1:$D$52"}</definedName>
    <definedName name="lee" hidden="1">{#N/A,#N/A,FALSE,"Sheet5"}</definedName>
    <definedName name="lf" hidden="1">#REF!</definedName>
    <definedName name="lff" hidden="1">{#N/A,#N/A,FALSE,"17MAY";#N/A,#N/A,FALSE,"24MAY"}</definedName>
    <definedName name="lhin" hidden="1">{"'Eng (page2)'!$A$1:$D$52"}</definedName>
    <definedName name="line2" hidden="1">{#N/A,#N/A,FALSE,"Eff-SSC2"}</definedName>
    <definedName name="ljh" hidden="1">{#N/A,#N/A,FALSE,"Sheet5"}</definedName>
    <definedName name="lkk" hidden="1">{#N/A,#N/A,FALSE,"17MAY";#N/A,#N/A,FALSE,"24MAY"}</definedName>
    <definedName name="LLK" hidden="1">{"'Eng (page2)'!$A$1:$D$52"}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mak" hidden="1">'[16]QC APPROVE SHEET'!#REF!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B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H" hidden="1">{#N/A,#N/A,FALSE,"Eff-SSC2"}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j" hidden="1">{#N/A,#N/A,FALSE,"Eff-SSC2"}</definedName>
    <definedName name="MKO" hidden="1">{"'Eng (page2)'!$A$1:$D$52"}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h" hidden="1">{#N/A,#N/A,FALSE,"Eff-SSC2"}</definedName>
    <definedName name="MOL" hidden="1">{"'Eng (page2)'!$A$1:$D$52"}</definedName>
    <definedName name="monmon" hidden="1">{"'Model'!$A$1:$N$53"}</definedName>
    <definedName name="monthly3" hidden="1">{#N/A,#N/A,FALSE,"Eff-SSC2"}</definedName>
    <definedName name="moo" hidden="1">{#N/A,#N/A,FALSE,"Eff-SSC2"}</definedName>
    <definedName name="mun" hidden="1">{"'Model'!$A$1:$N$53"}</definedName>
    <definedName name="MWEP" hidden="1">{"'Eng (page2)'!$A$1:$D$52"}</definedName>
    <definedName name="n" hidden="1">{#N/A,#N/A,FALSE,"COVER.XLS";#N/A,#N/A,FALSE,"RACT1.XLS";#N/A,#N/A,FALSE,"RACT2.XLS";#N/A,#N/A,FALSE,"ECCMP";#N/A,#N/A,FALSE,"WELDER.XLS"}</definedName>
    <definedName name="nan" hidden="1">{"'Model'!$A$1:$N$53"}</definedName>
    <definedName name="nbj" hidden="1">{#N/A,#N/A,FALSE,"Eff-SSC2"}</definedName>
    <definedName name="nbr" hidden="1">{#N/A,#N/A,FALSE,"Eff-SSC2"}</definedName>
    <definedName name="nee" hidden="1">{"'Eng (page2)'!$A$1:$D$52"}</definedName>
    <definedName name="neg" hidden="1">{"'Eng (page2)'!$A$1:$D$52"}</definedName>
    <definedName name="nes" hidden="1">{#N/A,#N/A,FALSE,"Eff-SSC2"}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HR" hidden="1">{#N/A,#N/A,FALSE,"Eff-SSC2"}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m" hidden="1">{"'Eng (page2)'!$A$1:$D$52"}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" hidden="1">{#N/A,#N/A,FALSE,"COVER.XLS";#N/A,#N/A,FALSE,"RACT1.XLS";#N/A,#N/A,FALSE,"RACT2.XLS";#N/A,#N/A,FALSE,"ECCMP";#N/A,#N/A,FALSE,"WELDER.XLS"}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a" hidden="1">{#N/A,#N/A,FALSE,"Eff-SSC2"}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r" hidden="1">{#N/A,#N/A,FALSE,"Eff-SSC2"}</definedName>
    <definedName name="NSNSSS" hidden="1">{#N/A,#N/A,FALSE,"Eff-SSC2"}</definedName>
    <definedName name="nuch" hidden="1">#REF!</definedName>
    <definedName name="Obj_Deptnew" hidden="1">{#N/A,#N/A,FALSE,"Eff-SSC2"}</definedName>
    <definedName name="oc" hidden="1">{#N/A,#N/A,FALSE,"COVER1.XLS ";#N/A,#N/A,FALSE,"RACT1.XLS";#N/A,#N/A,FALSE,"RACT2.XLS";#N/A,#N/A,FALSE,"ECCMP";#N/A,#N/A,FALSE,"WELDER.XLS"}</definedName>
    <definedName name="oeoeoeoeo" hidden="1">{"'Model'!$A$1:$N$53"}</definedName>
    <definedName name="oer" hidden="1">{"'Eng (page2)'!$A$1:$D$52"}</definedName>
    <definedName name="off" hidden="1">{#N/A,#N/A,FALSE,"Eff-SSC2"}</definedName>
    <definedName name="OIE" hidden="1">{"'Eng (page2)'!$A$1:$D$52"}</definedName>
    <definedName name="OIKM" hidden="1">{"'Eng (page2)'!$A$1:$D$52"}</definedName>
    <definedName name="oko" hidden="1">{#N/A,#N/A,FALSE,"Eff-SSC2"}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gw" hidden="1">{"'Eng (page2)'!$A$1:$D$52"}</definedName>
    <definedName name="OPLL" hidden="1">{"'Eng (page2)'!$A$1:$D$52"}</definedName>
    <definedName name="OrderTable" hidden="1">#REF!</definedName>
    <definedName name="orn" hidden="1">{#N/A,#N/A,FALSE,"Eff-SSC2"}</definedName>
    <definedName name="oro" hidden="1">{#N/A,#N/A,FALSE,"COVER1.XLS ";#N/A,#N/A,FALSE,"RACT1.XLS";#N/A,#N/A,FALSE,"RACT2.XLS";#N/A,#N/A,FALSE,"ECCMP";#N/A,#N/A,FALSE,"WELDER.XLS"}</definedName>
    <definedName name="pai" hidden="1">{#N/A,#N/A,FALSE,"Eff-SSC2"}</definedName>
    <definedName name="PAICHOT" hidden="1">{#N/A,#N/A,FALSE,"Eff-SSC2"}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cs" hidden="1">{#N/A,#N/A,FALSE,"Eff-SSC2"}</definedName>
    <definedName name="PDDR" hidden="1">#REF!</definedName>
    <definedName name="pfwe" hidden="1">{"'Eng (page2)'!$A$1:$D$52"}</definedName>
    <definedName name="pice" hidden="1">{#N/A,#N/A,FALSE,"Eff-SSC2"}</definedName>
    <definedName name="pkpkpk" hidden="1">{"'Model'!$A$1:$N$53"}</definedName>
    <definedName name="PLAN" hidden="1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licy" hidden="1">{#N/A,#N/A,FALSE,"Eff-SSC2"}</definedName>
    <definedName name="pom" hidden="1">#REF!</definedName>
    <definedName name="poopoopoo" hidden="1">{"'Model'!$A$1:$N$53"}</definedName>
    <definedName name="porn" hidden="1">#N/A</definedName>
    <definedName name="pornprom" hidden="1">{#N/A,#N/A,FALSE,"Eff-SSC2"}</definedName>
    <definedName name="pornpromk" hidden="1">{#N/A,#N/A,FALSE,"Eff-SSC2"}</definedName>
    <definedName name="ppppppppppppp" hidden="1">{"'Model'!$A$1:$N$53"}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D" hidden="1">{#N/A,#N/A,FALSE,"Eff-SSC2"}</definedName>
    <definedName name="ProdForm" hidden="1">#REF!</definedName>
    <definedName name="Project2" hidden="1">{#N/A,#N/A,FALSE,"Eff-SSC2"}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hidden="1">{"'Eng (page2)'!$A$1:$D$52"}</definedName>
    <definedName name="pse" hidden="1">{#N/A,#N/A,FALSE,"Eff-SSC2"}</definedName>
    <definedName name="pui" hidden="1">{#N/A,#N/A,FALSE,"Eff-SSC2"}</definedName>
    <definedName name="QER" hidden="1">{"'Eng (page2)'!$A$1:$D$52"}</definedName>
    <definedName name="qffffgg" hidden="1">{#N/A,#N/A,FALSE,"Eff-SSC2"}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hidden="1">#REF!</definedName>
    <definedName name="qqqqqqqq" hidden="1">{"'Model'!$A$1:$N$53"}</definedName>
    <definedName name="qqqqqqqqqqqqqq" hidden="1">{#N/A,#N/A,FALSE,"COVER1.XLS ";#N/A,#N/A,FALSE,"RACT1.XLS";#N/A,#N/A,FALSE,"RACT2.XLS";#N/A,#N/A,FALSE,"ECCMP";#N/A,#N/A,FALSE,"WELDER.XLS"}</definedName>
    <definedName name="qqๆ" hidden="1">{#N/A,#N/A,FALSE,"Eff-SSC2"}</definedName>
    <definedName name="qsasa" hidden="1">{#N/A,#N/A,FALSE,"Eff-SSC2"}</definedName>
    <definedName name="qw" hidden="1">#REF!</definedName>
    <definedName name="QYI" hidden="1">{"'Eng (page2)'!$A$1:$D$52"}</definedName>
    <definedName name="RBL" hidden="1">{#N/A,#N/A,FALSE,"Eff-SSC2"}</definedName>
    <definedName name="RCArea" hidden="1">#REF!</definedName>
    <definedName name="real" hidden="1">{#N/A,#N/A,FALSE,"Eff-SSC2"}</definedName>
    <definedName name="refsaw" hidden="1">#REF!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R" hidden="1">{"'Eng (page2)'!$A$1:$D$52"}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" hidden="1">{#N/A,#N/A,FALSE,"Eff-SSC2"}</definedName>
    <definedName name="rgsdg" hidden="1">#REF!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O" hidden="1">{"'Eng (page2)'!$A$1:$D$52"}</definedName>
    <definedName name="ro" hidden="1">{#N/A,#N/A,FALSE,"17MAY";#N/A,#N/A,FALSE,"24MAY"}</definedName>
    <definedName name="RPB" hidden="1">#REF!</definedName>
    <definedName name="rqr" hidden="1">{"'Eng (page2)'!$A$1:$D$52"}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ewr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hidden="1">{#N/A,#N/A,FALSE,"Eff-SSC2"}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g" hidden="1">{#N/A,#N/A,FALSE,"Eff-SSC2"}</definedName>
    <definedName name="rutrut" hidden="1">{"'Model'!$A$1:$N$53"}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phonchet" hidden="1">{#N/A,#N/A,FALSE,"Eff-SSC2"}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asdasd" hidden="1">#REF!</definedName>
    <definedName name="sdr" hidden="1">{"'Eng (page2)'!$A$1:$D$52"}</definedName>
    <definedName name="sdsqw" hidden="1">{"'Model'!$A$1:$N$53"}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hidden="1">{#N/A,#N/A,FALSE,"Eff-SSC2"}</definedName>
    <definedName name="sell" hidden="1">{"'Eng (page2)'!$A$1:$D$52"}</definedName>
    <definedName name="sfdg" hidden="1">#REF!</definedName>
    <definedName name="sfsfs" hidden="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SEGMENT1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le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pornp" hidden="1">{#N/A,#N/A,FALSE,"Eff-SSC2"}</definedName>
    <definedName name="sor" hidden="1">#REF!</definedName>
    <definedName name="SpecialPrice" hidden="1">#REF!</definedName>
    <definedName name="srd" hidden="1">{"'Eng (page2)'!$A$1:$D$52"}</definedName>
    <definedName name="ssc" hidden="1">{#N/A,#N/A,FALSE,"Eff-SSC2"}</definedName>
    <definedName name="SSCII" hidden="1">{#N/A,#N/A,FALSE,"Eff-SSC2"}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t" hidden="1">#REF!</definedName>
    <definedName name="STEW" hidden="1">{"'Eng (page2)'!$A$1:$D$52"}</definedName>
    <definedName name="Strip" hidden="1">{#N/A,#N/A,FALSE,"Eff-SSC2"}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da" hidden="1">#REF!</definedName>
    <definedName name="Summary_STR0901" hidden="1">{#N/A,#N/A,FALSE,"Eff-SSC2"}</definedName>
    <definedName name="sumonmas" hidden="1">{#N/A,#N/A,FALSE,"Eff-SSC2"}</definedName>
    <definedName name="SWDSDSDS" hidden="1">{#N/A,#N/A,FALSE,"Eff-SSC2"}</definedName>
    <definedName name="SXX" hidden="1">{"'Eng (page2)'!$A$1:$D$52"}</definedName>
    <definedName name="syuuhen" hidden="1">#REF!</definedName>
    <definedName name="tada" hidden="1">{#N/A,#N/A,FALSE,"Eff-SSC2"}</definedName>
    <definedName name="Target_2009" hidden="1">{#N/A,#N/A,FALSE,"Eff-SSC2"}</definedName>
    <definedName name="TB" hidden="1">#REF!</definedName>
    <definedName name="TB_June" hidden="1">#REF!</definedName>
    <definedName name="tbl_ProdInfo" hidden="1">#REF!</definedName>
    <definedName name="te" hidden="1">{"'Eng (page2)'!$A$1:$D$52"}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hidden="1">{"'Eng (page2)'!$A$1:$D$52"}</definedName>
    <definedName name="TextRefCopyRangeCount" hidden="1">15</definedName>
    <definedName name="thanayooth" hidden="1">{"'Monthly'!$A$3:$U$60"}</definedName>
    <definedName name="tr" hidden="1">{#N/A,#N/A,FALSE,"COVER.XLS";#N/A,#N/A,FALSE,"RACT1.XLS";#N/A,#N/A,FALSE,"RACT2.XLS";#N/A,#N/A,FALSE,"ECCMP";#N/A,#N/A,FALSE,"WELDER.XLS"}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S" hidden="1">{#N/A,#N/A,FALSE,"Eff-SSC2"}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hidden="1">{#N/A,#N/A,FALSE,"COVER1.XLS ";#N/A,#N/A,FALSE,"RACT1.XLS";#N/A,#N/A,FALSE,"RACT2.XLS";#N/A,#N/A,FALSE,"ECCMP";#N/A,#N/A,FALSE,"WELDER.XLS"}</definedName>
    <definedName name="tun" hidden="1">{"'Model'!$A$1:$N$53"}</definedName>
    <definedName name="Turner1" hidden="1">{#N/A,#N/A,FALSE,"Eff-SSC2"}</definedName>
    <definedName name="Tuv" hidden="1">{#N/A,#N/A,FALSE,"Eff-SSC2"}</definedName>
    <definedName name="TWE" hidden="1">{"'Eng (page2)'!$A$1:$D$52"}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ca" hidden="1">#REF!</definedName>
    <definedName name="U30_FSA" hidden="1">'[19]U1 P&amp;L'!#REF!</definedName>
    <definedName name="ujj" hidden="1">{"'Eng (page2)'!$A$1:$D$52"}</definedName>
    <definedName name="UKL" hidden="1">{"'Eng (page2)'!$A$1:$D$52"}</definedName>
    <definedName name="ulkj" hidden="1">{#N/A,#N/A,FALSE,"Eff-SSC2"}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rtyrs" hidden="1">#REF!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{"'Eng (page2)'!$A$1:$D$52"}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hidden="1">{"'Model'!$A$1:$N$53"}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s_budget" hidden="1">{#N/A,#N/A,FALSE,"BalCash"}</definedName>
    <definedName name="ｖｖｖ" hidden="1">#REF!</definedName>
    <definedName name="vxvx" hidden="1">{"'Eng (page2)'!$A$1:$D$52"}</definedName>
    <definedName name="vyu" hidden="1">#REF!</definedName>
    <definedName name="w" hidden="1">{#N/A,#N/A,FALSE,"Aging Summary";#N/A,#N/A,FALSE,"Ratio Analysis";#N/A,#N/A,FALSE,"Test 120 Day Accts";#N/A,#N/A,FALSE,"Tickmarks"}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a" hidden="1">{#N/A,#N/A,FALSE,"COVER1.XLS ";#N/A,#N/A,FALSE,"RACT1.XLS";#N/A,#N/A,FALSE,"RACT2.XLS";#N/A,#N/A,FALSE,"ECCMP";#N/A,#N/A,FALSE,"WELDER.XLS"}</definedName>
    <definedName name="wachiraporn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ges2" hidden="1">{#N/A,#N/A,FALSE,"Eff-SSC2"}</definedName>
    <definedName name="walkthrough" hidden="1">{"'Eng (page2)'!$A$1:$D$52"}</definedName>
    <definedName name="wanna" hidden="1">{"'Model'!$A$1:$N$53"}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ED" hidden="1">{"'Eng (page2)'!$A$1:$D$52"}</definedName>
    <definedName name="weea" hidden="1">{#N/A,#N/A,FALSE,"Eff-SSC2"}</definedName>
    <definedName name="weee" hidden="1">{"'Eng (page2)'!$A$1:$D$52"}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eewee" hidden="1">{"'Model'!$A$1:$N$53"}</definedName>
    <definedName name="werwer" hidden="1">{"'Model'!$A$1:$N$53"}</definedName>
    <definedName name="wete" hidden="1">{#N/A,#N/A,FALSE,"COVER.XLS";#N/A,#N/A,FALSE,"RACT1.XLS";#N/A,#N/A,FALSE,"RACT2.XLS";#N/A,#N/A,FALSE,"ECCMP";#N/A,#N/A,FALSE,"WELDER.XLS"}</definedName>
    <definedName name="wew" hidden="1">[20]현금흐름표!$F$45</definedName>
    <definedName name="wgegewg" hidden="1">{#N/A,#N/A,FALSE,"COVER1.XLS ";#N/A,#N/A,FALSE,"RACT1.XLS";#N/A,#N/A,FALSE,"RACT2.XLS";#N/A,#N/A,FALSE,"ECCMP";#N/A,#N/A,FALSE,"WELDER.XLS"}</definedName>
    <definedName name="WK16_2005" hidden="1">{#N/A,#N/A,FALSE,"Eff-SSC2"}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wrr" hidden="1">{"'Eng (page2)'!$A$1:$D$52"}</definedName>
    <definedName name="wr" hidden="1">{"Output-3Column",#N/A,FALSE,"Output"}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{"Inflation-BaseYear",#N/A,FALSE,"Inputs"}</definedName>
    <definedName name="wrn.1." hidden="1">{#N/A,#N/A,FALSE,"17MAY";#N/A,#N/A,FALSE,"24MAY"}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" hidden="1">{#N/A,#N/A,FALSE,"Eff-SSC2"}</definedName>
    <definedName name="wrn.A." hidden="1">{#N/A,#N/A,FALSE,"Eff-SSC2"}</definedName>
    <definedName name="wrn.account._.summarys." hidden="1">{#N/A,#N/A,TRUE,"Quarterly Summary";#N/A,#N/A,TRUE,"Foreign Sub Sum";#N/A,#N/A,TRUE,"B-S recon";#N/A,#N/A,TRUE,"Tax exp Recon"}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{"One",#N/A,FALSE,"CClub";"Two",#N/A,FALSE,"CClub";"Three",#N/A,FALSE,"CClub";"Four",#N/A,FALSE,"CClub";"Five",#N/A,FALSE,"CClub"}</definedName>
    <definedName name="wrn.Annual._.Report." hidden="1">{"annual",#N/A,FALSE,"Pro Forma";#N/A,#N/A,FALSE,"Golf Operations"}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hidden="1">{#N/A,#N/A,FALSE,"Eff-SSC2"}</definedName>
    <definedName name="wrn.BALANCE." hidden="1">{"balance",#N/A,FALSE,"BALANCE"}</definedName>
    <definedName name="wrn.balsheet." hidden="1">{#N/A,#N/A,FALSE,"BalCash"}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." hidden="1">{#N/A,#N/A,FALSE,"Eff-SSC2"}</definedName>
    <definedName name="wrn.CASH." hidden="1">{#N/A,#N/A,FALSE,"Sheet5"}</definedName>
    <definedName name="wrn.cashflow." hidden="1">{"cashflow",#N/A,FALSE,"CASHFLOW 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mmission._.Subs." hidden="1">{"Quarterly",#N/A,FALSE,"Belgium";"Quarterly",#N/A,FALSE,"France";"Quarterly",#N/A,FALSE,"Germany";"Quarterly",#N/A,FALSE,"Italy";"Quarterly",#N/A,FALSE,"UK"}</definedName>
    <definedName name="wrn.Company._.and._.SBU.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D." hidden="1">{#N/A,#N/A,FALSE,"Eff-SSC2"}</definedName>
    <definedName name="wrn.data." hidden="1">{#N/A,#N/A,FALSE,"DATA"}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reg." hidden="1">{"three",#N/A,FALSE,"Capital";"four",#N/A,FALSE,"Capital"}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hidden="1">{"income",#N/A,FALSE,"INCOME"}</definedName>
    <definedName name="wrn.index." hidden="1">{"index",#N/A,FALSE,"INDEX"}</definedName>
    <definedName name="wrn.Inputs." hidden="1">{"Inflation-BaseYear",#N/A,FALSE,"Inputs"}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OB." hidden="1">{#N/A,#N/A,FALSE,"Line of Business";#N/A,#N/A,FALSE,"Line of Business YTD";#N/A,#N/A,FALSE,"Line of Business Forecast"}</definedName>
    <definedName name="wrn.M14HYP." hidden="1">{"M14HYP",#N/A,FALSE,"HK detail"}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hidden="1">{#N/A,#N/A,FALSE,"EOC";#N/A,#N/A,FALSE,"Distributor";#N/A,#N/A,FALSE,"Manufacturing";#N/A,#N/A,FALSE,"Service"}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vision." hidden="1">{"Provision",#N/A,FALSE,"ForeignPBT"}</definedName>
    <definedName name="wrn.Rapport." hidden="1">{"P&amp;L Synthese",#N/A,FALSE,"COUNTRY A";"Sales Detail",#N/A,FALSE,"COUNTRY A"}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96." hidden="1">{"rmrev1",#N/A,FALSE,"Forecast96";"rmrev2",#N/A,FALSE,"Forecast96";"rmrev3",#N/A,FALSE,"Forecast96"}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st" hidden="1">{#N/A,#N/A,FALSE,"EOC";#N/A,#N/A,FALSE,"Distributor";#N/A,#N/A,FALSE,"Manufacturing";#N/A,#N/A,FALSE,"Service"}</definedName>
    <definedName name="wrn.Total._.Report._.Package.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Y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UH33400." hidden="1">{#N/A,#N/A,FALSE,"2000";#N/A,#N/A,FALSE,"1999_1998"}</definedName>
    <definedName name="wrn.간단한세무조정계산서." hidden="1">{#N/A,#N/A,TRUE,"1호 과표세액";#N/A,#N/A,TRUE,"6호 첨부(익)";#N/A,#N/A,TRUE,"6-3호 퇴충";#N/A,#N/A,TRUE,"PL";#N/A,#N/A,TRUE,"BS";#N/A,#N/A,TRUE,"RE";#N/A,#N/A,TRUE,"표지"}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1.account._.summarys." hidden="1">{#N/A,#N/A,TRUE,"Quarterly Summary";#N/A,#N/A,TRUE,"Foreign Sub Sum";#N/A,#N/A,TRUE,"B-S recon";#N/A,#N/A,TRUE,"Tax exp Recon"}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dkd" hidden="1">{#N/A,#N/A,FALSE,"17MAY";#N/A,#N/A,FALSE,"24MAY"}</definedName>
    <definedName name="wrng" hidden="1">{"Output-BaseYear",#N/A,FALSE,"Output"}</definedName>
    <definedName name="wrnh" hidden="1">{"Output-All",#N/A,FALSE,"Output"}</definedName>
    <definedName name="wss" hidden="1">{#N/A,#N/A,FALSE,"Eff-SSC2"}</definedName>
    <definedName name="WWE" hidden="1">{"'Eng (page2)'!$A$1:$D$52"}</definedName>
    <definedName name="wwwww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REF_COLUMN_1" hidden="1">'[21]securities movement'!#REF!</definedName>
    <definedName name="XREF_COLUMN_10" hidden="1">'[22]F-4,5'!#REF!</definedName>
    <definedName name="XREF_COLUMN_13" hidden="1">'[22]F-4,5'!#REF!</definedName>
    <definedName name="XREF_COLUMN_14" hidden="1">'[22]F-4,5'!#REF!</definedName>
    <definedName name="XREF_COLUMN_15" hidden="1">'[22]F-4,5'!#REF!</definedName>
    <definedName name="XREF_COLUMN_16" hidden="1">'[22]F-4,5'!#REF!</definedName>
    <definedName name="XREF_COLUMN_17" hidden="1">'[22]F-4,5'!#REF!</definedName>
    <definedName name="XREF_COLUMN_18" hidden="1">'[22]F-4,5'!#REF!</definedName>
    <definedName name="XREF_COLUMN_19" hidden="1">'[22]F-4,5'!#REF!</definedName>
    <definedName name="XREF_COLUMN_2" hidden="1">#REF!</definedName>
    <definedName name="XREF_COLUMN_21" hidden="1">'[22]F-4,5'!#REF!</definedName>
    <definedName name="XREF_COLUMN_22" hidden="1">'[22]F-4,5'!#REF!</definedName>
    <definedName name="XREF_COLUMN_23" hidden="1">'[22]F-4,5'!#REF!</definedName>
    <definedName name="XREF_COLUMN_3" hidden="1">[23]SS20!#REF!</definedName>
    <definedName name="XREF_COLUMN_4" hidden="1">[23]SS10!#REF!</definedName>
    <definedName name="XREF_COLUMN_5" hidden="1">[24]F3_PL!#REF!</definedName>
    <definedName name="XREF_COLUMN_6" hidden="1">#REF!</definedName>
    <definedName name="XREF_COLUMN_7" hidden="1">#REF!</definedName>
    <definedName name="XREF_COLUMN_8" hidden="1">'[22]F-4,5'!#REF!</definedName>
    <definedName name="XREF_COLUMN_9" hidden="1">[25]BS누적!#REF!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[26]XREF!#REF!</definedName>
    <definedName name="XRefCopy11" hidden="1">#REF!</definedName>
    <definedName name="XRefCopy11Row" hidden="1">[26]XREF!#REF!</definedName>
    <definedName name="XRefCopy12" hidden="1">#REF!</definedName>
    <definedName name="XRefCopy12Row" hidden="1">[26]XREF!#REF!</definedName>
    <definedName name="XRefCopy13" hidden="1">#REF!</definedName>
    <definedName name="XRefCopy13Row" hidden="1">[26]XREF!#REF!</definedName>
    <definedName name="XRefCopy14" hidden="1">#REF!</definedName>
    <definedName name="XRefCopy14Row" hidden="1">[26]XREF!#REF!</definedName>
    <definedName name="XRefCopy15" hidden="1">#REF!</definedName>
    <definedName name="XRefCopy15Row" hidden="1">[26]XREF!#REF!</definedName>
    <definedName name="XRefCopy16" hidden="1">#REF!</definedName>
    <definedName name="XRefCopy17" hidden="1">#REF!</definedName>
    <definedName name="XRefCopy17Row" hidden="1">[26]XREF!#REF!</definedName>
    <definedName name="XRefCopy18" hidden="1">#REF!</definedName>
    <definedName name="XRefCopy18Row" hidden="1">[26]XREF!#REF!</definedName>
    <definedName name="XRefCopy19" hidden="1">#REF!</definedName>
    <definedName name="XRefCopy19Row" hidden="1">[26]XREF!#REF!</definedName>
    <definedName name="XRefCopy1Row" hidden="1">#REF!</definedName>
    <definedName name="XRefCopy2" hidden="1">#REF!</definedName>
    <definedName name="XRefCopy20" hidden="1">#REF!</definedName>
    <definedName name="XRefCopy20Row" hidden="1">[26]XREF!#REF!</definedName>
    <definedName name="XRefCopy21" hidden="1">#REF!</definedName>
    <definedName name="XRefCopy21Row" hidden="1">[26]XREF!#REF!</definedName>
    <definedName name="XRefCopy22" hidden="1">#REF!</definedName>
    <definedName name="XRefCopy22Row" hidden="1">[26]XREF!#REF!</definedName>
    <definedName name="XRefCopy23" hidden="1">#REF!</definedName>
    <definedName name="XRefCopy23Row" hidden="1">[26]XREF!#REF!</definedName>
    <definedName name="XRefCopy24" hidden="1">#REF!</definedName>
    <definedName name="XRefCopy24Row" hidden="1">[26]XREF!#REF!</definedName>
    <definedName name="XRefCopy25" hidden="1">#REF!</definedName>
    <definedName name="XRefCopy25Row" hidden="1">[26]XREF!#REF!</definedName>
    <definedName name="XRefCopy26" hidden="1">#REF!</definedName>
    <definedName name="XRefCopy26Row" hidden="1">[26]XREF!#REF!</definedName>
    <definedName name="XRefCopy2Row" hidden="1">[23]XREF!#REF!</definedName>
    <definedName name="XRefCopy3" hidden="1">#REF!</definedName>
    <definedName name="XRefCopy3Row" hidden="1">[26]XREF!#REF!</definedName>
    <definedName name="XRefCopy4" hidden="1">#REF!</definedName>
    <definedName name="XRefCopy4Row" hidden="1">[26]XREF!#REF!</definedName>
    <definedName name="XRefCopy5" hidden="1">#REF!</definedName>
    <definedName name="XRefCopy5Row" hidden="1">[26]XREF!#REF!</definedName>
    <definedName name="XRefCopy6" hidden="1">#REF!</definedName>
    <definedName name="XRefCopy6Row" hidden="1">[26]XREF!#REF!</definedName>
    <definedName name="XRefCopy7" hidden="1">#REF!</definedName>
    <definedName name="XRefCopy7Row" hidden="1">[26]XREF!#REF!</definedName>
    <definedName name="XRefCopy8" hidden="1">#REF!</definedName>
    <definedName name="XRefCopy8Row" hidden="1">[26]XREF!#REF!</definedName>
    <definedName name="XRefCopy9" hidden="1">#REF!</definedName>
    <definedName name="XRefCopy9Row" hidden="1">[26]XREF!#REF!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" hidden="1">'[25]TB(PL)'!#REF!</definedName>
    <definedName name="XRefPaste101Row" hidden="1">#REF!</definedName>
    <definedName name="XRefPaste102" hidden="1">'[25]TB(PL)'!#REF!</definedName>
    <definedName name="XRefPaste102Row" hidden="1">#REF!</definedName>
    <definedName name="XRefPaste104" hidden="1">'[25]TB(PL)'!#REF!</definedName>
    <definedName name="XRefPaste104Row" hidden="1">#REF!</definedName>
    <definedName name="XRefPaste105" hidden="1">'[25]TB(PL)'!#REF!</definedName>
    <definedName name="XRefPaste105Row" hidden="1">#REF!</definedName>
    <definedName name="XRefPaste106" hidden="1">'[25]TB(PL)'!#REF!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Row" hidden="1">[26]XREF!#REF!</definedName>
    <definedName name="XRefPaste11" hidden="1">#REF!</definedName>
    <definedName name="XRefPaste110" hidden="1">#REF!</definedName>
    <definedName name="XRefPaste112Row" hidden="1">#REF!</definedName>
    <definedName name="XRefPaste113Row" hidden="1">#REF!</definedName>
    <definedName name="XRefPaste114" hidden="1">[25]BS누적!#REF!</definedName>
    <definedName name="XRefPaste114Row" hidden="1">#REF!</definedName>
    <definedName name="XRefPaste115" hidden="1">[25]BS누적!#REF!</definedName>
    <definedName name="XRefPaste115Row" hidden="1">#REF!</definedName>
    <definedName name="XRefPaste116" hidden="1">[25]BS누적!#REF!</definedName>
    <definedName name="XRefPaste116Row" hidden="1">#REF!</definedName>
    <definedName name="XRefPaste117" hidden="1">[25]BS누적!#REF!</definedName>
    <definedName name="XRefPaste117Row" hidden="1">#REF!</definedName>
    <definedName name="XRefPaste118Row" hidden="1">#REF!</definedName>
    <definedName name="XRefPaste119" hidden="1">[25]BS누적!#REF!</definedName>
    <definedName name="XRefPaste119Row" hidden="1">#REF!</definedName>
    <definedName name="XRefPaste11Row" hidden="1">[26]XREF!#REF!</definedName>
    <definedName name="XRefPaste12" hidden="1">#REF!</definedName>
    <definedName name="XRefPaste120Row" hidden="1">#REF!</definedName>
    <definedName name="XRefPaste121" hidden="1">[25]BS누적!#REF!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[25]BS누적!#REF!</definedName>
    <definedName name="XRefPaste124Row" hidden="1">#REF!</definedName>
    <definedName name="XRefPaste125Row" hidden="1">#REF!</definedName>
    <definedName name="XRefPaste126" hidden="1">[25]BS누적!#REF!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[22]XREF!#REF!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[25]BS누적!#REF!</definedName>
    <definedName name="XRefPaste134Row" hidden="1">#REF!</definedName>
    <definedName name="XRefPaste135" hidden="1">[25]BS누적!#REF!</definedName>
    <definedName name="XRefPaste135Row" hidden="1">#REF!</definedName>
    <definedName name="XRefPaste136" hidden="1">[25]BS누적!#REF!</definedName>
    <definedName name="XRefPaste136Row" hidden="1">#REF!</definedName>
    <definedName name="XRefPaste137" hidden="1">'[25]TB(PL)'!#REF!</definedName>
    <definedName name="XRefPaste137Row" hidden="1">#REF!</definedName>
    <definedName name="XRefPaste138" hidden="1">[25]BS누적!#REF!</definedName>
    <definedName name="XRefPaste138Row" hidden="1">#REF!</definedName>
    <definedName name="XRefPaste139" hidden="1">'[25]TB(PL)'!#REF!</definedName>
    <definedName name="XRefPaste139Row" hidden="1">#REF!</definedName>
    <definedName name="XRefPaste13Row" hidden="1">[22]XREF!#REF!</definedName>
    <definedName name="XRefPaste14" hidden="1">#REF!</definedName>
    <definedName name="XRefPaste140" hidden="1">'[25]TB(PL)'!#REF!</definedName>
    <definedName name="XRefPaste140Row" hidden="1">#REF!</definedName>
    <definedName name="XRefPaste141" hidden="1">'[25]TB(PL)'!#REF!</definedName>
    <definedName name="XRefPaste141Row" hidden="1">#REF!</definedName>
    <definedName name="XRefPaste142" hidden="1">'[25]TB(PL)'!#REF!</definedName>
    <definedName name="XRefPaste142Row" hidden="1">#REF!</definedName>
    <definedName name="XRefPaste143" hidden="1">'[25]TB(PL)'!#REF!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[22]XREF!#REF!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[26]XREF!#REF!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[26]XREF!#REF!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[26]XREF!#REF!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[26]XREF!#REF!</definedName>
    <definedName name="XRefPaste19" hidden="1">#REF!</definedName>
    <definedName name="XRefPaste190Row" hidden="1">[25]XREF!#REF!</definedName>
    <definedName name="XRefPaste191" hidden="1">[25]BS누적!#REF!</definedName>
    <definedName name="XRefPaste191Row" hidden="1">[25]XREF!#REF!</definedName>
    <definedName name="XRefPaste192Row" hidden="1">[25]XREF!#REF!</definedName>
    <definedName name="XRefPaste193" hidden="1">[25]BS누적!#REF!</definedName>
    <definedName name="XRefPaste193Row" hidden="1">[25]XREF!#REF!</definedName>
    <definedName name="XRefPaste194" hidden="1">[25]BS누적!#REF!</definedName>
    <definedName name="XRefPaste194Row" hidden="1">[25]XREF!#REF!</definedName>
    <definedName name="XRefPaste195Row" hidden="1">[25]XREF!#REF!</definedName>
    <definedName name="XRefPaste196Row" hidden="1">[25]XREF!#REF!</definedName>
    <definedName name="XRefPaste197" hidden="1">[25]BS누적!#REF!</definedName>
    <definedName name="XRefPaste197Row" hidden="1">[25]XREF!#REF!</definedName>
    <definedName name="XRefPaste198" hidden="1">[25]BS누적!#REF!</definedName>
    <definedName name="XRefPaste198Row" hidden="1">[25]XREF!#REF!</definedName>
    <definedName name="XRefPaste199" hidden="1">[25]BS누적!#REF!</definedName>
    <definedName name="XRefPaste199Row" hidden="1">[25]XREF!#REF!</definedName>
    <definedName name="XRefPaste19Row" hidden="1">[26]XREF!#REF!</definedName>
    <definedName name="XRefPaste1Row" hidden="1">#REF!</definedName>
    <definedName name="XRefPaste2" hidden="1">#REF!</definedName>
    <definedName name="XRefPaste20" hidden="1">#REF!</definedName>
    <definedName name="XRefPaste200Row" hidden="1">[25]XREF!#REF!</definedName>
    <definedName name="XRefPaste201" hidden="1">[25]BS누적!#REF!</definedName>
    <definedName name="XRefPaste201Row" hidden="1">[25]XREF!#REF!</definedName>
    <definedName name="XRefPaste202" hidden="1">[25]BS누적!#REF!</definedName>
    <definedName name="XRefPaste202Row" hidden="1">[25]XREF!#REF!</definedName>
    <definedName name="XRefPaste203" hidden="1">[25]BS누적!#REF!</definedName>
    <definedName name="XRefPaste203Row" hidden="1">[25]XREF!#REF!</definedName>
    <definedName name="XRefPaste204Row" hidden="1">[25]XREF!#REF!</definedName>
    <definedName name="XRefPaste205Row" hidden="1">[25]XREF!#REF!</definedName>
    <definedName name="XRefPaste206" hidden="1">[25]BS누적!#REF!</definedName>
    <definedName name="XRefPaste206Row" hidden="1">[25]XREF!#REF!</definedName>
    <definedName name="XRefPaste207" hidden="1">[25]BS누적!#REF!</definedName>
    <definedName name="XRefPaste207Row" hidden="1">[25]XREF!#REF!</definedName>
    <definedName name="XRefPaste208" hidden="1">[25]BS누적!#REF!</definedName>
    <definedName name="XRefPaste208Row" hidden="1">[25]XREF!#REF!</definedName>
    <definedName name="XRefPaste209" hidden="1">[25]BS누적!#REF!</definedName>
    <definedName name="XRefPaste209Row" hidden="1">[25]XREF!#REF!</definedName>
    <definedName name="XRefPaste20Row" hidden="1">[26]XREF!#REF!</definedName>
    <definedName name="XRefPaste21" hidden="1">#REF!</definedName>
    <definedName name="XRefPaste210Row" hidden="1">[25]XREF!#REF!</definedName>
    <definedName name="XRefPaste211Row" hidden="1">[25]XREF!#REF!</definedName>
    <definedName name="XRefPaste212Row" hidden="1">[25]XREF!#REF!</definedName>
    <definedName name="XRefPaste213Row" hidden="1">[25]XREF!#REF!</definedName>
    <definedName name="XRefPaste214Row" hidden="1">[25]XREF!#REF!</definedName>
    <definedName name="XRefPaste215" hidden="1">[25]BS누적!#REF!</definedName>
    <definedName name="XRefPaste215Row" hidden="1">[25]XREF!#REF!</definedName>
    <definedName name="XRefPaste216Row" hidden="1">[25]XREF!#REF!</definedName>
    <definedName name="XRefPaste217Row" hidden="1">[25]XREF!#REF!</definedName>
    <definedName name="XRefPaste218Row" hidden="1">[25]XREF!#REF!</definedName>
    <definedName name="XRefPaste219Row" hidden="1">[25]XREF!#REF!</definedName>
    <definedName name="XRefPaste21Row" hidden="1">[26]XREF!#REF!</definedName>
    <definedName name="XRefPaste22" hidden="1">#REF!</definedName>
    <definedName name="XRefPaste220" hidden="1">[25]BS누적!#REF!</definedName>
    <definedName name="XRefPaste220Row" hidden="1">[25]XREF!#REF!</definedName>
    <definedName name="XRefPaste221" hidden="1">'[25]TB(PL)'!#REF!</definedName>
    <definedName name="XRefPaste221Row" hidden="1">[25]XREF!#REF!</definedName>
    <definedName name="XRefPaste222" hidden="1">'[25]TB(PL)'!#REF!</definedName>
    <definedName name="XRefPaste222Row" hidden="1">[25]XREF!#REF!</definedName>
    <definedName name="XRefPaste223" hidden="1">'[25]TB(PL)'!#REF!</definedName>
    <definedName name="XRefPaste223Row" hidden="1">[25]XREF!#REF!</definedName>
    <definedName name="XRefPaste224" hidden="1">'[25]TB(PL)'!#REF!</definedName>
    <definedName name="XRefPaste224Row" hidden="1">[25]XREF!#REF!</definedName>
    <definedName name="XRefPaste225" hidden="1">'[25]TB(PL)'!#REF!</definedName>
    <definedName name="XRefPaste225Row" hidden="1">[25]XREF!#REF!</definedName>
    <definedName name="XRefPaste226" hidden="1">'[25]TB(PL)'!#REF!</definedName>
    <definedName name="XRefPaste226Row" hidden="1">[25]XREF!#REF!</definedName>
    <definedName name="XRefPaste227" hidden="1">'[25]TB(PL)'!#REF!</definedName>
    <definedName name="XRefPaste227Row" hidden="1">[25]XREF!#REF!</definedName>
    <definedName name="XRefPaste228" hidden="1">'[25]TB(PL)'!#REF!</definedName>
    <definedName name="XRefPaste228Row" hidden="1">[25]XREF!#REF!</definedName>
    <definedName name="XRefPaste229" hidden="1">'[25]TB(PL)'!#REF!</definedName>
    <definedName name="XRefPaste229Row" hidden="1">[25]XREF!#REF!</definedName>
    <definedName name="XRefPaste22Row" hidden="1">[26]XREF!#REF!</definedName>
    <definedName name="XRefPaste23" hidden="1">#REF!</definedName>
    <definedName name="XRefPaste230" hidden="1">'[25]TB(PL)'!#REF!</definedName>
    <definedName name="XRefPaste230Row" hidden="1">[25]XREF!#REF!</definedName>
    <definedName name="XRefPaste231" hidden="1">'[25]TB(PL)'!#REF!</definedName>
    <definedName name="XRefPaste231Row" hidden="1">[25]XREF!#REF!</definedName>
    <definedName name="XRefPaste232" hidden="1">'[25]TB(PL)'!#REF!</definedName>
    <definedName name="XRefPaste232Row" hidden="1">[25]XREF!#REF!</definedName>
    <definedName name="XRefPaste233" hidden="1">'[25]TB(PL)'!#REF!</definedName>
    <definedName name="XRefPaste233Row" hidden="1">[25]XREF!#REF!</definedName>
    <definedName name="XRefPaste234" hidden="1">'[25]TB(PL)'!#REF!</definedName>
    <definedName name="XRefPaste234Row" hidden="1">[25]XREF!#REF!</definedName>
    <definedName name="XRefPaste235" hidden="1">'[25]TB(PL)'!#REF!</definedName>
    <definedName name="XRefPaste235Row" hidden="1">[25]XREF!#REF!</definedName>
    <definedName name="XRefPaste236" hidden="1">'[25]TB(PL)'!#REF!</definedName>
    <definedName name="XRefPaste236Row" hidden="1">[25]XREF!#REF!</definedName>
    <definedName name="XRefPaste237" hidden="1">'[25]TB(PL)'!#REF!</definedName>
    <definedName name="XRefPaste237Row" hidden="1">[25]XREF!#REF!</definedName>
    <definedName name="XRefPaste238" hidden="1">'[25]TB(PL)'!#REF!</definedName>
    <definedName name="XRefPaste238Row" hidden="1">[25]XREF!#REF!</definedName>
    <definedName name="XRefPaste239" hidden="1">'[25]TB(PL)'!#REF!</definedName>
    <definedName name="XRefPaste239Row" hidden="1">[25]XREF!#REF!</definedName>
    <definedName name="XRefPaste23Row" hidden="1">[26]XREF!#REF!</definedName>
    <definedName name="XRefPaste24" hidden="1">#REF!</definedName>
    <definedName name="XRefPaste240" hidden="1">'[25]TB(PL)'!#REF!</definedName>
    <definedName name="XRefPaste240Row" hidden="1">[25]XREF!#REF!</definedName>
    <definedName name="XRefPaste241" hidden="1">'[25]TB(PL)'!#REF!</definedName>
    <definedName name="XRefPaste241Row" hidden="1">[25]XREF!#REF!</definedName>
    <definedName name="XRefPaste242" hidden="1">'[25]TB(PL)'!#REF!</definedName>
    <definedName name="XRefPaste242Row" hidden="1">[25]XREF!#REF!</definedName>
    <definedName name="XRefPaste243" hidden="1">'[25]TB(PL)'!#REF!</definedName>
    <definedName name="XRefPaste243Row" hidden="1">[25]XREF!#REF!</definedName>
    <definedName name="XRefPaste244" hidden="1">'[25]TB(PL)'!#REF!</definedName>
    <definedName name="XRefPaste244Row" hidden="1">[25]XREF!#REF!</definedName>
    <definedName name="XRefPaste245" hidden="1">'[25]TB(PL)'!#REF!</definedName>
    <definedName name="XRefPaste245Row" hidden="1">[25]XREF!#REF!</definedName>
    <definedName name="XRefPaste246" hidden="1">'[25]TB(PL)'!#REF!</definedName>
    <definedName name="XRefPaste246Row" hidden="1">[25]XREF!#REF!</definedName>
    <definedName name="XRefPaste24Row" hidden="1">[26]XREF!#REF!</definedName>
    <definedName name="XRefPaste25" hidden="1">#REF!</definedName>
    <definedName name="XRefPaste25Row" hidden="1">[26]XREF!#REF!</definedName>
    <definedName name="XRefPaste26" hidden="1">#REF!</definedName>
    <definedName name="XRefPaste26Row" hidden="1">[26]XREF!#REF!</definedName>
    <definedName name="XRefPaste27" hidden="1">#REF!</definedName>
    <definedName name="XRefPaste27Row" hidden="1">[26]XREF!#REF!</definedName>
    <definedName name="XRefPaste28" hidden="1">#REF!</definedName>
    <definedName name="XRefPaste28Row" hidden="1">[26]XREF!#REF!</definedName>
    <definedName name="XRefPaste29" hidden="1">#REF!</definedName>
    <definedName name="XRefPaste29Row" hidden="1">[26]XREF!#REF!</definedName>
    <definedName name="XRefPaste2Row" hidden="1">[23]XREF!#REF!</definedName>
    <definedName name="XRefPaste3" hidden="1">#REF!</definedName>
    <definedName name="XRefPaste30" hidden="1">#REF!</definedName>
    <definedName name="XRefPaste30Row" hidden="1">[26]XREF!#REF!</definedName>
    <definedName name="XRefPaste31" hidden="1">#REF!</definedName>
    <definedName name="XRefPaste31Row" hidden="1">[26]XREF!#REF!</definedName>
    <definedName name="XRefPaste32" hidden="1">#REF!</definedName>
    <definedName name="XRefPaste32Row" hidden="1">[26]XREF!#REF!</definedName>
    <definedName name="XRefPaste33" hidden="1">#REF!</definedName>
    <definedName name="XRefPaste33Row" hidden="1">[26]XREF!#REF!</definedName>
    <definedName name="XRefPaste34" hidden="1">#REF!</definedName>
    <definedName name="XRefPaste34Row" hidden="1">[26]XREF!#REF!</definedName>
    <definedName name="XRefPaste35" hidden="1">#REF!</definedName>
    <definedName name="XRefPaste35Row" hidden="1">[26]XREF!#REF!</definedName>
    <definedName name="XRefPaste36" hidden="1">#REF!</definedName>
    <definedName name="XRefPaste36Row" hidden="1">[27]XREF!#REF!</definedName>
    <definedName name="XRefPaste37" hidden="1">#REF!</definedName>
    <definedName name="XRefPaste37Row" hidden="1">[27]XREF!#REF!</definedName>
    <definedName name="XRefPaste38" hidden="1">#REF!</definedName>
    <definedName name="XRefPaste38Row" hidden="1">[26]XREF!#REF!</definedName>
    <definedName name="XRefPaste39" hidden="1">#REF!</definedName>
    <definedName name="XRefPaste39Row" hidden="1">[26]XREF!#REF!</definedName>
    <definedName name="XRefPaste3Row" hidden="1">[26]XREF!#REF!</definedName>
    <definedName name="XRefPaste4" hidden="1">#REF!</definedName>
    <definedName name="XRefPaste40" hidden="1">#REF!</definedName>
    <definedName name="XRefPaste40Row" hidden="1">[26]XREF!#REF!</definedName>
    <definedName name="XRefPaste41" hidden="1">#REF!</definedName>
    <definedName name="XRefPaste41Row" hidden="1">[26]XREF!#REF!</definedName>
    <definedName name="XRefPaste42" hidden="1">#REF!</definedName>
    <definedName name="XRefPaste42Row" hidden="1">[26]XREF!#REF!</definedName>
    <definedName name="XRefPaste43" hidden="1">#REF!</definedName>
    <definedName name="XRefPaste43Row" hidden="1">[26]XREF!#REF!</definedName>
    <definedName name="XRefPaste44Row" hidden="1">[24]XREF!#REF!</definedName>
    <definedName name="XRefPaste45Row" hidden="1">[24]XREF!#REF!</definedName>
    <definedName name="XRefPaste46Row" hidden="1">[24]XREF!#REF!</definedName>
    <definedName name="XRefPaste47Row" hidden="1">[24]XREF!#REF!</definedName>
    <definedName name="XRefPaste4Row" hidden="1">[26]XREF!#REF!</definedName>
    <definedName name="XRefPaste5" hidden="1">#REF!</definedName>
    <definedName name="XRefPaste50Row" hidden="1">[27]XREF!#REF!</definedName>
    <definedName name="XRefPaste51Row" hidden="1">[27]XREF!#REF!</definedName>
    <definedName name="XRefPaste54Row" hidden="1">[27]XREF!#REF!</definedName>
    <definedName name="XRefPaste58Row" hidden="1">[27]XREF!#REF!</definedName>
    <definedName name="XRefPaste59Row" hidden="1">[27]XREF!#REF!</definedName>
    <definedName name="XRefPaste5Row" hidden="1">[26]XREF!#REF!</definedName>
    <definedName name="XRefPaste6" hidden="1">#REF!</definedName>
    <definedName name="XRefPaste60Row" hidden="1">[27]XREF!#REF!</definedName>
    <definedName name="XRefPaste61Row" hidden="1">[27]XREF!#REF!</definedName>
    <definedName name="XRefPaste62Row" hidden="1">[27]XREF!#REF!</definedName>
    <definedName name="XRefPaste63Row" hidden="1">[27]XREF!#REF!</definedName>
    <definedName name="XRefPaste6Row" hidden="1">[26]XREF!#REF!</definedName>
    <definedName name="XRefPaste7" hidden="1">#REF!</definedName>
    <definedName name="XRefPaste75Row" hidden="1">#REF!</definedName>
    <definedName name="XRefPaste7Row" hidden="1">[22]XREF!#REF!</definedName>
    <definedName name="XRefPaste8" hidden="1">#REF!</definedName>
    <definedName name="XRefPaste89Row" hidden="1">#REF!</definedName>
    <definedName name="XRefPaste8Row" hidden="1">[26]XREF!#REF!</definedName>
    <definedName name="XRefPaste9" hidden="1">#REF!</definedName>
    <definedName name="XRefPaste90Row" hidden="1">#REF!</definedName>
    <definedName name="XRefPaste91" hidden="1">[25]BS누적!#REF!</definedName>
    <definedName name="XRefPaste91Row" hidden="1">#REF!</definedName>
    <definedName name="XRefPaste92" hidden="1">[25]BS누적!#REF!</definedName>
    <definedName name="XRefPaste92Row" hidden="1">#REF!</definedName>
    <definedName name="XRefPaste93" hidden="1">[25]BS누적!#REF!</definedName>
    <definedName name="XRefPaste93Row" hidden="1">#REF!</definedName>
    <definedName name="XRefPaste94Row" hidden="1">#REF!</definedName>
    <definedName name="XRefPaste95Row" hidden="1">#REF!</definedName>
    <definedName name="XRefPaste96" hidden="1">[25]BS누적!#REF!</definedName>
    <definedName name="XRefPaste96Row" hidden="1">#REF!</definedName>
    <definedName name="XRefPaste97" hidden="1">[25]BS누적!#REF!</definedName>
    <definedName name="XRefPaste97Row" hidden="1">#REF!</definedName>
    <definedName name="XRefPaste98" hidden="1">[25]BS누적!#REF!</definedName>
    <definedName name="XRefPaste98Row" hidden="1">#REF!</definedName>
    <definedName name="XRefPaste99" hidden="1">[25]BS누적!#REF!</definedName>
    <definedName name="XRefPaste99Row" hidden="1">#REF!</definedName>
    <definedName name="XRefPaste9Row" hidden="1">[26]XREF!#REF!</definedName>
    <definedName name="XRefPaste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" hidden="1">{#N/A,#N/A,FALSE,"Eff-SSC2"}</definedName>
    <definedName name="y" hidden="1">{"'KPI_E'!$A$1:$F$52","'KPI_E'!$A$1:$F$59","'KPI_E'!$A$1:$E$59","'KPI_E'!$A$1:$H$59"}</definedName>
    <definedName name="y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en5" hidden="1">{#N/A,#N/A,FALSE,"Eff-SSC2"}</definedName>
    <definedName name="yeni" hidden="1">{#N/A,#N/A,FALSE,"Eff-SSC2"}</definedName>
    <definedName name="ying" hidden="1">{#N/A,#N/A,FALSE,"Eff-SSC2"}</definedName>
    <definedName name="ying1" hidden="1">{#N/A,#N/A,FALSE,"Eff-SSC2"}</definedName>
    <definedName name="yinyin" hidden="1">{"'Model'!$A$1:$N$53"}</definedName>
    <definedName name="yok" hidden="1">{#N/A,#N/A,FALSE,"COVER.XLS";#N/A,#N/A,FALSE,"RACT1.XLS";#N/A,#N/A,FALSE,"RACT2.XLS";#N/A,#N/A,FALSE,"ECCMP";#N/A,#N/A,FALSE,"WELDER.XLS"}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E" hidden="1">{"'Eng (page2)'!$A$1:$D$52"}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ry" hidden="1">{"'Eng (page2)'!$A$1:$D$52"}</definedName>
    <definedName name="YTU" hidden="1">{"'Eng (page2)'!$A$1:$D$52"}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#REF!</definedName>
    <definedName name="yujkdtyud" hidden="1">{#N/A,#N/A,FALSE,"Eff-SSC2"}</definedName>
    <definedName name="ywer" hidden="1">{"'Eng (page2)'!$A$1:$D$52"}</definedName>
    <definedName name="YWRW" hidden="1">{"'Eng (page2)'!$A$1:$D$52"}</definedName>
    <definedName name="yyyyyy" hidden="1">{#N/A,#N/A,FALSE,"COVER1.XLS ";#N/A,#N/A,FALSE,"RACT1.XLS";#N/A,#N/A,FALSE,"RACT2.XLS";#N/A,#N/A,FALSE,"ECCMP";#N/A,#N/A,FALSE,"WELDER.XLS"}</definedName>
    <definedName name="YZ" hidden="1">{#N/A,#N/A,FALSE,"Eff-SSC2"}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sx" hidden="1">{"'Eng (page2)'!$A$1:$D$52"}</definedName>
    <definedName name="ZD" hidden="1">{"'Eng (page2)'!$A$1:$D$52"}</definedName>
    <definedName name="ZD1copy" hidden="1">{"'Eng (page2)'!$A$1:$D$52"}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e" hidden="1">{"'Model'!$A$1:$N$53"}</definedName>
    <definedName name="あああああ" hidden="1">#REF!</definedName>
    <definedName name="あああああああああああああああ" hidden="1">#REF!</definedName>
    <definedName name="え" hidden="1">#REF!</definedName>
    <definedName name="タスクドキュメント１" hidden="1">#REF!</definedName>
    <definedName name="へ高" hidden="1">#REF!</definedName>
    <definedName name="เกดเ" hidden="1">{#N/A,#N/A,FALSE,"Eff-SSC2"}</definedName>
    <definedName name="เกดหเก" hidden="1">{#N/A,#N/A,FALSE,"Eff-SSC2"}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hidden="1">{#N/A,#N/A,FALSE,"COVER1.XLS ";#N/A,#N/A,FALSE,"RACT1.XLS";#N/A,#N/A,FALSE,"RACT2.XLS";#N/A,#N/A,FALSE,"ECCMP";#N/A,#N/A,FALSE,"WELDER.XLS"}</definedName>
    <definedName name="เดไฟ" hidden="1">#REF!</definedName>
    <definedName name="เดกหดเกห" hidden="1">#REF!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ื่เ" hidden="1">{#N/A,#N/A,FALSE,"Eff-SSC2"}</definedName>
    <definedName name="เนก" hidden="1">{#N/A,#N/A,FALSE,"COVER.XLS";#N/A,#N/A,FALSE,"RACT1.XLS";#N/A,#N/A,FALSE,"RACT2.XLS";#N/A,#N/A,FALSE,"ECCMP";#N/A,#N/A,FALSE,"WELDER.XLS"}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พฟ" hidden="1">#REF!</definedName>
    <definedName name="เรื่องติดตามNC" hidden="1">{#N/A,#N/A,FALSE,"COVER1.XLS ";#N/A,#N/A,FALSE,"RACT1.XLS";#N/A,#N/A,FALSE,"RACT2.XLS";#N/A,#N/A,FALSE,"ECCMP";#N/A,#N/A,FALSE,"WELDER.XLS"}</definedName>
    <definedName name="เหื" hidden="1">{#N/A,#N/A,FALSE,"Eff-SSC2"}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ดดเก" hidden="1">{"'Model'!$A$1:$N$53"}</definedName>
    <definedName name="แบบร่าง" hidden="1">{#N/A,#N/A,FALSE,"Eff-SSC2"}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 hidden="1">{#N/A,#N/A,FALSE,"Eff-SSC2"}</definedName>
    <definedName name="ในง" hidden="1">{#N/A,#N/A,FALSE,"COVER1.XLS ";#N/A,#N/A,FALSE,"RACT1.XLS";#N/A,#N/A,FALSE,"RACT2.XLS";#N/A,#N/A,FALSE,"ECCMP";#N/A,#N/A,FALSE,"WELDER.XLS"}</definedName>
    <definedName name="ใบสั่งซื้อสินค้า" hidden="1">#REF!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ป" hidden="1">{#N/A,#N/A,FALSE,"Eff-SSC2"}</definedName>
    <definedName name="กไก" hidden="1">#REF!</definedName>
    <definedName name="กกพ" hidden="1">{#N/A,#N/A,FALSE,"Eff-SSC2"}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กดก" hidden="1">{#N/A,#N/A,FALSE,"Eff-SSC2"}</definedName>
    <definedName name="กดทากดรเก" hidden="1">{#N/A,#N/A,FALSE,"Eff-SSC2"}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hidden="1">{#N/A,#N/A,FALSE,"Eff-SSC2"}</definedName>
    <definedName name="กิตติทัส" hidden="1">{#N/A,#N/A,FALSE,"COVER1.XLS ";#N/A,#N/A,FALSE,"RACT1.XLS";#N/A,#N/A,FALSE,"RACT2.XLS";#N/A,#N/A,FALSE,"ECCMP";#N/A,#N/A,FALSE,"WELDER.XLS"}</definedName>
    <definedName name="ข้อที่4" hidden="1">{#N/A,#N/A,FALSE,"Eff-SSC2"}</definedName>
    <definedName name="คแวนิ่อะ" hidden="1">{#N/A,#N/A,FALSE,"17MAY";#N/A,#N/A,FALSE,"24MAY"}</definedName>
    <definedName name="ค่าไฟฟ่า" hidden="1">{#N/A,#N/A,FALSE,"Eff-SSC2"}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ารึ" hidden="1">{#N/A,#N/A,FALSE,"Eff-SSC2"}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กดเ" hidden="1">{#N/A,#N/A,FALSE,"Eff-SSC2"}</definedName>
    <definedName name="ดกเดกเ" hidden="1">{#N/A,#N/A,FALSE,"Eff-SSC2"}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้ะ" hidden="1">{#N/A,#N/A,FALSE,"Eff-SSC2"}</definedName>
    <definedName name="ทท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ทา" hidden="1">{#N/A,#N/A,FALSE,"Eff-SSC2"}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ุม" hidden="1">{#N/A,#N/A,FALSE,"COVER1.XLS 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{#N/A,#N/A,FALSE,"Eff-SSC2"}</definedName>
    <definedName name="นรยรา" hidden="1">{#N/A,#N/A,FALSE,"COVER.XLS";#N/A,#N/A,FALSE,"RACT1.XLS";#N/A,#N/A,FALSE,"RACT2.XLS";#N/A,#N/A,FALSE,"ECCMP";#N/A,#N/A,FALSE,"WELDER.XLS"}</definedName>
    <definedName name="นัครงค์" hidden="1">{#N/A,#N/A,FALSE,"Eff-SSC2"}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้" hidden="1">{#N/A,#N/A,FALSE,"Eff-SSC2"}</definedName>
    <definedName name="พดกเอาเสาเสเ" hidden="1">{#N/A,#N/A,FALSE,"Eff-SSC2"}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หหห" hidden="1">#REF!</definedName>
    <definedName name="ฟหกด" hidden="1">{#N/A,#N/A,FALSE,"Eff-SSC2"}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hidden="1">{#N/A,#N/A,FALSE,"Eff-SSC2"}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ย" hidden="1">#REF!</definedName>
    <definedName name="ยาง" hidden="1">{#N/A,#N/A,FALSE,"Eff-SSC2"}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ัฃ" hidden="1">{#N/A,#N/A,FALSE,"Eff-SSC2"}</definedName>
    <definedName name="รี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ส.ค.49" hidden="1">#REF!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ออก05" hidden="1">{#N/A,#N/A,FALSE,"Eff-SSC2"}</definedName>
    <definedName name="สถิติ_spc" hidden="1">{#N/A,#N/A,FALSE,"Eff-SSC2"}</definedName>
    <definedName name="สบทร" hidden="1">{"'Model'!$A$1:$N$53"}</definedName>
    <definedName name="สรรพหา" hidden="1">{#N/A,#N/A,FALSE,"Eff-SSC2"}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hidden="1">{#N/A,#N/A,FALSE,"Eff-SSC2"}</definedName>
    <definedName name="สาส" hidden="1">{#N/A,#N/A,FALSE,"Eff-SSC2"}</definedName>
    <definedName name="สี้นว" hidden="1">{#N/A,#N/A,FALSE,"COVER.XLS";#N/A,#N/A,FALSE,"RACT1.XLS";#N/A,#N/A,FALSE,"RACT2.XLS";#N/A,#N/A,FALSE,"ECCMP";#N/A,#N/A,FALSE,"WELDER.XLS"}</definedName>
    <definedName name="หแ" hidden="1">{#N/A,#N/A,FALSE,"Eff-SSC2"}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hidden="1">{#N/A,#N/A,FALSE,"Eff-SSC2"}</definedName>
    <definedName name="หน้าที่งาน" hidden="1">{#N/A,#N/A,FALSE,"Eff-SSC2"}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hidden="1">{#N/A,#N/A,FALSE,"Eff-SSC2"}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{#N/A,#N/A,FALSE,"COVER.XLS";#N/A,#N/A,FALSE,"RACT1.XLS";#N/A,#N/A,FALSE,"RACT2.XLS";#N/A,#N/A,FALSE,"ECCMP";#N/A,#N/A,FALSE,"WELDER.XLS"}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เกดหเ" hidden="1">{#N/A,#N/A,FALSE,"Eff-SSC2"}</definedName>
    <definedName name="อฟอดก" hidden="1">{#N/A,#N/A,FALSE,"COVER1.XLS ";#N/A,#N/A,FALSE,"RACT1.XLS";#N/A,#N/A,FALSE,"RACT2.XLS";#N/A,#N/A,FALSE,"ECCMP";#N/A,#N/A,FALSE,"WELDER.XLS"}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가가" hidden="1">{#N/A,#N/A,FALSE,"Sheet5"}</definedName>
    <definedName name="건물임." hidden="1">{"'손익현황'!$A$1:$J$29"}</definedName>
    <definedName name="계정명세서" hidden="1">{#N/A,#N/A,FALSE,"Sheet5"}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곽윤식" hidden="1">{#N/A,#N/A,FALSE,"Sheet5"}</definedName>
    <definedName name="구" hidden="1">{"'손익현황'!$A$1:$J$29"}</definedName>
    <definedName name="구축물임" hidden="1">{"'손익현황'!$A$1:$J$29"}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김권수" hidden="1">{#N/A,#N/A,FALSE,"Sheet5"}</definedName>
    <definedName name="김도형" hidden="1">{#N/A,#N/A,FALSE,"Sheet5"}</definedName>
    <definedName name="김춘진" hidden="1">{#N/A,#N/A,FALSE,"Sheet5"}</definedName>
    <definedName name="김현영" hidden="1">{#N/A,#N/A,FALSE,"Sheet5"}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ㄴ" hidden="1">{"'수정손익계산서'!$AT$97:$AY$174"}</definedName>
    <definedName name="ㄴㄴㄴ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ㄹㅇㄹㅇㄴ" hidden="1">{#N/A,#N/A,FALSE,"Aging Summary";#N/A,#N/A,FALSE,"Ratio Analysis";#N/A,#N/A,FALSE,"Test 120 Day Accts";#N/A,#N/A,FALSE,"Tickmarks"}</definedName>
    <definedName name="ㄴㅁㅇㄹ" hidden="1">{#N/A,#N/A,FALSE,"BS";#N/A,#N/A,FALSE,"PL";#N/A,#N/A,FALSE,"처분";#N/A,#N/A,FALSE,"현금";#N/A,#N/A,FALSE,"매출";#N/A,#N/A,FALSE,"원가";#N/A,#N/A,FALSE,"경영"}</definedName>
    <definedName name="나나" hidden="1">{#N/A,#N/A,FALSE,"Sheet5"}</definedName>
    <definedName name="내부거래당기" hidden="1">{#N/A,#N/A,FALSE,"BS";#N/A,#N/A,FALSE,"PL";#N/A,#N/A,FALSE,"처분";#N/A,#N/A,FALSE,"현금";#N/A,#N/A,FALSE,"매출";#N/A,#N/A,FALSE,"원가";#N/A,#N/A,FALSE,"경영"}</definedName>
    <definedName name="노재현" hidden="1">{#N/A,#N/A,FALSE,"Sheet5"}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ㄷ" hidden="1">{#N/A,#N/A,FALSE,"Aging Summary";#N/A,#N/A,FALSE,"Ratio Analysis";#N/A,#N/A,FALSE,"Test 120 Day Accts";#N/A,#N/A,FALSE,"Tickmarks"}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차대조표.." hidden="1">#REF!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ㄷ" hidden="1">{#N/A,#N/A,FALSE,"2000";#N/A,#N/A,FALSE,"1999_1998"}</definedName>
    <definedName name="라" hidden="1">{#N/A,#N/A,FALSE,"Sheet5"}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hidden="1">{#N/A,#N/A,FALSE,"Aging Summary";#N/A,#N/A,FALSE,"Ratio Analysis";#N/A,#N/A,FALSE,"Test 120 Day Accts";#N/A,#N/A,FALSE,"Tickmarks"}</definedName>
    <definedName name="ㅁㄴ" hidden="1">{#N/A,#N/A,FALSE,"Sheet5"}</definedName>
    <definedName name="ㅁㄴㅇㄹ" hidden="1">{#N/A,#N/A,FALSE,"Sheet5"}</definedName>
    <definedName name="ㅁㄴㅇㅀ" hidden="1">{#N/A,#N/A,FALSE,"Sheet5"}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마" hidden="1">{#N/A,#N/A,FALSE,"Sheet5"}</definedName>
    <definedName name="ㅂㅂㅂㅂㅂ" hidden="1">{#N/A,#N/A,FALSE,"BS";#N/A,#N/A,FALSE,"PL";#N/A,#N/A,FALSE,"처분";#N/A,#N/A,FALSE,"현금";#N/A,#N/A,FALSE,"매출";#N/A,#N/A,FALSE,"원가";#N/A,#N/A,FALSE,"경영"}</definedName>
    <definedName name="바" hidden="1">{#N/A,#N/A,FALSE,"Sheet5"}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부속" hidden="1">[28]수정시산표!#REF!</definedName>
    <definedName name="비비비" hidden="1">[29]수정시산표!#REF!</definedName>
    <definedName name="비율0" hidden="1">'[30]경영비율 '!#REF!</definedName>
    <definedName name="비율2" hidden="1">[29]수정시산표!#REF!</definedName>
    <definedName name="ㅅㅅㅅ" hidden="1">{"'손익현황'!$A$1:$J$29"}</definedName>
    <definedName name="사" hidden="1">{#N/A,#N/A,FALSE,"Sheet5"}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상품수불" hidden="1">{#N/A,#N/A,FALSE,"Sheet5"}</definedName>
    <definedName name="상품원가" hidden="1">{#N/A,#N/A,FALSE,"Sheet5"}</definedName>
    <definedName name="새이름" hidden="1">[31]수정시산표!#REF!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불" hidden="1">{#N/A,#N/A,FALSE,"Sheet5"}</definedName>
    <definedName name="수정사항" hidden="1">#REF!</definedName>
    <definedName name="수정사항집계표" hidden="1">[32]상품입고집계!#REF!</definedName>
    <definedName name="스킨" hidden="1">{#N/A,#N/A,FALSE,"Sheet5"}</definedName>
    <definedName name="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" hidden="1">{#N/A,#N/A,FALSE,"Sheet5"}</definedName>
    <definedName name="아러" hidden="1">{#N/A,#N/A,FALSE,"BS";#N/A,#N/A,FALSE,"PL";#N/A,#N/A,FALSE,"처분";#N/A,#N/A,FALSE,"현금";#N/A,#N/A,FALSE,"매출";#N/A,#N/A,FALSE,"원가";#N/A,#N/A,FALSE,"경영"}</definedName>
    <definedName name="안" hidden="1">[33]공통!$F$45</definedName>
    <definedName name="어랑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원본2" hidden="1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hidden="1">{#N/A,#N/A,FALSE,"Sheet5"}</definedName>
    <definedName name="이대호" hidden="1">{#N/A,#N/A,FALSE,"Sheet5"}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종환" hidden="1">{#N/A,#N/A,FALSE,"Sheet5"}</definedName>
    <definedName name="임정은" hidden="1">{#N/A,#N/A,FALSE,"Sheet5"}</definedName>
    <definedName name="자" hidden="1">{#N/A,#N/A,FALSE,"Sheet5"}</definedName>
    <definedName name="자본금" hidden="1">{#N/A,#N/A,FALSE,"Aging Summary";#N/A,#N/A,FALSE,"Ratio Analysis";#N/A,#N/A,FALSE,"Test 120 Day Accts";#N/A,#N/A,FALSE,"Tickmarks"}</definedName>
    <definedName name="재공포함" hidden="1">{#N/A,#N/A,FALSE,"Sheet5"}</definedName>
    <definedName name="재료" hidden="1">{#N/A,#N/A,FALSE,"Sheet5"}</definedName>
    <definedName name="재료2" hidden="1">{#N/A,#N/A,FALSE,"Sheet5"}</definedName>
    <definedName name="재무" hidden="1">#REF!</definedName>
    <definedName name="저장" hidden="1">{#N/A,#N/A,FALSE,"Sheet5"}</definedName>
    <definedName name="저장1" hidden="1">{#N/A,#N/A,FALSE,"Sheet5"}</definedName>
    <definedName name="저장2" hidden="1">{#N/A,#N/A,FALSE,"Sheet5"}</definedName>
    <definedName name="저장품수불" hidden="1">{#N/A,#N/A,FALSE,"Sheet5"}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조" hidden="1">{#N/A,#N/A,FALSE,"Sheet5"}</definedName>
    <definedName name="제조원가" hidden="1">{#N/A,#N/A,FALSE,"Sheet5"}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중간요약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직접재료" hidden="1">{#N/A,#N/A,FALSE,"Sheet5"}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hidden="1">{#N/A,#N/A,FALSE,"Sheet5"}</definedName>
    <definedName name="참고" hidden="1">{#N/A,#N/A,FALSE,"BS";#N/A,#N/A,FALSE,"PL";#N/A,#N/A,FALSE,"처분";#N/A,#N/A,FALSE,"현금";#N/A,#N/A,FALSE,"매출";#N/A,#N/A,FALSE,"원가";#N/A,#N/A,FALSE,"경영"}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ㅋ" hidden="1">{#N/A,#N/A,FALSE,"Aging Summary";#N/A,#N/A,FALSE,"Ratio Analysis";#N/A,#N/A,FALSE,"Test 120 Day Accts";#N/A,#N/A,FALSE,"Tickmarks"}</definedName>
    <definedName name="카" hidden="1">{#N/A,#N/A,FALSE,"Sheet5"}</definedName>
    <definedName name="타" hidden="1">{#N/A,#N/A,FALSE,"Sheet5"}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평균이자율" hidden="1">[34]이자율!#REF!</definedName>
    <definedName name="ㅎㅇ" hidden="1">{#N/A,#N/A,FALSE,"Aging Summary";#N/A,#N/A,FALSE,"Ratio Analysis";#N/A,#N/A,FALSE,"Test 120 Day Accts";#N/A,#N/A,FALSE,"Tickmarks"}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하" hidden="1">{#N/A,#N/A,FALSE,"Sheet5"}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금등가물및단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[35]수정시산표!#REF!</definedName>
    <definedName name="ㅓㅗㅓㅗㅓㅗ" hidden="1">[36]A1!$F$45</definedName>
    <definedName name="ㅕ" hidden="1">{#N/A,#N/A,FALSE,"BS";#N/A,#N/A,FALSE,"PL";#N/A,#N/A,FALSE,"처분";#N/A,#N/A,FALSE,"현금";#N/A,#N/A,FALSE,"매출";#N/A,#N/A,FALSE,"원가";#N/A,#N/A,FALSE,"경영"}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ㅗㅗ" hidden="1">{#N/A,#N/A,FALSE,"Aging Summary";#N/A,#N/A,FALSE,"Ratio Analysis";#N/A,#N/A,FALSE,"Test 120 Day Accts";#N/A,#N/A,FALSE,"Tickmarks"}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意味不明" hidden="1">'[37]96RPD計'!#REF!</definedName>
    <definedName name="画面ﾚｲｱｳﾄ" hidden="1">#REF!</definedName>
    <definedName name="表紙" hidden="1">#REF!</definedName>
    <definedName name="表紙１" hidden="1">#REF!</definedName>
    <definedName name="見直し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規定" hidden="1">#REF!</definedName>
    <definedName name="設定条件" hidden="1">'[38]VALEO(2)'!#REF!</definedName>
    <definedName name="费用" hidden="1">#REF!</definedName>
    <definedName name="項目明細Ａ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0" i="7" l="1"/>
  <c r="I54" i="7" s="1"/>
  <c r="E50" i="7"/>
  <c r="E54" i="7" s="1"/>
  <c r="K99" i="7" l="1"/>
  <c r="G99" i="7"/>
  <c r="E116" i="1"/>
  <c r="E117" i="1"/>
  <c r="K23" i="2" l="1"/>
  <c r="I23" i="2"/>
  <c r="G23" i="2"/>
  <c r="E23" i="2"/>
  <c r="K14" i="2"/>
  <c r="I14" i="2"/>
  <c r="G14" i="2"/>
  <c r="E14" i="2"/>
  <c r="A56" i="7" l="1"/>
  <c r="I82" i="7" l="1"/>
  <c r="E53" i="2" l="1"/>
  <c r="E59" i="2"/>
  <c r="A109" i="7" l="1"/>
  <c r="A163" i="7" s="1"/>
  <c r="I99" i="7"/>
  <c r="E99" i="7"/>
  <c r="K85" i="7"/>
  <c r="G85" i="7"/>
  <c r="E85" i="7"/>
  <c r="I85" i="7"/>
  <c r="A59" i="7"/>
  <c r="A112" i="7" s="1"/>
  <c r="A58" i="7"/>
  <c r="A111" i="7" s="1"/>
  <c r="A57" i="7"/>
  <c r="A110" i="7" s="1"/>
  <c r="G50" i="7"/>
  <c r="G54" i="7" s="1"/>
  <c r="K46" i="7"/>
  <c r="K50" i="7" s="1"/>
  <c r="K54" i="7" s="1"/>
  <c r="G101" i="7" l="1"/>
  <c r="G104" i="7" s="1"/>
  <c r="K101" i="7"/>
  <c r="K104" i="7" s="1"/>
  <c r="I101" i="7"/>
  <c r="I104" i="7" s="1"/>
  <c r="E101" i="7"/>
  <c r="E104" i="7" s="1"/>
  <c r="I116" i="1" l="1"/>
  <c r="P26" i="3" l="1"/>
  <c r="P30" i="3"/>
  <c r="P34" i="3"/>
  <c r="P33" i="3" l="1"/>
  <c r="K44" i="2" l="1"/>
  <c r="G44" i="2"/>
  <c r="I44" i="2"/>
  <c r="E44" i="2"/>
  <c r="L23" i="3" l="1"/>
  <c r="L25" i="3" s="1"/>
  <c r="L28" i="3" l="1"/>
  <c r="L38" i="3" s="1"/>
  <c r="D23" i="4"/>
  <c r="F23" i="4"/>
  <c r="H23" i="4"/>
  <c r="J23" i="4"/>
  <c r="L22" i="4"/>
  <c r="L23" i="4" s="1"/>
  <c r="K63" i="2" l="1"/>
  <c r="K53" i="2"/>
  <c r="G63" i="2"/>
  <c r="G59" i="2"/>
  <c r="K119" i="1"/>
  <c r="K122" i="1" s="1"/>
  <c r="K78" i="1"/>
  <c r="K69" i="1"/>
  <c r="K41" i="1"/>
  <c r="K24" i="1"/>
  <c r="G119" i="1"/>
  <c r="G122" i="1" s="1"/>
  <c r="G78" i="1"/>
  <c r="G69" i="1"/>
  <c r="G41" i="1"/>
  <c r="G24" i="1"/>
  <c r="K80" i="1" l="1"/>
  <c r="K124" i="1" s="1"/>
  <c r="K43" i="1"/>
  <c r="G43" i="1"/>
  <c r="G80" i="1"/>
  <c r="G124" i="1"/>
  <c r="E69" i="1"/>
  <c r="I69" i="1" l="1"/>
  <c r="I78" i="1"/>
  <c r="E24" i="1" l="1"/>
  <c r="E41" i="1" l="1"/>
  <c r="E78" i="1" l="1"/>
  <c r="E80" i="1" l="1"/>
  <c r="L17" i="4" l="1"/>
  <c r="P36" i="3"/>
  <c r="P32" i="3"/>
  <c r="I80" i="1"/>
  <c r="I24" i="1"/>
  <c r="I41" i="1"/>
  <c r="L28" i="4"/>
  <c r="A65" i="2"/>
  <c r="A40" i="3"/>
  <c r="A32" i="4"/>
  <c r="L12" i="4"/>
  <c r="P15" i="3"/>
  <c r="A3" i="3"/>
  <c r="A3" i="4"/>
  <c r="L25" i="4"/>
  <c r="H19" i="4"/>
  <c r="H30" i="4" s="1"/>
  <c r="F19" i="4"/>
  <c r="F30" i="4" s="1"/>
  <c r="D19" i="4"/>
  <c r="D30" i="4" s="1"/>
  <c r="L14" i="4"/>
  <c r="N23" i="3"/>
  <c r="N25" i="3" s="1"/>
  <c r="J23" i="3"/>
  <c r="J25" i="3" s="1"/>
  <c r="H23" i="3"/>
  <c r="H25" i="3" s="1"/>
  <c r="H28" i="3" s="1"/>
  <c r="H38" i="3" s="1"/>
  <c r="F23" i="3"/>
  <c r="F25" i="3" s="1"/>
  <c r="F28" i="3" s="1"/>
  <c r="F38" i="3" s="1"/>
  <c r="D23" i="3"/>
  <c r="D25" i="3" s="1"/>
  <c r="D28" i="3" s="1"/>
  <c r="D38" i="3" s="1"/>
  <c r="P21" i="3"/>
  <c r="P17" i="3"/>
  <c r="A96" i="1"/>
  <c r="A94" i="1"/>
  <c r="A93" i="1"/>
  <c r="A137" i="1" s="1"/>
  <c r="A51" i="1"/>
  <c r="A49" i="1"/>
  <c r="N28" i="3" l="1"/>
  <c r="J28" i="3"/>
  <c r="P23" i="3"/>
  <c r="J19" i="4"/>
  <c r="L19" i="4"/>
  <c r="I43" i="1"/>
  <c r="E43" i="1"/>
  <c r="N31" i="3" l="1"/>
  <c r="P25" i="3"/>
  <c r="P28" i="3" s="1"/>
  <c r="N38" i="3"/>
  <c r="E119" i="1"/>
  <c r="E63" i="2" l="1"/>
  <c r="J31" i="3"/>
  <c r="J38" i="3" s="1"/>
  <c r="E122" i="1"/>
  <c r="P31" i="3" l="1"/>
  <c r="P38" i="3" s="1"/>
  <c r="E124" i="1"/>
  <c r="I119" i="1" l="1"/>
  <c r="I122" i="1" s="1"/>
  <c r="I124" i="1" s="1"/>
  <c r="E28" i="2"/>
  <c r="E31" i="2"/>
  <c r="E46" i="2"/>
  <c r="G25" i="2"/>
  <c r="G28" i="2" s="1"/>
  <c r="G31" i="2" s="1"/>
  <c r="K25" i="2"/>
  <c r="K28" i="2" s="1"/>
  <c r="K31" i="2" s="1"/>
  <c r="K46" i="2" s="1"/>
  <c r="K56" i="2" s="1"/>
  <c r="K59" i="2" s="1"/>
  <c r="I25" i="2"/>
  <c r="I28" i="2" s="1"/>
  <c r="I31" i="2" s="1"/>
  <c r="I50" i="2" l="1"/>
  <c r="J26" i="4"/>
  <c r="I46" i="2"/>
  <c r="I56" i="2" s="1"/>
  <c r="I59" i="2" s="1"/>
  <c r="G53" i="2"/>
  <c r="G46" i="2"/>
  <c r="J30" i="4" l="1"/>
  <c r="L26" i="4"/>
  <c r="L30" i="4" s="1"/>
  <c r="I53" i="2"/>
  <c r="I63" i="2"/>
</calcChain>
</file>

<file path=xl/sharedStrings.xml><?xml version="1.0" encoding="utf-8"?>
<sst xmlns="http://schemas.openxmlformats.org/spreadsheetml/2006/main" count="441" uniqueCount="226">
  <si>
    <t>บริษัท คอมเซเว่น จํากัด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</si>
  <si>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</si>
  <si>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</si>
  <si>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</si>
  <si>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</si>
  <si>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</si>
  <si>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</si>
  <si>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</si>
  <si>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</si>
  <si>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</si>
  <si>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-</t>
  </si>
  <si>
    <t>สินค้าคงเหลือ - สุทธิ</t>
  </si>
  <si>
    <t>สิทธิการเช่าส่วนที่ครบกำหนดภายในหนึ่งปี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</si>
  <si>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</si>
  <si>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</si>
  <si>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</si>
  <si>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</si>
  <si>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เงินลงทุนในบริษัทย่อย</t>
  </si>
  <si>
    <t>ค่าความนิยม - สุทธิ</t>
  </si>
  <si>
    <t>สินทรัพย์ไม่มีตัวตน - สุทธิ</t>
  </si>
  <si>
    <t>สิทธิการเช่า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</si>
  <si>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</si>
  <si>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</si>
  <si>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</si>
  <si>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</si>
  <si>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</si>
  <si>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</si>
  <si>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</si>
  <si>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</si>
  <si>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</si>
  <si>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</si>
  <si>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</si>
  <si>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</si>
  <si>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</si>
  <si>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</si>
  <si>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</si>
  <si>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</si>
  <si>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</si>
  <si>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</si>
  <si>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</si>
  <si>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1,200,000,000 หุ้น </t>
  </si>
  <si>
    <t xml:space="preserve">   มูลค่าที่ตราไว้หุ้นละ 0.25 บาท</t>
  </si>
  <si>
    <t>ทุนที่ออกและชำระแล้ว</t>
  </si>
  <si>
    <t xml:space="preserve">   ชำระเต็มมูลค่าแล้ว หุ้นละ 0.25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</si>
  <si>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</si>
  <si>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</si>
  <si>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</si>
  <si>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</si>
  <si>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</si>
  <si>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</si>
  <si>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</si>
  <si>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</si>
  <si>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</si>
  <si>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</si>
  <si>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รายได้จากการขายและการให้บริการ</t>
  </si>
  <si>
    <t>รายได้อื่น - สุทธิ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</si>
  <si>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</si>
  <si>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</si>
  <si>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</si>
  <si>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</si>
  <si>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</si>
  <si>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</si>
  <si>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</si>
  <si>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</si>
  <si>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</si>
  <si>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</si>
  <si>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</si>
  <si>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การวัดมูลค่าใหม่ของภาระผูกพันผลประโยชน์หลังออกจากงาน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</si>
  <si>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</si>
  <si>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</si>
  <si>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</si>
  <si>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</si>
  <si>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</si>
  <si>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   </t>
  </si>
  <si>
    <t>กำไรต่อหุ้นขั้นพื้นฐาน (บาท)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</si>
  <si>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</si>
  <si>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</si>
  <si>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จัดสรรแล้ว</t>
  </si>
  <si>
    <t>ทุนที่ออก</t>
  </si>
  <si>
    <t>ส่วนเกิน</t>
  </si>
  <si>
    <t xml:space="preserve"> - ทุนสำรอง</t>
  </si>
  <si>
    <t>ส่วนได้เสียที่ไม่มี</t>
  </si>
  <si>
    <t>รวม</t>
  </si>
  <si>
    <t>และชำระแล้ว</t>
  </si>
  <si>
    <t>มูลค่าหุ้น</t>
  </si>
  <si>
    <t>ตามกฎหมาย</t>
  </si>
  <si>
    <t>อำนาจควบคุม</t>
  </si>
  <si>
    <t>เงินปันผล</t>
  </si>
  <si>
    <t>ส่วนเกินมูลค่า</t>
  </si>
  <si>
    <t>- ทุนสำรอง</t>
  </si>
  <si>
    <t>หุ้นสามัญ</t>
  </si>
  <si>
    <t>เงินปันผลจ่าย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</si>
  <si>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</si>
  <si>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</si>
  <si>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</si>
  <si>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 - สินทรัพย์ไม่มีตัวตน</t>
  </si>
  <si>
    <t>ค่าตัดจำหน่าย - สิทธิการเช่า</t>
  </si>
  <si>
    <t>ค่าใช้จ่ายผลประโยชน์พนักงาน</t>
  </si>
  <si>
    <t>ขาดทุนจากการตัดจำหน่ายอาคารและอุปกรณ์</t>
  </si>
  <si>
    <t>ขาดทุนจากการตัดจำหน่ายสิทธิการเช่า</t>
  </si>
  <si>
    <t>การด้อยค่าของอาคารและอุปกรณ์</t>
  </si>
  <si>
    <t>ดอกเบี้ยรับ</t>
  </si>
  <si>
    <t>ลูกหนี้การค้าและลูกหนี้อื่น</t>
  </si>
  <si>
    <t>สินค้าคงเหลือ</t>
  </si>
  <si>
    <t>กระแสเงินสดจากการดำเนินงาน</t>
  </si>
  <si>
    <t>เงินสดได้มาจากกิจกรรมดำเนินงาน</t>
  </si>
  <si>
    <t>จ่ายต้นทุนทางการเงิน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</si>
  <si>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</si>
  <si>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</si>
  <si>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</si>
  <si>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</si>
  <si>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เงินสดจ่ายเพื่อซื้อสิทธิการเช่า</t>
  </si>
  <si>
    <t>เงินสดรับจากเงินให้กู้ยืมระยะสั้นแก่บริษัทย่อย</t>
  </si>
  <si>
    <t>เงินสดจ่ายเพื่อเงินให้กู้ยืมระยะสั้นแก่บริษัทย่อย</t>
  </si>
  <si>
    <t xml:space="preserve">เงินสดรับจากการจำหน่ายอาคารและอุปกรณ์ 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</si>
  <si>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</si>
  <si>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</si>
  <si>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เงินสดจ่ายคืนเงินกู้ยืมระยะสั้นจากกรรมการ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</si>
  <si>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</si>
  <si>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</si>
  <si>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กำไรรอการรับรู้จากการขายและเช่ากลับคืนสินทรัพย์</t>
  </si>
  <si>
    <t xml:space="preserve">   ภายใต้สัญญาเช่าการเงิน</t>
  </si>
  <si>
    <t>ซื้ออาคารและอุปกรณ์ที่ยังไม่ได้ชำระเงิน</t>
  </si>
  <si>
    <t>ลูกหนี้การค้าภายใต้สัญญาเช่าการเงิน</t>
  </si>
  <si>
    <t>การเปลี่ยนแปลงสัดส่วนการถือหุ้นบริษัทย่อย</t>
  </si>
  <si>
    <t>กำไรจากการวัดมูลค่าใหม่ของภาระผูกพัน</t>
  </si>
  <si>
    <t xml:space="preserve">   ผลประโยชน์หลังออกจากงาน - สุทธิจากภาษี</t>
  </si>
  <si>
    <t>เงินสดจ่ายค่ารื้อถอนสินทรัพย์ถาวร</t>
  </si>
  <si>
    <t>เงินสดรับจากการขายและเช่ากลับคืน</t>
  </si>
  <si>
    <t>การด้อยค่าของสินทรัพย์ไม่มีตัวตน</t>
  </si>
  <si>
    <t>เงินสดจ่ายเพื่อลงทุนในบริษัทย่อย</t>
  </si>
  <si>
    <t>พ.ศ. 2562</t>
  </si>
  <si>
    <t>ยอดคงเหลือ ณ วันที่ 1 มกราคม พ.ศ. 2562</t>
  </si>
  <si>
    <t>การเปลี่ยนแปลงส่วนของเจ้าของสำหรับปี พ.ศ. 2562</t>
  </si>
  <si>
    <t>ยอดคงเหลือ ณ วันที่ 31 ธันวาคม พ.ศ. 2562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</si>
  <si>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</si>
  <si>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ลูกหนี้อื่น - สุทธิ</t>
  </si>
  <si>
    <t xml:space="preserve">สินทรัพย์ไม่หมุนเวียนอื่น </t>
  </si>
  <si>
    <t>เงินกู้ยืมระยะสั้นจากบริษัทที่เกี่ยวข้องกัน</t>
  </si>
  <si>
    <t>ตัดจำหน่ายกำไรจากการขายสินทรัพย์และเช่ากลับคืน</t>
  </si>
  <si>
    <t>รายได้เงินปันผล</t>
  </si>
  <si>
    <t>สินทรัพย์ไม่หมุนเวียนอื่น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</si>
  <si>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</si>
  <si>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</si>
  <si>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เงินปันผลรับ</t>
  </si>
  <si>
    <t>ข้อมูลกระแสเงินสดเพิ่มเติม</t>
  </si>
  <si>
    <t>ข้อมูลกระแสเงินสดเพิ่มเติมประกอบด้วยรายละเอียด ดังนี้</t>
  </si>
  <si>
    <t>ลูกหนี้การค้าภายใต้สัญญาเช่าการเงินที่ครบกำหนด</t>
  </si>
  <si>
    <t>รับชำระภายในหนึ่งปี</t>
  </si>
  <si>
    <t>กรรมการ................................................................................              กรรมการ..........................................................................</t>
  </si>
  <si>
    <t>ภาษีเงินได้ของรายการที่จะไม่จัดประเภทรายการใหม่ไปยังกำไร</t>
  </si>
  <si>
    <t>การแบ่งปันกำไร(ขาดทุน):</t>
  </si>
  <si>
    <t>การแบ่งปันกำไร(ขาดทุน)เบ็ดเสร็จรวม</t>
  </si>
  <si>
    <t>กำไร(ขาดทุน)เบ็ดเสร็จอื่น:</t>
  </si>
  <si>
    <t>รายการที่จะไม่จัดประเภทรายการใหม่ไปยังกำไรหรือขาดทุนภายหลัง</t>
  </si>
  <si>
    <t>เงินสดสุทธิได้มาจากกิจกรรมดำเนินงาน</t>
  </si>
  <si>
    <t>เงินสดจ่ายเพื่อการรับโอนธุรกิจจากบริษัทย่อยทางอ้อม</t>
  </si>
  <si>
    <t>ขาดทุนจากการตัดจำหน่ายสินทรัพย์ไม่มีตัวตน</t>
  </si>
  <si>
    <t>การเปลี่ยนแปลงส่วนของเจ้าของสำหรับปี พ.ศ. 2563</t>
  </si>
  <si>
    <t>ยอดคงเหลือ ณ วันที่ 31 ธันวาคม พ.ศ. 2563</t>
  </si>
  <si>
    <t>พ.ศ. 2563</t>
  </si>
  <si>
    <t>ณ วันที่ 31 ธันวาคม พ.ศ. 2563</t>
  </si>
  <si>
    <t>สำหรับปีสิ้นสุดวันที่ 31 ธันวาคม พ.ศ. 2563</t>
  </si>
  <si>
    <t>เงินลงทุนในบริษัทร่วมและการร่วมค้า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</si>
  <si>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</si>
  <si>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</si>
  <si>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เงินฝากสถาบันการเงินที่ติดภาระค้ำประกัน</t>
  </si>
  <si>
    <t>องค์ประกอบอื่นของส่วนของเจ้าของ</t>
  </si>
  <si>
    <t>กำไร(ขาดทุน)จากอัตราแลกเปลี่ยน - สุทธิ</t>
  </si>
  <si>
    <t>ยอดคงเหลือ ณ วันที่ 31 ธันวาคม พ.ศ. 2562  - ตามที่รายงานไว้เดิม</t>
  </si>
  <si>
    <t>ผลกระทบของการเปลี่ยนนโยบายบัญชี</t>
  </si>
  <si>
    <t>ยอดคงเหลือ ณ วันที่ 1 มกราคม พ.ศ. 2563 - ปรับปรุงใหม่</t>
  </si>
  <si>
    <t>หนี้สูญ</t>
  </si>
  <si>
    <t>ขาดทุนจากการตัดจำหน่ายสินทรัพย์สิทธิการใช้</t>
  </si>
  <si>
    <t>(กลับรายการ)การด้อยค่าเงินลงทุนในบริษัทย่อย</t>
  </si>
  <si>
    <t>กำไรจากส่วนลดค่าเช่า</t>
  </si>
  <si>
    <t>ส่วนแบ่ง</t>
  </si>
  <si>
    <t>กำไรเบ็ดเสร็จอื่น</t>
  </si>
  <si>
    <t>รายการที่จะจัดประเภทใหม่ไปยังกำไรหรือขาดทุนภายหลัง</t>
  </si>
  <si>
    <t>ส่วนได้เสียที่ไม่มีอำนาจควบคุมจากการลงทุนในบริษัทย่อยทางอ้อม</t>
  </si>
  <si>
    <t>ขายบริษัทย่อย</t>
  </si>
  <si>
    <t>สินทรัพย์สิทธิการใช้ - สุทธิ</t>
  </si>
  <si>
    <t>ค่าเสื่อมราคา - สินทรัพย์สิทธิการใช้</t>
  </si>
  <si>
    <t>ขาดทุนจากการจำหน่ายเงินลงทุนในบริษัทย่อย</t>
  </si>
  <si>
    <t>การจำหน่ายเงินลงทุนในบริษัทย่อย</t>
  </si>
  <si>
    <t>เงินสดจ่ายสำหรับสินทรัพย์สิทธิการใช้</t>
  </si>
  <si>
    <t>เงินสดรับคืนเงินกู้ยืมระยะสั้นจากกรรมการ</t>
  </si>
  <si>
    <t>ระยะสั้นจากสถาบันการเงิน</t>
  </si>
  <si>
    <t>เงินเบิกเกินบัญชีและเงินกู้ยืม</t>
  </si>
  <si>
    <t>องค์ประกอบอื่นของ</t>
  </si>
  <si>
    <t>สินทรัพย์ที่เกิดจากสัญญา</t>
  </si>
  <si>
    <t>ขาดทุนจากการวัดมูลค่าใหม่ของภาระผูกพัน</t>
  </si>
  <si>
    <t>(กำไร)ขาดทุนจากการจำหน่ายอาคารและอุปกรณ์</t>
  </si>
  <si>
    <t>เงินสดรับจากเงินให้กู้ยืมระยะสั้นแก่บริษัทร่วมและการร่วมค้า</t>
  </si>
  <si>
    <t>เงินสดจ่ายเพื่อเงินให้กู้ยืมระยะสั้นแก่บริษัทร่วมและการร่วมค้า</t>
  </si>
  <si>
    <t>เงินสดจ่ายให้ส่วนได้เสียที่ไม่มีอำนาจควบคุม</t>
  </si>
  <si>
    <t xml:space="preserve">   เพื่อซื้อเงินลงทุนในบริษัทย่อย</t>
  </si>
  <si>
    <t>ที่ดิน อาคารและอุปกรณ์ - สุทธิ</t>
  </si>
  <si>
    <t>หนี้สินตามสัญญาเช่าส่วนที่ถึง</t>
  </si>
  <si>
    <t>หนี้สินตามสัญญาเช่า</t>
  </si>
  <si>
    <t>ส่วนแบ่งกำไรจากเงินลงทุนในบริษัทร่วมและการร่วมค้า</t>
  </si>
  <si>
    <t xml:space="preserve">   หรือขาดทุนภายหลัง</t>
  </si>
  <si>
    <t xml:space="preserve">   และการร่วมค้าวิธีส่วนได้เสีย</t>
  </si>
  <si>
    <t>ส่วนแบ่งกำไรขาดทุนเบ็ดเสร็จอื่นของบริษัทร่วม</t>
  </si>
  <si>
    <t>จากบริษัทร่วม</t>
  </si>
  <si>
    <t>และการร่วมค้า</t>
  </si>
  <si>
    <t>ส่วนแบ่งกำไรขาดทุนเบ็ดเสร็จอื่นของบริษัทร่วมและการร่วมค้าตามวิธีส่วนได้เสีย</t>
  </si>
  <si>
    <t>เงินให้กู้ยืมระยะสั้นแก่กิจการที่เกี่ยวข้องกัน</t>
  </si>
  <si>
    <t>ส่วนแบ่งกำไรขาดทุนเบ็ดเสร็จอื่นของบริษัทร่วมและการร่วมค้าวิธีส่วนได้เสีย</t>
  </si>
  <si>
    <t>เงินสดจ่ายคืนหนี้สินภายใต้สัญญาเช่า</t>
  </si>
  <si>
    <t>การได้มาซึ่งสิทธิการใช้สินทรัพย์ภายใต้สัญญาเช่า</t>
  </si>
  <si>
    <t>เงินสดจ่ายเพื่อลงทุนในสินทรัพย์ทางการเงินที่วัดมูลค่าด้วยมูลค่ายุติธรรม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</si>
  <si>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</si>
  <si>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เงินสดสุทธิจากเงินกู้ยืมระยะสั้นจากสถาบันการเงิน</t>
  </si>
  <si>
    <t>เงินสดสุทธิได้มา(ใช้ไป)ในกิจกรรมจัดหาเงิน</t>
  </si>
  <si>
    <t>ค่าเผื่อผลขาดทุนลูกหนี้การค้า</t>
  </si>
  <si>
    <t>(กลับรายการ)ค่าเผื่อสินค้าเคลื่อนไหวช้าและมีราคาทุนสูงกว่ามูลค่าสุทธิที่จะได้รับ</t>
  </si>
  <si>
    <t>กำไรจากการเปลี่ยนแปลงสัดส่วนการถือหุ้นบริษัทย่อย</t>
  </si>
  <si>
    <t>กำไรจากการเปลี่ยนแปลงสัดส่วนเงินลงทุนในบริษัทร่วม</t>
  </si>
  <si>
    <t>เงินสดจ่ายเพื่อลงทุนในบริษัทร่วมและการร่วมค้า</t>
  </si>
  <si>
    <t>กำไรจากการวัดมูลค่าสินทรัพย์ทางการเงินที่วัดมูลค่าด้วย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</si>
  <si>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</si>
  <si>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การเปลี่ยนแปลงในเงินทุนหมุนเวียน</t>
  </si>
  <si>
    <t>เงินสดและรายการเทียบเท่าเงินสดเพิ่มขึ้น(ลดลง)</t>
  </si>
  <si>
    <t>กำไรจากการซื้อการร่วมค้าในมูลค่าต่ำกว่ามูลค่ายุติธรรม</t>
  </si>
  <si>
    <t>หมายเหตุประกอบงบการเงินรวมและงบการเงินเฉพาะกิจการในหน้า 17 ถึง 97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</si>
</sst>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-* #,##0_-;\-* #,##0_-;_-* &quot;-&quot;??_-;_-@_-"/>
    <numFmt numFmtId="168" formatCode="#,##0.00;\(#,##0.00\);\-"/>
    <numFmt numFmtId="169" formatCode="#,##0;\(#,##0\);&quot;-&quot;;@"/>
    <numFmt numFmtId="170" formatCode="#,##0.00;\(#,##0.00\)"/>
  </numFmts>
  <fonts count="9" x14ac:knownFonts="1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Arial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color rgb="FFFF0000"/>
      <name val="Browallia New"/>
      <family val="2"/>
    </font>
    <font>
      <sz val="12"/>
      <color theme="1" tint="4.9989318521683403E-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44">
    <xf numFmtId="0" fontId="0" fillId="0" borderId="0" xfId="0"/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 wrapText="1"/>
    </xf>
    <xf numFmtId="169" fontId="3" fillId="0" borderId="0" xfId="0" applyNumberFormat="1" applyFont="1" applyFill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 wrapText="1"/>
    </xf>
    <xf numFmtId="167" fontId="3" fillId="0" borderId="0" xfId="1" quotePrefix="1" applyNumberFormat="1" applyFont="1" applyFill="1" applyBorder="1" applyAlignment="1">
      <alignment horizontal="right" vertical="center" wrapText="1"/>
    </xf>
    <xf numFmtId="169" fontId="3" fillId="0" borderId="0" xfId="0" applyNumberFormat="1" applyFont="1" applyFill="1" applyBorder="1" applyAlignment="1">
      <alignment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0" xfId="1" quotePrefix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5" fontId="3" fillId="0" borderId="0" xfId="0" quotePrefix="1" applyNumberFormat="1" applyFont="1" applyFill="1" applyAlignment="1">
      <alignment horizontal="right" vertic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169" fontId="3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left" vertical="center"/>
    </xf>
    <xf numFmtId="169" fontId="3" fillId="0" borderId="2" xfId="0" applyNumberFormat="1" applyFont="1" applyFill="1" applyBorder="1" applyAlignment="1">
      <alignment horizontal="right" vertical="center" wrapText="1"/>
    </xf>
    <xf numFmtId="165" fontId="3" fillId="0" borderId="0" xfId="0" quotePrefix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65" fontId="3" fillId="0" borderId="4" xfId="0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quotePrefix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1" xfId="0" quotePrefix="1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165" fontId="2" fillId="0" borderId="0" xfId="0" quotePrefix="1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Border="1" applyAlignment="1">
      <alignment horizontal="right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5" fontId="3" fillId="2" borderId="1" xfId="0" quotePrefix="1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wrapText="1"/>
    </xf>
    <xf numFmtId="165" fontId="7" fillId="0" borderId="0" xfId="0" applyNumberFormat="1" applyFont="1" applyFill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 wrapText="1"/>
    </xf>
    <xf numFmtId="167" fontId="3" fillId="2" borderId="0" xfId="1" applyNumberFormat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0" xfId="1" quotePrefix="1" applyNumberFormat="1" applyFont="1" applyFill="1" applyBorder="1" applyAlignment="1">
      <alignment horizontal="right" vertical="center" wrapText="1"/>
    </xf>
    <xf numFmtId="165" fontId="3" fillId="2" borderId="0" xfId="0" quotePrefix="1" applyNumberFormat="1" applyFont="1" applyFill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165" fontId="3" fillId="2" borderId="0" xfId="0" applyNumberFormat="1" applyFont="1" applyFill="1" applyAlignment="1">
      <alignment horizontal="center" vertical="center"/>
    </xf>
    <xf numFmtId="169" fontId="3" fillId="2" borderId="0" xfId="0" applyNumberFormat="1" applyFont="1" applyFill="1" applyBorder="1" applyAlignment="1">
      <alignment horizontal="right" vertical="center" wrapText="1"/>
    </xf>
    <xf numFmtId="169" fontId="3" fillId="2" borderId="2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vertical="center" wrapText="1"/>
    </xf>
    <xf numFmtId="165" fontId="3" fillId="2" borderId="0" xfId="0" quotePrefix="1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horizontal="center" vertical="center"/>
    </xf>
    <xf numFmtId="167" fontId="6" fillId="0" borderId="0" xfId="1" applyNumberFormat="1" applyFont="1" applyAlignment="1">
      <alignment horizontal="right" vertical="center"/>
    </xf>
    <xf numFmtId="167" fontId="6" fillId="0" borderId="2" xfId="1" applyNumberFormat="1" applyFont="1" applyBorder="1" applyAlignment="1">
      <alignment horizontal="right" vertical="center"/>
    </xf>
    <xf numFmtId="167" fontId="6" fillId="0" borderId="1" xfId="1" applyNumberFormat="1" applyFont="1" applyBorder="1" applyAlignment="1">
      <alignment horizontal="right" vertical="center"/>
    </xf>
    <xf numFmtId="167" fontId="6" fillId="0" borderId="2" xfId="1" applyNumberFormat="1" applyFont="1" applyBorder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3" fillId="2" borderId="0" xfId="0" applyNumberFormat="1" applyFont="1" applyFill="1" applyAlignment="1">
      <alignment horizontal="right" vertical="center" wrapText="1"/>
    </xf>
    <xf numFmtId="167" fontId="3" fillId="2" borderId="0" xfId="1" quotePrefix="1" applyNumberFormat="1" applyFont="1" applyFill="1" applyBorder="1" applyAlignment="1">
      <alignment horizontal="right" vertical="center" wrapText="1"/>
    </xf>
    <xf numFmtId="167" fontId="3" fillId="2" borderId="2" xfId="1" applyNumberFormat="1" applyFont="1" applyFill="1" applyBorder="1" applyAlignment="1">
      <alignment horizontal="right" vertical="center" wrapText="1"/>
    </xf>
    <xf numFmtId="167" fontId="3" fillId="2" borderId="0" xfId="0" applyNumberFormat="1" applyFont="1" applyFill="1" applyBorder="1" applyAlignment="1">
      <alignment horizontal="right" vertical="center" wrapText="1"/>
    </xf>
    <xf numFmtId="167" fontId="3" fillId="2" borderId="1" xfId="0" applyNumberFormat="1" applyFont="1" applyFill="1" applyBorder="1" applyAlignment="1">
      <alignment horizontal="right" vertical="center" wrapText="1"/>
    </xf>
    <xf numFmtId="167" fontId="3" fillId="2" borderId="0" xfId="0" quotePrefix="1" applyNumberFormat="1" applyFont="1" applyFill="1" applyAlignment="1">
      <alignment horizontal="right" vertical="center" wrapText="1"/>
    </xf>
    <xf numFmtId="167" fontId="3" fillId="2" borderId="3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Alignment="1">
      <alignment horizontal="left" vertical="center"/>
    </xf>
    <xf numFmtId="167" fontId="3" fillId="2" borderId="0" xfId="0" applyNumberFormat="1" applyFont="1" applyFill="1" applyAlignment="1">
      <alignment vertical="center" wrapText="1"/>
    </xf>
    <xf numFmtId="167" fontId="3" fillId="2" borderId="0" xfId="0" applyNumberFormat="1" applyFont="1" applyFill="1" applyAlignment="1">
      <alignment horizontal="center" vertical="center"/>
    </xf>
    <xf numFmtId="167" fontId="3" fillId="2" borderId="2" xfId="0" applyNumberFormat="1" applyFont="1" applyFill="1" applyBorder="1" applyAlignment="1">
      <alignment horizontal="right" vertical="center" wrapText="1"/>
    </xf>
    <xf numFmtId="167" fontId="3" fillId="2" borderId="0" xfId="0" applyNumberFormat="1" applyFont="1" applyFill="1" applyBorder="1" applyAlignment="1">
      <alignment vertical="center" wrapText="1"/>
    </xf>
    <xf numFmtId="167" fontId="3" fillId="2" borderId="0" xfId="0" quotePrefix="1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2" borderId="4" xfId="0" applyNumberFormat="1" applyFont="1" applyFill="1" applyBorder="1" applyAlignment="1">
      <alignment horizontal="right" vertical="center" wrapText="1"/>
    </xf>
    <xf numFmtId="167" fontId="3" fillId="2" borderId="0" xfId="0" applyNumberFormat="1" applyFont="1" applyFill="1" applyBorder="1" applyAlignment="1">
      <alignment horizontal="center" vertical="center"/>
    </xf>
    <xf numFmtId="167" fontId="3" fillId="2" borderId="1" xfId="1" quotePrefix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center" vertical="top"/>
    </xf>
    <xf numFmtId="165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vertical="top" wrapText="1"/>
    </xf>
    <xf numFmtId="164" fontId="6" fillId="0" borderId="0" xfId="0" applyNumberFormat="1" applyFont="1" applyAlignment="1">
      <alignment vertical="top" wrapText="1"/>
    </xf>
    <xf numFmtId="164" fontId="5" fillId="0" borderId="0" xfId="0" applyNumberFormat="1" applyFont="1" applyAlignment="1">
      <alignment horizontal="right" vertical="top" wrapText="1"/>
    </xf>
    <xf numFmtId="167" fontId="5" fillId="0" borderId="0" xfId="1" applyNumberFormat="1" applyFont="1" applyAlignment="1">
      <alignment horizontal="right" vertical="top" wrapText="1"/>
    </xf>
    <xf numFmtId="0" fontId="5" fillId="0" borderId="1" xfId="0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right" vertical="top" wrapText="1"/>
    </xf>
    <xf numFmtId="167" fontId="5" fillId="0" borderId="1" xfId="1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64" fontId="6" fillId="2" borderId="0" xfId="0" applyNumberFormat="1" applyFont="1" applyFill="1" applyAlignment="1">
      <alignment vertical="top"/>
    </xf>
    <xf numFmtId="164" fontId="6" fillId="2" borderId="0" xfId="0" applyNumberFormat="1" applyFont="1" applyFill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169" fontId="6" fillId="2" borderId="0" xfId="0" quotePrefix="1" applyNumberFormat="1" applyFont="1" applyFill="1" applyAlignment="1">
      <alignment horizontal="right" vertical="top"/>
    </xf>
    <xf numFmtId="164" fontId="6" fillId="2" borderId="0" xfId="1" applyNumberFormat="1" applyFont="1" applyFill="1" applyBorder="1" applyAlignment="1">
      <alignment horizontal="right" vertical="top"/>
    </xf>
    <xf numFmtId="164" fontId="6" fillId="0" borderId="0" xfId="1" applyNumberFormat="1" applyFont="1" applyFill="1" applyBorder="1" applyAlignment="1">
      <alignment horizontal="right" vertical="top"/>
    </xf>
    <xf numFmtId="169" fontId="6" fillId="0" borderId="0" xfId="0" quotePrefix="1" applyNumberFormat="1" applyFont="1" applyAlignment="1">
      <alignment horizontal="right" vertical="top"/>
    </xf>
    <xf numFmtId="167" fontId="6" fillId="2" borderId="0" xfId="1" applyNumberFormat="1" applyFont="1" applyFill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167" fontId="6" fillId="2" borderId="0" xfId="1" applyNumberFormat="1" applyFont="1" applyFill="1" applyAlignment="1">
      <alignment vertical="top"/>
    </xf>
    <xf numFmtId="167" fontId="6" fillId="2" borderId="0" xfId="1" applyNumberFormat="1" applyFont="1" applyFill="1" applyAlignment="1">
      <alignment horizontal="right" vertical="top"/>
    </xf>
    <xf numFmtId="164" fontId="6" fillId="0" borderId="0" xfId="0" applyNumberFormat="1" applyFont="1" applyAlignment="1">
      <alignment horizontal="left" vertical="top"/>
    </xf>
    <xf numFmtId="167" fontId="6" fillId="2" borderId="1" xfId="1" applyNumberFormat="1" applyFont="1" applyFill="1" applyBorder="1" applyAlignment="1">
      <alignment horizontal="right" vertical="top"/>
    </xf>
    <xf numFmtId="167" fontId="6" fillId="0" borderId="0" xfId="1" applyNumberFormat="1" applyFont="1" applyAlignment="1">
      <alignment horizontal="right" vertical="top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7" fontId="5" fillId="0" borderId="1" xfId="1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164" fontId="6" fillId="2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justify"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7" fontId="6" fillId="0" borderId="0" xfId="1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5" fontId="8" fillId="2" borderId="2" xfId="0" applyNumberFormat="1" applyFont="1" applyFill="1" applyBorder="1" applyAlignment="1">
      <alignment horizontal="right"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170" fontId="6" fillId="0" borderId="0" xfId="0" applyNumberFormat="1" applyFont="1" applyAlignment="1">
      <alignment horizontal="center" vertical="top"/>
    </xf>
    <xf numFmtId="164" fontId="6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 vertical="center"/>
    </xf>
  </cellXfs>
  <cellStyles count="8">
    <cellStyle name="Comma" xfId="1" builtinId="3"/>
    <cellStyle name="Comma 144" xfId="3" xr:uid="{6A999796-058C-4E67-B696-2AEF382D9DB6}"/>
    <cellStyle name="Comma 145" xfId="4" xr:uid="{E685F60D-3C8D-4946-9C83-81CA0EE54E62}"/>
    <cellStyle name="Comma 146" xfId="5" xr:uid="{6F5307A1-346A-4E5F-97DC-B23BEB6CF2E6}"/>
    <cellStyle name="Comma 147" xfId="6" xr:uid="{06334CC3-150B-450D-A57D-64BB0EA0F201}"/>
    <cellStyle name="Comma 151" xfId="7" xr:uid="{FEE74111-9FD4-416E-985D-E8823030F231}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157\BMC\Documents%20and%20Settings\leongyv\Desktop\BMC%20Sftw\BMC%20Software%20(Thailand)%20Ltd\PBC\ThaiFA-03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Accounting\RYAN\MoRepDCC\0002&#26376;&#2257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My%20Documents\Client\&#44048;&#49324;\&#51312;&#47749;&#50976;&#47532;\&#48152;&#44592;\WF200\TMP\~TMP5043.$$$\&#44228;&#51221;&#44284;&#47785;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GAABS2654\aws\Documents%20and%20Settings\julie.chua\Desktop\TCL\My%20Documents\Ascendas%20(3Mar-5Apr)\Depn%20Reasonableness\Work%20papers\My%20Documents\Netrust\Documents%20and%20Settings\AABSUser\My%20Documents\Fixed%20assets%20register.xls?E35B8D4A" TargetMode="External"/><Relationship Id="rId1" Type="http://schemas.openxmlformats.org/officeDocument/2006/relationships/externalLinkPath" Target="file:///\\E35B8D4A\Fixed%20assets%20register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wai-leng.yee\Desktop\MCAP%20FY2007\Marubeni%20Singapore%20Pte%20Ltd\Audit\Year%202008\Marubeni%20Intenational%20Commodities%20Pte%20Ltd%20(21.01.08)\Documents%20and%20Settings\jie-hao.lee\Desktop\xfer\EPS%20Computer\Working%20papers%20?BB5F5620" TargetMode="External"/><Relationship Id="rId1" Type="http://schemas.openxmlformats.org/officeDocument/2006/relationships/externalLinkPath" Target="file:///\\BB5F5620\Working%20papers%20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wai-leng.yee\Desktop\MCAP%20FY2007\Marubeni%20Singapore%20Pte%20Ltd\Audit\Year%202008\Marubeni%20Intenational%20Commodities%20Pte%20Ltd%20(21.01.08)\Documents%20and%20Settings\WongLaiYin\Desktop\CKG\30%20June%202004\GCL\Far%20East\shyM?A5D93CCD" TargetMode="External"/><Relationship Id="rId1" Type="http://schemas.openxmlformats.org/officeDocument/2006/relationships/externalLinkPath" Target="file:///\\A5D93CCD\shy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CCEFFI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monthly%20report\9911%3f%3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monthly%20report\9911&#26376;&#225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ia\data\Documenti_Danieli\Produzione\DME-Cina\COSTO%20ORARIO%2005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in\WW%20Rev%20Accounting\FY%202006\Qtr%2004\Jan%2006\January%20Journal%20Entries\9450%20Jan'06Proration%20Accru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ta\Lea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TB&#51032;%20&#50892;&#53356;&#49884;&#53944;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7110%20&#51088;&#48376;&#51032;%20&#50892;&#53356;&#49884;&#53944;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&#44592;&#47568;AS&#45796;&#50868;&#47196;&#46300;\&#46041;&#50896;&#51613;&#44428;\2263%20WTB(31%2012%2002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Trial%20balance%20&amp;%20EPS&amp;&#51452;&#50836;&#44221;&#50689;&#51648;&#54364;&#51032;%20&#50892;&#53356;&#49884;&#53944;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wtb_1Q03&#51032;%20&#50892;&#53356;&#49884;&#53944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WTB&#51032;%20&#50892;&#53356;&#49884;&#53944;%202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4924;&#44228;&#44048;&#49324;\&#46041;&#51652;&#51060;&#44277;\&#44592;&#47568;&#44048;&#49324;\&#48372;&#44256;&#49436;\&#50629;&#47924;&#54260;&#45908;\&#44048;&#49324;&#48372;&#44256;&#49436;&#52572;&#51333;\JJang\KET\&#49340;&#54868;9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bs\2000&#45380;%20&#51473;&#44036;&#44048;&#49324;\KET\&#49340;&#54868;9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CgkimBox\KCG\XLS\&#44208;&#49328;(1999)\JJang\KETDATA\XLS\&#49340;&#54868;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bs\2000&#45380;%20&#51473;&#44036;&#44048;&#49324;\&#49340;&#54868;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6129\&#44256;&#50689;&#48372;&#51068;&#48152;\98&#50672;&#47568;&#44208;&#49328;\My%20Documents\IPIC\A&#44256;&#50689;&#48372;\IPIC\9806&#44208;&#49328;\WORK\RAW\RAW9701\RAW97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J90\&#51116;&#51221;&#48512;\Windows\&#48148;&#53461;%20&#54868;&#47732;\&#51116;&#51221;&#48512;\&#51060;&#51088;&#48516;&#49437;\&#51648;&#44553;&#51060;&#51088;\98&#45380;&#44036;&#48516;&#4459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340;&#54868;9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116&#65379;RP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VALEO%20&#65403;&#65438;&#65391;&#65400;&#65405;&#12414;&#12392;&#124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L"/>
      <sheetName val="LH"/>
      <sheetName val="F&amp;F"/>
      <sheetName val="COM"/>
      <sheetName val="OE"/>
      <sheetName val="C1"/>
      <sheetName val="N101"/>
      <sheetName val="U"/>
      <sheetName val="G101"/>
      <sheetName val="U201- sammie"/>
      <sheetName val="CA Sheet"/>
      <sheetName val="Index"/>
      <sheetName val="JobDetails"/>
      <sheetName val="I1"/>
      <sheetName val="jun94"/>
      <sheetName val="Chiet tinh"/>
      <sheetName val="FASUM-DAP"/>
      <sheetName val="CA-O7"/>
      <sheetName val="O2.1"/>
      <sheetName val="Orders"/>
      <sheetName val="M&amp;E"/>
      <sheetName val="ThaiFA-0303"/>
      <sheetName val="A"/>
      <sheetName val="M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従推"/>
      <sheetName val="DCC成"/>
      <sheetName val="DCC操"/>
      <sheetName val="BS"/>
      <sheetName val="PL"/>
      <sheetName val="ＣＦ"/>
      <sheetName val="ＢＳ分析"/>
      <sheetName val="SUM (2)"/>
      <sheetName val="Bgt(Labor)Rev"/>
      <sheetName val="Bgt(OH)Rev"/>
      <sheetName val="SUM"/>
      <sheetName val="PIMAgd"/>
      <sheetName val="Sheet2"/>
      <sheetName val="Summary"/>
      <sheetName val="Variables Input"/>
      <sheetName val="Sheet1"/>
      <sheetName val="Basic_Information"/>
      <sheetName val="FORM18OK"/>
      <sheetName val="FORM20OK"/>
      <sheetName val="FORM21OK"/>
      <sheetName val="A"/>
      <sheetName val="B"/>
      <sheetName val="C"/>
      <sheetName val="④在庫"/>
      <sheetName val="10在库推移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정과목"/>
      <sheetName val="시산표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provisions"/>
      <sheetName val="financial statements"/>
      <sheetName val="CA-O7"/>
    </sheetNames>
    <sheetDataSet>
      <sheetData sheetId="0">
        <row r="38">
          <cell r="C38" t="str">
            <v>F&amp;N Foods Pte Ltd</v>
          </cell>
        </row>
      </sheetData>
      <sheetData sheetId="1">
        <row r="531">
          <cell r="D531" t="str">
            <v>Plant</v>
          </cell>
        </row>
      </sheetData>
      <sheetData sheetId="2">
        <row r="15">
          <cell r="B15" t="str">
            <v>Airpassage for Mr Chow &amp; Tony Tan to N.Z</v>
          </cell>
        </row>
      </sheetData>
      <sheetData sheetId="3"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8">
          <cell r="F98">
            <v>460180</v>
          </cell>
        </row>
        <row r="103">
          <cell r="F103" t="str">
            <v/>
          </cell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F107" t="str">
            <v>$</v>
          </cell>
        </row>
        <row r="109">
          <cell r="F109">
            <v>460180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8">
          <cell r="F158">
            <v>800058</v>
          </cell>
        </row>
        <row r="163">
          <cell r="F163" t="str">
            <v/>
          </cell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F167" t="str">
            <v>$</v>
          </cell>
        </row>
        <row r="169">
          <cell r="F169">
            <v>800058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3">
          <cell r="F213">
            <v>909774</v>
          </cell>
        </row>
        <row r="221">
          <cell r="F221" t="str">
            <v/>
          </cell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F225" t="str">
            <v>$</v>
          </cell>
        </row>
        <row r="227">
          <cell r="F227">
            <v>909774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3">
          <cell r="F273">
            <v>1211877</v>
          </cell>
        </row>
        <row r="278">
          <cell r="F278" t="str">
            <v/>
          </cell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F282" t="str">
            <v>$</v>
          </cell>
        </row>
        <row r="284">
          <cell r="F284">
            <v>1211877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5">
          <cell r="F335">
            <v>1211877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F344" t="str">
            <v>$</v>
          </cell>
        </row>
        <row r="346">
          <cell r="F346">
            <v>1211877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5">
          <cell r="F375">
            <v>1664083</v>
          </cell>
        </row>
        <row r="377">
          <cell r="F377">
            <v>1750062</v>
          </cell>
        </row>
        <row r="384">
          <cell r="F384" t="str">
            <v/>
          </cell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F388" t="str">
            <v>$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4">
          <cell r="F404">
            <v>117867</v>
          </cell>
        </row>
        <row r="406">
          <cell r="F406">
            <v>117867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F417" t="str">
            <v>$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9">
          <cell r="F439">
            <v>199050</v>
          </cell>
        </row>
        <row r="441">
          <cell r="F441">
            <v>199050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F458" t="str">
            <v>$</v>
          </cell>
        </row>
        <row r="460">
          <cell r="F460">
            <v>30580</v>
          </cell>
        </row>
        <row r="462">
          <cell r="F462">
            <v>55399</v>
          </cell>
        </row>
        <row r="464">
          <cell r="F464">
            <v>1664083</v>
          </cell>
        </row>
        <row r="466">
          <cell r="F466">
            <v>117867</v>
          </cell>
        </row>
        <row r="468">
          <cell r="F468">
            <v>199050</v>
          </cell>
        </row>
        <row r="471">
          <cell r="F471">
            <v>2066979</v>
          </cell>
        </row>
        <row r="472">
          <cell r="F472">
            <v>2066881</v>
          </cell>
        </row>
        <row r="473">
          <cell r="F473">
            <v>98</v>
          </cell>
        </row>
      </sheetData>
      <sheetData sheetId="4"/>
      <sheetData sheetId="5">
        <row r="2">
          <cell r="B2" t="str">
            <v>Schedule of Motor Vehicles as at 30th September 2000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</sheetNames>
    <sheetDataSet>
      <sheetData sheetId="0"/>
      <sheetData sheetId="1"/>
      <sheetData sheetId="2"/>
      <sheetData sheetId="3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  <sheetName val="SAN REDUCED 1"/>
      <sheetName val="SUM-AIR-Submit"/>
      <sheetName val="summary1-2"/>
      <sheetName val="summary1-3"/>
      <sheetName val="XXXXXX"/>
      <sheetName val="XXXXX0"/>
      <sheetName val="XXXXX1"/>
      <sheetName val="Sheet1"/>
      <sheetName val="Sum-Prelim"/>
      <sheetName val="Staff"/>
      <sheetName val="Prelim"/>
      <sheetName val="กำไร-ต้นทุน"/>
      <sheetName val="ราคารวม"/>
      <sheetName val="FACTOR (%)"/>
      <sheetName val="H-FRAME"/>
      <sheetName val="TOTAL BOQ-SN&amp;FP"/>
      <sheetName val="BOQ-SN&amp;FP"/>
      <sheetName val="TOTAL BOQ-AC"/>
      <sheetName val="BOQ-AC"/>
      <sheetName val="TOTAL BOQ-EE"/>
      <sheetName val="BOQ-EE"/>
      <sheetName val="Duct Bank"/>
      <sheetName val="ราคา LC - CU"/>
      <sheetName val="MDB&amp;DB"/>
      <sheetName val="HV -LV"/>
      <sheetName val="BUSDUCT"/>
      <sheetName val="DP to LC"/>
      <sheetName val="TELEPHONE"/>
      <sheetName val="MATV"/>
      <sheetName val="FIRE ALARM"/>
      <sheetName val="ACCESS"/>
      <sheetName val="CCTV"/>
      <sheetName val="LIGHTNING PROTECTION"/>
      <sheetName val="#REF"/>
      <sheetName val="Struc. "/>
      <sheetName val="Progress-All"/>
      <sheetName val="BK Unit Rate"/>
      <sheetName val="Equipment"/>
      <sheetName val="SH-D"/>
      <sheetName val="SH-G"/>
      <sheetName val="Main Sum (Hotel &amp; Residences)"/>
      <sheetName val="SAN_REDUCED_1"/>
      <sheetName val="FACTOR_(%)"/>
      <sheetName val="TOTAL_BOQ-SN&amp;FP"/>
      <sheetName val="TOTAL_BOQ-AC"/>
      <sheetName val="TOTAL_BOQ-EE"/>
      <sheetName val="Duct_Bank"/>
      <sheetName val="ราคา_LC_-_CU"/>
      <sheetName val="HV_-LV"/>
      <sheetName val="DP_to_LC"/>
      <sheetName val="FIRE_ALARM"/>
      <sheetName val="LIGHTNING_PROTECTION"/>
      <sheetName val="Struc__"/>
      <sheetName val="BK_Unit_Rate"/>
      <sheetName val="Factor F Data"/>
      <sheetName val="สรุป"/>
      <sheetName val="tifico"/>
      <sheetName val="Cost"/>
      <sheetName val="stair"/>
      <sheetName val="ประมาณการประตูหน้าต่าง "/>
      <sheetName val="A"/>
      <sheetName val="General Data"/>
      <sheetName val="???????-BLDG"/>
      <sheetName val="合成単価作成表-BLDG"/>
      <sheetName val="S3 Architectural"/>
      <sheetName val="EXP. SPI&amp;ICT"/>
      <sheetName val="Form"/>
      <sheetName val="Structure"/>
      <sheetName val="Bullet"/>
      <sheetName val="Sch.3"/>
      <sheetName val="_______-BLDG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upa"/>
      <sheetName val="ปกนำส่ง"/>
      <sheetName val="letter"/>
      <sheetName val="งานฐานราก+เสาเข็ม"/>
      <sheetName val="summary_ee"/>
      <sheetName val="ee_unit type"/>
      <sheetName val="ee_build "/>
      <sheetName val="Unit rate Architecture"/>
      <sheetName val="SH-B"/>
      <sheetName val="SH-E"/>
      <sheetName val="SH-C"/>
      <sheetName val="S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K6">
            <v>3</v>
          </cell>
        </row>
      </sheetData>
      <sheetData sheetId="8">
        <row r="6">
          <cell r="K6">
            <v>3</v>
          </cell>
        </row>
      </sheetData>
      <sheetData sheetId="9">
        <row r="6">
          <cell r="K6">
            <v>3</v>
          </cell>
        </row>
      </sheetData>
      <sheetData sheetId="10">
        <row r="6">
          <cell r="K6">
            <v>3</v>
          </cell>
        </row>
      </sheetData>
      <sheetData sheetId="11">
        <row r="6">
          <cell r="K6">
            <v>3</v>
          </cell>
        </row>
      </sheetData>
      <sheetData sheetId="12">
        <row r="6">
          <cell r="K6">
            <v>3</v>
          </cell>
        </row>
      </sheetData>
      <sheetData sheetId="13">
        <row r="6">
          <cell r="K6">
            <v>3</v>
          </cell>
        </row>
      </sheetData>
      <sheetData sheetId="14">
        <row r="6">
          <cell r="K6">
            <v>3</v>
          </cell>
        </row>
      </sheetData>
      <sheetData sheetId="15">
        <row r="6">
          <cell r="K6">
            <v>3</v>
          </cell>
        </row>
      </sheetData>
      <sheetData sheetId="16">
        <row r="6">
          <cell r="K6">
            <v>3</v>
          </cell>
        </row>
      </sheetData>
      <sheetData sheetId="17">
        <row r="6">
          <cell r="K6">
            <v>3</v>
          </cell>
        </row>
      </sheetData>
      <sheetData sheetId="18">
        <row r="6">
          <cell r="K6">
            <v>3</v>
          </cell>
        </row>
      </sheetData>
      <sheetData sheetId="19">
        <row r="6">
          <cell r="K6">
            <v>3</v>
          </cell>
        </row>
      </sheetData>
      <sheetData sheetId="20">
        <row r="6">
          <cell r="K6">
            <v>3</v>
          </cell>
        </row>
      </sheetData>
      <sheetData sheetId="21">
        <row r="6">
          <cell r="K6">
            <v>3</v>
          </cell>
        </row>
      </sheetData>
      <sheetData sheetId="22">
        <row r="6">
          <cell r="K6">
            <v>3</v>
          </cell>
        </row>
      </sheetData>
      <sheetData sheetId="23">
        <row r="6">
          <cell r="K6">
            <v>3</v>
          </cell>
        </row>
      </sheetData>
      <sheetData sheetId="24">
        <row r="6">
          <cell r="K6">
            <v>3</v>
          </cell>
        </row>
      </sheetData>
      <sheetData sheetId="25">
        <row r="6">
          <cell r="K6">
            <v>3</v>
          </cell>
        </row>
      </sheetData>
      <sheetData sheetId="26">
        <row r="6">
          <cell r="K6">
            <v>3</v>
          </cell>
        </row>
      </sheetData>
      <sheetData sheetId="27">
        <row r="6">
          <cell r="K6">
            <v>3</v>
          </cell>
        </row>
      </sheetData>
      <sheetData sheetId="28">
        <row r="6">
          <cell r="K6">
            <v>3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>
        <row r="6">
          <cell r="K6">
            <v>3</v>
          </cell>
        </row>
      </sheetData>
      <sheetData sheetId="50">
        <row r="6">
          <cell r="K6">
            <v>3</v>
          </cell>
        </row>
      </sheetData>
      <sheetData sheetId="51">
        <row r="6">
          <cell r="K6">
            <v>3</v>
          </cell>
        </row>
      </sheetData>
      <sheetData sheetId="52">
        <row r="6">
          <cell r="K6">
            <v>3</v>
          </cell>
        </row>
      </sheetData>
      <sheetData sheetId="53">
        <row r="6">
          <cell r="K6">
            <v>3</v>
          </cell>
        </row>
      </sheetData>
      <sheetData sheetId="54">
        <row r="6">
          <cell r="K6">
            <v>3</v>
          </cell>
        </row>
      </sheetData>
      <sheetData sheetId="55">
        <row r="6">
          <cell r="K6">
            <v>3</v>
          </cell>
        </row>
      </sheetData>
      <sheetData sheetId="56">
        <row r="6">
          <cell r="K6">
            <v>3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K6">
            <v>3</v>
          </cell>
        </row>
      </sheetData>
      <sheetData sheetId="75"/>
      <sheetData sheetId="76"/>
      <sheetData sheetId="77">
        <row r="6">
          <cell r="K6">
            <v>3</v>
          </cell>
        </row>
      </sheetData>
      <sheetData sheetId="78"/>
      <sheetData sheetId="79"/>
      <sheetData sheetId="80"/>
      <sheetData sheetId="81"/>
      <sheetData sheetId="82"/>
      <sheetData sheetId="83" refreshError="1"/>
      <sheetData sheetId="84">
        <row r="6">
          <cell r="K6">
            <v>3</v>
          </cell>
        </row>
      </sheetData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D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過不足ﾏﾄﾒ"/>
      <sheetName val="新目標"/>
      <sheetName val="14mmQfup"/>
      <sheetName val="ﾊﾞﾙﾌﾞﾘｰｸ"/>
      <sheetName val="MOTO"/>
      <sheetName val="ﾃﾞｰﾀ"/>
      <sheetName val="従推"/>
      <sheetName val="データベース"/>
      <sheetName val="BASIC"/>
      <sheetName val="P11"/>
      <sheetName val="EXD体系"/>
      <sheetName val="④在庫"/>
      <sheetName val="J or E"/>
      <sheetName val="#REF"/>
      <sheetName val="月度報告書"/>
      <sheetName val="DCCEFFIC"/>
      <sheetName val="DXS "/>
      <sheetName val="Sheet1"/>
      <sheetName val="Data_Base"/>
      <sheetName val="BOM"/>
      <sheetName val="10在库推移"/>
      <sheetName val="Production Data"/>
      <sheetName val="RCD計"/>
      <sheetName val="Abd Proj CDA 10-11"/>
      <sheetName val="車会集約"/>
      <sheetName val="Informasi"/>
      <sheetName val="Variables Input"/>
      <sheetName val="Group"/>
    </sheetNames>
    <sheetDataSet>
      <sheetData sheetId="0" refreshError="1">
        <row r="6"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  <cell r="L6">
            <v>12</v>
          </cell>
          <cell r="M6">
            <v>1</v>
          </cell>
          <cell r="N6">
            <v>2</v>
          </cell>
          <cell r="O6">
            <v>3</v>
          </cell>
          <cell r="P6" t="str">
            <v>AVE95</v>
          </cell>
          <cell r="Q6" t="str">
            <v>目標</v>
          </cell>
          <cell r="T6">
            <v>4</v>
          </cell>
          <cell r="U6">
            <v>5</v>
          </cell>
          <cell r="V6">
            <v>6</v>
          </cell>
          <cell r="W6">
            <v>7</v>
          </cell>
          <cell r="X6">
            <v>8</v>
          </cell>
          <cell r="Y6">
            <v>9</v>
          </cell>
          <cell r="Z6">
            <v>10</v>
          </cell>
          <cell r="AA6">
            <v>11</v>
          </cell>
          <cell r="AB6">
            <v>12</v>
          </cell>
          <cell r="AC6">
            <v>1</v>
          </cell>
          <cell r="AD6">
            <v>2</v>
          </cell>
          <cell r="AE6">
            <v>3</v>
          </cell>
          <cell r="AF6" t="str">
            <v>AVE96</v>
          </cell>
          <cell r="AG6" t="str">
            <v>目標</v>
          </cell>
        </row>
        <row r="16">
          <cell r="T16">
            <v>77.763004406163645</v>
          </cell>
          <cell r="U16">
            <v>80.158335770693185</v>
          </cell>
          <cell r="V16">
            <v>79.531793230171857</v>
          </cell>
          <cell r="W16">
            <v>78.525051654906235</v>
          </cell>
          <cell r="X16">
            <v>77.286144026150424</v>
          </cell>
          <cell r="Y16">
            <v>75.598517739064917</v>
          </cell>
          <cell r="Z16">
            <v>77.222556846233388</v>
          </cell>
          <cell r="AA16">
            <v>82.459205673159232</v>
          </cell>
          <cell r="AB16">
            <v>84.01362299901993</v>
          </cell>
          <cell r="AC16">
            <v>80.594996941658493</v>
          </cell>
          <cell r="AD16">
            <v>77.634239362611069</v>
          </cell>
          <cell r="AE16">
            <v>77.135656092910381</v>
          </cell>
          <cell r="AJ16">
            <v>79.620913397946168</v>
          </cell>
          <cell r="AK16">
            <v>67.86528635787316</v>
          </cell>
          <cell r="AL16">
            <v>72.441507414553087</v>
          </cell>
          <cell r="AM16">
            <v>72.366773176430854</v>
          </cell>
          <cell r="AN16">
            <v>76.488512143837426</v>
          </cell>
        </row>
        <row r="17">
          <cell r="T17">
            <v>80342</v>
          </cell>
          <cell r="U17">
            <v>95732</v>
          </cell>
          <cell r="V17">
            <v>86531</v>
          </cell>
          <cell r="W17">
            <v>76953</v>
          </cell>
          <cell r="X17">
            <v>90553</v>
          </cell>
          <cell r="Y17">
            <v>76977</v>
          </cell>
          <cell r="Z17">
            <v>107351</v>
          </cell>
          <cell r="AA17">
            <v>94621</v>
          </cell>
          <cell r="AB17">
            <v>67342</v>
          </cell>
          <cell r="AC17">
            <v>102997</v>
          </cell>
          <cell r="AD17">
            <v>93632</v>
          </cell>
          <cell r="AE17">
            <v>86535</v>
          </cell>
          <cell r="AJ17">
            <v>83162</v>
          </cell>
          <cell r="AK17">
            <v>74138</v>
          </cell>
          <cell r="AL17">
            <v>71009</v>
          </cell>
          <cell r="AM17">
            <v>71042</v>
          </cell>
          <cell r="AN17">
            <v>79423</v>
          </cell>
        </row>
        <row r="18">
          <cell r="T18">
            <v>18.961189664185607</v>
          </cell>
          <cell r="U18">
            <v>19.167110266159696</v>
          </cell>
          <cell r="V18">
            <v>18.995741410592736</v>
          </cell>
          <cell r="W18">
            <v>18.80225202396268</v>
          </cell>
          <cell r="X18">
            <v>18.466021004273738</v>
          </cell>
          <cell r="Y18">
            <v>17.81343907920548</v>
          </cell>
          <cell r="Z18">
            <v>18.289974010488955</v>
          </cell>
          <cell r="AA18">
            <v>19.331214001120259</v>
          </cell>
          <cell r="AB18">
            <v>19.88195331293992</v>
          </cell>
          <cell r="AC18">
            <v>19.517926735730168</v>
          </cell>
          <cell r="AD18">
            <v>17.960476119275462</v>
          </cell>
          <cell r="AE18">
            <v>18.285699427977118</v>
          </cell>
          <cell r="AJ18">
            <v>18.587068613068467</v>
          </cell>
          <cell r="AK18">
            <v>16.28694057028784</v>
          </cell>
          <cell r="AL18">
            <v>18.143677561999183</v>
          </cell>
          <cell r="AM18">
            <v>17.780070943948651</v>
          </cell>
          <cell r="AN18">
            <v>19.088960376717072</v>
          </cell>
        </row>
        <row r="31">
          <cell r="T31">
            <v>73.119596022939916</v>
          </cell>
          <cell r="U31">
            <v>73.495184950682358</v>
          </cell>
          <cell r="V31">
            <v>74.136273507767783</v>
          </cell>
          <cell r="W31">
            <v>72.836588624120608</v>
          </cell>
          <cell r="X31">
            <v>74.575275839446533</v>
          </cell>
          <cell r="Y31">
            <v>74.518159773676416</v>
          </cell>
          <cell r="Z31">
            <v>73.440704184785289</v>
          </cell>
          <cell r="AA31">
            <v>77.52278343081484</v>
          </cell>
          <cell r="AB31">
            <v>80.193560601974212</v>
          </cell>
          <cell r="AC31">
            <v>72.044337290522861</v>
          </cell>
          <cell r="AD31">
            <v>71.168724356008028</v>
          </cell>
          <cell r="AE31">
            <v>75.559932566018858</v>
          </cell>
          <cell r="AJ31">
            <v>74.348109069717509</v>
          </cell>
          <cell r="AK31">
            <v>71.890031880977673</v>
          </cell>
          <cell r="AL31">
            <v>68.077783628763086</v>
          </cell>
          <cell r="AM31">
            <v>66.840986760396447</v>
          </cell>
          <cell r="AN31">
            <v>72.209064351890504</v>
          </cell>
        </row>
        <row r="32">
          <cell r="T32">
            <v>98867</v>
          </cell>
          <cell r="U32">
            <v>131089</v>
          </cell>
          <cell r="V32">
            <v>127192</v>
          </cell>
          <cell r="W32">
            <v>115279</v>
          </cell>
          <cell r="X32">
            <v>134136</v>
          </cell>
          <cell r="Y32">
            <v>126191</v>
          </cell>
          <cell r="Z32">
            <v>142349</v>
          </cell>
          <cell r="AA32">
            <v>124810</v>
          </cell>
          <cell r="AB32">
            <v>92695</v>
          </cell>
          <cell r="AC32">
            <v>139156</v>
          </cell>
          <cell r="AD32">
            <v>129660</v>
          </cell>
          <cell r="AE32">
            <v>121897</v>
          </cell>
          <cell r="AJ32">
            <v>130412</v>
          </cell>
          <cell r="AK32">
            <v>141150</v>
          </cell>
          <cell r="AL32">
            <v>123436</v>
          </cell>
          <cell r="AM32">
            <v>123191</v>
          </cell>
          <cell r="AN32">
            <v>131791</v>
          </cell>
        </row>
        <row r="33">
          <cell r="T33">
            <v>21.801027643197429</v>
          </cell>
          <cell r="U33">
            <v>23.072452303396926</v>
          </cell>
          <cell r="V33">
            <v>23.58007107365243</v>
          </cell>
          <cell r="W33">
            <v>22.572562218617438</v>
          </cell>
          <cell r="X33">
            <v>23.025348154112244</v>
          </cell>
          <cell r="Y33">
            <v>24.08681601699012</v>
          </cell>
          <cell r="Z33">
            <v>23.285085950726732</v>
          </cell>
          <cell r="AA33">
            <v>24.296825574873807</v>
          </cell>
          <cell r="AB33">
            <v>20.724580613841091</v>
          </cell>
          <cell r="AC33">
            <v>21.770635833165656</v>
          </cell>
          <cell r="AD33">
            <v>21.143803794539565</v>
          </cell>
          <cell r="AE33">
            <v>20.903269973830366</v>
          </cell>
          <cell r="AJ33">
            <v>19.219021255712665</v>
          </cell>
          <cell r="AK33">
            <v>19.516193411264613</v>
          </cell>
          <cell r="AL33">
            <v>18.233980362293011</v>
          </cell>
          <cell r="AM33">
            <v>17.734875924377594</v>
          </cell>
          <cell r="AN33">
            <v>18.176007466367203</v>
          </cell>
        </row>
        <row r="49">
          <cell r="T49">
            <v>72.914324069123225</v>
          </cell>
          <cell r="U49">
            <v>71.654240817872022</v>
          </cell>
          <cell r="V49">
            <v>71.834495851340634</v>
          </cell>
          <cell r="W49">
            <v>72.475945740750106</v>
          </cell>
          <cell r="X49">
            <v>67.658013836349383</v>
          </cell>
          <cell r="Y49">
            <v>68.640367118744948</v>
          </cell>
          <cell r="Z49">
            <v>73.039290724739345</v>
          </cell>
          <cell r="AA49">
            <v>74.474155130829558</v>
          </cell>
          <cell r="AB49">
            <v>76.166488736896895</v>
          </cell>
          <cell r="AC49">
            <v>74.129276297943903</v>
          </cell>
          <cell r="AD49">
            <v>71.939509316711167</v>
          </cell>
          <cell r="AE49">
            <v>72.487369761784549</v>
          </cell>
          <cell r="AJ49">
            <v>74.836676478595251</v>
          </cell>
          <cell r="AK49">
            <v>71.67093586662088</v>
          </cell>
          <cell r="AL49">
            <v>68.145902149855971</v>
          </cell>
          <cell r="AM49">
            <v>67.884010072703774</v>
          </cell>
          <cell r="AN49">
            <v>62.168412588355395</v>
          </cell>
        </row>
        <row r="50">
          <cell r="T50">
            <v>87901</v>
          </cell>
          <cell r="U50">
            <v>79230</v>
          </cell>
          <cell r="V50">
            <v>89547</v>
          </cell>
          <cell r="W50">
            <v>98785</v>
          </cell>
          <cell r="X50">
            <v>88029</v>
          </cell>
          <cell r="Y50">
            <v>94084</v>
          </cell>
          <cell r="Z50">
            <v>125452</v>
          </cell>
          <cell r="AA50">
            <v>98678</v>
          </cell>
          <cell r="AB50">
            <v>67255</v>
          </cell>
          <cell r="AC50">
            <v>110598</v>
          </cell>
          <cell r="AD50">
            <v>105241</v>
          </cell>
          <cell r="AE50">
            <v>87148</v>
          </cell>
          <cell r="AJ50">
            <v>117544</v>
          </cell>
          <cell r="AK50">
            <v>104844</v>
          </cell>
          <cell r="AL50">
            <v>89913</v>
          </cell>
          <cell r="AM50">
            <v>102058</v>
          </cell>
          <cell r="AN50">
            <v>103842</v>
          </cell>
        </row>
        <row r="51">
          <cell r="T51">
            <v>31.798508549390785</v>
          </cell>
          <cell r="U51">
            <v>30.670771172535659</v>
          </cell>
          <cell r="V51">
            <v>29.747022234134029</v>
          </cell>
          <cell r="W51">
            <v>33.765429974186368</v>
          </cell>
          <cell r="X51">
            <v>30.324125004259955</v>
          </cell>
          <cell r="Y51">
            <v>31.38898324901152</v>
          </cell>
          <cell r="Z51">
            <v>33.816525842553325</v>
          </cell>
          <cell r="AA51">
            <v>32.697533391434767</v>
          </cell>
          <cell r="AB51">
            <v>31.492854062894949</v>
          </cell>
          <cell r="AC51">
            <v>29.87383677824192</v>
          </cell>
          <cell r="AD51">
            <v>29.208674375956139</v>
          </cell>
          <cell r="AE51">
            <v>25.440100748152567</v>
          </cell>
          <cell r="AJ51">
            <v>30.404479173756208</v>
          </cell>
          <cell r="AK51">
            <v>29.491815459158367</v>
          </cell>
          <cell r="AL51">
            <v>30.438610656968404</v>
          </cell>
          <cell r="AM51">
            <v>29.613621666111428</v>
          </cell>
          <cell r="AN51">
            <v>28.129307024132814</v>
          </cell>
        </row>
        <row r="53">
          <cell r="T53">
            <v>19526</v>
          </cell>
          <cell r="U53">
            <v>22111</v>
          </cell>
          <cell r="V53">
            <v>18012</v>
          </cell>
          <cell r="W53">
            <v>17443</v>
          </cell>
          <cell r="X53">
            <v>21714</v>
          </cell>
          <cell r="Y53">
            <v>20668</v>
          </cell>
          <cell r="Z53">
            <v>29894</v>
          </cell>
          <cell r="AA53">
            <v>24392</v>
          </cell>
          <cell r="AB53">
            <v>18089</v>
          </cell>
          <cell r="AC53">
            <v>25254</v>
          </cell>
          <cell r="AD53">
            <v>16481</v>
          </cell>
          <cell r="AE53">
            <v>18371</v>
          </cell>
          <cell r="AJ53">
            <v>21363</v>
          </cell>
          <cell r="AK53">
            <v>13859</v>
          </cell>
          <cell r="AL53">
            <v>17035</v>
          </cell>
          <cell r="AM53">
            <v>14261</v>
          </cell>
          <cell r="AN53">
            <v>18475</v>
          </cell>
        </row>
        <row r="61">
          <cell r="T61">
            <v>76.129372955438868</v>
          </cell>
          <cell r="U61">
            <v>75.643096486470185</v>
          </cell>
          <cell r="V61">
            <v>71.90558578281447</v>
          </cell>
          <cell r="W61">
            <v>73.258477229122491</v>
          </cell>
          <cell r="X61">
            <v>75.003467908902692</v>
          </cell>
          <cell r="Y61">
            <v>75.263300997404016</v>
          </cell>
          <cell r="Z61">
            <v>78.876169163663931</v>
          </cell>
          <cell r="AA61">
            <v>75.730301602262017</v>
          </cell>
          <cell r="AB61">
            <v>76.153961686692355</v>
          </cell>
          <cell r="AC61">
            <v>76.019958036088966</v>
          </cell>
          <cell r="AD61">
            <v>76.712019600307457</v>
          </cell>
          <cell r="AE61">
            <v>72.815657302868715</v>
          </cell>
          <cell r="AJ61">
            <v>73.182147093712928</v>
          </cell>
          <cell r="AK61">
            <v>72.092234518184981</v>
          </cell>
          <cell r="AL61">
            <v>65.358121597096186</v>
          </cell>
          <cell r="AM61">
            <v>70.297214428042778</v>
          </cell>
          <cell r="AN61">
            <v>71.581160850453031</v>
          </cell>
        </row>
        <row r="63">
          <cell r="T63">
            <v>12.088990296066195</v>
          </cell>
          <cell r="U63">
            <v>14.47829506418369</v>
          </cell>
          <cell r="V63">
            <v>12.844386851678955</v>
          </cell>
          <cell r="W63">
            <v>13.259039348345617</v>
          </cell>
          <cell r="X63">
            <v>13.209057971014493</v>
          </cell>
          <cell r="Y63">
            <v>12.828629594206859</v>
          </cell>
          <cell r="Z63">
            <v>14.206463113976863</v>
          </cell>
          <cell r="AA63">
            <v>13.921551994973296</v>
          </cell>
          <cell r="AB63">
            <v>13.371151666288824</v>
          </cell>
          <cell r="AC63">
            <v>13.380910616869492</v>
          </cell>
          <cell r="AD63">
            <v>13.914005252369972</v>
          </cell>
          <cell r="AE63">
            <v>12.862769221603267</v>
          </cell>
          <cell r="AJ63">
            <v>12.165566099907736</v>
          </cell>
          <cell r="AK63">
            <v>12.305108285505913</v>
          </cell>
          <cell r="AL63">
            <v>11.745605392792324</v>
          </cell>
          <cell r="AM63">
            <v>12.775625228742223</v>
          </cell>
          <cell r="AN63">
            <v>13.473819562812118</v>
          </cell>
        </row>
      </sheetData>
      <sheetData sheetId="1" refreshError="1">
        <row r="6">
          <cell r="C6">
            <v>4</v>
          </cell>
          <cell r="D6">
            <v>5</v>
          </cell>
          <cell r="E6">
            <v>6</v>
          </cell>
          <cell r="F6">
            <v>7</v>
          </cell>
          <cell r="G6">
            <v>8</v>
          </cell>
          <cell r="H6">
            <v>9</v>
          </cell>
          <cell r="I6">
            <v>10</v>
          </cell>
          <cell r="J6">
            <v>11</v>
          </cell>
          <cell r="K6">
            <v>12</v>
          </cell>
          <cell r="L6">
            <v>1</v>
          </cell>
          <cell r="M6">
            <v>2</v>
          </cell>
          <cell r="N6">
            <v>3</v>
          </cell>
          <cell r="R6">
            <v>4</v>
          </cell>
          <cell r="S6">
            <v>5</v>
          </cell>
          <cell r="T6">
            <v>6</v>
          </cell>
          <cell r="U6">
            <v>7</v>
          </cell>
          <cell r="V6">
            <v>8</v>
          </cell>
          <cell r="W6">
            <v>9</v>
          </cell>
          <cell r="X6">
            <v>10</v>
          </cell>
          <cell r="Y6">
            <v>11</v>
          </cell>
          <cell r="Z6">
            <v>12</v>
          </cell>
          <cell r="AA6">
            <v>1</v>
          </cell>
          <cell r="AB6">
            <v>2</v>
          </cell>
          <cell r="AC6">
            <v>3</v>
          </cell>
        </row>
        <row r="7">
          <cell r="C7">
            <v>3972</v>
          </cell>
          <cell r="D7">
            <v>4697</v>
          </cell>
          <cell r="E7">
            <v>4744</v>
          </cell>
          <cell r="F7">
            <v>3250</v>
          </cell>
          <cell r="G7">
            <v>4241</v>
          </cell>
          <cell r="H7">
            <v>3820</v>
          </cell>
          <cell r="I7">
            <v>4207</v>
          </cell>
          <cell r="J7">
            <v>4073</v>
          </cell>
          <cell r="K7">
            <v>3228</v>
          </cell>
          <cell r="L7">
            <v>4832</v>
          </cell>
          <cell r="M7">
            <v>4447</v>
          </cell>
          <cell r="N7">
            <v>4207</v>
          </cell>
          <cell r="R7">
            <v>4430</v>
          </cell>
          <cell r="S7">
            <v>4890</v>
          </cell>
          <cell r="T7">
            <v>4403</v>
          </cell>
          <cell r="U7">
            <v>4017</v>
          </cell>
        </row>
        <row r="8">
          <cell r="C8">
            <v>89</v>
          </cell>
          <cell r="D8">
            <v>618</v>
          </cell>
          <cell r="E8">
            <v>295</v>
          </cell>
          <cell r="F8">
            <v>6</v>
          </cell>
          <cell r="G8">
            <v>-4</v>
          </cell>
          <cell r="H8">
            <v>-30</v>
          </cell>
          <cell r="I8">
            <v>-192</v>
          </cell>
          <cell r="J8">
            <v>-178</v>
          </cell>
          <cell r="K8">
            <v>-329</v>
          </cell>
          <cell r="L8">
            <v>106</v>
          </cell>
          <cell r="M8">
            <v>-13</v>
          </cell>
          <cell r="N8">
            <v>-285</v>
          </cell>
          <cell r="R8">
            <v>-232</v>
          </cell>
          <cell r="S8">
            <v>-69</v>
          </cell>
          <cell r="T8">
            <v>-339</v>
          </cell>
          <cell r="U8">
            <v>-73</v>
          </cell>
        </row>
        <row r="9">
          <cell r="C9">
            <v>3872</v>
          </cell>
          <cell r="D9">
            <v>2717</v>
          </cell>
          <cell r="E9">
            <v>3691</v>
          </cell>
          <cell r="F9">
            <v>3527</v>
          </cell>
          <cell r="G9">
            <v>4699</v>
          </cell>
          <cell r="H9">
            <v>4052</v>
          </cell>
          <cell r="I9">
            <v>5880</v>
          </cell>
          <cell r="J9">
            <v>5807</v>
          </cell>
          <cell r="K9">
            <v>7381</v>
          </cell>
          <cell r="L9">
            <v>4677</v>
          </cell>
          <cell r="M9">
            <v>4898</v>
          </cell>
          <cell r="N9">
            <v>6414</v>
          </cell>
          <cell r="R9">
            <v>6309</v>
          </cell>
          <cell r="S9">
            <v>5759</v>
          </cell>
          <cell r="T9">
            <v>7081</v>
          </cell>
          <cell r="U9">
            <v>4853</v>
          </cell>
        </row>
        <row r="10">
          <cell r="C10">
            <v>63.3</v>
          </cell>
          <cell r="D10">
            <v>52.7</v>
          </cell>
          <cell r="E10">
            <v>55</v>
          </cell>
          <cell r="F10">
            <v>55.3</v>
          </cell>
          <cell r="G10">
            <v>58.6</v>
          </cell>
          <cell r="H10">
            <v>54.5</v>
          </cell>
          <cell r="I10">
            <v>65.2</v>
          </cell>
          <cell r="J10">
            <v>69.400000000000006</v>
          </cell>
          <cell r="K10">
            <v>67.8</v>
          </cell>
          <cell r="L10">
            <v>60.9</v>
          </cell>
          <cell r="M10">
            <v>65.2</v>
          </cell>
          <cell r="N10">
            <v>63.7</v>
          </cell>
          <cell r="R10">
            <v>65.7</v>
          </cell>
          <cell r="S10">
            <v>59.4</v>
          </cell>
          <cell r="T10">
            <v>64.099999999999994</v>
          </cell>
          <cell r="U10">
            <v>55.7</v>
          </cell>
        </row>
        <row r="11">
          <cell r="C11">
            <v>36.700000000000003</v>
          </cell>
          <cell r="D11">
            <v>43.7</v>
          </cell>
          <cell r="E11">
            <v>45</v>
          </cell>
          <cell r="F11">
            <v>44.7</v>
          </cell>
          <cell r="G11">
            <v>41.4</v>
          </cell>
          <cell r="H11">
            <v>45.5</v>
          </cell>
          <cell r="I11">
            <v>34.799999999999997</v>
          </cell>
          <cell r="J11">
            <v>30.6</v>
          </cell>
          <cell r="K11">
            <v>32.200000000000003</v>
          </cell>
          <cell r="L11">
            <v>39.1</v>
          </cell>
          <cell r="M11">
            <v>34.799999999999997</v>
          </cell>
          <cell r="N11">
            <v>36.299999999999997</v>
          </cell>
          <cell r="R11">
            <v>34.299999999999997</v>
          </cell>
          <cell r="S11">
            <v>40.6</v>
          </cell>
          <cell r="T11">
            <v>35.9</v>
          </cell>
          <cell r="U11">
            <v>44.3</v>
          </cell>
        </row>
        <row r="12">
          <cell r="C12">
            <v>78.900000000000006</v>
          </cell>
          <cell r="D12">
            <v>72</v>
          </cell>
          <cell r="E12">
            <v>78</v>
          </cell>
          <cell r="F12">
            <v>77.599999999999994</v>
          </cell>
          <cell r="G12">
            <v>82.4</v>
          </cell>
          <cell r="H12">
            <v>79.099999999999994</v>
          </cell>
          <cell r="I12">
            <v>85.4</v>
          </cell>
          <cell r="J12">
            <v>86.3</v>
          </cell>
          <cell r="K12">
            <v>88.7</v>
          </cell>
          <cell r="L12">
            <v>81.3</v>
          </cell>
          <cell r="M12">
            <v>82.9</v>
          </cell>
          <cell r="N12">
            <v>87</v>
          </cell>
          <cell r="R12">
            <v>83.9</v>
          </cell>
          <cell r="S12">
            <v>84.3</v>
          </cell>
          <cell r="T12">
            <v>86</v>
          </cell>
          <cell r="U12">
            <v>79.099999999999994</v>
          </cell>
        </row>
        <row r="13">
          <cell r="C13">
            <v>64.400000000000006</v>
          </cell>
          <cell r="D13">
            <v>58.3</v>
          </cell>
          <cell r="E13">
            <v>63.5</v>
          </cell>
          <cell r="F13">
            <v>60</v>
          </cell>
          <cell r="G13">
            <v>67.7</v>
          </cell>
          <cell r="H13">
            <v>66.099999999999994</v>
          </cell>
          <cell r="I13">
            <v>69.099999999999994</v>
          </cell>
          <cell r="J13">
            <v>70.400000000000006</v>
          </cell>
          <cell r="K13">
            <v>68.7</v>
          </cell>
          <cell r="L13">
            <v>65.400000000000006</v>
          </cell>
          <cell r="M13">
            <v>66.599999999999994</v>
          </cell>
          <cell r="N13">
            <v>75.5</v>
          </cell>
          <cell r="R13">
            <v>69.7</v>
          </cell>
          <cell r="S13">
            <v>69.099999999999994</v>
          </cell>
          <cell r="T13">
            <v>73.900000000000006</v>
          </cell>
          <cell r="U13">
            <v>63.5</v>
          </cell>
        </row>
        <row r="14">
          <cell r="C14">
            <v>7.4</v>
          </cell>
          <cell r="D14">
            <v>8.5</v>
          </cell>
          <cell r="E14">
            <v>8.5</v>
          </cell>
          <cell r="F14">
            <v>10.199999999999999</v>
          </cell>
          <cell r="G14">
            <v>8.3000000000000007</v>
          </cell>
          <cell r="H14">
            <v>8.6999999999999993</v>
          </cell>
          <cell r="I14">
            <v>9.1999999999999993</v>
          </cell>
          <cell r="J14">
            <v>9</v>
          </cell>
          <cell r="K14">
            <v>12</v>
          </cell>
          <cell r="L14">
            <v>9</v>
          </cell>
          <cell r="M14">
            <v>9.1</v>
          </cell>
          <cell r="N14">
            <v>10.199999999999999</v>
          </cell>
          <cell r="R14">
            <v>9.6</v>
          </cell>
          <cell r="S14">
            <v>8.9</v>
          </cell>
          <cell r="T14">
            <v>8.1</v>
          </cell>
          <cell r="U14">
            <v>10.4</v>
          </cell>
        </row>
        <row r="15">
          <cell r="C15">
            <v>293</v>
          </cell>
          <cell r="D15">
            <v>397</v>
          </cell>
          <cell r="E15">
            <v>403</v>
          </cell>
          <cell r="F15">
            <v>330</v>
          </cell>
          <cell r="G15">
            <v>352</v>
          </cell>
          <cell r="H15">
            <v>332</v>
          </cell>
          <cell r="I15">
            <v>388</v>
          </cell>
          <cell r="J15">
            <v>366</v>
          </cell>
          <cell r="K15">
            <v>386</v>
          </cell>
          <cell r="L15">
            <v>434</v>
          </cell>
          <cell r="M15">
            <v>405</v>
          </cell>
          <cell r="N15">
            <v>429</v>
          </cell>
          <cell r="R15">
            <v>426</v>
          </cell>
          <cell r="S15">
            <v>435</v>
          </cell>
          <cell r="T15">
            <v>358</v>
          </cell>
          <cell r="U15">
            <v>418</v>
          </cell>
        </row>
        <row r="16">
          <cell r="R16">
            <v>1.46</v>
          </cell>
          <cell r="S16">
            <v>1.61</v>
          </cell>
          <cell r="T16">
            <v>1.21</v>
          </cell>
          <cell r="U16">
            <v>1.68</v>
          </cell>
        </row>
        <row r="17">
          <cell r="C17">
            <v>819</v>
          </cell>
          <cell r="D17">
            <v>761</v>
          </cell>
          <cell r="E17">
            <v>812</v>
          </cell>
          <cell r="F17">
            <v>789</v>
          </cell>
          <cell r="G17">
            <v>827</v>
          </cell>
          <cell r="H17">
            <v>801</v>
          </cell>
          <cell r="I17">
            <v>861</v>
          </cell>
          <cell r="J17">
            <v>797</v>
          </cell>
          <cell r="K17">
            <v>757</v>
          </cell>
          <cell r="L17">
            <v>873</v>
          </cell>
          <cell r="M17">
            <v>836</v>
          </cell>
          <cell r="N17">
            <v>837</v>
          </cell>
          <cell r="R17">
            <v>1017</v>
          </cell>
          <cell r="S17">
            <v>906</v>
          </cell>
          <cell r="T17">
            <v>989</v>
          </cell>
          <cell r="U17">
            <v>1017</v>
          </cell>
        </row>
        <row r="18">
          <cell r="R18">
            <v>246</v>
          </cell>
          <cell r="S18">
            <v>243</v>
          </cell>
          <cell r="T18">
            <v>245</v>
          </cell>
          <cell r="U18">
            <v>241</v>
          </cell>
        </row>
        <row r="19">
          <cell r="R19">
            <v>59</v>
          </cell>
          <cell r="S19">
            <v>74</v>
          </cell>
          <cell r="T19">
            <v>90</v>
          </cell>
          <cell r="U19">
            <v>59</v>
          </cell>
        </row>
        <row r="20">
          <cell r="R20">
            <v>198735</v>
          </cell>
          <cell r="S20">
            <v>248932</v>
          </cell>
          <cell r="T20">
            <v>231735</v>
          </cell>
          <cell r="U20">
            <v>210778</v>
          </cell>
        </row>
        <row r="21">
          <cell r="R21">
            <v>224</v>
          </cell>
          <cell r="S21">
            <v>227</v>
          </cell>
          <cell r="T21">
            <v>228</v>
          </cell>
          <cell r="U21">
            <v>225</v>
          </cell>
        </row>
        <row r="22">
          <cell r="R22">
            <v>178</v>
          </cell>
          <cell r="S22">
            <v>182</v>
          </cell>
          <cell r="T22">
            <v>184</v>
          </cell>
          <cell r="U22">
            <v>180</v>
          </cell>
        </row>
      </sheetData>
      <sheetData sheetId="2" refreshError="1">
        <row r="4">
          <cell r="D4" t="str">
            <v>９７／４</v>
          </cell>
          <cell r="E4" t="str">
            <v>９７／５</v>
          </cell>
          <cell r="F4" t="str">
            <v>９７／６</v>
          </cell>
          <cell r="G4" t="str">
            <v>９７／７</v>
          </cell>
          <cell r="H4" t="str">
            <v>９７／８</v>
          </cell>
          <cell r="I4" t="str">
            <v>９７／９</v>
          </cell>
        </row>
        <row r="7">
          <cell r="D7">
            <v>3726.0571428571429</v>
          </cell>
          <cell r="E7">
            <v>4032.8571428571427</v>
          </cell>
          <cell r="F7">
            <v>3336.1081081081079</v>
          </cell>
        </row>
        <row r="10">
          <cell r="D10">
            <v>5877.2</v>
          </cell>
          <cell r="E10">
            <v>5242.2</v>
          </cell>
          <cell r="F10">
            <v>4086.9545454545455</v>
          </cell>
        </row>
        <row r="13">
          <cell r="D13">
            <v>3080.0740740740739</v>
          </cell>
          <cell r="E13">
            <v>2316.8125</v>
          </cell>
          <cell r="F13">
            <v>2290.6129032258063</v>
          </cell>
        </row>
        <row r="16">
          <cell r="D16">
            <v>2167.7142857142858</v>
          </cell>
          <cell r="E16">
            <v>1314.0416666666667</v>
          </cell>
          <cell r="F16">
            <v>1234.24</v>
          </cell>
        </row>
        <row r="19">
          <cell r="D19">
            <v>3656.6990291262136</v>
          </cell>
          <cell r="E19">
            <v>3168.1891891891892</v>
          </cell>
          <cell r="F19">
            <v>2740.9913043478259</v>
          </cell>
        </row>
        <row r="22">
          <cell r="D22">
            <v>2527.7852348993288</v>
          </cell>
          <cell r="E22">
            <v>2283.5649350649351</v>
          </cell>
          <cell r="F22">
            <v>2144.312925170068</v>
          </cell>
        </row>
        <row r="73">
          <cell r="D73">
            <v>3401.4095238095238</v>
          </cell>
          <cell r="E73">
            <v>3401.4095238095238</v>
          </cell>
          <cell r="F73">
            <v>3401.4095238095238</v>
          </cell>
          <cell r="G73">
            <v>3401.4095238095238</v>
          </cell>
          <cell r="H73">
            <v>3401.4095238095238</v>
          </cell>
          <cell r="I73">
            <v>3401.4095238095238</v>
          </cell>
        </row>
        <row r="74">
          <cell r="D74">
            <v>3889.060606060606</v>
          </cell>
          <cell r="E74">
            <v>3889.060606060606</v>
          </cell>
          <cell r="F74">
            <v>3889.060606060606</v>
          </cell>
          <cell r="G74">
            <v>3889.060606060606</v>
          </cell>
          <cell r="H74">
            <v>3889.060606060606</v>
          </cell>
          <cell r="I74">
            <v>3889.060606060606</v>
          </cell>
        </row>
        <row r="75">
          <cell r="D75">
            <v>2823.7096774193542</v>
          </cell>
          <cell r="E75">
            <v>2823.7096774193542</v>
          </cell>
          <cell r="F75">
            <v>2823.7096774193542</v>
          </cell>
          <cell r="G75">
            <v>2823.7096774193542</v>
          </cell>
          <cell r="H75">
            <v>2823.7096774193542</v>
          </cell>
          <cell r="I75">
            <v>2823.7096774193542</v>
          </cell>
        </row>
        <row r="76">
          <cell r="D76">
            <v>1597.2063492063489</v>
          </cell>
          <cell r="E76">
            <v>1597.2063492063489</v>
          </cell>
          <cell r="F76">
            <v>1597.2063492063489</v>
          </cell>
          <cell r="G76">
            <v>1597.2063492063489</v>
          </cell>
          <cell r="H76">
            <v>1597.2063492063489</v>
          </cell>
          <cell r="I76">
            <v>1597.2063492063489</v>
          </cell>
        </row>
        <row r="77">
          <cell r="D77">
            <v>2987.9357798165133</v>
          </cell>
          <cell r="E77">
            <v>2987.9357798165133</v>
          </cell>
          <cell r="F77">
            <v>2987.9357798165133</v>
          </cell>
          <cell r="G77">
            <v>2987.9357798165133</v>
          </cell>
          <cell r="H77">
            <v>2987.9357798165133</v>
          </cell>
          <cell r="I77">
            <v>2987.9357798165133</v>
          </cell>
        </row>
        <row r="78">
          <cell r="D78">
            <v>2230.7191780821913</v>
          </cell>
          <cell r="E78">
            <v>2230.7191780821913</v>
          </cell>
          <cell r="F78">
            <v>2230.7191780821913</v>
          </cell>
          <cell r="G78">
            <v>2230.7191780821913</v>
          </cell>
          <cell r="H78">
            <v>2230.7191780821913</v>
          </cell>
          <cell r="I78">
            <v>2230.7191780821913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Inventory"/>
      <sheetName val="ELEC45-01"/>
      <sheetName val="Accure"/>
      <sheetName val="stat_local1"/>
      <sheetName val="Total_01'05"/>
      <sheetName val="เงินกู้_MGC"/>
      <sheetName val="Overall PLATT"/>
      <sheetName val="TB-Oct07"/>
      <sheetName val="Unearned_OLD"/>
      <sheetName val="MR.MEYER"/>
      <sheetName val="SAP Open Items Data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GL 2018 Q3 - ver1"/>
      <sheetName val="Sheet1"/>
      <sheetName val="สมุดรายวัน"/>
      <sheetName val="CIPA"/>
      <sheetName val="#366-6E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B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C成"/>
      <sheetName val="DCC操"/>
      <sheetName val="BS"/>
      <sheetName val="PL"/>
      <sheetName val="ＣＦ"/>
      <sheetName val="Inv"/>
      <sheetName val="PIMAgd"/>
      <sheetName val="BgtCnt"/>
      <sheetName val="ＢＳ分析"/>
      <sheetName val="SUM"/>
      <sheetName val="総合"/>
      <sheetName val="従推"/>
      <sheetName val="96RPD計"/>
      <sheetName val="9911月報"/>
      <sheetName val="B"/>
      <sheetName val="A"/>
      <sheetName val="C"/>
      <sheetName val="BACIC"/>
      <sheetName val="表5-2 地区別CO2排出実績"/>
      <sheetName val="FORM21OK"/>
      <sheetName val="Basic_Information"/>
      <sheetName val="FORM18OK"/>
      <sheetName val="FORM20OK"/>
      <sheetName val="c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EU2WD"/>
      <sheetName val="MMAL4WD"/>
      <sheetName val="Model Price"/>
      <sheetName val="Pareto %BD "/>
      <sheetName val="BD"/>
      <sheetName val="QC APPRORE SHEET"/>
      <sheetName val="Data"/>
      <sheetName val="Ex-Rates"/>
      <sheetName val="262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TBL"/>
      <sheetName val="094_APP別"/>
      <sheetName val="set_date"/>
      <sheetName val="Key"/>
      <sheetName val="ATRUCK"/>
      <sheetName val="capacity"/>
      <sheetName val="Man power"/>
      <sheetName val="Headernames"/>
      <sheetName val="p2-1"/>
      <sheetName val="98CALENDAR (2)"/>
      <sheetName val="Attached_ECR-EDR5"/>
      <sheetName val="Inspection_Agreement5"/>
      <sheetName val="Insption_Report_15"/>
      <sheetName val="Inspection_Report_25"/>
      <sheetName val="QC_APPROVE_SHEET5"/>
      <sheetName val="Daily_1_13"/>
      <sheetName val="กราฟ__COST"/>
      <sheetName val="Model_Price"/>
      <sheetName val="Pareto_%BD_"/>
      <sheetName val="QC_APPRORE_SHEET"/>
      <sheetName val="DUCT_54S5"/>
      <sheetName val="JUN-14_(2)"/>
      <sheetName val="Master_Report"/>
      <sheetName val="BND"/>
      <sheetName val="選酋表"/>
      <sheetName val="Dropdown"/>
      <sheetName val="PY指摘脇だし"/>
      <sheetName val="826"/>
      <sheetName val="ASSY"/>
      <sheetName val="Database"/>
      <sheetName val="RACK (CB)new"/>
      <sheetName val="投資ﾌｫﾛｰ"/>
      <sheetName val="Assumptions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ｸﾞﾗﾌ"/>
      <sheetName val="Man_power"/>
      <sheetName val="98CALENDAR_(2)"/>
      <sheetName val="サマリ"/>
      <sheetName val="ACARS"/>
      <sheetName val="契担ｺ別 (066実績)"/>
      <sheetName val="AtoA(Germany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Log"/>
      <sheetName val="JE Upload"/>
      <sheetName val="JE Review"/>
      <sheetName val="JE Summary"/>
      <sheetName val="Upload Prep"/>
      <sheetName val="Entry PL analysis"/>
      <sheetName val="Proration Calc"/>
      <sheetName val="SQL"/>
      <sheetName val="Day and Month LookupTbl"/>
      <sheetName val="FX"/>
      <sheetName val="Input"/>
      <sheetName val="IBA&amp;HP"/>
      <sheetName val="Inc&amp;Exp"/>
      <sheetName val="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STATC"/>
      <sheetName val="Tro giup"/>
      <sheetName val="XL4Popp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1 Trade debtors"/>
      <sheetName val="E2.1 Debtors ageing"/>
      <sheetName val="G1 Other debtors"/>
      <sheetName val="I1 Interco"/>
      <sheetName val="N1 Other creditors"/>
      <sheetName val="N2 Provision for audit fees"/>
      <sheetName val="N3 Provision for commission"/>
      <sheetName val="O1 Tax Lead Schedule"/>
      <sheetName val="T1 Share capital"/>
      <sheetName val="T2 Revenue reserve"/>
      <sheetName val="U Memo"/>
      <sheetName val="U1 P&amp;L"/>
      <sheetName val="U3 Payroll"/>
      <sheetName val="U4 CPF reasonableness test"/>
      <sheetName val="JobDetails"/>
      <sheetName val="AR JAN'02"/>
      <sheetName val="U1101"/>
      <sheetName val="U1 P_L"/>
      <sheetName val="S201"/>
      <sheetName val="BS-M"/>
      <sheetName val="1030002 A"/>
      <sheetName val="1030004 A"/>
      <sheetName val="1030006 A"/>
      <sheetName val="MV"/>
      <sheetName val="Freezers"/>
      <sheetName val="U1.6"/>
      <sheetName val="Main"/>
      <sheetName val="I101 - AR"/>
      <sheetName val="I102 - AP"/>
      <sheetName val="TB"/>
      <sheetName val="N-Other creditors lead sched"/>
      <sheetName val="ARP_U301"/>
      <sheetName val="E221"/>
      <sheetName val="FFE"/>
      <sheetName val="K2 Depreciation test"/>
      <sheetName val="Wholesale V"/>
      <sheetName val="IBA&amp;HP"/>
      <sheetName val="2004"/>
      <sheetName val="Comp equip"/>
      <sheetName val="FNS9697"/>
      <sheetName val="InvoiceList"/>
      <sheetName val="Rate"/>
      <sheetName val="Dept"/>
      <sheetName val="Business Unit"/>
      <sheetName val="Renovation"/>
      <sheetName val="source"/>
      <sheetName val="esxa"/>
      <sheetName val="DFA"/>
      <sheetName val="UB-20"/>
      <sheetName val="Cust"/>
      <sheetName val="U1.1 - detailed P&amp;L"/>
      <sheetName val="U1 - Lead"/>
      <sheetName val="U7 - AAFES ex fee-reasonable"/>
      <sheetName val="Build"/>
      <sheetName val="N301"/>
      <sheetName val="TOTALSHOPS"/>
      <sheetName val="sapactivexlhiddensheet"/>
      <sheetName val="Required"/>
      <sheetName val="Drop List References"/>
      <sheetName val="E161500,161570"/>
      <sheetName val="Taux"/>
      <sheetName val="DEPN 2001"/>
      <sheetName val="Deferrred Revenue Apr 04"/>
      <sheetName val="Original"/>
      <sheetName val="FF-3"/>
      <sheetName val="Mach &amp; equip"/>
      <sheetName val="Green details"/>
      <sheetName val="FF-21"/>
      <sheetName val="Data Sheet "/>
      <sheetName val="ARP-U301"/>
      <sheetName val="TAX COM"/>
      <sheetName val="A2-3"/>
      <sheetName val="TE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1)Elect.EGAT Sale"/>
      <sheetName val="Model Elect EGAT"/>
      <sheetName val="ประมาณการประตูหน้าต่าง "/>
      <sheetName val="Worksheet in 2250 Cash Flow Sta"/>
      <sheetName val="Input Sheet Comp"/>
      <sheetName val="GL CB"/>
      <sheetName val="B) Cost Center Cat."/>
      <sheetName val="\Worksheet in 2250 Cash Flow St"/>
      <sheetName val="BS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2"/>
      <sheetName val="F-3"/>
      <sheetName val="F-4,5"/>
      <sheetName val="주요경영지표"/>
      <sheetName val="XREF"/>
      <sheetName val="참고"/>
      <sheetName val="참고2"/>
      <sheetName val="참고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S"/>
      <sheetName val="SS10"/>
      <sheetName val="SS20"/>
      <sheetName val="EPS"/>
      <sheetName val="희석화EPS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무제표"/>
      <sheetName val="재무비율분석"/>
      <sheetName val="2002-re"/>
      <sheetName val="현금흐름표"/>
      <sheetName val="현금흐름검증표"/>
      <sheetName val="F12_BS"/>
      <sheetName val="F3_PL"/>
      <sheetName val="F4_PAJE"/>
      <sheetName val="F5_PRJE"/>
      <sheetName val="CAJE"/>
      <sheetName val="CRJE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종결메모"/>
      <sheetName val="BS누적"/>
      <sheetName val="BS1분기"/>
      <sheetName val="TB(PL)"/>
      <sheetName val="F4"/>
      <sheetName val="EPS"/>
      <sheetName val="RATIO"/>
      <sheetName val="경영지표서식"/>
      <sheetName val="XREF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"/>
      <sheetName val="f3"/>
      <sheetName val="f4"/>
      <sheetName val="f5"/>
      <sheetName val="f6"/>
      <sheetName val="XRE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,2"/>
      <sheetName val="F3"/>
      <sheetName val="F45"/>
      <sheetName val="XREF"/>
    </sheetNames>
    <sheetDataSet>
      <sheetData sheetId="0"/>
      <sheetData sheetId="1"/>
      <sheetData sheetId="2" refreshError="1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경영비율 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품입고집계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이자율"/>
      <sheetName val="소트"/>
      <sheetName val="쏘트자료"/>
      <sheetName val="환율이자율"/>
      <sheetName val="44소트"/>
      <sheetName val="34쏘트"/>
      <sheetName val="24쏘트"/>
      <sheetName val="44이자율"/>
      <sheetName val="34이자율"/>
      <sheetName val="44쏘트자료"/>
      <sheetName val="34쏘트자료"/>
      <sheetName val="24쏘트자료"/>
      <sheetName val="24이자율"/>
      <sheetName val="인건비(01033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RPD計"/>
      <sheetName val="Summary"/>
      <sheetName val="Data1&quot;○&quot;"/>
      <sheetName val="J or E"/>
      <sheetName val="従推"/>
      <sheetName val="A"/>
      <sheetName val="B"/>
      <sheetName val="C"/>
      <sheetName val="116｣RPD"/>
      <sheetName val="เครื่องตกแต่ง"/>
      <sheetName val="เครื่องมือ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EO(2)"/>
      <sheetName val="Variables Input"/>
      <sheetName val="総括NO.1"/>
      <sheetName val="VALEO ｻﾞｯｸｽまとめ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8"/>
  <sheetViews>
    <sheetView topLeftCell="A31" zoomScaleNormal="100" zoomScaleSheetLayoutView="110" workbookViewId="0">
      <selection activeCell="I45" sqref="I45"/>
    </sheetView>
  </sheetViews>
  <sheetFormatPr defaultColWidth="7.875" defaultRowHeight="17.25" x14ac:dyDescent="0.2"/>
  <cols>
    <col min="1" max="1" width="1.5" style="45" customWidth="1"/>
    <col min="2" max="2" width="29" style="8" customWidth="1"/>
    <col min="3" max="3" width="6.375" style="2" customWidth="1"/>
    <col min="4" max="4" width="0.875" style="2" customWidth="1"/>
    <col min="5" max="5" width="10.125" style="4" customWidth="1"/>
    <col min="6" max="6" width="0.875" style="5" customWidth="1"/>
    <col min="7" max="7" width="10.125" style="4" customWidth="1"/>
    <col min="8" max="8" width="0.875" style="4" customWidth="1"/>
    <col min="9" max="9" width="11" style="144" bestFit="1" customWidth="1"/>
    <col min="10" max="10" width="0.875" style="5" customWidth="1"/>
    <col min="11" max="11" width="10.125" style="4" customWidth="1"/>
    <col min="12" max="12" width="7.875" style="2"/>
    <col min="13" max="13" width="8.375" style="2" bestFit="1" customWidth="1"/>
    <col min="14" max="16384" width="7.875" style="2"/>
  </cols>
  <sheetData>
    <row r="1" spans="1:11" s="89" customFormat="1" ht="21.75" customHeight="1" x14ac:dyDescent="0.2">
      <c r="A1" s="88" t="s">
        <v>0</v>
      </c>
      <c r="C1" s="90"/>
      <c r="E1" s="91"/>
      <c r="F1" s="92"/>
      <c r="G1" s="91"/>
      <c r="H1" s="91"/>
      <c r="I1" s="142"/>
      <c r="J1" s="92"/>
      <c r="K1" s="91"/>
    </row>
    <row r="2" spans="1:11" s="89" customFormat="1" ht="21.75" customHeight="1" x14ac:dyDescent="0.2">
      <c r="A2" s="88" t="s">
        <v>1</v>
      </c>
      <c r="C2" s="90"/>
      <c r="E2" s="91"/>
      <c r="F2" s="92"/>
      <c r="G2" s="91"/>
      <c r="H2" s="91"/>
      <c r="I2" s="142"/>
      <c r="J2" s="92"/>
      <c r="K2" s="91"/>
    </row>
    <row r="3" spans="1:11" s="89" customFormat="1" ht="21.75" customHeight="1" x14ac:dyDescent="0.2">
      <c r="A3" s="93" t="s">
        <v>161</v>
      </c>
      <c r="B3" s="94"/>
      <c r="C3" s="95"/>
      <c r="D3" s="94"/>
      <c r="E3" s="96"/>
      <c r="F3" s="97"/>
      <c r="G3" s="96"/>
      <c r="H3" s="96"/>
      <c r="I3" s="143"/>
      <c r="J3" s="97"/>
      <c r="K3" s="96"/>
    </row>
    <row r="4" spans="1:11" ht="14.25" customHeight="1" x14ac:dyDescent="0.2">
      <c r="A4" s="7"/>
    </row>
    <row r="5" spans="1:11" ht="18" customHeight="1" x14ac:dyDescent="0.2">
      <c r="A5" s="7"/>
      <c r="E5" s="237" t="s">
        <v>2</v>
      </c>
      <c r="F5" s="237"/>
      <c r="G5" s="237"/>
      <c r="H5" s="9"/>
      <c r="I5" s="237" t="s">
        <v>3</v>
      </c>
      <c r="J5" s="237"/>
      <c r="K5" s="237"/>
    </row>
    <row r="6" spans="1:11" ht="18" customHeight="1" x14ac:dyDescent="0.2">
      <c r="A6" s="7"/>
      <c r="D6" s="10"/>
      <c r="E6" s="11" t="s">
        <v>160</v>
      </c>
      <c r="F6" s="11"/>
      <c r="G6" s="11" t="s">
        <v>131</v>
      </c>
      <c r="H6" s="11"/>
      <c r="I6" s="145" t="s">
        <v>160</v>
      </c>
      <c r="J6" s="11"/>
      <c r="K6" s="11" t="s">
        <v>131</v>
      </c>
    </row>
    <row r="7" spans="1:11" ht="18" customHeight="1" x14ac:dyDescent="0.2">
      <c r="A7" s="7"/>
      <c r="C7" s="169" t="s">
        <v>4</v>
      </c>
      <c r="D7" s="15"/>
      <c r="E7" s="16" t="s">
        <v>5</v>
      </c>
      <c r="F7" s="11"/>
      <c r="G7" s="16" t="s">
        <v>5</v>
      </c>
      <c r="H7" s="11"/>
      <c r="I7" s="146" t="s">
        <v>5</v>
      </c>
      <c r="J7" s="11"/>
      <c r="K7" s="16" t="s">
        <v>5</v>
      </c>
    </row>
    <row r="8" spans="1:11" ht="18" customHeight="1" x14ac:dyDescent="0.2">
      <c r="A8" s="17" t="s">
        <v>6</v>
      </c>
      <c r="C8" s="18"/>
      <c r="D8" s="18"/>
      <c r="E8" s="74"/>
      <c r="F8" s="20"/>
      <c r="G8" s="19"/>
      <c r="H8" s="20"/>
      <c r="I8" s="147"/>
      <c r="J8" s="19"/>
      <c r="K8" s="19"/>
    </row>
    <row r="9" spans="1:11" ht="6" customHeight="1" x14ac:dyDescent="0.2">
      <c r="A9" s="17"/>
      <c r="C9" s="18"/>
      <c r="D9" s="18"/>
      <c r="E9" s="74"/>
      <c r="F9" s="20"/>
      <c r="G9" s="19"/>
      <c r="H9" s="20"/>
      <c r="I9" s="147"/>
      <c r="J9" s="19"/>
      <c r="K9" s="19"/>
    </row>
    <row r="10" spans="1:11" ht="18" customHeight="1" x14ac:dyDescent="0.2">
      <c r="A10" s="17" t="s">
        <v>7</v>
      </c>
      <c r="C10" s="18"/>
      <c r="D10" s="18"/>
      <c r="E10" s="74"/>
      <c r="F10" s="20"/>
      <c r="G10" s="19"/>
      <c r="H10" s="20"/>
      <c r="I10" s="147"/>
      <c r="J10" s="19"/>
      <c r="K10" s="19"/>
    </row>
    <row r="11" spans="1:11" ht="6" customHeight="1" x14ac:dyDescent="0.2">
      <c r="A11" s="17"/>
      <c r="C11" s="18"/>
      <c r="D11" s="18"/>
      <c r="E11" s="74"/>
      <c r="F11" s="20"/>
      <c r="G11" s="19"/>
      <c r="H11" s="20"/>
      <c r="I11" s="147"/>
      <c r="K11" s="19"/>
    </row>
    <row r="12" spans="1:11" ht="18" customHeight="1" x14ac:dyDescent="0.2">
      <c r="A12" s="7" t="s">
        <v>8</v>
      </c>
      <c r="C12" s="21">
        <v>11</v>
      </c>
      <c r="D12" s="18"/>
      <c r="E12" s="75">
        <v>872146450</v>
      </c>
      <c r="F12" s="22"/>
      <c r="G12" s="22">
        <v>1304048571</v>
      </c>
      <c r="H12" s="22"/>
      <c r="I12" s="147">
        <v>706490983</v>
      </c>
      <c r="J12" s="22"/>
      <c r="K12" s="22">
        <v>1234089661</v>
      </c>
    </row>
    <row r="13" spans="1:11" ht="18" customHeight="1" x14ac:dyDescent="0.2">
      <c r="A13" s="7" t="s">
        <v>164</v>
      </c>
      <c r="C13" s="21"/>
      <c r="D13" s="18"/>
      <c r="E13" s="75"/>
      <c r="F13" s="22"/>
      <c r="G13" s="22"/>
      <c r="H13" s="22"/>
      <c r="I13" s="147"/>
      <c r="J13" s="22"/>
      <c r="K13" s="22"/>
    </row>
    <row r="14" spans="1:11" ht="18" customHeight="1" x14ac:dyDescent="0.2">
      <c r="A14" s="7"/>
      <c r="B14" s="8" t="s">
        <v>165</v>
      </c>
      <c r="C14" s="21">
        <v>8</v>
      </c>
      <c r="D14" s="18"/>
      <c r="E14" s="75">
        <v>249229759</v>
      </c>
      <c r="F14" s="22"/>
      <c r="G14" s="22" t="s">
        <v>10</v>
      </c>
      <c r="H14" s="22"/>
      <c r="I14" s="147">
        <v>187209909</v>
      </c>
      <c r="J14" s="22"/>
      <c r="K14" s="22" t="s">
        <v>10</v>
      </c>
    </row>
    <row r="15" spans="1:11" ht="18" customHeight="1" x14ac:dyDescent="0.2">
      <c r="A15" s="7" t="s">
        <v>9</v>
      </c>
      <c r="C15" s="87">
        <v>12.1</v>
      </c>
      <c r="D15" s="18"/>
      <c r="E15" s="124">
        <v>864303332</v>
      </c>
      <c r="F15" s="23"/>
      <c r="G15" s="23">
        <v>925820655</v>
      </c>
      <c r="H15" s="23"/>
      <c r="I15" s="147">
        <v>812581955</v>
      </c>
      <c r="J15" s="22"/>
      <c r="K15" s="23">
        <v>792039429</v>
      </c>
    </row>
    <row r="16" spans="1:11" ht="18" customHeight="1" x14ac:dyDescent="0.2">
      <c r="A16" s="7" t="s">
        <v>147</v>
      </c>
      <c r="C16" s="21"/>
      <c r="D16" s="18"/>
      <c r="E16" s="75"/>
      <c r="F16" s="22"/>
      <c r="G16" s="22"/>
      <c r="H16" s="22"/>
      <c r="I16" s="147"/>
      <c r="J16" s="22"/>
      <c r="K16" s="22"/>
    </row>
    <row r="17" spans="1:11" ht="18" customHeight="1" x14ac:dyDescent="0.2">
      <c r="A17" s="7"/>
      <c r="B17" s="8" t="s">
        <v>148</v>
      </c>
      <c r="C17" s="21"/>
      <c r="D17" s="18"/>
      <c r="E17" s="75">
        <v>37643598</v>
      </c>
      <c r="F17" s="22"/>
      <c r="G17" s="22">
        <v>11907984</v>
      </c>
      <c r="H17" s="22"/>
      <c r="I17" s="147">
        <v>12524067</v>
      </c>
      <c r="J17" s="22"/>
      <c r="K17" s="22">
        <v>11907984</v>
      </c>
    </row>
    <row r="18" spans="1:11" ht="18" customHeight="1" x14ac:dyDescent="0.2">
      <c r="A18" s="7" t="s">
        <v>190</v>
      </c>
      <c r="C18" s="87">
        <v>12.2</v>
      </c>
      <c r="D18" s="18"/>
      <c r="E18" s="75">
        <v>105807769</v>
      </c>
      <c r="F18" s="22"/>
      <c r="G18" s="22" t="s">
        <v>10</v>
      </c>
      <c r="H18" s="22"/>
      <c r="I18" s="147" t="s">
        <v>10</v>
      </c>
      <c r="J18" s="22"/>
      <c r="K18" s="22" t="s">
        <v>10</v>
      </c>
    </row>
    <row r="19" spans="1:11" ht="18" customHeight="1" x14ac:dyDescent="0.2">
      <c r="A19" s="7" t="s">
        <v>207</v>
      </c>
      <c r="C19" s="21">
        <v>33</v>
      </c>
      <c r="D19" s="18"/>
      <c r="E19" s="125">
        <v>6416304.1699999999</v>
      </c>
      <c r="F19" s="10"/>
      <c r="G19" s="24">
        <v>50000000</v>
      </c>
      <c r="H19" s="10"/>
      <c r="I19" s="148">
        <v>0</v>
      </c>
      <c r="J19" s="24"/>
      <c r="K19" s="25">
        <v>175000000</v>
      </c>
    </row>
    <row r="20" spans="1:11" ht="18" customHeight="1" x14ac:dyDescent="0.2">
      <c r="A20" s="7" t="s">
        <v>11</v>
      </c>
      <c r="C20" s="21">
        <v>14</v>
      </c>
      <c r="D20" s="18"/>
      <c r="E20" s="124">
        <v>3664401153</v>
      </c>
      <c r="F20" s="26"/>
      <c r="G20" s="23">
        <v>4819464888</v>
      </c>
      <c r="H20" s="26"/>
      <c r="I20" s="147">
        <v>3641679200</v>
      </c>
      <c r="J20" s="24"/>
      <c r="K20" s="23">
        <v>4816586937</v>
      </c>
    </row>
    <row r="21" spans="1:11" ht="18" customHeight="1" x14ac:dyDescent="0.2">
      <c r="A21" s="7" t="s">
        <v>12</v>
      </c>
      <c r="C21" s="21"/>
      <c r="D21" s="18"/>
      <c r="E21" s="125">
        <v>0</v>
      </c>
      <c r="F21" s="22"/>
      <c r="G21" s="24">
        <v>18461560</v>
      </c>
      <c r="H21" s="22"/>
      <c r="I21" s="125">
        <v>0</v>
      </c>
      <c r="J21" s="22"/>
      <c r="K21" s="24">
        <v>18461560</v>
      </c>
    </row>
    <row r="22" spans="1:11" ht="18" customHeight="1" x14ac:dyDescent="0.2">
      <c r="A22" s="7" t="s">
        <v>13</v>
      </c>
      <c r="C22" s="21">
        <v>15</v>
      </c>
      <c r="D22" s="18"/>
      <c r="E22" s="126">
        <v>60718256</v>
      </c>
      <c r="F22" s="10"/>
      <c r="G22" s="27">
        <v>87075932</v>
      </c>
      <c r="H22" s="10"/>
      <c r="I22" s="149">
        <v>43911113</v>
      </c>
      <c r="J22" s="24"/>
      <c r="K22" s="28">
        <v>82676255</v>
      </c>
    </row>
    <row r="23" spans="1:11" ht="6" customHeight="1" x14ac:dyDescent="0.2">
      <c r="A23" s="7"/>
      <c r="C23" s="21"/>
      <c r="D23" s="18"/>
      <c r="E23" s="76"/>
      <c r="F23" s="12"/>
      <c r="H23" s="12"/>
      <c r="I23" s="150"/>
      <c r="J23" s="29"/>
      <c r="K23" s="29"/>
    </row>
    <row r="24" spans="1:11" ht="18" customHeight="1" x14ac:dyDescent="0.2">
      <c r="A24" s="17" t="s">
        <v>14</v>
      </c>
      <c r="C24" s="18"/>
      <c r="D24" s="18"/>
      <c r="E24" s="127">
        <f>SUM(E12:E22)</f>
        <v>5860666621.1700001</v>
      </c>
      <c r="F24" s="12"/>
      <c r="G24" s="30">
        <f>SUM(G12:G22)</f>
        <v>7216779590</v>
      </c>
      <c r="H24" s="12"/>
      <c r="I24" s="151">
        <f>SUM(I12:I22)</f>
        <v>5404397227</v>
      </c>
      <c r="J24" s="29"/>
      <c r="K24" s="30">
        <f>SUM(K12:K22)</f>
        <v>7130761826</v>
      </c>
    </row>
    <row r="25" spans="1:11" ht="13.5" customHeight="1" x14ac:dyDescent="0.2">
      <c r="A25" s="7"/>
      <c r="C25" s="18"/>
      <c r="D25" s="18"/>
      <c r="E25" s="77"/>
      <c r="F25" s="12"/>
      <c r="G25" s="29"/>
      <c r="H25" s="12"/>
      <c r="I25" s="150"/>
      <c r="J25" s="29"/>
      <c r="K25" s="29"/>
    </row>
    <row r="26" spans="1:11" ht="18" customHeight="1" x14ac:dyDescent="0.2">
      <c r="A26" s="17" t="s">
        <v>15</v>
      </c>
      <c r="C26" s="18"/>
      <c r="D26" s="18"/>
      <c r="E26" s="77"/>
      <c r="F26" s="12"/>
      <c r="G26" s="29"/>
      <c r="H26" s="12"/>
      <c r="I26" s="150"/>
      <c r="J26" s="29"/>
      <c r="K26" s="29"/>
    </row>
    <row r="27" spans="1:11" ht="6" customHeight="1" x14ac:dyDescent="0.2">
      <c r="A27" s="17"/>
      <c r="C27" s="18"/>
      <c r="D27" s="18"/>
      <c r="E27" s="74"/>
      <c r="F27" s="20"/>
      <c r="G27" s="19"/>
      <c r="H27" s="20"/>
      <c r="I27" s="147"/>
      <c r="J27" s="19"/>
      <c r="K27" s="19"/>
    </row>
    <row r="28" spans="1:11" ht="18" customHeight="1" x14ac:dyDescent="0.2">
      <c r="A28" s="7" t="s">
        <v>136</v>
      </c>
      <c r="B28" s="7"/>
      <c r="C28" s="21"/>
      <c r="D28" s="18"/>
      <c r="E28" s="74">
        <v>0</v>
      </c>
      <c r="F28" s="20"/>
      <c r="G28" s="19">
        <v>962903</v>
      </c>
      <c r="H28" s="20"/>
      <c r="I28" s="147">
        <v>0</v>
      </c>
      <c r="J28" s="19"/>
      <c r="K28" s="19">
        <v>962903</v>
      </c>
    </row>
    <row r="29" spans="1:11" ht="18" customHeight="1" x14ac:dyDescent="0.2">
      <c r="A29" s="7" t="s">
        <v>166</v>
      </c>
      <c r="B29" s="7"/>
      <c r="C29" s="21"/>
      <c r="D29" s="18"/>
      <c r="E29" s="74">
        <v>2422757</v>
      </c>
      <c r="F29" s="20"/>
      <c r="G29" s="19">
        <v>0</v>
      </c>
      <c r="H29" s="20"/>
      <c r="I29" s="147">
        <v>0</v>
      </c>
      <c r="J29" s="19"/>
      <c r="K29" s="19">
        <v>0</v>
      </c>
    </row>
    <row r="30" spans="1:11" ht="18" customHeight="1" x14ac:dyDescent="0.2">
      <c r="A30" s="7" t="s">
        <v>123</v>
      </c>
      <c r="B30" s="7"/>
      <c r="C30" s="21"/>
      <c r="D30" s="18"/>
      <c r="E30" s="74">
        <v>48147599</v>
      </c>
      <c r="F30" s="20"/>
      <c r="G30" s="19">
        <v>36315523</v>
      </c>
      <c r="H30" s="20"/>
      <c r="I30" s="147">
        <v>24317984</v>
      </c>
      <c r="J30" s="19"/>
      <c r="K30" s="19">
        <v>36315523</v>
      </c>
    </row>
    <row r="31" spans="1:11" ht="18" customHeight="1" x14ac:dyDescent="0.2">
      <c r="A31" s="7" t="s">
        <v>17</v>
      </c>
      <c r="C31" s="21">
        <v>17</v>
      </c>
      <c r="D31" s="18"/>
      <c r="E31" s="128">
        <v>0</v>
      </c>
      <c r="F31" s="32"/>
      <c r="G31" s="31">
        <v>0</v>
      </c>
      <c r="H31" s="32"/>
      <c r="I31" s="148">
        <v>302547066</v>
      </c>
      <c r="J31" s="32"/>
      <c r="K31" s="31">
        <v>22835366</v>
      </c>
    </row>
    <row r="32" spans="1:11" ht="18" customHeight="1" x14ac:dyDescent="0.2">
      <c r="A32" s="7" t="s">
        <v>163</v>
      </c>
      <c r="B32" s="7"/>
      <c r="C32" s="21">
        <v>16</v>
      </c>
      <c r="D32" s="18"/>
      <c r="E32" s="124">
        <v>675013828</v>
      </c>
      <c r="F32" s="20"/>
      <c r="G32" s="23">
        <v>513183358</v>
      </c>
      <c r="H32" s="20"/>
      <c r="I32" s="148">
        <v>593575203</v>
      </c>
      <c r="J32" s="19"/>
      <c r="K32" s="25">
        <v>449750203</v>
      </c>
    </row>
    <row r="33" spans="1:11" ht="18" customHeight="1" x14ac:dyDescent="0.2">
      <c r="A33" s="7" t="s">
        <v>197</v>
      </c>
      <c r="C33" s="21">
        <v>18</v>
      </c>
      <c r="D33" s="18"/>
      <c r="E33" s="74">
        <v>505707356</v>
      </c>
      <c r="F33" s="20"/>
      <c r="G33" s="19">
        <v>531953021</v>
      </c>
      <c r="H33" s="20"/>
      <c r="I33" s="147">
        <v>504242353</v>
      </c>
      <c r="J33" s="19"/>
      <c r="K33" s="19">
        <v>531377226</v>
      </c>
    </row>
    <row r="34" spans="1:11" ht="18" customHeight="1" x14ac:dyDescent="0.2">
      <c r="A34" s="7" t="s">
        <v>181</v>
      </c>
      <c r="C34" s="21">
        <v>19</v>
      </c>
      <c r="D34" s="18"/>
      <c r="E34" s="77">
        <v>1265214211</v>
      </c>
      <c r="F34" s="20"/>
      <c r="G34" s="19">
        <v>0</v>
      </c>
      <c r="H34" s="20"/>
      <c r="I34" s="150">
        <v>1256726103</v>
      </c>
      <c r="J34" s="19"/>
      <c r="K34" s="19">
        <v>0</v>
      </c>
    </row>
    <row r="35" spans="1:11" ht="18" customHeight="1" x14ac:dyDescent="0.2">
      <c r="A35" s="7" t="s">
        <v>18</v>
      </c>
      <c r="C35" s="21">
        <v>20</v>
      </c>
      <c r="D35" s="18"/>
      <c r="E35" s="129">
        <v>123691216</v>
      </c>
      <c r="F35" s="20"/>
      <c r="G35" s="33">
        <v>122530326</v>
      </c>
      <c r="H35" s="20"/>
      <c r="I35" s="152">
        <v>45655040</v>
      </c>
      <c r="J35" s="19"/>
      <c r="K35" s="33">
        <v>45655040</v>
      </c>
    </row>
    <row r="36" spans="1:11" ht="18" customHeight="1" x14ac:dyDescent="0.2">
      <c r="A36" s="7" t="s">
        <v>19</v>
      </c>
      <c r="C36" s="21">
        <v>21</v>
      </c>
      <c r="D36" s="18"/>
      <c r="E36" s="77">
        <v>158585059</v>
      </c>
      <c r="F36" s="12"/>
      <c r="G36" s="29">
        <v>128042934</v>
      </c>
      <c r="H36" s="12"/>
      <c r="I36" s="150">
        <v>78259973</v>
      </c>
      <c r="J36" s="29"/>
      <c r="K36" s="29">
        <v>61237246</v>
      </c>
    </row>
    <row r="37" spans="1:11" ht="18" customHeight="1" x14ac:dyDescent="0.2">
      <c r="A37" s="7" t="s">
        <v>20</v>
      </c>
      <c r="C37" s="21"/>
      <c r="D37" s="18"/>
      <c r="E37" s="77">
        <v>0</v>
      </c>
      <c r="F37" s="12"/>
      <c r="G37" s="29">
        <v>113041424</v>
      </c>
      <c r="H37" s="12"/>
      <c r="I37" s="150">
        <v>0</v>
      </c>
      <c r="J37" s="29"/>
      <c r="K37" s="29">
        <v>113041424</v>
      </c>
    </row>
    <row r="38" spans="1:11" ht="18" customHeight="1" x14ac:dyDescent="0.2">
      <c r="A38" s="7" t="s">
        <v>21</v>
      </c>
      <c r="C38" s="21">
        <v>22</v>
      </c>
      <c r="D38" s="18"/>
      <c r="E38" s="124">
        <v>70794936</v>
      </c>
      <c r="F38" s="26"/>
      <c r="G38" s="23">
        <v>61549938</v>
      </c>
      <c r="H38" s="26"/>
      <c r="I38" s="147">
        <v>82863427</v>
      </c>
      <c r="J38" s="29"/>
      <c r="K38" s="23">
        <v>68868803</v>
      </c>
    </row>
    <row r="39" spans="1:11" ht="18" customHeight="1" x14ac:dyDescent="0.2">
      <c r="A39" s="7" t="s">
        <v>137</v>
      </c>
      <c r="C39" s="21"/>
      <c r="D39" s="18"/>
      <c r="E39" s="127">
        <v>496474447</v>
      </c>
      <c r="F39" s="12"/>
      <c r="G39" s="30">
        <v>435315047</v>
      </c>
      <c r="H39" s="12"/>
      <c r="I39" s="151">
        <v>475241034</v>
      </c>
      <c r="J39" s="29"/>
      <c r="K39" s="30">
        <v>418036614</v>
      </c>
    </row>
    <row r="40" spans="1:11" ht="6" customHeight="1" x14ac:dyDescent="0.2">
      <c r="A40" s="7"/>
      <c r="C40" s="21"/>
      <c r="D40" s="18"/>
      <c r="E40" s="77"/>
      <c r="F40" s="12"/>
      <c r="G40" s="29"/>
      <c r="H40" s="12"/>
      <c r="I40" s="150"/>
      <c r="J40" s="29"/>
      <c r="K40" s="29"/>
    </row>
    <row r="41" spans="1:11" ht="18" customHeight="1" x14ac:dyDescent="0.2">
      <c r="A41" s="17" t="s">
        <v>22</v>
      </c>
      <c r="C41" s="18"/>
      <c r="D41" s="18"/>
      <c r="E41" s="127">
        <f>SUM(E28:E39)</f>
        <v>3346051409</v>
      </c>
      <c r="F41" s="12"/>
      <c r="G41" s="30">
        <f>SUM(G28:G39)</f>
        <v>1942894474</v>
      </c>
      <c r="H41" s="12"/>
      <c r="I41" s="151">
        <f>SUM(I28:I39)</f>
        <v>3363428183</v>
      </c>
      <c r="J41" s="29"/>
      <c r="K41" s="30">
        <f>SUM(K28:K39)</f>
        <v>1748080348</v>
      </c>
    </row>
    <row r="42" spans="1:11" ht="6" customHeight="1" x14ac:dyDescent="0.2">
      <c r="A42" s="7"/>
      <c r="C42" s="18"/>
      <c r="D42" s="18"/>
      <c r="E42" s="77"/>
      <c r="F42" s="12"/>
      <c r="G42" s="29"/>
      <c r="H42" s="12"/>
      <c r="I42" s="150"/>
      <c r="J42" s="29"/>
      <c r="K42" s="29"/>
    </row>
    <row r="43" spans="1:11" ht="18" customHeight="1" thickBot="1" x14ac:dyDescent="0.25">
      <c r="A43" s="17" t="s">
        <v>23</v>
      </c>
      <c r="C43" s="18"/>
      <c r="D43" s="18"/>
      <c r="E43" s="130">
        <f>E24+E41</f>
        <v>9206718030.1700001</v>
      </c>
      <c r="F43" s="12"/>
      <c r="G43" s="34">
        <f>G24+G41</f>
        <v>9159674064</v>
      </c>
      <c r="H43" s="12"/>
      <c r="I43" s="153">
        <f>I24+I41</f>
        <v>8767825410</v>
      </c>
      <c r="J43" s="29"/>
      <c r="K43" s="34">
        <f>K24+K41</f>
        <v>8878842174</v>
      </c>
    </row>
    <row r="44" spans="1:11" ht="20.100000000000001" customHeight="1" thickTop="1" x14ac:dyDescent="0.2">
      <c r="A44" s="17"/>
      <c r="C44" s="18"/>
      <c r="D44" s="18"/>
      <c r="E44" s="29"/>
      <c r="F44" s="12"/>
      <c r="G44" s="29"/>
      <c r="H44" s="12"/>
      <c r="I44" s="154"/>
      <c r="J44" s="29"/>
      <c r="K44" s="29"/>
    </row>
    <row r="45" spans="1:11" ht="20.100000000000001" customHeight="1" x14ac:dyDescent="0.2">
      <c r="A45" s="7"/>
    </row>
    <row r="46" spans="1:11" ht="21" customHeight="1" x14ac:dyDescent="0.2">
      <c r="A46" s="238" t="s">
        <v>149</v>
      </c>
      <c r="B46" s="238"/>
      <c r="C46" s="238"/>
      <c r="D46" s="238"/>
      <c r="E46" s="238"/>
      <c r="F46" s="238"/>
      <c r="G46" s="238"/>
      <c r="H46" s="238"/>
      <c r="I46" s="238"/>
      <c r="J46" s="238"/>
      <c r="K46" s="238"/>
    </row>
    <row r="47" spans="1:11" ht="9.75" customHeight="1" x14ac:dyDescent="0.2">
      <c r="A47" s="166"/>
      <c r="B47" s="166"/>
      <c r="C47" s="166"/>
      <c r="D47" s="166"/>
      <c r="E47" s="166"/>
      <c r="F47" s="166"/>
      <c r="G47" s="166"/>
      <c r="H47" s="166"/>
      <c r="I47" s="155"/>
      <c r="J47" s="166"/>
      <c r="K47" s="166"/>
    </row>
    <row r="48" spans="1:11" s="89" customFormat="1" ht="21.75" customHeight="1" x14ac:dyDescent="0.2">
      <c r="A48" s="98" t="s">
        <v>225</v>
      </c>
      <c r="B48" s="99"/>
      <c r="C48" s="94"/>
      <c r="D48" s="94"/>
      <c r="E48" s="96"/>
      <c r="F48" s="97"/>
      <c r="G48" s="96"/>
      <c r="H48" s="96"/>
      <c r="I48" s="143"/>
      <c r="J48" s="97"/>
      <c r="K48" s="96"/>
    </row>
    <row r="49" spans="1:11" s="89" customFormat="1" ht="21.75" customHeight="1" x14ac:dyDescent="0.2">
      <c r="A49" s="88" t="str">
        <f>A1</f>
        <v>บริษัท คอมเซเว่น จํากัด (มหาชน)</v>
      </c>
      <c r="C49" s="90"/>
      <c r="E49" s="91"/>
      <c r="F49" s="92"/>
      <c r="G49" s="91"/>
      <c r="H49" s="91"/>
      <c r="I49" s="142"/>
      <c r="J49" s="92"/>
      <c r="K49" s="91"/>
    </row>
    <row r="50" spans="1:11" s="89" customFormat="1" ht="21.75" customHeight="1" x14ac:dyDescent="0.2">
      <c r="A50" s="88" t="s">
        <v>1</v>
      </c>
      <c r="C50" s="90"/>
      <c r="E50" s="91"/>
      <c r="F50" s="92"/>
      <c r="G50" s="91"/>
      <c r="H50" s="91"/>
      <c r="I50" s="142"/>
      <c r="J50" s="92"/>
      <c r="K50" s="91"/>
    </row>
    <row r="51" spans="1:11" s="89" customFormat="1" ht="21.75" customHeight="1" x14ac:dyDescent="0.2">
      <c r="A51" s="93" t="str">
        <f>A3</f>
        <v>ณ วันที่ 31 ธันวาคม พ.ศ. 2563</v>
      </c>
      <c r="B51" s="94"/>
      <c r="C51" s="95"/>
      <c r="D51" s="94"/>
      <c r="E51" s="96"/>
      <c r="F51" s="97"/>
      <c r="G51" s="96"/>
      <c r="H51" s="96"/>
      <c r="I51" s="143"/>
      <c r="J51" s="97"/>
      <c r="K51" s="96"/>
    </row>
    <row r="52" spans="1:11" ht="20.45" customHeight="1" x14ac:dyDescent="0.2">
      <c r="A52" s="7"/>
    </row>
    <row r="53" spans="1:11" ht="19.5" customHeight="1" x14ac:dyDescent="0.2">
      <c r="A53" s="7"/>
      <c r="E53" s="237" t="s">
        <v>2</v>
      </c>
      <c r="F53" s="237"/>
      <c r="G53" s="237"/>
      <c r="H53" s="9"/>
      <c r="I53" s="237" t="s">
        <v>3</v>
      </c>
      <c r="J53" s="237"/>
      <c r="K53" s="237"/>
    </row>
    <row r="54" spans="1:11" ht="19.5" customHeight="1" x14ac:dyDescent="0.2">
      <c r="A54" s="7"/>
      <c r="C54" s="13"/>
      <c r="D54" s="10"/>
      <c r="E54" s="11" t="s">
        <v>160</v>
      </c>
      <c r="F54" s="11"/>
      <c r="G54" s="11" t="s">
        <v>131</v>
      </c>
      <c r="H54" s="11"/>
      <c r="I54" s="145" t="s">
        <v>160</v>
      </c>
      <c r="J54" s="11"/>
      <c r="K54" s="11" t="s">
        <v>131</v>
      </c>
    </row>
    <row r="55" spans="1:11" ht="19.5" customHeight="1" x14ac:dyDescent="0.2">
      <c r="A55" s="7"/>
      <c r="C55" s="169" t="s">
        <v>4</v>
      </c>
      <c r="D55" s="15"/>
      <c r="E55" s="16" t="s">
        <v>5</v>
      </c>
      <c r="F55" s="11"/>
      <c r="G55" s="16" t="s">
        <v>5</v>
      </c>
      <c r="H55" s="11"/>
      <c r="I55" s="146" t="s">
        <v>5</v>
      </c>
      <c r="J55" s="11"/>
      <c r="K55" s="16" t="s">
        <v>5</v>
      </c>
    </row>
    <row r="56" spans="1:11" ht="19.5" customHeight="1" x14ac:dyDescent="0.2">
      <c r="A56" s="17" t="s">
        <v>24</v>
      </c>
      <c r="B56" s="35"/>
      <c r="C56" s="18"/>
      <c r="D56" s="18"/>
      <c r="E56" s="131"/>
      <c r="F56" s="20"/>
      <c r="G56" s="20"/>
      <c r="H56" s="20"/>
      <c r="I56" s="156"/>
      <c r="J56" s="20"/>
      <c r="K56" s="20"/>
    </row>
    <row r="57" spans="1:11" ht="6" customHeight="1" x14ac:dyDescent="0.2">
      <c r="A57" s="17"/>
      <c r="B57" s="35"/>
      <c r="C57" s="18"/>
      <c r="D57" s="18"/>
      <c r="E57" s="131"/>
      <c r="F57" s="20"/>
      <c r="G57" s="20"/>
      <c r="H57" s="20"/>
      <c r="I57" s="156"/>
      <c r="J57" s="20"/>
      <c r="K57" s="20"/>
    </row>
    <row r="58" spans="1:11" ht="19.5" customHeight="1" x14ac:dyDescent="0.2">
      <c r="A58" s="17" t="s">
        <v>25</v>
      </c>
      <c r="B58" s="35"/>
      <c r="C58" s="18"/>
      <c r="D58" s="18"/>
      <c r="E58" s="131"/>
      <c r="F58" s="20"/>
      <c r="G58" s="20"/>
      <c r="H58" s="20"/>
      <c r="I58" s="156"/>
      <c r="J58" s="20"/>
      <c r="K58" s="20"/>
    </row>
    <row r="59" spans="1:11" ht="6" customHeight="1" x14ac:dyDescent="0.2">
      <c r="A59" s="17"/>
      <c r="B59" s="35"/>
      <c r="C59" s="18"/>
      <c r="D59" s="18"/>
      <c r="E59" s="131"/>
      <c r="F59" s="20"/>
      <c r="G59" s="20"/>
      <c r="H59" s="20"/>
      <c r="I59" s="156"/>
      <c r="J59" s="20"/>
      <c r="K59" s="20"/>
    </row>
    <row r="60" spans="1:11" ht="19.5" customHeight="1" x14ac:dyDescent="0.2">
      <c r="A60" s="7" t="s">
        <v>188</v>
      </c>
      <c r="B60" s="7"/>
      <c r="C60" s="21"/>
      <c r="E60" s="77"/>
      <c r="F60" s="29"/>
      <c r="G60" s="29"/>
      <c r="H60" s="29"/>
      <c r="I60" s="150"/>
      <c r="J60" s="29"/>
      <c r="K60" s="29"/>
    </row>
    <row r="61" spans="1:11" ht="19.5" customHeight="1" x14ac:dyDescent="0.2">
      <c r="A61" s="7"/>
      <c r="B61" s="7" t="s">
        <v>187</v>
      </c>
      <c r="C61" s="21">
        <v>23</v>
      </c>
      <c r="E61" s="77">
        <v>1282509647</v>
      </c>
      <c r="F61" s="29"/>
      <c r="G61" s="29">
        <v>2138503355</v>
      </c>
      <c r="H61" s="29"/>
      <c r="I61" s="150">
        <v>1219568773</v>
      </c>
      <c r="J61" s="29"/>
      <c r="K61" s="29">
        <v>2138503355</v>
      </c>
    </row>
    <row r="62" spans="1:11" ht="19.5" customHeight="1" x14ac:dyDescent="0.2">
      <c r="A62" s="7" t="s">
        <v>198</v>
      </c>
      <c r="B62" s="36"/>
      <c r="E62" s="132"/>
      <c r="G62" s="5"/>
      <c r="H62" s="5"/>
      <c r="I62" s="157"/>
      <c r="K62" s="5"/>
    </row>
    <row r="63" spans="1:11" ht="19.5" customHeight="1" x14ac:dyDescent="0.2">
      <c r="A63" s="2"/>
      <c r="B63" s="7" t="s">
        <v>27</v>
      </c>
      <c r="C63" s="21">
        <v>23</v>
      </c>
      <c r="E63" s="77">
        <v>498115529</v>
      </c>
      <c r="F63" s="29"/>
      <c r="G63" s="29">
        <v>7904273</v>
      </c>
      <c r="H63" s="29"/>
      <c r="I63" s="150">
        <v>492600864</v>
      </c>
      <c r="J63" s="29"/>
      <c r="K63" s="29">
        <v>7904273</v>
      </c>
    </row>
    <row r="64" spans="1:11" ht="19.5" customHeight="1" x14ac:dyDescent="0.2">
      <c r="A64" s="7" t="s">
        <v>26</v>
      </c>
      <c r="B64" s="36"/>
      <c r="C64" s="21">
        <v>24</v>
      </c>
      <c r="E64" s="133">
        <v>2464340173</v>
      </c>
      <c r="F64" s="29"/>
      <c r="G64" s="37">
        <v>3348583281</v>
      </c>
      <c r="H64" s="29"/>
      <c r="I64" s="150">
        <v>2160494834</v>
      </c>
      <c r="J64" s="29"/>
      <c r="K64" s="29">
        <v>3179423605</v>
      </c>
    </row>
    <row r="65" spans="1:11" s="38" customFormat="1" ht="19.5" customHeight="1" x14ac:dyDescent="0.2">
      <c r="A65" s="39" t="s">
        <v>138</v>
      </c>
      <c r="B65" s="7"/>
      <c r="C65" s="21">
        <v>33</v>
      </c>
      <c r="D65" s="2"/>
      <c r="E65" s="77">
        <v>0</v>
      </c>
      <c r="F65" s="29"/>
      <c r="G65" s="29">
        <v>0</v>
      </c>
      <c r="H65" s="29"/>
      <c r="I65" s="150">
        <v>338000000</v>
      </c>
      <c r="J65" s="29"/>
      <c r="K65" s="29">
        <v>210000000</v>
      </c>
    </row>
    <row r="66" spans="1:11" ht="19.5" customHeight="1" x14ac:dyDescent="0.2">
      <c r="A66" s="7" t="s">
        <v>28</v>
      </c>
      <c r="B66" s="35"/>
      <c r="C66" s="18"/>
      <c r="E66" s="133">
        <v>166547437</v>
      </c>
      <c r="F66" s="37"/>
      <c r="G66" s="37">
        <v>113824889</v>
      </c>
      <c r="H66" s="37"/>
      <c r="I66" s="150">
        <v>158390159</v>
      </c>
      <c r="J66" s="29"/>
      <c r="K66" s="37">
        <v>97438340</v>
      </c>
    </row>
    <row r="67" spans="1:11" ht="19.5" customHeight="1" x14ac:dyDescent="0.2">
      <c r="A67" s="7" t="s">
        <v>29</v>
      </c>
      <c r="B67" s="36"/>
      <c r="C67" s="21"/>
      <c r="E67" s="134">
        <v>18380714</v>
      </c>
      <c r="F67" s="37"/>
      <c r="G67" s="40">
        <v>20425872</v>
      </c>
      <c r="H67" s="37"/>
      <c r="I67" s="158">
        <v>15104440</v>
      </c>
      <c r="J67" s="29"/>
      <c r="K67" s="40">
        <v>14403057</v>
      </c>
    </row>
    <row r="68" spans="1:11" ht="6" customHeight="1" x14ac:dyDescent="0.2">
      <c r="A68" s="17"/>
      <c r="B68" s="35"/>
      <c r="C68" s="18"/>
      <c r="D68" s="18"/>
      <c r="E68" s="77"/>
      <c r="F68" s="29"/>
      <c r="G68" s="29"/>
      <c r="H68" s="29"/>
      <c r="I68" s="150"/>
      <c r="J68" s="29"/>
      <c r="K68" s="29"/>
    </row>
    <row r="69" spans="1:11" ht="19.5" customHeight="1" x14ac:dyDescent="0.2">
      <c r="A69" s="17" t="s">
        <v>30</v>
      </c>
      <c r="B69" s="35"/>
      <c r="C69" s="18"/>
      <c r="E69" s="127">
        <f>SUM(E60:E67)</f>
        <v>4429893500</v>
      </c>
      <c r="F69" s="29"/>
      <c r="G69" s="30">
        <f>SUM(G60:G67)</f>
        <v>5629241670</v>
      </c>
      <c r="H69" s="29"/>
      <c r="I69" s="151">
        <f>SUM(I60:I67)</f>
        <v>4384159070</v>
      </c>
      <c r="J69" s="30"/>
      <c r="K69" s="30">
        <f>SUM(K60:K67)</f>
        <v>5647672630</v>
      </c>
    </row>
    <row r="70" spans="1:11" ht="19.5" customHeight="1" x14ac:dyDescent="0.2">
      <c r="A70" s="7"/>
      <c r="B70" s="35"/>
      <c r="C70" s="18"/>
      <c r="E70" s="77"/>
      <c r="F70" s="29"/>
      <c r="G70" s="29"/>
      <c r="H70" s="29"/>
      <c r="I70" s="150"/>
      <c r="J70" s="29"/>
      <c r="K70" s="29"/>
    </row>
    <row r="71" spans="1:11" ht="19.5" customHeight="1" x14ac:dyDescent="0.2">
      <c r="A71" s="17" t="s">
        <v>31</v>
      </c>
      <c r="B71" s="35"/>
      <c r="C71" s="18"/>
      <c r="E71" s="77"/>
      <c r="F71" s="29"/>
      <c r="G71" s="29"/>
      <c r="H71" s="29"/>
      <c r="I71" s="150"/>
      <c r="J71" s="29"/>
      <c r="K71" s="29"/>
    </row>
    <row r="72" spans="1:11" ht="6" customHeight="1" x14ac:dyDescent="0.2">
      <c r="A72" s="17"/>
      <c r="B72" s="35"/>
      <c r="C72" s="18"/>
      <c r="D72" s="18"/>
      <c r="E72" s="135"/>
      <c r="F72" s="12"/>
      <c r="G72" s="12"/>
      <c r="H72" s="12"/>
      <c r="I72" s="159"/>
      <c r="J72" s="12"/>
      <c r="K72" s="12"/>
    </row>
    <row r="73" spans="1:11" ht="19.5" customHeight="1" x14ac:dyDescent="0.2">
      <c r="A73" s="7" t="s">
        <v>199</v>
      </c>
      <c r="B73" s="36"/>
      <c r="C73" s="21">
        <v>23</v>
      </c>
      <c r="E73" s="136">
        <v>707633378</v>
      </c>
      <c r="F73" s="29"/>
      <c r="G73" s="41">
        <v>5227189</v>
      </c>
      <c r="H73" s="29"/>
      <c r="I73" s="160">
        <v>704805488</v>
      </c>
      <c r="J73" s="29"/>
      <c r="K73" s="41">
        <v>5227189</v>
      </c>
    </row>
    <row r="74" spans="1:11" ht="19.5" customHeight="1" x14ac:dyDescent="0.2">
      <c r="A74" s="7" t="s">
        <v>32</v>
      </c>
      <c r="B74" s="36"/>
      <c r="C74" s="21">
        <v>25</v>
      </c>
      <c r="E74" s="77">
        <v>88602555</v>
      </c>
      <c r="F74" s="29"/>
      <c r="G74" s="29">
        <v>63896338</v>
      </c>
      <c r="H74" s="29"/>
      <c r="I74" s="150">
        <v>76303353</v>
      </c>
      <c r="J74" s="29"/>
      <c r="K74" s="29">
        <v>58945999</v>
      </c>
    </row>
    <row r="75" spans="1:11" ht="19.5" customHeight="1" x14ac:dyDescent="0.2">
      <c r="A75" s="7" t="s">
        <v>33</v>
      </c>
      <c r="B75" s="168"/>
      <c r="C75" s="21"/>
      <c r="E75" s="77">
        <v>22176000</v>
      </c>
      <c r="F75" s="29"/>
      <c r="G75" s="29">
        <v>19136000</v>
      </c>
      <c r="H75" s="29"/>
      <c r="I75" s="150">
        <v>22176000</v>
      </c>
      <c r="J75" s="29"/>
      <c r="K75" s="29">
        <v>19136000</v>
      </c>
    </row>
    <row r="76" spans="1:11" ht="19.5" customHeight="1" x14ac:dyDescent="0.2">
      <c r="A76" s="7" t="s">
        <v>34</v>
      </c>
      <c r="B76" s="36"/>
      <c r="C76" s="21"/>
      <c r="E76" s="127">
        <v>87584027</v>
      </c>
      <c r="F76" s="29"/>
      <c r="G76" s="30">
        <v>66016053.68</v>
      </c>
      <c r="H76" s="29"/>
      <c r="I76" s="151">
        <v>87584026</v>
      </c>
      <c r="J76" s="29"/>
      <c r="K76" s="30">
        <v>66016053.68</v>
      </c>
    </row>
    <row r="77" spans="1:11" ht="6" customHeight="1" x14ac:dyDescent="0.2">
      <c r="A77" s="17"/>
      <c r="B77" s="35"/>
      <c r="C77" s="18"/>
      <c r="D77" s="18"/>
      <c r="E77" s="131"/>
      <c r="F77" s="20"/>
      <c r="G77" s="20"/>
      <c r="H77" s="20"/>
      <c r="I77" s="156"/>
      <c r="J77" s="20"/>
      <c r="K77" s="20"/>
    </row>
    <row r="78" spans="1:11" ht="19.5" customHeight="1" x14ac:dyDescent="0.2">
      <c r="A78" s="17" t="s">
        <v>35</v>
      </c>
      <c r="B78" s="35"/>
      <c r="C78" s="18"/>
      <c r="E78" s="127">
        <f>SUM(E73:E77)</f>
        <v>905995960</v>
      </c>
      <c r="F78" s="12"/>
      <c r="G78" s="30">
        <f>SUM(G73:G77)</f>
        <v>154275580.68000001</v>
      </c>
      <c r="H78" s="12"/>
      <c r="I78" s="151">
        <f>SUM(I73:I77)</f>
        <v>890868867</v>
      </c>
      <c r="J78" s="29"/>
      <c r="K78" s="30">
        <f>SUM(K73:K77)</f>
        <v>149325241.68000001</v>
      </c>
    </row>
    <row r="79" spans="1:11" ht="6" customHeight="1" x14ac:dyDescent="0.2">
      <c r="A79" s="17"/>
      <c r="B79" s="35"/>
      <c r="C79" s="18"/>
      <c r="D79" s="18"/>
      <c r="E79" s="131"/>
      <c r="F79" s="20"/>
      <c r="G79" s="20"/>
      <c r="H79" s="20"/>
      <c r="I79" s="156"/>
      <c r="J79" s="20"/>
      <c r="K79" s="20"/>
    </row>
    <row r="80" spans="1:11" ht="19.5" customHeight="1" x14ac:dyDescent="0.2">
      <c r="A80" s="17" t="s">
        <v>36</v>
      </c>
      <c r="B80" s="35"/>
      <c r="C80" s="18"/>
      <c r="E80" s="127">
        <f>E69+E78</f>
        <v>5335889460</v>
      </c>
      <c r="F80" s="12"/>
      <c r="G80" s="30">
        <f>G69+G78</f>
        <v>5783517250.6800003</v>
      </c>
      <c r="H80" s="12"/>
      <c r="I80" s="151">
        <f>I69+I78</f>
        <v>5275027937</v>
      </c>
      <c r="J80" s="29"/>
      <c r="K80" s="30">
        <f>K69+K78</f>
        <v>5796997871.6800003</v>
      </c>
    </row>
    <row r="81" spans="1:11" ht="19.5" customHeight="1" x14ac:dyDescent="0.2">
      <c r="A81" s="17"/>
      <c r="B81" s="35"/>
      <c r="C81" s="18"/>
      <c r="E81" s="29"/>
      <c r="F81" s="12"/>
      <c r="G81" s="29"/>
      <c r="H81" s="29"/>
      <c r="I81" s="154"/>
      <c r="J81" s="12"/>
      <c r="K81" s="29"/>
    </row>
    <row r="82" spans="1:11" ht="19.5" customHeight="1" x14ac:dyDescent="0.2">
      <c r="A82" s="17"/>
      <c r="B82" s="35"/>
      <c r="C82" s="18"/>
      <c r="E82" s="29"/>
      <c r="F82" s="12"/>
      <c r="G82" s="29"/>
      <c r="H82" s="29"/>
      <c r="I82" s="154"/>
      <c r="J82" s="12"/>
      <c r="K82" s="29"/>
    </row>
    <row r="83" spans="1:11" ht="19.5" customHeight="1" x14ac:dyDescent="0.2">
      <c r="A83" s="17"/>
      <c r="B83" s="35"/>
      <c r="C83" s="18"/>
      <c r="E83" s="29"/>
      <c r="F83" s="12"/>
      <c r="G83" s="29"/>
      <c r="H83" s="29"/>
      <c r="I83" s="154"/>
      <c r="J83" s="12"/>
      <c r="K83" s="29"/>
    </row>
    <row r="84" spans="1:11" ht="19.5" customHeight="1" x14ac:dyDescent="0.2">
      <c r="A84" s="17"/>
      <c r="B84" s="35"/>
      <c r="C84" s="18"/>
      <c r="E84" s="29"/>
      <c r="F84" s="12"/>
      <c r="G84" s="29"/>
      <c r="H84" s="29"/>
      <c r="I84" s="154"/>
      <c r="J84" s="12"/>
      <c r="K84" s="29"/>
    </row>
    <row r="85" spans="1:11" ht="19.5" customHeight="1" x14ac:dyDescent="0.2">
      <c r="A85" s="17"/>
      <c r="B85" s="35"/>
      <c r="C85" s="18"/>
      <c r="E85" s="29"/>
      <c r="F85" s="12"/>
      <c r="G85" s="29"/>
      <c r="H85" s="29"/>
      <c r="I85" s="154"/>
      <c r="J85" s="12"/>
      <c r="K85" s="29"/>
    </row>
    <row r="86" spans="1:11" ht="19.5" customHeight="1" x14ac:dyDescent="0.2">
      <c r="A86" s="17"/>
      <c r="B86" s="35"/>
      <c r="C86" s="18"/>
      <c r="E86" s="29"/>
      <c r="F86" s="12"/>
      <c r="G86" s="29"/>
      <c r="H86" s="29"/>
      <c r="I86" s="154"/>
      <c r="J86" s="12"/>
      <c r="K86" s="29"/>
    </row>
    <row r="87" spans="1:11" ht="19.5" customHeight="1" x14ac:dyDescent="0.2">
      <c r="A87" s="17"/>
      <c r="B87" s="35"/>
      <c r="C87" s="18"/>
      <c r="E87" s="29"/>
      <c r="F87" s="12"/>
      <c r="G87" s="29"/>
      <c r="H87" s="29"/>
      <c r="I87" s="154"/>
      <c r="J87" s="12"/>
      <c r="K87" s="29"/>
    </row>
    <row r="88" spans="1:11" ht="19.5" customHeight="1" x14ac:dyDescent="0.2">
      <c r="A88" s="17"/>
      <c r="B88" s="35"/>
      <c r="C88" s="18"/>
      <c r="E88" s="29"/>
      <c r="F88" s="12"/>
      <c r="G88" s="29"/>
      <c r="H88" s="29"/>
      <c r="I88" s="154"/>
      <c r="J88" s="12"/>
      <c r="K88" s="29"/>
    </row>
    <row r="89" spans="1:11" ht="19.5" customHeight="1" x14ac:dyDescent="0.2">
      <c r="A89" s="238"/>
      <c r="B89" s="238"/>
      <c r="C89" s="238"/>
      <c r="D89" s="238"/>
      <c r="E89" s="238"/>
      <c r="F89" s="238"/>
      <c r="G89" s="238"/>
      <c r="H89" s="238"/>
      <c r="I89" s="238"/>
      <c r="J89" s="238"/>
      <c r="K89" s="238"/>
    </row>
    <row r="90" spans="1:11" ht="21" customHeight="1" x14ac:dyDescent="0.2">
      <c r="A90" s="7"/>
      <c r="B90" s="2"/>
      <c r="E90" s="42"/>
      <c r="F90" s="43"/>
      <c r="G90" s="42"/>
      <c r="H90" s="42"/>
      <c r="I90" s="161"/>
      <c r="J90" s="43"/>
      <c r="K90" s="42"/>
    </row>
    <row r="91" spans="1:11" ht="17.25" customHeight="1" x14ac:dyDescent="0.2">
      <c r="A91" s="7"/>
      <c r="B91" s="2"/>
      <c r="E91" s="42"/>
      <c r="F91" s="43"/>
      <c r="G91" s="42"/>
      <c r="H91" s="42"/>
      <c r="I91" s="161"/>
      <c r="J91" s="43"/>
      <c r="K91" s="42"/>
    </row>
    <row r="92" spans="1:11" ht="12" customHeight="1" x14ac:dyDescent="0.2">
      <c r="A92" s="7"/>
      <c r="B92" s="2"/>
    </row>
    <row r="93" spans="1:11" s="89" customFormat="1" ht="21.75" customHeight="1" x14ac:dyDescent="0.2">
      <c r="A93" s="100" t="str">
        <f>+A48</f>
        <v>หมายเหตุประกอบงบการเงินรวมและงบการเงินเฉพาะกิจการในหน้า 17 ถึง 97 เป็นส่วนหนึ่งของงบการเงินนี้</v>
      </c>
      <c r="B93" s="94"/>
      <c r="C93" s="94"/>
      <c r="D93" s="94"/>
      <c r="E93" s="96"/>
      <c r="F93" s="97"/>
      <c r="G93" s="96"/>
      <c r="H93" s="96"/>
      <c r="I93" s="143"/>
      <c r="J93" s="97"/>
      <c r="K93" s="96"/>
    </row>
    <row r="94" spans="1:11" s="89" customFormat="1" ht="21.75" customHeight="1" x14ac:dyDescent="0.2">
      <c r="A94" s="88" t="str">
        <f>A1</f>
        <v>บริษัท คอมเซเว่น จํากัด (มหาชน)</v>
      </c>
      <c r="C94" s="90"/>
      <c r="E94" s="91"/>
      <c r="F94" s="92"/>
      <c r="G94" s="91"/>
      <c r="H94" s="91"/>
      <c r="I94" s="142"/>
      <c r="J94" s="92"/>
      <c r="K94" s="91"/>
    </row>
    <row r="95" spans="1:11" s="89" customFormat="1" ht="21.75" customHeight="1" x14ac:dyDescent="0.2">
      <c r="A95" s="88" t="s">
        <v>1</v>
      </c>
      <c r="C95" s="90"/>
      <c r="E95" s="91"/>
      <c r="F95" s="92"/>
      <c r="G95" s="91"/>
      <c r="H95" s="91"/>
      <c r="I95" s="142"/>
      <c r="J95" s="92"/>
      <c r="K95" s="91"/>
    </row>
    <row r="96" spans="1:11" s="89" customFormat="1" ht="21.75" customHeight="1" x14ac:dyDescent="0.2">
      <c r="A96" s="93" t="str">
        <f>A3</f>
        <v>ณ วันที่ 31 ธันวาคม พ.ศ. 2563</v>
      </c>
      <c r="B96" s="94"/>
      <c r="C96" s="95"/>
      <c r="D96" s="94"/>
      <c r="E96" s="96"/>
      <c r="F96" s="97"/>
      <c r="G96" s="96"/>
      <c r="H96" s="96"/>
      <c r="I96" s="143"/>
      <c r="J96" s="97"/>
      <c r="K96" s="96"/>
    </row>
    <row r="97" spans="1:11" ht="20.45" customHeight="1" x14ac:dyDescent="0.2">
      <c r="A97" s="7"/>
    </row>
    <row r="98" spans="1:11" ht="20.100000000000001" customHeight="1" x14ac:dyDescent="0.2">
      <c r="A98" s="7"/>
      <c r="E98" s="237" t="s">
        <v>2</v>
      </c>
      <c r="F98" s="237"/>
      <c r="G98" s="237"/>
      <c r="H98" s="9"/>
      <c r="I98" s="237" t="s">
        <v>3</v>
      </c>
      <c r="J98" s="237"/>
      <c r="K98" s="237"/>
    </row>
    <row r="99" spans="1:11" ht="20.100000000000001" customHeight="1" x14ac:dyDescent="0.2">
      <c r="A99" s="7"/>
      <c r="C99" s="13"/>
      <c r="D99" s="10"/>
      <c r="E99" s="11" t="s">
        <v>160</v>
      </c>
      <c r="F99" s="11"/>
      <c r="G99" s="11" t="s">
        <v>131</v>
      </c>
      <c r="H99" s="11"/>
      <c r="I99" s="145" t="s">
        <v>160</v>
      </c>
      <c r="J99" s="11"/>
      <c r="K99" s="11" t="s">
        <v>131</v>
      </c>
    </row>
    <row r="100" spans="1:11" ht="20.100000000000001" customHeight="1" x14ac:dyDescent="0.2">
      <c r="A100" s="7"/>
      <c r="C100" s="169" t="s">
        <v>4</v>
      </c>
      <c r="D100" s="15"/>
      <c r="E100" s="16" t="s">
        <v>5</v>
      </c>
      <c r="F100" s="11"/>
      <c r="G100" s="16" t="s">
        <v>5</v>
      </c>
      <c r="H100" s="11"/>
      <c r="I100" s="146" t="s">
        <v>5</v>
      </c>
      <c r="J100" s="11"/>
      <c r="K100" s="16" t="s">
        <v>5</v>
      </c>
    </row>
    <row r="101" spans="1:11" ht="20.100000000000001" customHeight="1" x14ac:dyDescent="0.2">
      <c r="A101" s="1" t="s">
        <v>135</v>
      </c>
      <c r="B101" s="3"/>
      <c r="E101" s="76"/>
      <c r="H101" s="5"/>
      <c r="I101" s="162"/>
      <c r="J101" s="4"/>
    </row>
    <row r="102" spans="1:11" ht="5.0999999999999996" customHeight="1" x14ac:dyDescent="0.2">
      <c r="A102" s="44"/>
      <c r="B102" s="3"/>
      <c r="E102" s="76"/>
      <c r="H102" s="5"/>
      <c r="I102" s="162"/>
      <c r="J102" s="4"/>
    </row>
    <row r="103" spans="1:11" ht="20.100000000000001" customHeight="1" x14ac:dyDescent="0.2">
      <c r="A103" s="235" t="s">
        <v>37</v>
      </c>
      <c r="B103" s="235"/>
      <c r="C103" s="35"/>
      <c r="D103" s="35"/>
      <c r="E103" s="131"/>
      <c r="F103" s="20"/>
      <c r="G103" s="20"/>
      <c r="H103" s="20"/>
      <c r="I103" s="156"/>
      <c r="J103" s="20"/>
      <c r="K103" s="20"/>
    </row>
    <row r="104" spans="1:11" ht="5.0999999999999996" customHeight="1" x14ac:dyDescent="0.2">
      <c r="A104" s="167"/>
      <c r="B104" s="167"/>
      <c r="C104" s="35"/>
      <c r="D104" s="35"/>
      <c r="E104" s="131"/>
      <c r="F104" s="20"/>
      <c r="G104" s="20"/>
      <c r="H104" s="20"/>
      <c r="I104" s="156"/>
      <c r="J104" s="20"/>
      <c r="K104" s="20"/>
    </row>
    <row r="105" spans="1:11" ht="20.100000000000001" customHeight="1" x14ac:dyDescent="0.2">
      <c r="A105" s="236" t="s">
        <v>38</v>
      </c>
      <c r="B105" s="236"/>
      <c r="C105" s="36">
        <v>26</v>
      </c>
      <c r="E105" s="131"/>
      <c r="F105" s="20"/>
      <c r="G105" s="20"/>
      <c r="H105" s="20"/>
      <c r="I105" s="156"/>
      <c r="J105" s="20"/>
      <c r="K105" s="20"/>
    </row>
    <row r="106" spans="1:11" ht="20.100000000000001" customHeight="1" x14ac:dyDescent="0.2">
      <c r="B106" s="168" t="s">
        <v>39</v>
      </c>
      <c r="C106" s="35"/>
      <c r="E106" s="131"/>
      <c r="F106" s="20"/>
      <c r="G106" s="20"/>
      <c r="H106" s="20"/>
      <c r="I106" s="156"/>
      <c r="J106" s="20"/>
      <c r="K106" s="20"/>
    </row>
    <row r="107" spans="1:11" ht="20.100000000000001" customHeight="1" x14ac:dyDescent="0.2">
      <c r="B107" s="168" t="s">
        <v>40</v>
      </c>
      <c r="C107" s="35"/>
      <c r="E107" s="131"/>
      <c r="F107" s="20"/>
      <c r="G107" s="20"/>
      <c r="H107" s="20"/>
      <c r="I107" s="156"/>
      <c r="J107" s="20"/>
      <c r="K107" s="20"/>
    </row>
    <row r="108" spans="1:11" ht="20.100000000000001" customHeight="1" thickBot="1" x14ac:dyDescent="0.25">
      <c r="B108" s="168" t="s">
        <v>41</v>
      </c>
      <c r="E108" s="78">
        <v>300000000</v>
      </c>
      <c r="F108" s="20"/>
      <c r="G108" s="46">
        <v>300000000</v>
      </c>
      <c r="H108" s="20"/>
      <c r="I108" s="163">
        <v>300000000</v>
      </c>
      <c r="J108" s="29"/>
      <c r="K108" s="46">
        <v>300000000</v>
      </c>
    </row>
    <row r="109" spans="1:11" ht="5.0999999999999996" customHeight="1" thickTop="1" x14ac:dyDescent="0.2">
      <c r="A109" s="168"/>
      <c r="B109" s="168"/>
      <c r="C109" s="36"/>
      <c r="E109" s="74"/>
      <c r="F109" s="20"/>
      <c r="G109" s="19"/>
      <c r="H109" s="20"/>
      <c r="I109" s="147"/>
      <c r="J109" s="19"/>
      <c r="K109" s="19"/>
    </row>
    <row r="110" spans="1:11" ht="20.100000000000001" customHeight="1" x14ac:dyDescent="0.2">
      <c r="B110" s="168" t="s">
        <v>42</v>
      </c>
      <c r="C110" s="36"/>
      <c r="E110" s="131"/>
      <c r="F110" s="20"/>
      <c r="G110" s="20"/>
      <c r="H110" s="20"/>
      <c r="I110" s="156"/>
      <c r="J110" s="20"/>
      <c r="K110" s="20"/>
    </row>
    <row r="111" spans="1:11" ht="20.100000000000001" customHeight="1" x14ac:dyDescent="0.2">
      <c r="B111" s="168" t="s">
        <v>40</v>
      </c>
      <c r="C111" s="35"/>
      <c r="E111" s="131"/>
      <c r="F111" s="20"/>
      <c r="G111" s="20"/>
      <c r="H111" s="20"/>
      <c r="I111" s="156"/>
      <c r="J111" s="20"/>
      <c r="K111" s="20"/>
    </row>
    <row r="112" spans="1:11" ht="20.100000000000001" customHeight="1" x14ac:dyDescent="0.2">
      <c r="B112" s="168" t="s">
        <v>43</v>
      </c>
      <c r="E112" s="74">
        <v>300000000</v>
      </c>
      <c r="G112" s="19">
        <v>300000000</v>
      </c>
      <c r="H112" s="5"/>
      <c r="I112" s="147">
        <v>300000000</v>
      </c>
      <c r="J112" s="19"/>
      <c r="K112" s="19">
        <v>300000000</v>
      </c>
    </row>
    <row r="113" spans="1:11" ht="19.5" customHeight="1" x14ac:dyDescent="0.2">
      <c r="A113" s="166" t="s">
        <v>44</v>
      </c>
      <c r="B113" s="2"/>
      <c r="E113" s="74">
        <v>898760685</v>
      </c>
      <c r="F113" s="20"/>
      <c r="G113" s="19">
        <v>898760685</v>
      </c>
      <c r="H113" s="20"/>
      <c r="I113" s="147">
        <v>898760685</v>
      </c>
      <c r="J113" s="19"/>
      <c r="K113" s="19">
        <v>898760685</v>
      </c>
    </row>
    <row r="114" spans="1:11" ht="20.100000000000001" customHeight="1" x14ac:dyDescent="0.2">
      <c r="A114" s="166" t="s">
        <v>45</v>
      </c>
      <c r="B114" s="166"/>
      <c r="C114" s="35"/>
      <c r="E114" s="131"/>
      <c r="F114" s="20"/>
      <c r="G114" s="20"/>
      <c r="H114" s="20"/>
      <c r="I114" s="156"/>
      <c r="J114" s="20"/>
      <c r="K114" s="20"/>
    </row>
    <row r="115" spans="1:11" ht="20.100000000000001" customHeight="1" x14ac:dyDescent="0.2">
      <c r="B115" s="166" t="s">
        <v>46</v>
      </c>
      <c r="C115" s="36">
        <v>27</v>
      </c>
      <c r="E115" s="74">
        <v>30000000</v>
      </c>
      <c r="F115" s="20"/>
      <c r="G115" s="19">
        <v>30000000</v>
      </c>
      <c r="H115" s="20"/>
      <c r="I115" s="147">
        <v>30000000</v>
      </c>
      <c r="J115" s="19"/>
      <c r="K115" s="19">
        <v>30000000</v>
      </c>
    </row>
    <row r="116" spans="1:11" ht="20.100000000000001" customHeight="1" x14ac:dyDescent="0.2">
      <c r="B116" s="166" t="s">
        <v>47</v>
      </c>
      <c r="C116" s="36"/>
      <c r="E116" s="74">
        <f>'12'!J38</f>
        <v>2638332874</v>
      </c>
      <c r="F116" s="20"/>
      <c r="G116" s="19">
        <v>2145030523</v>
      </c>
      <c r="H116" s="20"/>
      <c r="I116" s="147">
        <f>2264770130-733342</f>
        <v>2264036788</v>
      </c>
      <c r="J116" s="19"/>
      <c r="K116" s="19">
        <v>1853083617</v>
      </c>
    </row>
    <row r="117" spans="1:11" ht="20.100000000000001" customHeight="1" x14ac:dyDescent="0.2">
      <c r="A117" s="166" t="s">
        <v>167</v>
      </c>
      <c r="B117" s="166"/>
      <c r="C117" s="35"/>
      <c r="E117" s="134">
        <f>+'12'!L38</f>
        <v>-14799778</v>
      </c>
      <c r="F117" s="37"/>
      <c r="G117" s="40">
        <v>0</v>
      </c>
      <c r="H117" s="37"/>
      <c r="I117" s="158">
        <v>0</v>
      </c>
      <c r="J117" s="29"/>
      <c r="K117" s="40">
        <v>0</v>
      </c>
    </row>
    <row r="118" spans="1:11" ht="5.0999999999999996" customHeight="1" x14ac:dyDescent="0.2">
      <c r="A118" s="168"/>
      <c r="B118" s="168"/>
      <c r="C118" s="35"/>
      <c r="E118" s="137"/>
      <c r="G118" s="43"/>
      <c r="H118" s="5"/>
      <c r="I118" s="164"/>
      <c r="J118" s="43"/>
      <c r="K118" s="43"/>
    </row>
    <row r="119" spans="1:11" ht="20.100000000000001" customHeight="1" x14ac:dyDescent="0.2">
      <c r="A119" s="235" t="s">
        <v>48</v>
      </c>
      <c r="B119" s="235"/>
      <c r="C119" s="35"/>
      <c r="E119" s="74">
        <f>SUM(E112:E117)</f>
        <v>3852293781</v>
      </c>
      <c r="G119" s="19">
        <f>SUM(G112:G117)</f>
        <v>3373791208</v>
      </c>
      <c r="H119" s="5"/>
      <c r="I119" s="147">
        <f>SUM(I112:I117)</f>
        <v>3492797473</v>
      </c>
      <c r="J119" s="19"/>
      <c r="K119" s="19">
        <f>SUM(K112:K117)</f>
        <v>3081844302</v>
      </c>
    </row>
    <row r="120" spans="1:11" ht="20.100000000000001" customHeight="1" x14ac:dyDescent="0.2">
      <c r="A120" s="236" t="s">
        <v>49</v>
      </c>
      <c r="B120" s="236"/>
      <c r="C120" s="35"/>
      <c r="E120" s="127">
        <v>18534789</v>
      </c>
      <c r="F120" s="47"/>
      <c r="G120" s="30">
        <v>2365605</v>
      </c>
      <c r="H120" s="47"/>
      <c r="I120" s="165" t="s">
        <v>10</v>
      </c>
      <c r="J120" s="29"/>
      <c r="K120" s="48">
        <v>0</v>
      </c>
    </row>
    <row r="121" spans="1:11" ht="5.0999999999999996" customHeight="1" x14ac:dyDescent="0.2">
      <c r="A121" s="168"/>
      <c r="B121" s="168"/>
      <c r="C121" s="35"/>
      <c r="E121" s="132"/>
      <c r="G121" s="5"/>
      <c r="H121" s="5"/>
      <c r="I121" s="157"/>
      <c r="K121" s="5"/>
    </row>
    <row r="122" spans="1:11" ht="20.100000000000001" customHeight="1" x14ac:dyDescent="0.2">
      <c r="A122" s="235" t="s">
        <v>50</v>
      </c>
      <c r="B122" s="235"/>
      <c r="C122" s="35"/>
      <c r="E122" s="127">
        <f>SUM(E119:E120)</f>
        <v>3870828570</v>
      </c>
      <c r="G122" s="30">
        <f>SUM(G119:G120)</f>
        <v>3376156813</v>
      </c>
      <c r="H122" s="5"/>
      <c r="I122" s="151">
        <f>SUM(I119:I120)</f>
        <v>3492797473</v>
      </c>
      <c r="J122" s="29"/>
      <c r="K122" s="30">
        <f>SUM(K119:K120)</f>
        <v>3081844302</v>
      </c>
    </row>
    <row r="123" spans="1:11" ht="5.0999999999999996" customHeight="1" x14ac:dyDescent="0.2">
      <c r="A123" s="236"/>
      <c r="B123" s="236"/>
      <c r="C123" s="35"/>
      <c r="E123" s="132"/>
      <c r="G123" s="5"/>
      <c r="H123" s="5"/>
      <c r="I123" s="157"/>
      <c r="K123" s="5"/>
    </row>
    <row r="124" spans="1:11" ht="20.100000000000001" customHeight="1" thickBot="1" x14ac:dyDescent="0.25">
      <c r="A124" s="235" t="s">
        <v>51</v>
      </c>
      <c r="B124" s="235"/>
      <c r="C124" s="35"/>
      <c r="E124" s="130">
        <f>SUM(E80,E122)</f>
        <v>9206718030</v>
      </c>
      <c r="G124" s="34">
        <f>SUM(G80,G122)</f>
        <v>9159674063.6800003</v>
      </c>
      <c r="H124" s="5"/>
      <c r="I124" s="153">
        <f>SUM(I80,I122)</f>
        <v>8767825410</v>
      </c>
      <c r="J124" s="29"/>
      <c r="K124" s="34">
        <f>SUM(K80,K122)</f>
        <v>8878842173.6800003</v>
      </c>
    </row>
    <row r="125" spans="1:11" ht="20.100000000000001" customHeight="1" thickTop="1" x14ac:dyDescent="0.2">
      <c r="A125" s="167"/>
      <c r="B125" s="167"/>
      <c r="C125" s="35"/>
      <c r="E125" s="29"/>
      <c r="G125" s="29"/>
      <c r="H125" s="29"/>
      <c r="I125" s="154"/>
      <c r="K125" s="29"/>
    </row>
    <row r="126" spans="1:11" ht="20.100000000000001" customHeight="1" x14ac:dyDescent="0.2">
      <c r="A126" s="167"/>
      <c r="B126" s="167"/>
      <c r="C126" s="35"/>
      <c r="E126" s="29"/>
      <c r="F126" s="29"/>
      <c r="G126" s="29"/>
      <c r="H126" s="29"/>
      <c r="I126" s="154"/>
      <c r="K126" s="29"/>
    </row>
    <row r="127" spans="1:11" ht="20.100000000000001" customHeight="1" x14ac:dyDescent="0.2">
      <c r="A127" s="167"/>
      <c r="B127" s="167"/>
      <c r="C127" s="35"/>
      <c r="E127" s="29"/>
      <c r="F127" s="123"/>
      <c r="G127" s="122"/>
      <c r="H127" s="122"/>
      <c r="I127" s="154"/>
      <c r="K127" s="29"/>
    </row>
    <row r="128" spans="1:11" ht="20.100000000000001" customHeight="1" x14ac:dyDescent="0.2">
      <c r="A128" s="167"/>
      <c r="B128" s="167"/>
      <c r="C128" s="35"/>
      <c r="E128" s="29"/>
      <c r="G128" s="29"/>
      <c r="H128" s="29"/>
      <c r="I128" s="154"/>
      <c r="K128" s="29"/>
    </row>
    <row r="129" spans="1:11" ht="20.100000000000001" customHeight="1" x14ac:dyDescent="0.2">
      <c r="A129" s="167"/>
      <c r="B129" s="167"/>
      <c r="C129" s="35"/>
      <c r="E129" s="29"/>
      <c r="G129" s="29"/>
      <c r="H129" s="29"/>
      <c r="I129" s="154"/>
      <c r="K129" s="29"/>
    </row>
    <row r="130" spans="1:11" ht="20.100000000000001" customHeight="1" x14ac:dyDescent="0.2">
      <c r="A130" s="167"/>
      <c r="B130" s="167"/>
      <c r="C130" s="35"/>
      <c r="E130" s="29"/>
      <c r="G130" s="29"/>
      <c r="H130" s="29"/>
      <c r="I130" s="154"/>
      <c r="K130" s="29"/>
    </row>
    <row r="131" spans="1:11" ht="20.100000000000001" customHeight="1" x14ac:dyDescent="0.2">
      <c r="A131" s="167"/>
      <c r="B131" s="167"/>
      <c r="C131" s="35"/>
      <c r="E131" s="29"/>
      <c r="G131" s="29"/>
      <c r="H131" s="29"/>
      <c r="I131" s="154"/>
      <c r="K131" s="29"/>
    </row>
    <row r="132" spans="1:11" ht="20.100000000000001" customHeight="1" x14ac:dyDescent="0.2">
      <c r="A132" s="167"/>
      <c r="B132" s="167"/>
      <c r="C132" s="35"/>
      <c r="E132" s="29"/>
      <c r="G132" s="29"/>
      <c r="H132" s="29"/>
      <c r="I132" s="154"/>
      <c r="K132" s="29"/>
    </row>
    <row r="133" spans="1:11" ht="20.100000000000001" customHeight="1" x14ac:dyDescent="0.2">
      <c r="A133" s="167"/>
      <c r="B133" s="167"/>
      <c r="C133" s="35"/>
      <c r="E133" s="29"/>
      <c r="G133" s="29"/>
      <c r="H133" s="29"/>
      <c r="I133" s="154"/>
      <c r="K133" s="29"/>
    </row>
    <row r="134" spans="1:11" ht="20.100000000000001" customHeight="1" x14ac:dyDescent="0.2">
      <c r="A134" s="167"/>
      <c r="B134" s="167"/>
      <c r="C134" s="35"/>
      <c r="E134" s="29"/>
      <c r="G134" s="29"/>
      <c r="H134" s="29"/>
      <c r="I134" s="154"/>
      <c r="K134" s="29"/>
    </row>
    <row r="135" spans="1:11" ht="20.100000000000001" customHeight="1" x14ac:dyDescent="0.2">
      <c r="A135" s="167"/>
      <c r="B135" s="167"/>
      <c r="C135" s="35"/>
      <c r="E135" s="29"/>
      <c r="G135" s="29"/>
      <c r="H135" s="29"/>
      <c r="I135" s="154"/>
      <c r="K135" s="29"/>
    </row>
    <row r="136" spans="1:11" ht="16.5" customHeight="1" x14ac:dyDescent="0.2">
      <c r="A136" s="167"/>
      <c r="B136" s="167"/>
      <c r="C136" s="35"/>
      <c r="E136" s="29"/>
      <c r="G136" s="29"/>
      <c r="H136" s="29"/>
      <c r="I136" s="154"/>
      <c r="K136" s="29"/>
    </row>
    <row r="137" spans="1:11" s="89" customFormat="1" ht="21.75" customHeight="1" x14ac:dyDescent="0.2">
      <c r="A137" s="101" t="str">
        <f>A93</f>
        <v>หมายเหตุประกอบงบการเงินรวมและงบการเงินเฉพาะกิจการในหน้า 17 ถึง 97 เป็นส่วนหนึ่งของงบการเงินนี้</v>
      </c>
      <c r="B137" s="102"/>
      <c r="C137" s="94"/>
      <c r="D137" s="94"/>
      <c r="E137" s="96"/>
      <c r="F137" s="97"/>
      <c r="G137" s="96"/>
      <c r="H137" s="96"/>
      <c r="I137" s="143"/>
      <c r="J137" s="97"/>
      <c r="K137" s="96"/>
    </row>
    <row r="138" spans="1:11" ht="21" customHeight="1" x14ac:dyDescent="0.2">
      <c r="A138" s="44"/>
      <c r="B138" s="166"/>
    </row>
  </sheetData>
  <mergeCells count="15">
    <mergeCell ref="E5:G5"/>
    <mergeCell ref="I5:K5"/>
    <mergeCell ref="A46:K46"/>
    <mergeCell ref="I53:K53"/>
    <mergeCell ref="A89:K89"/>
    <mergeCell ref="E53:G53"/>
    <mergeCell ref="A122:B122"/>
    <mergeCell ref="A123:B123"/>
    <mergeCell ref="A124:B124"/>
    <mergeCell ref="I98:K98"/>
    <mergeCell ref="A103:B103"/>
    <mergeCell ref="A105:B105"/>
    <mergeCell ref="A119:B119"/>
    <mergeCell ref="A120:B120"/>
    <mergeCell ref="E98:G98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New,Regular"&amp;12&amp;P</oddFooter>
  </headerFooter>
  <rowBreaks count="2" manualBreakCount="2">
    <brk id="48" max="16383" man="1"/>
    <brk id="93" max="16383" man="1"/>
  </rowBreaks>
  <ignoredErrors>
    <ignoredError sqref="H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4"/>
  <sheetViews>
    <sheetView zoomScaleNormal="100" zoomScaleSheetLayoutView="145" workbookViewId="0">
      <selection activeCell="I45" sqref="I45"/>
    </sheetView>
  </sheetViews>
  <sheetFormatPr defaultColWidth="7.875" defaultRowHeight="17.25" x14ac:dyDescent="0.2"/>
  <cols>
    <col min="1" max="1" width="1.125" style="45" customWidth="1"/>
    <col min="2" max="2" width="38.375" style="8" customWidth="1"/>
    <col min="3" max="3" width="6.625" style="2" customWidth="1"/>
    <col min="4" max="4" width="0.5" style="2" customWidth="1"/>
    <col min="5" max="5" width="10.625" style="4" customWidth="1"/>
    <col min="6" max="6" width="0.5" style="5" customWidth="1"/>
    <col min="7" max="7" width="10.625" style="4" customWidth="1"/>
    <col min="8" max="8" width="0.5" style="5" customWidth="1"/>
    <col min="9" max="9" width="10.625" style="4" customWidth="1"/>
    <col min="10" max="10" width="0.5" style="5" customWidth="1"/>
    <col min="11" max="11" width="10.625" style="4" customWidth="1"/>
    <col min="12" max="16384" width="7.875" style="2"/>
  </cols>
  <sheetData>
    <row r="1" spans="1:11" s="89" customFormat="1" ht="21" customHeight="1" x14ac:dyDescent="0.2">
      <c r="A1" s="88" t="s">
        <v>0</v>
      </c>
      <c r="C1" s="90"/>
      <c r="E1" s="91"/>
      <c r="F1" s="92"/>
      <c r="G1" s="91"/>
      <c r="H1" s="92"/>
      <c r="I1" s="91"/>
      <c r="J1" s="92"/>
      <c r="K1" s="91"/>
    </row>
    <row r="2" spans="1:11" s="89" customFormat="1" ht="21" customHeight="1" x14ac:dyDescent="0.2">
      <c r="A2" s="88" t="s">
        <v>52</v>
      </c>
      <c r="C2" s="90"/>
      <c r="E2" s="91"/>
      <c r="F2" s="92"/>
      <c r="G2" s="91"/>
      <c r="H2" s="92"/>
      <c r="I2" s="91"/>
      <c r="J2" s="92"/>
      <c r="K2" s="91"/>
    </row>
    <row r="3" spans="1:11" s="89" customFormat="1" ht="21" customHeight="1" x14ac:dyDescent="0.2">
      <c r="A3" s="93" t="s">
        <v>162</v>
      </c>
      <c r="B3" s="94"/>
      <c r="C3" s="95"/>
      <c r="D3" s="94"/>
      <c r="E3" s="96"/>
      <c r="F3" s="97"/>
      <c r="G3" s="96"/>
      <c r="H3" s="97"/>
      <c r="I3" s="96"/>
      <c r="J3" s="97"/>
      <c r="K3" s="96"/>
    </row>
    <row r="4" spans="1:11" ht="13.5" customHeight="1" x14ac:dyDescent="0.2">
      <c r="A4" s="7"/>
    </row>
    <row r="5" spans="1:11" ht="17.100000000000001" customHeight="1" x14ac:dyDescent="0.2">
      <c r="A5" s="7"/>
      <c r="E5" s="237" t="s">
        <v>2</v>
      </c>
      <c r="F5" s="237"/>
      <c r="G5" s="237"/>
      <c r="H5" s="9"/>
      <c r="I5" s="237" t="s">
        <v>3</v>
      </c>
      <c r="J5" s="237"/>
      <c r="K5" s="237"/>
    </row>
    <row r="6" spans="1:11" ht="17.100000000000001" customHeight="1" x14ac:dyDescent="0.2">
      <c r="A6" s="7"/>
      <c r="C6" s="13"/>
      <c r="D6" s="10"/>
      <c r="E6" s="11" t="s">
        <v>160</v>
      </c>
      <c r="F6" s="12"/>
      <c r="G6" s="11" t="s">
        <v>131</v>
      </c>
      <c r="H6" s="12"/>
      <c r="I6" s="11" t="s">
        <v>160</v>
      </c>
      <c r="J6" s="11"/>
      <c r="K6" s="11" t="s">
        <v>131</v>
      </c>
    </row>
    <row r="7" spans="1:11" ht="17.100000000000001" customHeight="1" x14ac:dyDescent="0.2">
      <c r="A7" s="7"/>
      <c r="C7" s="14" t="s">
        <v>4</v>
      </c>
      <c r="D7" s="15"/>
      <c r="E7" s="16" t="s">
        <v>5</v>
      </c>
      <c r="F7" s="11"/>
      <c r="G7" s="16" t="s">
        <v>5</v>
      </c>
      <c r="H7" s="11"/>
      <c r="I7" s="16" t="s">
        <v>5</v>
      </c>
      <c r="J7" s="11"/>
      <c r="K7" s="16" t="s">
        <v>5</v>
      </c>
    </row>
    <row r="8" spans="1:11" ht="17.100000000000001" customHeight="1" x14ac:dyDescent="0.2">
      <c r="A8" s="49" t="s">
        <v>53</v>
      </c>
      <c r="B8" s="2"/>
      <c r="E8" s="76"/>
      <c r="I8" s="76"/>
    </row>
    <row r="9" spans="1:11" ht="3.95" customHeight="1" x14ac:dyDescent="0.2">
      <c r="A9" s="49"/>
      <c r="B9" s="2"/>
      <c r="E9" s="76"/>
      <c r="I9" s="76"/>
    </row>
    <row r="10" spans="1:11" ht="17.100000000000001" customHeight="1" x14ac:dyDescent="0.2">
      <c r="A10" s="50" t="s">
        <v>54</v>
      </c>
      <c r="B10" s="2"/>
      <c r="E10" s="75">
        <v>37306107513</v>
      </c>
      <c r="F10" s="43"/>
      <c r="G10" s="22">
        <v>33362462790</v>
      </c>
      <c r="H10" s="43"/>
      <c r="I10" s="75">
        <v>36383242484</v>
      </c>
      <c r="K10" s="22">
        <v>32677960929</v>
      </c>
    </row>
    <row r="11" spans="1:11" ht="17.100000000000001" customHeight="1" x14ac:dyDescent="0.2">
      <c r="A11" s="50" t="s">
        <v>55</v>
      </c>
      <c r="B11" s="2"/>
      <c r="E11" s="77">
        <v>46791138</v>
      </c>
      <c r="F11" s="43"/>
      <c r="G11" s="29">
        <v>27730077</v>
      </c>
      <c r="H11" s="43"/>
      <c r="I11" s="77">
        <v>261677826</v>
      </c>
      <c r="J11" s="43"/>
      <c r="K11" s="29">
        <v>67399320</v>
      </c>
    </row>
    <row r="12" spans="1:11" s="226" customFormat="1" ht="17.100000000000001" customHeight="1" x14ac:dyDescent="0.2">
      <c r="A12" s="225" t="s">
        <v>200</v>
      </c>
      <c r="E12" s="227">
        <v>101005005</v>
      </c>
      <c r="F12" s="228"/>
      <c r="G12" s="229">
        <v>38576703</v>
      </c>
      <c r="H12" s="228"/>
      <c r="I12" s="227">
        <v>0</v>
      </c>
      <c r="J12" s="228"/>
      <c r="K12" s="229">
        <v>0</v>
      </c>
    </row>
    <row r="13" spans="1:11" ht="3.95" customHeight="1" x14ac:dyDescent="0.2">
      <c r="A13" s="50"/>
      <c r="B13" s="2"/>
      <c r="E13" s="76"/>
      <c r="I13" s="76"/>
    </row>
    <row r="14" spans="1:11" ht="17.100000000000001" customHeight="1" x14ac:dyDescent="0.2">
      <c r="A14" s="49" t="s">
        <v>56</v>
      </c>
      <c r="B14" s="2"/>
      <c r="E14" s="80">
        <f>SUM(E10:E13)</f>
        <v>37453903656</v>
      </c>
      <c r="G14" s="6">
        <f>SUM(G10:G13)</f>
        <v>33428769570</v>
      </c>
      <c r="I14" s="80">
        <f>SUM(I10:I13)</f>
        <v>36644920310</v>
      </c>
      <c r="K14" s="80">
        <f>SUM(K10:K13)</f>
        <v>32745360249</v>
      </c>
    </row>
    <row r="15" spans="1:11" ht="5.0999999999999996" customHeight="1" x14ac:dyDescent="0.2">
      <c r="A15" s="49"/>
      <c r="B15" s="2"/>
      <c r="E15" s="76"/>
      <c r="I15" s="76"/>
    </row>
    <row r="16" spans="1:11" ht="17.100000000000001" customHeight="1" x14ac:dyDescent="0.2">
      <c r="A16" s="49" t="s">
        <v>57</v>
      </c>
      <c r="B16" s="2"/>
      <c r="E16" s="76"/>
      <c r="I16" s="76"/>
    </row>
    <row r="17" spans="1:12" ht="3.95" customHeight="1" x14ac:dyDescent="0.2">
      <c r="A17" s="49"/>
      <c r="B17" s="2"/>
      <c r="E17" s="76"/>
      <c r="I17" s="76"/>
    </row>
    <row r="18" spans="1:12" ht="17.100000000000001" customHeight="1" x14ac:dyDescent="0.2">
      <c r="A18" s="50" t="s">
        <v>58</v>
      </c>
      <c r="B18" s="2"/>
      <c r="E18" s="75">
        <v>-32595897570</v>
      </c>
      <c r="G18" s="22">
        <v>-28946224663</v>
      </c>
      <c r="I18" s="75">
        <v>-31960738943</v>
      </c>
      <c r="K18" s="22">
        <v>-28524327164</v>
      </c>
    </row>
    <row r="19" spans="1:12" ht="17.100000000000001" customHeight="1" x14ac:dyDescent="0.2">
      <c r="A19" s="50" t="s">
        <v>59</v>
      </c>
      <c r="B19" s="2"/>
      <c r="E19" s="75">
        <v>-2347582653</v>
      </c>
      <c r="G19" s="22">
        <v>-2381084301</v>
      </c>
      <c r="I19" s="75">
        <v>-2362620488</v>
      </c>
      <c r="K19" s="22">
        <v>-2382682705</v>
      </c>
    </row>
    <row r="20" spans="1:12" ht="17.100000000000001" customHeight="1" x14ac:dyDescent="0.2">
      <c r="A20" s="50" t="s">
        <v>60</v>
      </c>
      <c r="B20" s="2"/>
      <c r="E20" s="224">
        <v>-638480835</v>
      </c>
      <c r="F20" s="43"/>
      <c r="G20" s="53">
        <v>-543772337</v>
      </c>
      <c r="H20" s="43"/>
      <c r="I20" s="224">
        <v>-576382544</v>
      </c>
      <c r="J20" s="43"/>
      <c r="K20" s="53">
        <v>-490174208</v>
      </c>
      <c r="L20" s="38"/>
    </row>
    <row r="21" spans="1:12" ht="17.100000000000001" customHeight="1" x14ac:dyDescent="0.2">
      <c r="A21" s="50" t="s">
        <v>168</v>
      </c>
      <c r="B21" s="2"/>
      <c r="E21" s="79">
        <v>4298058</v>
      </c>
      <c r="G21" s="51">
        <v>-704362</v>
      </c>
      <c r="I21" s="81">
        <v>4489901</v>
      </c>
      <c r="K21" s="52">
        <v>-116647</v>
      </c>
    </row>
    <row r="22" spans="1:12" ht="3.95" customHeight="1" x14ac:dyDescent="0.2">
      <c r="A22" s="50"/>
      <c r="B22" s="2"/>
      <c r="E22" s="76"/>
      <c r="I22" s="76"/>
    </row>
    <row r="23" spans="1:12" ht="17.100000000000001" customHeight="1" x14ac:dyDescent="0.2">
      <c r="A23" s="49" t="s">
        <v>61</v>
      </c>
      <c r="B23" s="2"/>
      <c r="E23" s="80">
        <f>SUM(E18:E22)</f>
        <v>-35577663000</v>
      </c>
      <c r="G23" s="6">
        <f>SUM(G18:G22)</f>
        <v>-31871785663</v>
      </c>
      <c r="I23" s="80">
        <f>SUM(I18:I22)</f>
        <v>-34895252074</v>
      </c>
      <c r="K23" s="80">
        <f>SUM(K18:K22)</f>
        <v>-31397300724</v>
      </c>
    </row>
    <row r="24" spans="1:12" ht="3.95" customHeight="1" x14ac:dyDescent="0.2">
      <c r="A24" s="50"/>
      <c r="B24" s="2"/>
      <c r="E24" s="76"/>
      <c r="I24" s="76"/>
    </row>
    <row r="25" spans="1:12" ht="17.100000000000001" customHeight="1" x14ac:dyDescent="0.2">
      <c r="A25" s="49" t="s">
        <v>62</v>
      </c>
      <c r="B25" s="49"/>
      <c r="E25" s="74">
        <v>1876240656</v>
      </c>
      <c r="G25" s="19">
        <f>SUM(G23,G14)</f>
        <v>1556983907</v>
      </c>
      <c r="I25" s="74">
        <f>SUM(I23,I14)</f>
        <v>1749668236</v>
      </c>
      <c r="K25" s="19">
        <f>SUM(K23,K14)</f>
        <v>1348059525</v>
      </c>
    </row>
    <row r="26" spans="1:12" ht="17.100000000000001" customHeight="1" x14ac:dyDescent="0.2">
      <c r="A26" s="50" t="s">
        <v>63</v>
      </c>
      <c r="B26" s="2"/>
      <c r="C26" s="2">
        <v>28</v>
      </c>
      <c r="E26" s="81">
        <v>-53147096</v>
      </c>
      <c r="F26" s="53"/>
      <c r="G26" s="52">
        <v>-52450757</v>
      </c>
      <c r="H26" s="53"/>
      <c r="I26" s="81">
        <v>-53781047</v>
      </c>
      <c r="J26" s="19"/>
      <c r="K26" s="52">
        <v>-54324927</v>
      </c>
    </row>
    <row r="27" spans="1:12" ht="3.95" customHeight="1" x14ac:dyDescent="0.2">
      <c r="A27" s="50"/>
      <c r="B27" s="2"/>
      <c r="E27" s="76"/>
      <c r="I27" s="76"/>
    </row>
    <row r="28" spans="1:12" ht="17.100000000000001" customHeight="1" x14ac:dyDescent="0.2">
      <c r="A28" s="49" t="s">
        <v>64</v>
      </c>
      <c r="B28" s="2"/>
      <c r="E28" s="76">
        <f>SUM(E25:E26)</f>
        <v>1823093560</v>
      </c>
      <c r="G28" s="4">
        <f>SUM(G25:G26)</f>
        <v>1504533150</v>
      </c>
      <c r="I28" s="76">
        <f>SUM(I25:I26)</f>
        <v>1695887189</v>
      </c>
      <c r="K28" s="4">
        <f>SUM(K25:K26)</f>
        <v>1293734598</v>
      </c>
    </row>
    <row r="29" spans="1:12" ht="17.100000000000001" customHeight="1" x14ac:dyDescent="0.2">
      <c r="A29" s="50" t="s">
        <v>65</v>
      </c>
      <c r="B29" s="2"/>
      <c r="C29" s="2">
        <v>30</v>
      </c>
      <c r="E29" s="79">
        <v>-328237513</v>
      </c>
      <c r="F29" s="53"/>
      <c r="G29" s="51">
        <v>-288734104</v>
      </c>
      <c r="H29" s="53"/>
      <c r="I29" s="79">
        <v>-288871359</v>
      </c>
      <c r="J29" s="4"/>
      <c r="K29" s="51">
        <v>-249818492</v>
      </c>
    </row>
    <row r="30" spans="1:12" ht="3.95" customHeight="1" x14ac:dyDescent="0.2">
      <c r="A30" s="50"/>
      <c r="B30" s="2"/>
      <c r="E30" s="76"/>
      <c r="I30" s="76"/>
    </row>
    <row r="31" spans="1:12" ht="17.100000000000001" customHeight="1" x14ac:dyDescent="0.2">
      <c r="A31" s="49" t="s">
        <v>66</v>
      </c>
      <c r="B31" s="2"/>
      <c r="E31" s="82">
        <f>SUM(E28:E29)</f>
        <v>1494856047</v>
      </c>
      <c r="F31" s="43"/>
      <c r="G31" s="42">
        <f>SUM(G28:G29)</f>
        <v>1215799046</v>
      </c>
      <c r="H31" s="43"/>
      <c r="I31" s="82">
        <f>SUM(I28:I29)</f>
        <v>1407015830</v>
      </c>
      <c r="J31" s="43"/>
      <c r="K31" s="42">
        <f>SUM(K28:K29)</f>
        <v>1043916106</v>
      </c>
    </row>
    <row r="32" spans="1:12" ht="3.95" customHeight="1" x14ac:dyDescent="0.2">
      <c r="A32" s="49"/>
      <c r="B32" s="2"/>
      <c r="E32" s="82"/>
      <c r="F32" s="43"/>
      <c r="G32" s="42"/>
      <c r="H32" s="43"/>
      <c r="I32" s="82"/>
      <c r="J32" s="43"/>
      <c r="K32" s="42"/>
    </row>
    <row r="33" spans="1:11" ht="17.100000000000001" customHeight="1" x14ac:dyDescent="0.2">
      <c r="A33" s="49" t="s">
        <v>153</v>
      </c>
      <c r="B33" s="2"/>
      <c r="E33" s="82"/>
      <c r="F33" s="43"/>
      <c r="G33" s="42"/>
      <c r="H33" s="43"/>
      <c r="I33" s="82"/>
      <c r="J33" s="43"/>
      <c r="K33" s="42"/>
    </row>
    <row r="34" spans="1:11" ht="17.100000000000001" customHeight="1" x14ac:dyDescent="0.2">
      <c r="A34" s="50" t="s">
        <v>154</v>
      </c>
      <c r="B34" s="2"/>
      <c r="E34" s="82"/>
      <c r="F34" s="43"/>
      <c r="G34" s="42"/>
      <c r="H34" s="43"/>
      <c r="I34" s="82"/>
      <c r="J34" s="43"/>
      <c r="K34" s="42"/>
    </row>
    <row r="35" spans="1:11" ht="17.100000000000001" customHeight="1" x14ac:dyDescent="0.2">
      <c r="A35" s="50"/>
      <c r="B35" s="50" t="s">
        <v>67</v>
      </c>
      <c r="C35" s="2">
        <v>25</v>
      </c>
      <c r="E35" s="82">
        <v>-9758925</v>
      </c>
      <c r="F35" s="43"/>
      <c r="G35" s="42">
        <v>-16852255</v>
      </c>
      <c r="H35" s="43"/>
      <c r="I35" s="82">
        <v>-9163881</v>
      </c>
      <c r="J35" s="43"/>
      <c r="K35" s="42">
        <v>-16175211</v>
      </c>
    </row>
    <row r="36" spans="1:11" ht="17.100000000000001" customHeight="1" x14ac:dyDescent="0.2">
      <c r="A36" s="50"/>
      <c r="B36" s="50" t="s">
        <v>150</v>
      </c>
      <c r="E36" s="82"/>
      <c r="F36" s="43"/>
      <c r="G36" s="42"/>
      <c r="H36" s="43"/>
      <c r="I36" s="82"/>
      <c r="J36" s="43"/>
      <c r="K36" s="42"/>
    </row>
    <row r="37" spans="1:11" ht="17.100000000000001" customHeight="1" x14ac:dyDescent="0.2">
      <c r="A37" s="50"/>
      <c r="B37" s="50" t="s">
        <v>201</v>
      </c>
      <c r="C37" s="2">
        <v>22</v>
      </c>
      <c r="E37" s="82">
        <v>1951785</v>
      </c>
      <c r="F37" s="43"/>
      <c r="G37" s="42">
        <v>3370450</v>
      </c>
      <c r="H37" s="43"/>
      <c r="I37" s="82">
        <v>1832776</v>
      </c>
      <c r="J37" s="43"/>
      <c r="K37" s="42">
        <v>3235042</v>
      </c>
    </row>
    <row r="38" spans="1:11" ht="17.100000000000001" customHeight="1" x14ac:dyDescent="0.2">
      <c r="A38" s="50"/>
      <c r="B38" s="50" t="s">
        <v>203</v>
      </c>
      <c r="E38" s="82"/>
      <c r="F38" s="43"/>
      <c r="G38" s="42"/>
      <c r="H38" s="43"/>
      <c r="I38" s="82"/>
      <c r="J38" s="43"/>
      <c r="K38" s="42"/>
    </row>
    <row r="39" spans="1:11" ht="17.100000000000001" customHeight="1" x14ac:dyDescent="0.2">
      <c r="A39" s="50"/>
      <c r="B39" s="50" t="s">
        <v>202</v>
      </c>
      <c r="E39" s="82">
        <v>-840619</v>
      </c>
      <c r="F39" s="43"/>
      <c r="G39" s="42" t="s">
        <v>10</v>
      </c>
      <c r="H39" s="43"/>
      <c r="I39" s="82" t="s">
        <v>10</v>
      </c>
      <c r="J39" s="43"/>
      <c r="K39" s="42" t="s">
        <v>10</v>
      </c>
    </row>
    <row r="40" spans="1:11" ht="3.95" customHeight="1" x14ac:dyDescent="0.2">
      <c r="A40" s="49"/>
      <c r="B40" s="2"/>
      <c r="E40" s="82"/>
      <c r="F40" s="43"/>
      <c r="G40" s="42"/>
      <c r="H40" s="43"/>
      <c r="I40" s="82"/>
      <c r="J40" s="43"/>
      <c r="K40" s="42"/>
    </row>
    <row r="41" spans="1:11" ht="17.100000000000001" customHeight="1" x14ac:dyDescent="0.2">
      <c r="A41" s="50" t="s">
        <v>178</v>
      </c>
      <c r="B41" s="50"/>
      <c r="E41" s="82"/>
      <c r="F41" s="43"/>
      <c r="G41" s="42"/>
      <c r="H41" s="43"/>
      <c r="I41" s="82"/>
      <c r="J41" s="43"/>
      <c r="K41" s="42"/>
    </row>
    <row r="42" spans="1:11" ht="17.100000000000001" customHeight="1" x14ac:dyDescent="0.2">
      <c r="A42" s="49"/>
      <c r="B42" s="50" t="s">
        <v>208</v>
      </c>
      <c r="E42" s="170">
        <v>-14799778</v>
      </c>
      <c r="F42" s="43"/>
      <c r="G42" s="54">
        <v>0</v>
      </c>
      <c r="H42" s="43"/>
      <c r="I42" s="170">
        <v>0</v>
      </c>
      <c r="J42" s="43"/>
      <c r="K42" s="54">
        <v>0</v>
      </c>
    </row>
    <row r="43" spans="1:11" ht="3.95" customHeight="1" x14ac:dyDescent="0.2">
      <c r="A43" s="49"/>
      <c r="B43" s="2"/>
      <c r="E43" s="82"/>
      <c r="F43" s="43"/>
      <c r="G43" s="42"/>
      <c r="H43" s="43"/>
      <c r="I43" s="82"/>
      <c r="J43" s="43"/>
      <c r="K43" s="42"/>
    </row>
    <row r="44" spans="1:11" ht="17.100000000000001" customHeight="1" x14ac:dyDescent="0.2">
      <c r="A44" s="49" t="s">
        <v>68</v>
      </c>
      <c r="B44" s="3"/>
      <c r="E44" s="80">
        <f>SUM(E35:E42)</f>
        <v>-23447537</v>
      </c>
      <c r="F44" s="43"/>
      <c r="G44" s="6">
        <f>SUM(G35:G42)</f>
        <v>-13481805</v>
      </c>
      <c r="H44" s="43"/>
      <c r="I44" s="80">
        <f>SUM(I35:I42)</f>
        <v>-7331105</v>
      </c>
      <c r="J44" s="43"/>
      <c r="K44" s="6">
        <f>SUM(K35:K42)</f>
        <v>-12940169</v>
      </c>
    </row>
    <row r="45" spans="1:11" ht="3.95" customHeight="1" x14ac:dyDescent="0.2">
      <c r="A45" s="49"/>
      <c r="B45" s="2"/>
      <c r="E45" s="76"/>
      <c r="I45" s="76"/>
    </row>
    <row r="46" spans="1:11" ht="17.100000000000001" customHeight="1" thickBot="1" x14ac:dyDescent="0.25">
      <c r="A46" s="49" t="s">
        <v>69</v>
      </c>
      <c r="B46" s="2"/>
      <c r="E46" s="83">
        <f>SUM(E44:E45,E31)</f>
        <v>1471408510</v>
      </c>
      <c r="G46" s="55">
        <f>SUM(G44:G45,G31)</f>
        <v>1202317241</v>
      </c>
      <c r="I46" s="83">
        <f>SUM(I44:I45,I31)</f>
        <v>1399684725</v>
      </c>
      <c r="K46" s="55">
        <f>SUM(K44:K45,K31)</f>
        <v>1030975937</v>
      </c>
    </row>
    <row r="47" spans="1:11" ht="6" customHeight="1" thickTop="1" x14ac:dyDescent="0.2">
      <c r="A47" s="49"/>
      <c r="B47" s="2"/>
      <c r="E47" s="82"/>
      <c r="G47" s="42"/>
      <c r="I47" s="82"/>
      <c r="K47" s="42"/>
    </row>
    <row r="48" spans="1:11" ht="17.100000000000001" customHeight="1" x14ac:dyDescent="0.2">
      <c r="A48" s="49" t="s">
        <v>151</v>
      </c>
      <c r="B48" s="2"/>
      <c r="E48" s="76"/>
      <c r="I48" s="76"/>
    </row>
    <row r="49" spans="1:11" ht="3.95" customHeight="1" x14ac:dyDescent="0.2">
      <c r="A49" s="49"/>
      <c r="B49" s="2"/>
      <c r="E49" s="76"/>
      <c r="I49" s="76"/>
    </row>
    <row r="50" spans="1:11" ht="17.100000000000001" customHeight="1" x14ac:dyDescent="0.2">
      <c r="A50" s="50" t="s">
        <v>70</v>
      </c>
      <c r="B50" s="50"/>
      <c r="E50" s="82">
        <v>1490681664</v>
      </c>
      <c r="F50" s="42"/>
      <c r="G50" s="42">
        <v>1216323139</v>
      </c>
      <c r="H50" s="42"/>
      <c r="I50" s="82">
        <f>+I31</f>
        <v>1407015830</v>
      </c>
      <c r="K50" s="42">
        <v>1043916106</v>
      </c>
    </row>
    <row r="51" spans="1:11" ht="17.100000000000001" customHeight="1" x14ac:dyDescent="0.2">
      <c r="A51" s="50" t="s">
        <v>71</v>
      </c>
      <c r="B51" s="2"/>
      <c r="E51" s="80">
        <v>4174383</v>
      </c>
      <c r="G51" s="6">
        <v>-524093</v>
      </c>
      <c r="I51" s="85">
        <v>0</v>
      </c>
      <c r="K51" s="56">
        <v>0</v>
      </c>
    </row>
    <row r="52" spans="1:11" ht="3.95" customHeight="1" x14ac:dyDescent="0.2">
      <c r="A52" s="49"/>
      <c r="B52" s="2"/>
      <c r="E52" s="76"/>
      <c r="I52" s="76"/>
    </row>
    <row r="53" spans="1:11" ht="17.100000000000001" customHeight="1" thickBot="1" x14ac:dyDescent="0.25">
      <c r="A53" s="50"/>
      <c r="B53" s="2"/>
      <c r="E53" s="83">
        <f>SUM(E50:E52)</f>
        <v>1494856047</v>
      </c>
      <c r="G53" s="55">
        <f>G31</f>
        <v>1215799046</v>
      </c>
      <c r="I53" s="83">
        <f>SUM(I50:I51)</f>
        <v>1407015830</v>
      </c>
      <c r="K53" s="55">
        <f>SUM(K50:K51)</f>
        <v>1043916106</v>
      </c>
    </row>
    <row r="54" spans="1:11" ht="5.0999999999999996" customHeight="1" thickTop="1" x14ac:dyDescent="0.2">
      <c r="A54" s="50"/>
      <c r="B54" s="2"/>
      <c r="E54" s="82"/>
      <c r="G54" s="42"/>
      <c r="I54" s="82"/>
      <c r="K54" s="42"/>
    </row>
    <row r="55" spans="1:11" ht="17.100000000000001" customHeight="1" x14ac:dyDescent="0.2">
      <c r="A55" s="49" t="s">
        <v>152</v>
      </c>
      <c r="B55" s="2"/>
      <c r="E55" s="82"/>
      <c r="G55" s="42"/>
      <c r="I55" s="82"/>
      <c r="K55" s="42"/>
    </row>
    <row r="56" spans="1:11" ht="17.100000000000001" customHeight="1" x14ac:dyDescent="0.2">
      <c r="A56" s="50" t="s">
        <v>70</v>
      </c>
      <c r="B56" s="2"/>
      <c r="E56" s="82">
        <v>1467234127</v>
      </c>
      <c r="F56" s="42"/>
      <c r="G56" s="42">
        <v>1202979819</v>
      </c>
      <c r="H56" s="42"/>
      <c r="I56" s="82">
        <f>+I46</f>
        <v>1399684725</v>
      </c>
      <c r="K56" s="42">
        <f>+K46</f>
        <v>1030975937</v>
      </c>
    </row>
    <row r="57" spans="1:11" ht="17.100000000000001" customHeight="1" x14ac:dyDescent="0.2">
      <c r="A57" s="50" t="s">
        <v>71</v>
      </c>
      <c r="B57" s="2"/>
      <c r="E57" s="80">
        <v>4174383</v>
      </c>
      <c r="G57" s="6">
        <v>-662578</v>
      </c>
      <c r="I57" s="80">
        <v>0</v>
      </c>
      <c r="K57" s="6">
        <v>0</v>
      </c>
    </row>
    <row r="58" spans="1:11" ht="3.95" customHeight="1" x14ac:dyDescent="0.2">
      <c r="A58" s="49"/>
      <c r="B58" s="2"/>
      <c r="E58" s="76"/>
      <c r="I58" s="76"/>
    </row>
    <row r="59" spans="1:11" ht="17.100000000000001" customHeight="1" thickBot="1" x14ac:dyDescent="0.25">
      <c r="A59" s="50"/>
      <c r="B59" s="2"/>
      <c r="E59" s="83">
        <f>SUM(E56:E58)</f>
        <v>1471408510</v>
      </c>
      <c r="G59" s="55">
        <f>SUM(G56:G57)</f>
        <v>1202317241</v>
      </c>
      <c r="I59" s="83">
        <f>SUM(I56:I57)</f>
        <v>1399684725</v>
      </c>
      <c r="K59" s="55">
        <f>SUM(K56:K57)</f>
        <v>1030975937</v>
      </c>
    </row>
    <row r="60" spans="1:11" ht="17.100000000000001" customHeight="1" thickTop="1" x14ac:dyDescent="0.2">
      <c r="A60" s="49"/>
      <c r="B60" s="2"/>
      <c r="E60" s="76"/>
      <c r="I60" s="76"/>
    </row>
    <row r="61" spans="1:11" ht="17.100000000000001" customHeight="1" x14ac:dyDescent="0.2">
      <c r="A61" s="49" t="s">
        <v>72</v>
      </c>
      <c r="B61" s="2"/>
      <c r="E61" s="76"/>
      <c r="I61" s="76"/>
    </row>
    <row r="62" spans="1:11" ht="3.95" customHeight="1" x14ac:dyDescent="0.2">
      <c r="A62" s="49"/>
      <c r="B62" s="2"/>
      <c r="E62" s="76"/>
      <c r="I62" s="76"/>
    </row>
    <row r="63" spans="1:11" ht="17.100000000000001" customHeight="1" x14ac:dyDescent="0.2">
      <c r="A63" s="49" t="s">
        <v>73</v>
      </c>
      <c r="B63" s="3" t="s">
        <v>74</v>
      </c>
      <c r="C63" s="2">
        <v>31</v>
      </c>
      <c r="E63" s="84">
        <f>E50/1200000000</f>
        <v>1.2422347199999999</v>
      </c>
      <c r="F63" s="57"/>
      <c r="G63" s="57">
        <f>G50/1200000000</f>
        <v>1.0136026158333333</v>
      </c>
      <c r="H63" s="57"/>
      <c r="I63" s="84">
        <f>I50/1200000000</f>
        <v>1.1725131916666667</v>
      </c>
      <c r="J63" s="57"/>
      <c r="K63" s="57">
        <f>K50/1200000000</f>
        <v>0.8699300883333333</v>
      </c>
    </row>
    <row r="64" spans="1:11" ht="17.100000000000001" customHeight="1" x14ac:dyDescent="0.2">
      <c r="A64" s="49"/>
      <c r="B64" s="3"/>
      <c r="E64" s="57"/>
      <c r="F64" s="57"/>
      <c r="G64" s="57"/>
      <c r="H64" s="57"/>
      <c r="I64" s="57"/>
      <c r="J64" s="57"/>
      <c r="K64" s="57"/>
    </row>
    <row r="65" spans="1:11" s="89" customFormat="1" ht="21" customHeight="1" x14ac:dyDescent="0.2">
      <c r="A65" s="98" t="str">
        <f>+'8-10'!A48</f>
        <v>หมายเหตุประกอบงบการเงินรวมและงบการเงินเฉพาะกิจการในหน้า 17 ถึง 97 เป็นส่วนหนึ่งของงบการเงินนี้</v>
      </c>
      <c r="B65" s="94"/>
      <c r="C65" s="94"/>
      <c r="D65" s="94"/>
      <c r="E65" s="96"/>
      <c r="F65" s="97"/>
      <c r="G65" s="96"/>
      <c r="H65" s="97"/>
      <c r="I65" s="96"/>
      <c r="J65" s="97"/>
      <c r="K65" s="96"/>
    </row>
    <row r="66" spans="1:11" ht="21" customHeight="1" x14ac:dyDescent="0.2">
      <c r="B66" s="2"/>
    </row>
    <row r="67" spans="1:11" ht="21" customHeight="1" x14ac:dyDescent="0.2">
      <c r="B67" s="2"/>
    </row>
    <row r="68" spans="1:11" ht="21" customHeight="1" x14ac:dyDescent="0.2">
      <c r="B68" s="2"/>
    </row>
    <row r="69" spans="1:11" ht="21" customHeight="1" x14ac:dyDescent="0.2">
      <c r="B69" s="2"/>
    </row>
    <row r="70" spans="1:11" ht="21" customHeight="1" x14ac:dyDescent="0.2">
      <c r="A70" s="2"/>
      <c r="B70" s="2"/>
      <c r="E70" s="5"/>
      <c r="G70" s="5"/>
      <c r="I70" s="5"/>
      <c r="K70" s="5"/>
    </row>
    <row r="71" spans="1:11" ht="21" customHeight="1" x14ac:dyDescent="0.2">
      <c r="A71" s="2"/>
      <c r="B71" s="2"/>
      <c r="E71" s="5"/>
      <c r="G71" s="5"/>
      <c r="I71" s="5"/>
      <c r="K71" s="5"/>
    </row>
    <row r="72" spans="1:11" ht="21" customHeight="1" x14ac:dyDescent="0.2">
      <c r="A72" s="2"/>
      <c r="B72" s="2"/>
      <c r="E72" s="5"/>
      <c r="G72" s="5"/>
      <c r="I72" s="5"/>
      <c r="K72" s="5"/>
    </row>
    <row r="73" spans="1:11" ht="21" customHeight="1" x14ac:dyDescent="0.2">
      <c r="A73" s="2"/>
      <c r="B73" s="2"/>
      <c r="E73" s="5"/>
      <c r="G73" s="5"/>
      <c r="I73" s="5"/>
      <c r="K73" s="5"/>
    </row>
    <row r="74" spans="1:11" ht="21" customHeight="1" x14ac:dyDescent="0.2">
      <c r="A74" s="2"/>
      <c r="B74" s="2"/>
      <c r="E74" s="5"/>
      <c r="G74" s="5"/>
      <c r="I74" s="5"/>
      <c r="K74" s="5"/>
    </row>
    <row r="75" spans="1:11" ht="21" customHeight="1" x14ac:dyDescent="0.2">
      <c r="A75" s="2"/>
      <c r="B75" s="2"/>
      <c r="E75" s="5"/>
      <c r="G75" s="5"/>
      <c r="I75" s="5"/>
      <c r="K75" s="5"/>
    </row>
    <row r="76" spans="1:11" ht="21" customHeight="1" x14ac:dyDescent="0.2">
      <c r="A76" s="2"/>
      <c r="B76" s="2"/>
      <c r="E76" s="5"/>
      <c r="G76" s="5"/>
      <c r="I76" s="5"/>
      <c r="K76" s="5"/>
    </row>
    <row r="77" spans="1:11" ht="21" customHeight="1" x14ac:dyDescent="0.2">
      <c r="A77" s="2"/>
      <c r="B77" s="2"/>
      <c r="E77" s="5"/>
      <c r="G77" s="5"/>
      <c r="I77" s="5"/>
      <c r="K77" s="5"/>
    </row>
    <row r="78" spans="1:11" ht="21" customHeight="1" x14ac:dyDescent="0.2">
      <c r="A78" s="2"/>
      <c r="B78" s="2"/>
      <c r="E78" s="5"/>
      <c r="G78" s="5"/>
      <c r="I78" s="5"/>
      <c r="K78" s="5"/>
    </row>
    <row r="79" spans="1:11" ht="21" customHeight="1" x14ac:dyDescent="0.2">
      <c r="A79" s="2"/>
      <c r="B79" s="2"/>
      <c r="E79" s="5"/>
      <c r="G79" s="5"/>
      <c r="I79" s="5"/>
      <c r="K79" s="5"/>
    </row>
    <row r="80" spans="1:11" ht="21" customHeight="1" x14ac:dyDescent="0.2">
      <c r="A80" s="2"/>
      <c r="B80" s="2"/>
      <c r="E80" s="5"/>
      <c r="G80" s="5"/>
      <c r="I80" s="5"/>
      <c r="K80" s="5"/>
    </row>
    <row r="81" spans="1:11" ht="21" customHeight="1" x14ac:dyDescent="0.2">
      <c r="A81" s="2"/>
      <c r="B81" s="2"/>
      <c r="E81" s="5"/>
      <c r="G81" s="5"/>
      <c r="I81" s="5"/>
      <c r="K81" s="5"/>
    </row>
    <row r="82" spans="1:11" ht="21" customHeight="1" x14ac:dyDescent="0.2">
      <c r="A82" s="2"/>
      <c r="B82" s="2"/>
      <c r="E82" s="5"/>
      <c r="G82" s="5"/>
      <c r="I82" s="5"/>
      <c r="K82" s="5"/>
    </row>
    <row r="83" spans="1:11" ht="21" customHeight="1" x14ac:dyDescent="0.2">
      <c r="A83" s="2"/>
      <c r="B83" s="2"/>
      <c r="E83" s="5"/>
      <c r="G83" s="5"/>
      <c r="I83" s="5"/>
      <c r="K83" s="5"/>
    </row>
    <row r="84" spans="1:11" ht="21" customHeight="1" x14ac:dyDescent="0.2">
      <c r="A84" s="2"/>
      <c r="B84" s="2"/>
      <c r="E84" s="5"/>
      <c r="G84" s="5"/>
      <c r="I84" s="5"/>
      <c r="K84" s="5"/>
    </row>
    <row r="85" spans="1:11" ht="21" customHeight="1" x14ac:dyDescent="0.2">
      <c r="A85" s="2"/>
      <c r="B85" s="2"/>
      <c r="E85" s="5"/>
      <c r="G85" s="5"/>
      <c r="I85" s="5"/>
      <c r="K85" s="5"/>
    </row>
    <row r="86" spans="1:11" ht="21" customHeight="1" x14ac:dyDescent="0.2">
      <c r="B86" s="2"/>
    </row>
    <row r="87" spans="1:11" ht="21" customHeight="1" x14ac:dyDescent="0.2">
      <c r="B87" s="2"/>
    </row>
    <row r="88" spans="1:11" ht="21" customHeight="1" x14ac:dyDescent="0.2">
      <c r="B88" s="2"/>
    </row>
    <row r="89" spans="1:11" ht="21" customHeight="1" x14ac:dyDescent="0.2">
      <c r="B89" s="2"/>
    </row>
    <row r="90" spans="1:11" ht="21" customHeight="1" x14ac:dyDescent="0.2">
      <c r="B90" s="2"/>
    </row>
    <row r="91" spans="1:11" ht="21" customHeight="1" x14ac:dyDescent="0.2">
      <c r="B91" s="2"/>
    </row>
    <row r="92" spans="1:11" ht="21" customHeight="1" x14ac:dyDescent="0.2">
      <c r="B92" s="2"/>
    </row>
    <row r="93" spans="1:11" ht="21" customHeight="1" x14ac:dyDescent="0.2">
      <c r="B93" s="2"/>
    </row>
    <row r="94" spans="1:11" s="38" customFormat="1" ht="21" customHeight="1" x14ac:dyDescent="0.2">
      <c r="A94" s="58"/>
      <c r="E94" s="42"/>
      <c r="F94" s="43"/>
      <c r="G94" s="42"/>
      <c r="H94" s="43"/>
      <c r="I94" s="42"/>
      <c r="J94" s="43"/>
      <c r="K94" s="42"/>
    </row>
    <row r="95" spans="1:11" ht="21" customHeight="1" x14ac:dyDescent="0.2">
      <c r="B95" s="2"/>
    </row>
    <row r="96" spans="1:11" ht="21" customHeight="1" x14ac:dyDescent="0.2">
      <c r="B96" s="2"/>
    </row>
    <row r="97" spans="1:11" ht="21" customHeight="1" x14ac:dyDescent="0.2">
      <c r="B97" s="2"/>
    </row>
    <row r="98" spans="1:11" ht="21" customHeight="1" x14ac:dyDescent="0.2">
      <c r="B98" s="2"/>
    </row>
    <row r="99" spans="1:11" ht="21" customHeight="1" x14ac:dyDescent="0.2">
      <c r="B99" s="2"/>
    </row>
    <row r="100" spans="1:11" ht="21" customHeight="1" x14ac:dyDescent="0.2">
      <c r="B100" s="2"/>
    </row>
    <row r="101" spans="1:11" ht="21" customHeight="1" x14ac:dyDescent="0.2">
      <c r="B101" s="2"/>
    </row>
    <row r="102" spans="1:11" ht="21" customHeight="1" x14ac:dyDescent="0.2">
      <c r="B102" s="2"/>
    </row>
    <row r="103" spans="1:11" ht="21" customHeight="1" x14ac:dyDescent="0.2">
      <c r="B103" s="2"/>
    </row>
    <row r="104" spans="1:11" ht="21" customHeight="1" x14ac:dyDescent="0.2">
      <c r="B104" s="2"/>
    </row>
    <row r="105" spans="1:11" ht="21" customHeight="1" x14ac:dyDescent="0.2">
      <c r="B105" s="2"/>
    </row>
    <row r="106" spans="1:11" ht="21" customHeight="1" x14ac:dyDescent="0.2">
      <c r="B106" s="2"/>
    </row>
    <row r="107" spans="1:11" ht="21" customHeight="1" x14ac:dyDescent="0.2">
      <c r="B107" s="2"/>
    </row>
    <row r="108" spans="1:11" ht="21" customHeight="1" x14ac:dyDescent="0.2">
      <c r="B108" s="2"/>
    </row>
    <row r="109" spans="1:11" s="38" customFormat="1" ht="21" customHeight="1" x14ac:dyDescent="0.2">
      <c r="A109" s="58"/>
      <c r="E109" s="42"/>
      <c r="F109" s="43"/>
      <c r="G109" s="42"/>
      <c r="H109" s="43"/>
      <c r="I109" s="42"/>
      <c r="J109" s="43"/>
      <c r="K109" s="42"/>
    </row>
    <row r="110" spans="1:11" ht="21" customHeight="1" x14ac:dyDescent="0.2">
      <c r="B110" s="2"/>
    </row>
    <row r="111" spans="1:11" ht="21" customHeight="1" x14ac:dyDescent="0.2">
      <c r="B111" s="2"/>
    </row>
    <row r="112" spans="1:11" ht="21" customHeight="1" x14ac:dyDescent="0.2">
      <c r="B112" s="2"/>
      <c r="H112" s="19"/>
    </row>
    <row r="113" spans="1:11" ht="21" customHeight="1" x14ac:dyDescent="0.2">
      <c r="B113" s="2"/>
      <c r="H113" s="19"/>
    </row>
    <row r="114" spans="1:11" ht="21" customHeight="1" x14ac:dyDescent="0.2">
      <c r="B114" s="2"/>
    </row>
    <row r="115" spans="1:11" ht="21" customHeight="1" x14ac:dyDescent="0.2">
      <c r="B115" s="2"/>
    </row>
    <row r="116" spans="1:11" ht="21" customHeight="1" x14ac:dyDescent="0.2">
      <c r="B116" s="2"/>
    </row>
    <row r="117" spans="1:11" ht="21" customHeight="1" x14ac:dyDescent="0.2">
      <c r="B117" s="2"/>
    </row>
    <row r="118" spans="1:11" ht="21" customHeight="1" x14ac:dyDescent="0.2">
      <c r="A118" s="2"/>
      <c r="B118" s="2"/>
      <c r="E118" s="5"/>
      <c r="G118" s="5"/>
      <c r="I118" s="5"/>
      <c r="K118" s="5"/>
    </row>
    <row r="119" spans="1:11" ht="21" customHeight="1" x14ac:dyDescent="0.2">
      <c r="A119" s="2"/>
      <c r="B119" s="2"/>
      <c r="E119" s="5"/>
      <c r="G119" s="5"/>
      <c r="I119" s="5"/>
      <c r="K119" s="5"/>
    </row>
    <row r="120" spans="1:11" ht="21" customHeight="1" x14ac:dyDescent="0.2">
      <c r="A120" s="2"/>
      <c r="B120" s="2"/>
      <c r="E120" s="5"/>
      <c r="G120" s="5"/>
      <c r="I120" s="5"/>
      <c r="K120" s="5"/>
    </row>
    <row r="121" spans="1:11" ht="21" customHeight="1" x14ac:dyDescent="0.2">
      <c r="A121" s="2"/>
      <c r="B121" s="2"/>
      <c r="E121" s="5"/>
      <c r="G121" s="5"/>
      <c r="I121" s="5"/>
      <c r="K121" s="5"/>
    </row>
    <row r="122" spans="1:11" ht="21" customHeight="1" x14ac:dyDescent="0.2">
      <c r="A122" s="2"/>
      <c r="B122" s="2"/>
      <c r="E122" s="5"/>
      <c r="G122" s="5"/>
      <c r="I122" s="5"/>
      <c r="K122" s="5"/>
    </row>
    <row r="123" spans="1:11" ht="21" customHeight="1" x14ac:dyDescent="0.2">
      <c r="A123" s="2"/>
      <c r="B123" s="2"/>
      <c r="E123" s="5"/>
      <c r="G123" s="5"/>
      <c r="I123" s="5"/>
      <c r="K123" s="5"/>
    </row>
    <row r="124" spans="1:11" ht="21" customHeight="1" x14ac:dyDescent="0.2">
      <c r="A124" s="2"/>
      <c r="B124" s="2"/>
      <c r="E124" s="5"/>
      <c r="G124" s="5"/>
      <c r="I124" s="5"/>
      <c r="K124" s="5"/>
    </row>
    <row r="125" spans="1:11" ht="21" customHeight="1" x14ac:dyDescent="0.2">
      <c r="A125" s="2"/>
      <c r="B125" s="2"/>
      <c r="E125" s="5"/>
      <c r="G125" s="5"/>
      <c r="I125" s="5"/>
      <c r="K125" s="5"/>
    </row>
    <row r="126" spans="1:11" ht="21" customHeight="1" x14ac:dyDescent="0.2">
      <c r="A126" s="2"/>
      <c r="B126" s="2"/>
      <c r="E126" s="5"/>
      <c r="G126" s="5"/>
      <c r="I126" s="5"/>
      <c r="K126" s="5"/>
    </row>
    <row r="127" spans="1:11" ht="21" customHeight="1" x14ac:dyDescent="0.2">
      <c r="A127" s="2"/>
      <c r="B127" s="2"/>
      <c r="E127" s="5"/>
      <c r="G127" s="5"/>
      <c r="I127" s="5"/>
      <c r="K127" s="5"/>
    </row>
    <row r="128" spans="1:11" ht="21" customHeight="1" x14ac:dyDescent="0.2">
      <c r="A128" s="2"/>
      <c r="B128" s="2"/>
      <c r="E128" s="5"/>
      <c r="G128" s="5"/>
      <c r="I128" s="5"/>
      <c r="K128" s="5"/>
    </row>
    <row r="129" spans="1:11" ht="21" customHeight="1" x14ac:dyDescent="0.2">
      <c r="A129" s="2"/>
      <c r="B129" s="2"/>
      <c r="E129" s="5"/>
      <c r="G129" s="5"/>
      <c r="I129" s="5"/>
      <c r="K129" s="5"/>
    </row>
    <row r="130" spans="1:11" ht="21" customHeight="1" x14ac:dyDescent="0.2">
      <c r="A130" s="2"/>
      <c r="B130" s="2"/>
      <c r="E130" s="5"/>
      <c r="G130" s="5"/>
      <c r="I130" s="5"/>
      <c r="K130" s="5"/>
    </row>
    <row r="131" spans="1:11" ht="21" customHeight="1" x14ac:dyDescent="0.2">
      <c r="A131" s="2"/>
      <c r="B131" s="2"/>
      <c r="E131" s="5"/>
      <c r="G131" s="5"/>
      <c r="I131" s="5"/>
      <c r="K131" s="5"/>
    </row>
    <row r="132" spans="1:11" ht="21" customHeight="1" x14ac:dyDescent="0.2">
      <c r="A132" s="2"/>
      <c r="B132" s="2"/>
      <c r="E132" s="5"/>
      <c r="G132" s="5"/>
      <c r="I132" s="5"/>
      <c r="K132" s="5"/>
    </row>
    <row r="133" spans="1:11" ht="21" customHeight="1" x14ac:dyDescent="0.2">
      <c r="A133" s="2"/>
      <c r="B133" s="2"/>
      <c r="E133" s="5"/>
      <c r="G133" s="5"/>
      <c r="I133" s="5"/>
      <c r="K133" s="5"/>
    </row>
    <row r="134" spans="1:11" s="38" customFormat="1" ht="21" customHeight="1" x14ac:dyDescent="0.2">
      <c r="A134" s="58"/>
      <c r="E134" s="42"/>
      <c r="F134" s="43"/>
      <c r="G134" s="42"/>
      <c r="H134" s="43"/>
      <c r="I134" s="42"/>
      <c r="J134" s="43"/>
      <c r="K134" s="42"/>
    </row>
  </sheetData>
  <mergeCells count="2">
    <mergeCell ref="E5:G5"/>
    <mergeCell ref="I5:K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0"/>
  <sheetViews>
    <sheetView tabSelected="1" topLeftCell="A16" zoomScale="80" zoomScaleNormal="80" zoomScaleSheetLayoutView="130" workbookViewId="0">
      <selection activeCell="D44" sqref="D44"/>
    </sheetView>
  </sheetViews>
  <sheetFormatPr defaultColWidth="9" defaultRowHeight="17.25" x14ac:dyDescent="0.2"/>
  <cols>
    <col min="1" max="1" width="52" style="50" customWidth="1"/>
    <col min="2" max="2" width="6.75" style="50" customWidth="1"/>
    <col min="3" max="3" width="0.75" style="50" customWidth="1"/>
    <col min="4" max="4" width="9.625" style="59" customWidth="1"/>
    <col min="5" max="5" width="0.75" style="59" customWidth="1"/>
    <col min="6" max="6" width="9.625" style="59" customWidth="1"/>
    <col min="7" max="7" width="0.75" style="59" customWidth="1"/>
    <col min="8" max="8" width="10.625" style="59" customWidth="1"/>
    <col min="9" max="9" width="0.75" style="59" customWidth="1"/>
    <col min="10" max="10" width="10.625" style="59" customWidth="1"/>
    <col min="11" max="11" width="0.75" style="59" customWidth="1"/>
    <col min="12" max="12" width="12.875" style="59" customWidth="1"/>
    <col min="13" max="13" width="0.75" style="59" customWidth="1"/>
    <col min="14" max="14" width="10.625" style="59" customWidth="1"/>
    <col min="15" max="15" width="0.75" style="59" customWidth="1"/>
    <col min="16" max="16" width="11.5" style="59" customWidth="1"/>
    <col min="17" max="16384" width="9" style="50"/>
  </cols>
  <sheetData>
    <row r="1" spans="1:16" s="104" customFormat="1" ht="18.75" x14ac:dyDescent="0.2">
      <c r="A1" s="105" t="s">
        <v>0</v>
      </c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s="104" customFormat="1" ht="18.75" x14ac:dyDescent="0.2">
      <c r="A2" s="107" t="s">
        <v>75</v>
      </c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s="104" customFormat="1" ht="18.75" x14ac:dyDescent="0.2">
      <c r="A3" s="108" t="str">
        <f>+'11 P&amp;L'!A3</f>
        <v>สำหรับปีสิ้นสุดวันที่ 31 ธันวาคม พ.ศ. 2563</v>
      </c>
      <c r="B3" s="98"/>
      <c r="C3" s="98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</row>
    <row r="4" spans="1:16" ht="11.25" customHeight="1" x14ac:dyDescent="0.2"/>
    <row r="5" spans="1:16" ht="16.5" customHeight="1" x14ac:dyDescent="0.2">
      <c r="A5" s="35"/>
      <c r="B5" s="35"/>
      <c r="C5" s="35"/>
      <c r="D5" s="239" t="s">
        <v>2</v>
      </c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ht="16.5" customHeight="1" x14ac:dyDescent="0.2">
      <c r="A6" s="35"/>
      <c r="B6" s="35"/>
      <c r="C6" s="35"/>
      <c r="D6" s="241" t="s">
        <v>76</v>
      </c>
      <c r="E6" s="241"/>
      <c r="F6" s="241"/>
      <c r="G6" s="241"/>
      <c r="H6" s="241"/>
      <c r="I6" s="241"/>
      <c r="J6" s="241"/>
      <c r="K6" s="241"/>
      <c r="L6" s="241"/>
      <c r="M6" s="60"/>
      <c r="N6" s="61"/>
      <c r="O6" s="61"/>
      <c r="P6" s="61"/>
    </row>
    <row r="7" spans="1:16" ht="16.5" customHeight="1" x14ac:dyDescent="0.2">
      <c r="A7" s="35"/>
      <c r="B7" s="35"/>
      <c r="C7" s="35"/>
      <c r="D7" s="61"/>
      <c r="E7" s="61"/>
      <c r="F7" s="61"/>
      <c r="G7" s="61"/>
      <c r="H7" s="50"/>
      <c r="I7" s="50"/>
      <c r="J7" s="50"/>
      <c r="K7" s="61"/>
      <c r="L7" s="11" t="s">
        <v>189</v>
      </c>
      <c r="M7" s="61"/>
      <c r="N7" s="61"/>
      <c r="O7" s="61"/>
      <c r="P7" s="61"/>
    </row>
    <row r="8" spans="1:16" ht="16.5" customHeight="1" x14ac:dyDescent="0.2">
      <c r="A8" s="35"/>
      <c r="B8" s="35"/>
      <c r="C8" s="35"/>
      <c r="D8" s="61"/>
      <c r="E8" s="61"/>
      <c r="F8" s="61"/>
      <c r="G8" s="61"/>
      <c r="H8" s="240" t="s">
        <v>45</v>
      </c>
      <c r="I8" s="240"/>
      <c r="J8" s="240"/>
      <c r="K8" s="61"/>
      <c r="L8" s="86" t="s">
        <v>37</v>
      </c>
      <c r="M8" s="61"/>
      <c r="N8" s="61"/>
      <c r="O8" s="61"/>
      <c r="P8" s="61"/>
    </row>
    <row r="9" spans="1:16" ht="16.5" customHeight="1" x14ac:dyDescent="0.2">
      <c r="A9" s="35"/>
      <c r="B9" s="35"/>
      <c r="C9" s="62"/>
      <c r="G9" s="29"/>
      <c r="I9" s="60"/>
      <c r="J9" s="60"/>
      <c r="K9" s="60"/>
      <c r="L9" s="11" t="s">
        <v>176</v>
      </c>
      <c r="M9" s="60"/>
    </row>
    <row r="10" spans="1:16" ht="16.5" customHeight="1" x14ac:dyDescent="0.2">
      <c r="A10" s="35"/>
      <c r="B10" s="35"/>
      <c r="C10" s="63"/>
      <c r="H10" s="11" t="s">
        <v>77</v>
      </c>
      <c r="K10" s="11"/>
      <c r="L10" s="11" t="s">
        <v>177</v>
      </c>
      <c r="M10" s="11"/>
    </row>
    <row r="11" spans="1:16" ht="16.5" customHeight="1" x14ac:dyDescent="0.2">
      <c r="A11" s="35"/>
      <c r="B11" s="35"/>
      <c r="C11" s="63"/>
      <c r="D11" s="11" t="s">
        <v>78</v>
      </c>
      <c r="E11" s="29"/>
      <c r="F11" s="11" t="s">
        <v>79</v>
      </c>
      <c r="G11" s="19"/>
      <c r="H11" s="64" t="s">
        <v>80</v>
      </c>
      <c r="I11" s="29"/>
      <c r="J11" s="11"/>
      <c r="K11" s="11"/>
      <c r="L11" s="11" t="s">
        <v>204</v>
      </c>
      <c r="M11" s="11"/>
      <c r="N11" s="65" t="s">
        <v>81</v>
      </c>
      <c r="O11" s="19"/>
      <c r="P11" s="66" t="s">
        <v>82</v>
      </c>
    </row>
    <row r="12" spans="1:16" ht="16.5" customHeight="1" x14ac:dyDescent="0.2">
      <c r="A12" s="35"/>
      <c r="B12" s="35"/>
      <c r="C12" s="63"/>
      <c r="D12" s="11" t="s">
        <v>83</v>
      </c>
      <c r="E12" s="19"/>
      <c r="F12" s="11" t="s">
        <v>84</v>
      </c>
      <c r="G12" s="19"/>
      <c r="H12" s="11" t="s">
        <v>85</v>
      </c>
      <c r="I12" s="19"/>
      <c r="J12" s="11" t="s">
        <v>47</v>
      </c>
      <c r="K12" s="11"/>
      <c r="L12" s="11" t="s">
        <v>205</v>
      </c>
      <c r="M12" s="11"/>
      <c r="N12" s="11" t="s">
        <v>86</v>
      </c>
      <c r="O12" s="19"/>
      <c r="P12" s="11" t="s">
        <v>37</v>
      </c>
    </row>
    <row r="13" spans="1:16" ht="16.5" customHeight="1" x14ac:dyDescent="0.2">
      <c r="A13" s="35"/>
      <c r="B13" s="67" t="s">
        <v>4</v>
      </c>
      <c r="C13" s="68"/>
      <c r="D13" s="16" t="s">
        <v>5</v>
      </c>
      <c r="E13" s="12"/>
      <c r="F13" s="16" t="s">
        <v>5</v>
      </c>
      <c r="G13" s="12"/>
      <c r="H13" s="16" t="s">
        <v>5</v>
      </c>
      <c r="I13" s="12"/>
      <c r="J13" s="16" t="s">
        <v>5</v>
      </c>
      <c r="K13" s="11"/>
      <c r="L13" s="16" t="s">
        <v>5</v>
      </c>
      <c r="M13" s="11"/>
      <c r="N13" s="16" t="s">
        <v>5</v>
      </c>
      <c r="O13" s="12"/>
      <c r="P13" s="16" t="s">
        <v>5</v>
      </c>
    </row>
    <row r="14" spans="1:16" ht="3" customHeight="1" x14ac:dyDescent="0.2">
      <c r="A14" s="35"/>
      <c r="B14" s="69"/>
      <c r="C14" s="70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6" s="71" customFormat="1" ht="17.100000000000001" customHeight="1" x14ac:dyDescent="0.2">
      <c r="A15" s="49" t="s">
        <v>132</v>
      </c>
      <c r="B15" s="68"/>
      <c r="C15" s="68"/>
      <c r="D15" s="29">
        <v>300000000</v>
      </c>
      <c r="E15" s="12"/>
      <c r="F15" s="29">
        <v>898760685</v>
      </c>
      <c r="G15" s="12"/>
      <c r="H15" s="29">
        <v>30000000</v>
      </c>
      <c r="I15" s="12"/>
      <c r="J15" s="29">
        <v>1542050704</v>
      </c>
      <c r="K15" s="29"/>
      <c r="L15" s="29">
        <v>0</v>
      </c>
      <c r="M15" s="29"/>
      <c r="N15" s="29">
        <v>5720168</v>
      </c>
      <c r="O15" s="12"/>
      <c r="P15" s="29">
        <f>SUM(N15,J15,H15,F15,D15)</f>
        <v>2776531557</v>
      </c>
    </row>
    <row r="16" spans="1:16" ht="17.100000000000001" customHeight="1" x14ac:dyDescent="0.2">
      <c r="A16" s="49" t="s">
        <v>133</v>
      </c>
      <c r="B16" s="35"/>
      <c r="C16" s="35"/>
      <c r="D16" s="29"/>
      <c r="E16" s="12"/>
      <c r="F16" s="29"/>
      <c r="G16" s="12"/>
      <c r="H16" s="29"/>
      <c r="I16" s="12"/>
      <c r="J16" s="29"/>
      <c r="K16" s="29"/>
      <c r="L16" s="29"/>
      <c r="M16" s="29"/>
      <c r="N16" s="29"/>
      <c r="O16" s="12"/>
      <c r="P16" s="29"/>
    </row>
    <row r="17" spans="1:17" ht="16.5" customHeight="1" x14ac:dyDescent="0.2">
      <c r="A17" s="50" t="s">
        <v>87</v>
      </c>
      <c r="B17" s="36">
        <v>32</v>
      </c>
      <c r="C17" s="35"/>
      <c r="D17" s="29" t="s">
        <v>10</v>
      </c>
      <c r="E17" s="12"/>
      <c r="F17" s="29" t="s">
        <v>10</v>
      </c>
      <c r="G17" s="12"/>
      <c r="H17" s="29" t="s">
        <v>10</v>
      </c>
      <c r="I17" s="12"/>
      <c r="J17" s="29">
        <v>-600000000</v>
      </c>
      <c r="K17" s="29"/>
      <c r="L17" s="29">
        <v>0</v>
      </c>
      <c r="M17" s="29"/>
      <c r="N17" s="29" t="s">
        <v>10</v>
      </c>
      <c r="O17" s="12"/>
      <c r="P17" s="29">
        <f>SUM(D17:N17)</f>
        <v>-600000000</v>
      </c>
    </row>
    <row r="18" spans="1:17" ht="16.5" customHeight="1" x14ac:dyDescent="0.2">
      <c r="A18" s="50" t="s">
        <v>66</v>
      </c>
      <c r="B18" s="36"/>
      <c r="C18" s="35"/>
      <c r="D18" s="29" t="s">
        <v>10</v>
      </c>
      <c r="E18" s="12"/>
      <c r="F18" s="29" t="s">
        <v>10</v>
      </c>
      <c r="G18" s="12"/>
      <c r="H18" s="29" t="s">
        <v>10</v>
      </c>
      <c r="I18" s="12"/>
      <c r="J18" s="29">
        <v>1216323139</v>
      </c>
      <c r="K18" s="29"/>
      <c r="L18" s="29">
        <v>0</v>
      </c>
      <c r="M18" s="29"/>
      <c r="N18" s="29">
        <v>-524093</v>
      </c>
      <c r="O18" s="12"/>
      <c r="P18" s="29">
        <v>1215799046</v>
      </c>
    </row>
    <row r="19" spans="1:17" ht="16.5" customHeight="1" x14ac:dyDescent="0.2">
      <c r="A19" s="50" t="s">
        <v>124</v>
      </c>
      <c r="B19" s="36"/>
      <c r="C19" s="35"/>
      <c r="D19" s="29">
        <v>0</v>
      </c>
      <c r="E19" s="12"/>
      <c r="F19" s="29">
        <v>0</v>
      </c>
      <c r="G19" s="12"/>
      <c r="H19" s="29">
        <v>0</v>
      </c>
      <c r="I19" s="12"/>
      <c r="J19" s="29">
        <v>0</v>
      </c>
      <c r="K19" s="29"/>
      <c r="L19" s="29">
        <v>0</v>
      </c>
      <c r="M19" s="29"/>
      <c r="N19" s="29">
        <v>-2691985</v>
      </c>
      <c r="O19" s="12"/>
      <c r="P19" s="29">
        <v>-2691985</v>
      </c>
    </row>
    <row r="20" spans="1:17" ht="16.5" customHeight="1" x14ac:dyDescent="0.2">
      <c r="A20" s="50" t="s">
        <v>191</v>
      </c>
      <c r="B20" s="36"/>
      <c r="C20" s="35"/>
      <c r="D20" s="29"/>
      <c r="E20" s="12"/>
      <c r="F20" s="29"/>
      <c r="G20" s="12"/>
      <c r="H20" s="29"/>
      <c r="I20" s="12"/>
      <c r="J20" s="29"/>
      <c r="K20" s="29"/>
      <c r="L20" s="29"/>
      <c r="M20" s="29"/>
      <c r="N20" s="29"/>
      <c r="O20" s="12"/>
      <c r="P20" s="29"/>
    </row>
    <row r="21" spans="1:17" ht="16.5" customHeight="1" x14ac:dyDescent="0.2">
      <c r="A21" s="50" t="s">
        <v>126</v>
      </c>
      <c r="B21" s="36"/>
      <c r="C21" s="68"/>
      <c r="D21" s="52">
        <v>0</v>
      </c>
      <c r="E21" s="12"/>
      <c r="F21" s="52">
        <v>0</v>
      </c>
      <c r="G21" s="12"/>
      <c r="H21" s="52">
        <v>0</v>
      </c>
      <c r="I21" s="12"/>
      <c r="J21" s="52">
        <v>-13343320</v>
      </c>
      <c r="K21" s="29"/>
      <c r="L21" s="52">
        <v>0</v>
      </c>
      <c r="M21" s="29"/>
      <c r="N21" s="52">
        <v>-138485</v>
      </c>
      <c r="O21" s="12"/>
      <c r="P21" s="52">
        <f>SUM(D21:N21)</f>
        <v>-13481805</v>
      </c>
      <c r="Q21" s="71"/>
    </row>
    <row r="22" spans="1:17" ht="3" customHeight="1" x14ac:dyDescent="0.2">
      <c r="B22" s="69"/>
      <c r="C22" s="7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7" s="71" customFormat="1" ht="17.100000000000001" customHeight="1" thickBot="1" x14ac:dyDescent="0.25">
      <c r="A23" s="72" t="s">
        <v>134</v>
      </c>
      <c r="B23" s="68"/>
      <c r="C23" s="68"/>
      <c r="D23" s="46">
        <f>SUM(D15:D21)</f>
        <v>300000000</v>
      </c>
      <c r="E23" s="12"/>
      <c r="F23" s="46">
        <f>SUM(F15:F21)</f>
        <v>898760685</v>
      </c>
      <c r="G23" s="12"/>
      <c r="H23" s="46">
        <f>SUM(H15:H21)</f>
        <v>30000000</v>
      </c>
      <c r="I23" s="12"/>
      <c r="J23" s="46">
        <f>SUM(J15:J21)</f>
        <v>2145030523</v>
      </c>
      <c r="K23" s="29"/>
      <c r="L23" s="46">
        <f>SUM(L15:L21)</f>
        <v>0</v>
      </c>
      <c r="M23" s="29"/>
      <c r="N23" s="46">
        <f>SUM(N15:N21)</f>
        <v>2365605</v>
      </c>
      <c r="O23" s="12"/>
      <c r="P23" s="46">
        <f>SUM(P15:P21)</f>
        <v>3376156813</v>
      </c>
    </row>
    <row r="24" spans="1:17" s="71" customFormat="1" ht="10.5" customHeight="1" thickTop="1" x14ac:dyDescent="0.2">
      <c r="A24" s="72"/>
      <c r="B24" s="68"/>
      <c r="C24" s="68"/>
      <c r="D24" s="29"/>
      <c r="E24" s="12"/>
      <c r="F24" s="29"/>
      <c r="G24" s="12"/>
      <c r="H24" s="29"/>
      <c r="I24" s="12"/>
      <c r="J24" s="29"/>
      <c r="K24" s="29"/>
      <c r="L24" s="29"/>
      <c r="M24" s="29"/>
      <c r="N24" s="29"/>
      <c r="O24" s="12"/>
      <c r="P24" s="29"/>
    </row>
    <row r="25" spans="1:17" s="71" customFormat="1" ht="17.100000000000001" customHeight="1" x14ac:dyDescent="0.2">
      <c r="A25" s="73" t="s">
        <v>169</v>
      </c>
      <c r="C25" s="68"/>
      <c r="D25" s="77">
        <f>+D23</f>
        <v>300000000</v>
      </c>
      <c r="E25" s="12"/>
      <c r="F25" s="77">
        <f>+F23</f>
        <v>898760685</v>
      </c>
      <c r="G25" s="12"/>
      <c r="H25" s="77">
        <f>+H23</f>
        <v>30000000</v>
      </c>
      <c r="I25" s="12"/>
      <c r="J25" s="77">
        <f>+J23</f>
        <v>2145030523</v>
      </c>
      <c r="K25" s="29"/>
      <c r="L25" s="77">
        <f>+L23</f>
        <v>0</v>
      </c>
      <c r="M25" s="29"/>
      <c r="N25" s="77">
        <f>+N23</f>
        <v>2365605</v>
      </c>
      <c r="O25" s="12"/>
      <c r="P25" s="77">
        <f>+P23</f>
        <v>3376156813</v>
      </c>
    </row>
    <row r="26" spans="1:17" s="71" customFormat="1" ht="17.100000000000001" customHeight="1" x14ac:dyDescent="0.2">
      <c r="A26" s="50" t="s">
        <v>170</v>
      </c>
      <c r="B26" s="230">
        <v>5</v>
      </c>
      <c r="C26" s="68"/>
      <c r="D26" s="81">
        <v>0</v>
      </c>
      <c r="E26" s="12"/>
      <c r="F26" s="81">
        <v>0</v>
      </c>
      <c r="G26" s="12"/>
      <c r="H26" s="81">
        <v>0</v>
      </c>
      <c r="I26" s="12"/>
      <c r="J26" s="81">
        <v>-28731554</v>
      </c>
      <c r="K26" s="29"/>
      <c r="L26" s="81">
        <v>0</v>
      </c>
      <c r="M26" s="29"/>
      <c r="N26" s="81">
        <v>0</v>
      </c>
      <c r="O26" s="12"/>
      <c r="P26" s="81">
        <f>SUM(D26:N26)</f>
        <v>-28731554</v>
      </c>
    </row>
    <row r="27" spans="1:17" s="71" customFormat="1" ht="3" customHeight="1" x14ac:dyDescent="0.2">
      <c r="A27" s="50"/>
      <c r="B27" s="68"/>
      <c r="C27" s="68"/>
      <c r="D27" s="77"/>
      <c r="E27" s="12"/>
      <c r="F27" s="77"/>
      <c r="G27" s="12"/>
      <c r="H27" s="77"/>
      <c r="I27" s="12"/>
      <c r="J27" s="77"/>
      <c r="K27" s="29"/>
      <c r="L27" s="77"/>
      <c r="M27" s="29"/>
      <c r="N27" s="77"/>
      <c r="O27" s="12"/>
      <c r="P27" s="77"/>
    </row>
    <row r="28" spans="1:17" s="71" customFormat="1" ht="17.100000000000001" customHeight="1" x14ac:dyDescent="0.2">
      <c r="A28" s="73" t="s">
        <v>171</v>
      </c>
      <c r="B28" s="68"/>
      <c r="C28" s="68"/>
      <c r="D28" s="77">
        <f>SUM(D25:D26)</f>
        <v>300000000</v>
      </c>
      <c r="E28" s="12"/>
      <c r="F28" s="77">
        <f>SUM(F25:F26)</f>
        <v>898760685</v>
      </c>
      <c r="G28" s="12"/>
      <c r="H28" s="77">
        <f>SUM(H25:H26)</f>
        <v>30000000</v>
      </c>
      <c r="I28" s="12"/>
      <c r="J28" s="77">
        <f>SUM(J25:J26)</f>
        <v>2116298969</v>
      </c>
      <c r="K28" s="29"/>
      <c r="L28" s="77">
        <f>SUM(L25:L26)</f>
        <v>0</v>
      </c>
      <c r="M28" s="29"/>
      <c r="N28" s="77">
        <f>SUM(N25:N26)</f>
        <v>2365605</v>
      </c>
      <c r="O28" s="12"/>
      <c r="P28" s="77">
        <f>SUM(P25:P26)</f>
        <v>3347425259</v>
      </c>
    </row>
    <row r="29" spans="1:17" s="71" customFormat="1" ht="17.100000000000001" customHeight="1" x14ac:dyDescent="0.2">
      <c r="A29" s="49" t="s">
        <v>158</v>
      </c>
      <c r="B29" s="68"/>
      <c r="C29" s="68"/>
      <c r="D29" s="77"/>
      <c r="E29" s="12"/>
      <c r="F29" s="77"/>
      <c r="G29" s="12"/>
      <c r="H29" s="77"/>
      <c r="I29" s="12"/>
      <c r="J29" s="77"/>
      <c r="K29" s="29"/>
      <c r="L29" s="77"/>
      <c r="M29" s="29"/>
      <c r="N29" s="77"/>
      <c r="O29" s="12"/>
      <c r="P29" s="77"/>
    </row>
    <row r="30" spans="1:17" s="71" customFormat="1" ht="16.5" customHeight="1" x14ac:dyDescent="0.2">
      <c r="A30" s="50" t="s">
        <v>87</v>
      </c>
      <c r="B30" s="36">
        <v>32</v>
      </c>
      <c r="C30" s="68"/>
      <c r="D30" s="77" t="s">
        <v>10</v>
      </c>
      <c r="E30" s="12"/>
      <c r="F30" s="77" t="s">
        <v>10</v>
      </c>
      <c r="G30" s="12"/>
      <c r="H30" s="77">
        <v>0</v>
      </c>
      <c r="I30" s="12"/>
      <c r="J30" s="77">
        <v>-960000000</v>
      </c>
      <c r="K30" s="29"/>
      <c r="L30" s="77">
        <v>0</v>
      </c>
      <c r="M30" s="29"/>
      <c r="N30" s="77">
        <v>0</v>
      </c>
      <c r="O30" s="12"/>
      <c r="P30" s="77">
        <f>SUM(D30:N30)</f>
        <v>-960000000</v>
      </c>
    </row>
    <row r="31" spans="1:17" s="71" customFormat="1" ht="16.5" customHeight="1" x14ac:dyDescent="0.2">
      <c r="A31" s="50" t="s">
        <v>66</v>
      </c>
      <c r="B31" s="68"/>
      <c r="C31" s="68"/>
      <c r="D31" s="77" t="s">
        <v>10</v>
      </c>
      <c r="E31" s="12"/>
      <c r="F31" s="77" t="s">
        <v>10</v>
      </c>
      <c r="G31" s="12"/>
      <c r="H31" s="77">
        <v>0</v>
      </c>
      <c r="I31" s="12"/>
      <c r="J31" s="77">
        <f>+'11 P&amp;L'!E50</f>
        <v>1490681664</v>
      </c>
      <c r="K31" s="29"/>
      <c r="L31" s="77">
        <v>0</v>
      </c>
      <c r="M31" s="29"/>
      <c r="N31" s="77">
        <f>+'11 P&amp;L'!E51</f>
        <v>4174383</v>
      </c>
      <c r="O31" s="12"/>
      <c r="P31" s="77">
        <f>SUM(D31:N31)</f>
        <v>1494856047</v>
      </c>
    </row>
    <row r="32" spans="1:17" s="71" customFormat="1" ht="16.5" customHeight="1" x14ac:dyDescent="0.2">
      <c r="A32" s="50" t="s">
        <v>206</v>
      </c>
      <c r="B32" s="68"/>
      <c r="C32" s="68"/>
      <c r="D32" s="77">
        <v>0</v>
      </c>
      <c r="E32" s="12"/>
      <c r="F32" s="77">
        <v>0</v>
      </c>
      <c r="G32" s="12"/>
      <c r="H32" s="77">
        <v>0</v>
      </c>
      <c r="I32" s="12"/>
      <c r="J32" s="77">
        <v>-840619</v>
      </c>
      <c r="K32" s="29"/>
      <c r="L32" s="77">
        <v>-14799778</v>
      </c>
      <c r="M32" s="29"/>
      <c r="N32" s="77">
        <v>0</v>
      </c>
      <c r="O32" s="12"/>
      <c r="P32" s="77">
        <f>SUM(D32:N32)</f>
        <v>-15640397</v>
      </c>
    </row>
    <row r="33" spans="1:16" s="71" customFormat="1" ht="16.5" customHeight="1" x14ac:dyDescent="0.2">
      <c r="A33" s="50" t="s">
        <v>179</v>
      </c>
      <c r="B33" s="68"/>
      <c r="C33" s="68"/>
      <c r="D33" s="77">
        <v>0</v>
      </c>
      <c r="E33" s="12"/>
      <c r="F33" s="77">
        <v>0</v>
      </c>
      <c r="G33" s="12"/>
      <c r="H33" s="77">
        <v>0</v>
      </c>
      <c r="I33" s="12"/>
      <c r="J33" s="77">
        <v>0</v>
      </c>
      <c r="K33" s="29"/>
      <c r="L33" s="77">
        <v>0</v>
      </c>
      <c r="M33" s="29"/>
      <c r="N33" s="77">
        <v>13566945.203400001</v>
      </c>
      <c r="O33" s="12"/>
      <c r="P33" s="77">
        <f>SUM(D33:N33)</f>
        <v>13566945.203400001</v>
      </c>
    </row>
    <row r="34" spans="1:16" s="71" customFormat="1" ht="16.5" customHeight="1" x14ac:dyDescent="0.2">
      <c r="A34" s="50" t="s">
        <v>180</v>
      </c>
      <c r="B34" s="68"/>
      <c r="C34" s="68"/>
      <c r="D34" s="77">
        <v>0</v>
      </c>
      <c r="E34" s="12"/>
      <c r="F34" s="77">
        <v>0</v>
      </c>
      <c r="G34" s="12"/>
      <c r="H34" s="77">
        <v>0</v>
      </c>
      <c r="I34" s="12"/>
      <c r="J34" s="77">
        <v>0</v>
      </c>
      <c r="K34" s="29"/>
      <c r="L34" s="77">
        <v>0</v>
      </c>
      <c r="M34" s="29"/>
      <c r="N34" s="77">
        <v>-1572144</v>
      </c>
      <c r="O34" s="12"/>
      <c r="P34" s="77">
        <f>SUM(D34:N34)</f>
        <v>-1572144</v>
      </c>
    </row>
    <row r="35" spans="1:16" s="71" customFormat="1" ht="16.5" customHeight="1" x14ac:dyDescent="0.2">
      <c r="A35" s="50" t="s">
        <v>191</v>
      </c>
      <c r="B35" s="68"/>
      <c r="C35" s="68"/>
      <c r="D35" s="77"/>
      <c r="E35" s="12"/>
      <c r="F35" s="77"/>
      <c r="G35" s="12"/>
      <c r="H35" s="77"/>
      <c r="I35" s="12"/>
      <c r="J35" s="77"/>
      <c r="K35" s="29"/>
      <c r="L35" s="77"/>
      <c r="M35" s="29"/>
      <c r="N35" s="77"/>
      <c r="O35" s="12"/>
      <c r="P35" s="77"/>
    </row>
    <row r="36" spans="1:16" s="71" customFormat="1" ht="16.5" customHeight="1" x14ac:dyDescent="0.2">
      <c r="A36" s="50" t="s">
        <v>126</v>
      </c>
      <c r="B36" s="68"/>
      <c r="C36" s="68"/>
      <c r="D36" s="81">
        <v>0</v>
      </c>
      <c r="E36" s="12"/>
      <c r="F36" s="81">
        <v>0</v>
      </c>
      <c r="G36" s="12"/>
      <c r="H36" s="81">
        <v>0</v>
      </c>
      <c r="I36" s="12"/>
      <c r="J36" s="81">
        <v>-7807140</v>
      </c>
      <c r="K36" s="29"/>
      <c r="L36" s="81">
        <v>0</v>
      </c>
      <c r="M36" s="29"/>
      <c r="N36" s="81">
        <v>0</v>
      </c>
      <c r="O36" s="12"/>
      <c r="P36" s="81">
        <f>SUM(D36:N36)</f>
        <v>-7807140</v>
      </c>
    </row>
    <row r="37" spans="1:16" ht="3" customHeight="1" x14ac:dyDescent="0.2">
      <c r="B37" s="69"/>
      <c r="C37" s="70"/>
      <c r="D37" s="74"/>
      <c r="E37" s="19"/>
      <c r="F37" s="74"/>
      <c r="G37" s="19"/>
      <c r="H37" s="74"/>
      <c r="I37" s="19"/>
      <c r="J37" s="74"/>
      <c r="K37" s="19"/>
      <c r="L37" s="74"/>
      <c r="M37" s="19"/>
      <c r="N37" s="74"/>
      <c r="O37" s="19"/>
      <c r="P37" s="74"/>
    </row>
    <row r="38" spans="1:16" s="71" customFormat="1" ht="17.100000000000001" customHeight="1" thickBot="1" x14ac:dyDescent="0.25">
      <c r="A38" s="72" t="s">
        <v>159</v>
      </c>
      <c r="B38" s="68"/>
      <c r="C38" s="68"/>
      <c r="D38" s="78">
        <f>SUM(D28:D36)</f>
        <v>300000000</v>
      </c>
      <c r="E38" s="12"/>
      <c r="F38" s="78">
        <f>SUM(F28:F36)</f>
        <v>898760685</v>
      </c>
      <c r="G38" s="12"/>
      <c r="H38" s="78">
        <f>SUM(H28:H36)</f>
        <v>30000000</v>
      </c>
      <c r="I38" s="12"/>
      <c r="J38" s="78">
        <f>SUM(J28:J36)</f>
        <v>2638332874</v>
      </c>
      <c r="K38" s="29"/>
      <c r="L38" s="78">
        <f>SUM(L28:L36)</f>
        <v>-14799778</v>
      </c>
      <c r="M38" s="29"/>
      <c r="N38" s="78">
        <f>SUM(N28:N36)</f>
        <v>18534789.203400001</v>
      </c>
      <c r="O38" s="12"/>
      <c r="P38" s="78">
        <f>SUM(P28:P36)</f>
        <v>3870828570.2034001</v>
      </c>
    </row>
    <row r="39" spans="1:16" s="71" customFormat="1" ht="9" customHeight="1" thickTop="1" x14ac:dyDescent="0.2">
      <c r="A39" s="72"/>
      <c r="B39" s="68"/>
      <c r="C39" s="68"/>
      <c r="D39" s="29"/>
      <c r="E39" s="12"/>
      <c r="F39" s="29"/>
      <c r="G39" s="12"/>
      <c r="H39" s="29"/>
      <c r="I39" s="12"/>
      <c r="J39" s="29"/>
      <c r="K39" s="29"/>
      <c r="L39" s="29"/>
      <c r="M39" s="29"/>
      <c r="N39" s="29"/>
      <c r="O39" s="12"/>
      <c r="P39" s="29"/>
    </row>
    <row r="40" spans="1:16" s="104" customFormat="1" ht="17.25" customHeight="1" x14ac:dyDescent="0.2">
      <c r="A40" s="98" t="str">
        <f>+'8-10'!A48</f>
        <v>หมายเหตุประกอบงบการเงินรวมและงบการเงินเฉพาะกิจการในหน้า 17 ถึง 97 เป็นส่วนหนึ่งของงบการเงินนี้</v>
      </c>
      <c r="B40" s="98"/>
      <c r="C40" s="98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</row>
  </sheetData>
  <mergeCells count="3">
    <mergeCell ref="D5:P5"/>
    <mergeCell ref="H8:J8"/>
    <mergeCell ref="D6:L6"/>
  </mergeCells>
  <pageMargins left="0.5" right="0.5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2"/>
  <sheetViews>
    <sheetView topLeftCell="A19" zoomScaleNormal="100" zoomScaleSheetLayoutView="130" workbookViewId="0">
      <selection activeCell="I45" sqref="I45"/>
    </sheetView>
  </sheetViews>
  <sheetFormatPr defaultColWidth="9" defaultRowHeight="17.25" x14ac:dyDescent="0.2"/>
  <cols>
    <col min="1" max="1" width="45.75" style="50" customWidth="1"/>
    <col min="2" max="2" width="6.75" style="50" customWidth="1"/>
    <col min="3" max="3" width="1.125" style="50" customWidth="1"/>
    <col min="4" max="4" width="9.625" style="59" customWidth="1"/>
    <col min="5" max="5" width="1.125" style="59" customWidth="1"/>
    <col min="6" max="6" width="9.875" style="59" customWidth="1"/>
    <col min="7" max="7" width="1.125" style="59" customWidth="1"/>
    <col min="8" max="8" width="10.25" style="59" customWidth="1"/>
    <col min="9" max="9" width="1.125" style="59" customWidth="1"/>
    <col min="10" max="10" width="10.125" style="59" customWidth="1"/>
    <col min="11" max="11" width="1.125" style="59" customWidth="1"/>
    <col min="12" max="12" width="11.125" style="59" customWidth="1"/>
    <col min="13" max="16384" width="9" style="50"/>
  </cols>
  <sheetData>
    <row r="1" spans="1:12" s="104" customFormat="1" ht="18.75" x14ac:dyDescent="0.2">
      <c r="A1" s="105" t="s">
        <v>0</v>
      </c>
      <c r="D1" s="106"/>
      <c r="E1" s="106"/>
      <c r="F1" s="106"/>
      <c r="G1" s="106"/>
      <c r="H1" s="106"/>
      <c r="I1" s="106"/>
      <c r="J1" s="106"/>
      <c r="K1" s="106"/>
      <c r="L1" s="106"/>
    </row>
    <row r="2" spans="1:12" s="104" customFormat="1" ht="18.75" x14ac:dyDescent="0.2">
      <c r="A2" s="107" t="s">
        <v>75</v>
      </c>
      <c r="D2" s="106"/>
      <c r="E2" s="106"/>
      <c r="F2" s="106"/>
      <c r="G2" s="106"/>
      <c r="H2" s="106"/>
      <c r="I2" s="106"/>
      <c r="J2" s="106"/>
      <c r="K2" s="106"/>
      <c r="L2" s="106"/>
    </row>
    <row r="3" spans="1:12" s="104" customFormat="1" ht="18.75" x14ac:dyDescent="0.2">
      <c r="A3" s="108" t="str">
        <f>+'11 P&amp;L'!A3</f>
        <v>สำหรับปีสิ้นสุดวันที่ 31 ธันวาคม พ.ศ. 2563</v>
      </c>
      <c r="B3" s="98"/>
      <c r="C3" s="98"/>
      <c r="D3" s="103"/>
      <c r="E3" s="103"/>
      <c r="F3" s="103"/>
      <c r="G3" s="103"/>
      <c r="H3" s="103"/>
      <c r="I3" s="103"/>
      <c r="J3" s="103"/>
      <c r="K3" s="103"/>
      <c r="L3" s="103"/>
    </row>
    <row r="5" spans="1:12" ht="18" x14ac:dyDescent="0.2">
      <c r="A5" s="35"/>
      <c r="B5" s="35"/>
      <c r="C5" s="35"/>
      <c r="D5" s="240" t="s">
        <v>3</v>
      </c>
      <c r="E5" s="240"/>
      <c r="F5" s="240"/>
      <c r="G5" s="240"/>
      <c r="H5" s="240"/>
      <c r="I5" s="240"/>
      <c r="J5" s="240"/>
      <c r="K5" s="240"/>
      <c r="L5" s="240"/>
    </row>
    <row r="6" spans="1:12" ht="18" x14ac:dyDescent="0.2">
      <c r="A6" s="35"/>
      <c r="B6" s="35"/>
      <c r="C6" s="35"/>
      <c r="D6" s="61"/>
      <c r="E6" s="61"/>
      <c r="F6" s="61"/>
      <c r="G6" s="61"/>
      <c r="H6" s="240" t="s">
        <v>45</v>
      </c>
      <c r="I6" s="240"/>
      <c r="J6" s="240"/>
      <c r="K6" s="61"/>
      <c r="L6" s="61"/>
    </row>
    <row r="7" spans="1:12" ht="18" x14ac:dyDescent="0.2">
      <c r="A7" s="35"/>
      <c r="B7" s="35"/>
      <c r="C7" s="35"/>
      <c r="D7" s="61"/>
      <c r="E7" s="61"/>
      <c r="F7" s="61"/>
      <c r="G7" s="61"/>
      <c r="H7" s="66" t="s">
        <v>77</v>
      </c>
      <c r="I7" s="61"/>
      <c r="J7" s="61"/>
      <c r="K7" s="61"/>
      <c r="L7" s="61"/>
    </row>
    <row r="8" spans="1:12" ht="18" x14ac:dyDescent="0.2">
      <c r="A8" s="35"/>
      <c r="B8" s="35"/>
      <c r="C8" s="62"/>
      <c r="D8" s="11" t="s">
        <v>78</v>
      </c>
      <c r="E8" s="11"/>
      <c r="F8" s="11" t="s">
        <v>88</v>
      </c>
      <c r="G8" s="29"/>
      <c r="H8" s="64" t="s">
        <v>89</v>
      </c>
      <c r="I8" s="29"/>
      <c r="J8" s="11"/>
      <c r="K8" s="19"/>
      <c r="L8" s="66" t="s">
        <v>82</v>
      </c>
    </row>
    <row r="9" spans="1:12" ht="18" customHeight="1" x14ac:dyDescent="0.2">
      <c r="A9" s="35"/>
      <c r="B9" s="35"/>
      <c r="C9" s="63"/>
      <c r="D9" s="11" t="s">
        <v>83</v>
      </c>
      <c r="E9" s="11"/>
      <c r="F9" s="11" t="s">
        <v>90</v>
      </c>
      <c r="G9" s="19"/>
      <c r="H9" s="11" t="s">
        <v>85</v>
      </c>
      <c r="I9" s="19"/>
      <c r="J9" s="11" t="s">
        <v>47</v>
      </c>
      <c r="K9" s="19"/>
      <c r="L9" s="11" t="s">
        <v>37</v>
      </c>
    </row>
    <row r="10" spans="1:12" ht="18" customHeight="1" x14ac:dyDescent="0.2">
      <c r="A10" s="35"/>
      <c r="B10" s="67" t="s">
        <v>4</v>
      </c>
      <c r="C10" s="68"/>
      <c r="D10" s="16" t="s">
        <v>5</v>
      </c>
      <c r="E10" s="11"/>
      <c r="F10" s="16" t="s">
        <v>5</v>
      </c>
      <c r="G10" s="12"/>
      <c r="H10" s="16" t="s">
        <v>5</v>
      </c>
      <c r="I10" s="12"/>
      <c r="J10" s="16" t="s">
        <v>5</v>
      </c>
      <c r="K10" s="12"/>
      <c r="L10" s="16" t="s">
        <v>5</v>
      </c>
    </row>
    <row r="11" spans="1:12" ht="18" x14ac:dyDescent="0.2">
      <c r="A11" s="35"/>
      <c r="B11" s="69"/>
      <c r="C11" s="70"/>
      <c r="D11" s="65"/>
      <c r="E11" s="65"/>
      <c r="F11" s="65"/>
      <c r="G11" s="65"/>
      <c r="H11" s="65"/>
      <c r="I11" s="65"/>
      <c r="J11" s="65"/>
      <c r="K11" s="65"/>
      <c r="L11" s="65"/>
    </row>
    <row r="12" spans="1:12" s="71" customFormat="1" ht="18" x14ac:dyDescent="0.2">
      <c r="A12" s="73" t="s">
        <v>132</v>
      </c>
      <c r="B12" s="68"/>
      <c r="C12" s="68"/>
      <c r="D12" s="29">
        <v>300000000</v>
      </c>
      <c r="E12" s="29"/>
      <c r="F12" s="29">
        <v>898760685</v>
      </c>
      <c r="G12" s="12"/>
      <c r="H12" s="29">
        <v>30000000</v>
      </c>
      <c r="I12" s="12"/>
      <c r="J12" s="29">
        <v>1422107680</v>
      </c>
      <c r="K12" s="12"/>
      <c r="L12" s="29">
        <f>SUM(J12,H12,F12,D12)</f>
        <v>2650868365</v>
      </c>
    </row>
    <row r="13" spans="1:12" ht="18" x14ac:dyDescent="0.2">
      <c r="A13" s="49" t="s">
        <v>133</v>
      </c>
      <c r="B13" s="35"/>
      <c r="C13" s="35"/>
      <c r="D13" s="29"/>
      <c r="E13" s="29"/>
      <c r="F13" s="29"/>
      <c r="G13" s="12"/>
      <c r="H13" s="29"/>
      <c r="I13" s="12"/>
      <c r="J13" s="29"/>
      <c r="K13" s="12"/>
      <c r="L13" s="29"/>
    </row>
    <row r="14" spans="1:12" x14ac:dyDescent="0.2">
      <c r="A14" s="50" t="s">
        <v>91</v>
      </c>
      <c r="B14" s="36">
        <v>32</v>
      </c>
      <c r="C14" s="35"/>
      <c r="D14" s="29" t="s">
        <v>10</v>
      </c>
      <c r="E14" s="29"/>
      <c r="F14" s="29" t="s">
        <v>10</v>
      </c>
      <c r="G14" s="12"/>
      <c r="H14" s="29" t="s">
        <v>10</v>
      </c>
      <c r="I14" s="12"/>
      <c r="J14" s="29">
        <v>-600000000</v>
      </c>
      <c r="K14" s="12"/>
      <c r="L14" s="29">
        <f>SUM(D14:J14)</f>
        <v>-600000000</v>
      </c>
    </row>
    <row r="15" spans="1:12" x14ac:dyDescent="0.2">
      <c r="A15" s="50" t="s">
        <v>66</v>
      </c>
      <c r="B15" s="36"/>
      <c r="C15" s="35"/>
      <c r="D15" s="29" t="s">
        <v>10</v>
      </c>
      <c r="E15" s="29"/>
      <c r="F15" s="29" t="s">
        <v>10</v>
      </c>
      <c r="G15" s="12"/>
      <c r="H15" s="29" t="s">
        <v>10</v>
      </c>
      <c r="I15" s="12"/>
      <c r="J15" s="29">
        <v>1043916106</v>
      </c>
      <c r="K15" s="12"/>
      <c r="L15" s="29">
        <v>1043916106</v>
      </c>
    </row>
    <row r="16" spans="1:12" x14ac:dyDescent="0.2">
      <c r="A16" s="50" t="s">
        <v>125</v>
      </c>
      <c r="B16" s="36"/>
      <c r="C16" s="35"/>
      <c r="D16" s="29"/>
      <c r="E16" s="29"/>
      <c r="F16" s="29"/>
      <c r="G16" s="12"/>
      <c r="H16" s="29"/>
      <c r="I16" s="12"/>
      <c r="J16" s="29"/>
      <c r="K16" s="12"/>
      <c r="L16" s="29"/>
    </row>
    <row r="17" spans="1:12" x14ac:dyDescent="0.2">
      <c r="A17" s="50" t="s">
        <v>126</v>
      </c>
      <c r="B17" s="36"/>
      <c r="C17" s="35"/>
      <c r="D17" s="52">
        <v>0</v>
      </c>
      <c r="E17" s="29"/>
      <c r="F17" s="52">
        <v>0</v>
      </c>
      <c r="G17" s="12"/>
      <c r="H17" s="52">
        <v>0</v>
      </c>
      <c r="I17" s="12"/>
      <c r="J17" s="52">
        <v>-12940169</v>
      </c>
      <c r="K17" s="20"/>
      <c r="L17" s="52">
        <f>SUM(D17:J17)</f>
        <v>-12940169</v>
      </c>
    </row>
    <row r="18" spans="1:12" ht="6" customHeight="1" x14ac:dyDescent="0.2">
      <c r="A18" s="35"/>
      <c r="B18" s="69"/>
      <c r="C18" s="70"/>
      <c r="D18" s="19"/>
      <c r="E18" s="19"/>
      <c r="F18" s="19"/>
      <c r="G18" s="19"/>
      <c r="H18" s="19"/>
      <c r="I18" s="19"/>
      <c r="J18" s="19"/>
      <c r="K18" s="19"/>
      <c r="L18" s="19"/>
    </row>
    <row r="19" spans="1:12" s="71" customFormat="1" ht="18.75" thickBot="1" x14ac:dyDescent="0.25">
      <c r="A19" s="73" t="s">
        <v>134</v>
      </c>
      <c r="B19" s="68"/>
      <c r="C19" s="68"/>
      <c r="D19" s="46">
        <f>SUM(D12:D18)</f>
        <v>300000000</v>
      </c>
      <c r="E19" s="29"/>
      <c r="F19" s="46">
        <f>SUM(F12:F18)</f>
        <v>898760685</v>
      </c>
      <c r="G19" s="12"/>
      <c r="H19" s="46">
        <f>SUM(H12:H18)</f>
        <v>30000000</v>
      </c>
      <c r="I19" s="12"/>
      <c r="J19" s="46">
        <f>SUM(J12:J18)</f>
        <v>1853083617</v>
      </c>
      <c r="K19" s="12"/>
      <c r="L19" s="46">
        <f>SUM(L12:L18)</f>
        <v>3081844302</v>
      </c>
    </row>
    <row r="20" spans="1:12" s="71" customFormat="1" ht="10.5" customHeight="1" thickTop="1" x14ac:dyDescent="0.2">
      <c r="A20" s="73"/>
      <c r="B20" s="68"/>
      <c r="C20" s="68"/>
      <c r="D20" s="29"/>
      <c r="E20" s="29"/>
      <c r="F20" s="29"/>
      <c r="G20" s="12"/>
      <c r="H20" s="29"/>
      <c r="I20" s="12"/>
      <c r="J20" s="29"/>
      <c r="K20" s="12"/>
      <c r="L20" s="29"/>
    </row>
    <row r="21" spans="1:12" s="71" customFormat="1" ht="18" x14ac:dyDescent="0.2">
      <c r="A21" s="73" t="s">
        <v>169</v>
      </c>
      <c r="B21" s="68"/>
      <c r="C21" s="68"/>
      <c r="D21" s="77">
        <v>300000000</v>
      </c>
      <c r="E21" s="29"/>
      <c r="F21" s="77">
        <v>898760685</v>
      </c>
      <c r="G21" s="12"/>
      <c r="H21" s="77">
        <v>30000000</v>
      </c>
      <c r="I21" s="12"/>
      <c r="J21" s="77">
        <v>1853083617</v>
      </c>
      <c r="K21" s="12"/>
      <c r="L21" s="77">
        <v>3081844302</v>
      </c>
    </row>
    <row r="22" spans="1:12" s="71" customFormat="1" x14ac:dyDescent="0.2">
      <c r="A22" s="50" t="s">
        <v>170</v>
      </c>
      <c r="B22" s="36">
        <v>5</v>
      </c>
      <c r="C22" s="68"/>
      <c r="D22" s="81">
        <v>0</v>
      </c>
      <c r="E22" s="29"/>
      <c r="F22" s="81">
        <v>0</v>
      </c>
      <c r="G22" s="12"/>
      <c r="H22" s="81">
        <v>0</v>
      </c>
      <c r="I22" s="12"/>
      <c r="J22" s="81">
        <v>-28731554</v>
      </c>
      <c r="K22" s="12"/>
      <c r="L22" s="81">
        <f>SUM(D22:J22)</f>
        <v>-28731554</v>
      </c>
    </row>
    <row r="23" spans="1:12" s="71" customFormat="1" ht="18" x14ac:dyDescent="0.2">
      <c r="A23" s="73" t="s">
        <v>171</v>
      </c>
      <c r="B23" s="68"/>
      <c r="C23" s="68"/>
      <c r="D23" s="77">
        <f>SUM(D21:D22)</f>
        <v>300000000</v>
      </c>
      <c r="E23" s="29"/>
      <c r="F23" s="77">
        <f>SUM(F21:F22)</f>
        <v>898760685</v>
      </c>
      <c r="G23" s="12"/>
      <c r="H23" s="77">
        <f>SUM(H21:H22)</f>
        <v>30000000</v>
      </c>
      <c r="I23" s="12"/>
      <c r="J23" s="77">
        <f>SUM(J21:J22)</f>
        <v>1824352063</v>
      </c>
      <c r="K23" s="12"/>
      <c r="L23" s="77">
        <f>SUM(L21:L22)</f>
        <v>3053112748</v>
      </c>
    </row>
    <row r="24" spans="1:12" ht="18" x14ac:dyDescent="0.2">
      <c r="A24" s="49" t="s">
        <v>158</v>
      </c>
      <c r="B24" s="68"/>
      <c r="C24" s="68"/>
      <c r="D24" s="77"/>
      <c r="E24" s="29"/>
      <c r="F24" s="77"/>
      <c r="G24" s="12"/>
      <c r="H24" s="77"/>
      <c r="I24" s="12"/>
      <c r="J24" s="77"/>
      <c r="K24" s="12"/>
      <c r="L24" s="77"/>
    </row>
    <row r="25" spans="1:12" x14ac:dyDescent="0.2">
      <c r="A25" s="50" t="s">
        <v>91</v>
      </c>
      <c r="B25" s="36">
        <v>32</v>
      </c>
      <c r="C25" s="68"/>
      <c r="D25" s="77" t="s">
        <v>10</v>
      </c>
      <c r="E25" s="29"/>
      <c r="F25" s="77">
        <v>0</v>
      </c>
      <c r="G25" s="12"/>
      <c r="H25" s="77">
        <v>0</v>
      </c>
      <c r="I25" s="12"/>
      <c r="J25" s="77">
        <v>-960000000</v>
      </c>
      <c r="K25" s="12"/>
      <c r="L25" s="77">
        <f>SUM(D25:J25)</f>
        <v>-960000000</v>
      </c>
    </row>
    <row r="26" spans="1:12" x14ac:dyDescent="0.2">
      <c r="A26" s="50" t="s">
        <v>66</v>
      </c>
      <c r="B26" s="68"/>
      <c r="C26" s="68"/>
      <c r="D26" s="77" t="s">
        <v>10</v>
      </c>
      <c r="E26" s="29"/>
      <c r="F26" s="77">
        <v>0</v>
      </c>
      <c r="G26" s="12"/>
      <c r="H26" s="77">
        <v>0</v>
      </c>
      <c r="I26" s="12"/>
      <c r="J26" s="77">
        <f>+'11 P&amp;L'!I31</f>
        <v>1407015830</v>
      </c>
      <c r="K26" s="12"/>
      <c r="L26" s="77">
        <f>SUM(D26:J26)</f>
        <v>1407015830</v>
      </c>
    </row>
    <row r="27" spans="1:12" x14ac:dyDescent="0.2">
      <c r="A27" s="50" t="s">
        <v>125</v>
      </c>
      <c r="B27" s="68"/>
      <c r="C27" s="68"/>
      <c r="D27" s="77"/>
      <c r="E27" s="29"/>
      <c r="F27" s="77"/>
      <c r="G27" s="12"/>
      <c r="H27" s="77"/>
      <c r="I27" s="12"/>
      <c r="J27" s="77"/>
      <c r="K27" s="12"/>
      <c r="L27" s="77"/>
    </row>
    <row r="28" spans="1:12" x14ac:dyDescent="0.2">
      <c r="A28" s="50" t="s">
        <v>126</v>
      </c>
      <c r="B28" s="68"/>
      <c r="C28" s="68"/>
      <c r="D28" s="81">
        <v>0</v>
      </c>
      <c r="E28" s="29"/>
      <c r="F28" s="81">
        <v>0</v>
      </c>
      <c r="G28" s="12"/>
      <c r="H28" s="81">
        <v>0</v>
      </c>
      <c r="I28" s="12"/>
      <c r="J28" s="81">
        <v>-7331105</v>
      </c>
      <c r="K28" s="12"/>
      <c r="L28" s="81">
        <f>SUM(D28:J28)</f>
        <v>-7331105</v>
      </c>
    </row>
    <row r="29" spans="1:12" ht="6" customHeight="1" x14ac:dyDescent="0.2">
      <c r="A29" s="35"/>
      <c r="B29" s="69"/>
      <c r="C29" s="70"/>
      <c r="D29" s="77"/>
      <c r="E29" s="29"/>
      <c r="F29" s="77"/>
      <c r="G29" s="12"/>
      <c r="H29" s="77"/>
      <c r="I29" s="29"/>
      <c r="J29" s="77"/>
      <c r="K29" s="29"/>
      <c r="L29" s="77"/>
    </row>
    <row r="30" spans="1:12" ht="18.75" thickBot="1" x14ac:dyDescent="0.25">
      <c r="A30" s="73" t="s">
        <v>159</v>
      </c>
      <c r="B30" s="68"/>
      <c r="C30" s="68"/>
      <c r="D30" s="78">
        <f>SUM(D23:D29)</f>
        <v>300000000</v>
      </c>
      <c r="E30" s="29"/>
      <c r="F30" s="78">
        <f>SUM(F23:F29)</f>
        <v>898760685</v>
      </c>
      <c r="G30" s="12"/>
      <c r="H30" s="78">
        <f>SUM(H23:H29)</f>
        <v>30000000</v>
      </c>
      <c r="I30" s="12"/>
      <c r="J30" s="78">
        <f>SUM(J23:J29)</f>
        <v>2264036788</v>
      </c>
      <c r="K30" s="12"/>
      <c r="L30" s="78">
        <f>SUM(L23:L28)</f>
        <v>3492797473</v>
      </c>
    </row>
    <row r="31" spans="1:12" ht="9.75" customHeight="1" thickTop="1" x14ac:dyDescent="0.2">
      <c r="A31" s="69"/>
      <c r="B31" s="68"/>
      <c r="C31" s="68"/>
      <c r="D31" s="29"/>
      <c r="E31" s="29"/>
      <c r="F31" s="29"/>
      <c r="G31" s="12"/>
      <c r="H31" s="29"/>
      <c r="I31" s="12"/>
      <c r="J31" s="29"/>
      <c r="K31" s="12"/>
      <c r="L31" s="29"/>
    </row>
    <row r="32" spans="1:12" s="104" customFormat="1" ht="21.75" customHeight="1" x14ac:dyDescent="0.2">
      <c r="A32" s="98" t="str">
        <f>+'8-10'!A48</f>
        <v>หมายเหตุประกอบงบการเงินรวมและงบการเงินเฉพาะกิจการในหน้า 17 ถึง 97 เป็นส่วนหนึ่งของงบการเงินนี้</v>
      </c>
      <c r="B32" s="98"/>
      <c r="C32" s="98"/>
      <c r="D32" s="103"/>
      <c r="E32" s="103"/>
      <c r="F32" s="103"/>
      <c r="G32" s="103"/>
      <c r="H32" s="103"/>
      <c r="I32" s="103"/>
      <c r="J32" s="103"/>
      <c r="K32" s="103"/>
      <c r="L32" s="103"/>
    </row>
  </sheetData>
  <mergeCells count="2">
    <mergeCell ref="D5:L5"/>
    <mergeCell ref="H6:J6"/>
  </mergeCells>
  <pageMargins left="1.2" right="1.2" top="0.5" bottom="0.6" header="0.49" footer="0.4"/>
  <pageSetup paperSize="9" firstPageNumber="13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4A21F-FC76-405C-9701-CFE089D8689C}">
  <dimension ref="A1:K232"/>
  <sheetViews>
    <sheetView topLeftCell="A52" zoomScale="115" zoomScaleNormal="115" zoomScaleSheetLayoutView="100" workbookViewId="0">
      <selection activeCell="I45" sqref="I45"/>
    </sheetView>
  </sheetViews>
  <sheetFormatPr defaultColWidth="7.875" defaultRowHeight="18.95" customHeight="1" x14ac:dyDescent="0.2"/>
  <cols>
    <col min="1" max="1" width="1.125" style="221" customWidth="1"/>
    <col min="2" max="2" width="49.625" style="199" customWidth="1"/>
    <col min="3" max="3" width="6.375" style="112" customWidth="1"/>
    <col min="4" max="4" width="0.625" style="112" customWidth="1"/>
    <col min="5" max="5" width="10.625" style="117" customWidth="1"/>
    <col min="6" max="6" width="0.625" style="112" customWidth="1"/>
    <col min="7" max="7" width="10.625" style="117" customWidth="1"/>
    <col min="8" max="8" width="0.625" style="112" customWidth="1"/>
    <col min="9" max="9" width="10.625" style="138" customWidth="1"/>
    <col min="10" max="10" width="0.625" style="112" customWidth="1"/>
    <col min="11" max="11" width="10.625" style="117" customWidth="1"/>
    <col min="12" max="16384" width="7.875" style="112"/>
  </cols>
  <sheetData>
    <row r="1" spans="1:11" ht="18.95" customHeight="1" x14ac:dyDescent="0.2">
      <c r="A1" s="115" t="s">
        <v>0</v>
      </c>
      <c r="B1" s="112"/>
      <c r="C1" s="116"/>
    </row>
    <row r="2" spans="1:11" ht="18.95" customHeight="1" x14ac:dyDescent="0.2">
      <c r="A2" s="115" t="s">
        <v>92</v>
      </c>
      <c r="B2" s="112"/>
      <c r="C2" s="116"/>
    </row>
    <row r="3" spans="1:11" ht="18.95" customHeight="1" x14ac:dyDescent="0.2">
      <c r="A3" s="118" t="s">
        <v>162</v>
      </c>
      <c r="B3" s="110"/>
      <c r="C3" s="119"/>
      <c r="D3" s="110"/>
      <c r="E3" s="120"/>
      <c r="F3" s="121"/>
      <c r="G3" s="120"/>
      <c r="H3" s="121"/>
      <c r="I3" s="139"/>
      <c r="J3" s="121"/>
      <c r="K3" s="120"/>
    </row>
    <row r="4" spans="1:11" ht="9" customHeight="1" x14ac:dyDescent="0.2">
      <c r="A4" s="115"/>
      <c r="B4" s="112"/>
      <c r="C4" s="116"/>
    </row>
    <row r="5" spans="1:11" s="173" customFormat="1" ht="18.600000000000001" customHeight="1" x14ac:dyDescent="0.2">
      <c r="A5" s="171"/>
      <c r="B5" s="172"/>
      <c r="E5" s="242" t="s">
        <v>2</v>
      </c>
      <c r="F5" s="242"/>
      <c r="G5" s="242"/>
      <c r="H5" s="174"/>
      <c r="I5" s="242" t="s">
        <v>3</v>
      </c>
      <c r="J5" s="242"/>
      <c r="K5" s="242"/>
    </row>
    <row r="6" spans="1:11" s="173" customFormat="1" ht="18.600000000000001" customHeight="1" x14ac:dyDescent="0.2">
      <c r="A6" s="171"/>
      <c r="B6" s="172"/>
      <c r="C6" s="175"/>
      <c r="D6" s="176"/>
      <c r="E6" s="177" t="s">
        <v>160</v>
      </c>
      <c r="F6" s="176"/>
      <c r="G6" s="177" t="s">
        <v>131</v>
      </c>
      <c r="H6" s="176"/>
      <c r="I6" s="178" t="s">
        <v>160</v>
      </c>
      <c r="J6" s="176"/>
      <c r="K6" s="177" t="s">
        <v>131</v>
      </c>
    </row>
    <row r="7" spans="1:11" s="173" customFormat="1" ht="18.600000000000001" customHeight="1" x14ac:dyDescent="0.2">
      <c r="A7" s="171"/>
      <c r="B7" s="172"/>
      <c r="C7" s="179" t="s">
        <v>4</v>
      </c>
      <c r="D7" s="177"/>
      <c r="E7" s="180" t="s">
        <v>5</v>
      </c>
      <c r="F7" s="177"/>
      <c r="G7" s="180" t="s">
        <v>5</v>
      </c>
      <c r="H7" s="177"/>
      <c r="I7" s="181" t="s">
        <v>5</v>
      </c>
      <c r="J7" s="177"/>
      <c r="K7" s="180" t="s">
        <v>5</v>
      </c>
    </row>
    <row r="8" spans="1:11" s="172" customFormat="1" ht="18.600000000000001" customHeight="1" x14ac:dyDescent="0.2">
      <c r="A8" s="182" t="s">
        <v>93</v>
      </c>
      <c r="E8" s="183"/>
      <c r="I8" s="183"/>
    </row>
    <row r="9" spans="1:11" s="173" customFormat="1" ht="18.600000000000001" customHeight="1" x14ac:dyDescent="0.2">
      <c r="B9" s="182" t="s">
        <v>64</v>
      </c>
      <c r="E9" s="184">
        <v>1823093560</v>
      </c>
      <c r="G9" s="185">
        <v>1504533150</v>
      </c>
      <c r="I9" s="184">
        <v>1695887189</v>
      </c>
      <c r="K9" s="185">
        <v>1293734598</v>
      </c>
    </row>
    <row r="10" spans="1:11" s="173" customFormat="1" ht="18.600000000000001" customHeight="1" x14ac:dyDescent="0.2">
      <c r="B10" s="171" t="s">
        <v>94</v>
      </c>
      <c r="C10" s="173">
        <v>18</v>
      </c>
      <c r="E10" s="184">
        <v>167082815</v>
      </c>
      <c r="G10" s="185">
        <v>170522414</v>
      </c>
      <c r="I10" s="184">
        <v>166175675</v>
      </c>
      <c r="K10" s="185">
        <v>169781790</v>
      </c>
    </row>
    <row r="11" spans="1:11" s="173" customFormat="1" ht="18.600000000000001" customHeight="1" x14ac:dyDescent="0.2">
      <c r="B11" s="171" t="s">
        <v>182</v>
      </c>
      <c r="C11" s="173">
        <v>19</v>
      </c>
      <c r="E11" s="184">
        <v>452567843</v>
      </c>
      <c r="G11" s="185" t="s">
        <v>10</v>
      </c>
      <c r="I11" s="184">
        <v>449983070</v>
      </c>
      <c r="K11" s="185" t="s">
        <v>10</v>
      </c>
    </row>
    <row r="12" spans="1:11" s="173" customFormat="1" ht="18.600000000000001" customHeight="1" x14ac:dyDescent="0.2">
      <c r="B12" s="171" t="s">
        <v>95</v>
      </c>
      <c r="C12" s="173">
        <v>21</v>
      </c>
      <c r="E12" s="184">
        <v>10377704</v>
      </c>
      <c r="G12" s="185">
        <v>8066404</v>
      </c>
      <c r="I12" s="184">
        <v>4915604</v>
      </c>
      <c r="K12" s="185">
        <v>4709185</v>
      </c>
    </row>
    <row r="13" spans="1:11" s="173" customFormat="1" ht="18.600000000000001" customHeight="1" x14ac:dyDescent="0.2">
      <c r="B13" s="171" t="s">
        <v>96</v>
      </c>
      <c r="E13" s="186">
        <v>0</v>
      </c>
      <c r="G13" s="185">
        <v>21320352</v>
      </c>
      <c r="I13" s="186">
        <v>0</v>
      </c>
      <c r="K13" s="185">
        <v>21320352</v>
      </c>
    </row>
    <row r="14" spans="1:11" s="173" customFormat="1" ht="18.600000000000001" customHeight="1" x14ac:dyDescent="0.2">
      <c r="B14" s="171" t="s">
        <v>215</v>
      </c>
      <c r="E14" s="184">
        <v>2964215</v>
      </c>
      <c r="G14" s="185">
        <v>3704888</v>
      </c>
      <c r="I14" s="184">
        <v>2107846</v>
      </c>
      <c r="K14" s="185">
        <v>3709888</v>
      </c>
    </row>
    <row r="15" spans="1:11" s="173" customFormat="1" ht="18.600000000000001" customHeight="1" x14ac:dyDescent="0.2">
      <c r="B15" s="171" t="s">
        <v>172</v>
      </c>
      <c r="E15" s="184">
        <v>2959676</v>
      </c>
      <c r="G15" s="185" t="s">
        <v>10</v>
      </c>
      <c r="I15" s="184">
        <v>2959676</v>
      </c>
      <c r="K15" s="185" t="s">
        <v>10</v>
      </c>
    </row>
    <row r="16" spans="1:11" s="173" customFormat="1" ht="18.600000000000001" customHeight="1" x14ac:dyDescent="0.2">
      <c r="B16" s="171" t="s">
        <v>216</v>
      </c>
      <c r="C16" s="173">
        <v>14</v>
      </c>
      <c r="E16" s="184">
        <v>-6510663</v>
      </c>
      <c r="G16" s="185">
        <v>9215907</v>
      </c>
      <c r="I16" s="184">
        <v>-7831152</v>
      </c>
      <c r="K16" s="185">
        <v>9215907</v>
      </c>
    </row>
    <row r="17" spans="2:11" s="173" customFormat="1" ht="18.600000000000001" customHeight="1" x14ac:dyDescent="0.2">
      <c r="B17" s="171" t="s">
        <v>97</v>
      </c>
      <c r="C17" s="173">
        <v>25</v>
      </c>
      <c r="E17" s="184">
        <v>8805374</v>
      </c>
      <c r="G17" s="185">
        <v>13258306</v>
      </c>
      <c r="I17" s="184">
        <v>8193473</v>
      </c>
      <c r="K17" s="185">
        <v>12589021</v>
      </c>
    </row>
    <row r="18" spans="2:11" s="173" customFormat="1" ht="18.600000000000001" customHeight="1" x14ac:dyDescent="0.2">
      <c r="B18" s="171" t="s">
        <v>192</v>
      </c>
      <c r="E18" s="187">
        <v>3733227</v>
      </c>
      <c r="G18" s="188">
        <v>-1195253</v>
      </c>
      <c r="I18" s="187">
        <v>3675980</v>
      </c>
      <c r="K18" s="185">
        <v>-1195253</v>
      </c>
    </row>
    <row r="19" spans="2:11" s="173" customFormat="1" ht="18.600000000000001" customHeight="1" x14ac:dyDescent="0.2">
      <c r="B19" s="171" t="s">
        <v>98</v>
      </c>
      <c r="C19" s="173">
        <v>18</v>
      </c>
      <c r="E19" s="184">
        <v>5934493</v>
      </c>
      <c r="G19" s="185">
        <v>11199220</v>
      </c>
      <c r="I19" s="184">
        <v>5934493</v>
      </c>
      <c r="K19" s="185">
        <v>7370027</v>
      </c>
    </row>
    <row r="20" spans="2:11" s="173" customFormat="1" ht="18.600000000000001" customHeight="1" x14ac:dyDescent="0.2">
      <c r="B20" s="171" t="s">
        <v>157</v>
      </c>
      <c r="C20" s="173">
        <v>21</v>
      </c>
      <c r="E20" s="186">
        <v>0</v>
      </c>
      <c r="G20" s="185">
        <v>16029</v>
      </c>
      <c r="I20" s="186">
        <v>0</v>
      </c>
      <c r="K20" s="185" t="s">
        <v>10</v>
      </c>
    </row>
    <row r="21" spans="2:11" s="173" customFormat="1" ht="18.600000000000001" customHeight="1" x14ac:dyDescent="0.2">
      <c r="B21" s="171" t="s">
        <v>99</v>
      </c>
      <c r="E21" s="186">
        <v>0</v>
      </c>
      <c r="G21" s="185">
        <v>2577000</v>
      </c>
      <c r="I21" s="186">
        <v>0</v>
      </c>
      <c r="K21" s="189">
        <v>0</v>
      </c>
    </row>
    <row r="22" spans="2:11" s="173" customFormat="1" ht="18.600000000000001" customHeight="1" x14ac:dyDescent="0.2">
      <c r="B22" s="171" t="s">
        <v>173</v>
      </c>
      <c r="E22" s="184">
        <v>1045861</v>
      </c>
      <c r="G22" s="185" t="s">
        <v>10</v>
      </c>
      <c r="I22" s="184">
        <v>1045861</v>
      </c>
      <c r="K22" s="185" t="s">
        <v>10</v>
      </c>
    </row>
    <row r="23" spans="2:11" s="173" customFormat="1" ht="18.600000000000001" customHeight="1" x14ac:dyDescent="0.2">
      <c r="B23" s="171" t="s">
        <v>139</v>
      </c>
      <c r="E23" s="184">
        <v>-1539512</v>
      </c>
      <c r="G23" s="185">
        <v>-1598311</v>
      </c>
      <c r="I23" s="184">
        <v>-1539512</v>
      </c>
      <c r="K23" s="185">
        <v>-1598311</v>
      </c>
    </row>
    <row r="24" spans="2:11" s="173" customFormat="1" ht="18.600000000000001" customHeight="1" x14ac:dyDescent="0.2">
      <c r="B24" s="171" t="s">
        <v>100</v>
      </c>
      <c r="C24" s="173">
        <v>18</v>
      </c>
      <c r="E24" s="184">
        <v>7419204</v>
      </c>
      <c r="G24" s="185">
        <v>3252307</v>
      </c>
      <c r="I24" s="184">
        <v>7419204</v>
      </c>
      <c r="K24" s="185">
        <v>2861622</v>
      </c>
    </row>
    <row r="25" spans="2:11" s="173" customFormat="1" ht="18.600000000000001" customHeight="1" x14ac:dyDescent="0.2">
      <c r="B25" s="171" t="s">
        <v>129</v>
      </c>
      <c r="C25" s="173">
        <v>21</v>
      </c>
      <c r="E25" s="184">
        <v>1353626</v>
      </c>
      <c r="G25" s="185">
        <v>3979422</v>
      </c>
      <c r="I25" s="190" t="s">
        <v>10</v>
      </c>
      <c r="K25" s="189">
        <v>0</v>
      </c>
    </row>
    <row r="26" spans="2:11" s="173" customFormat="1" ht="18.600000000000001" customHeight="1" x14ac:dyDescent="0.2">
      <c r="B26" s="171" t="s">
        <v>175</v>
      </c>
      <c r="C26" s="231">
        <v>6.12</v>
      </c>
      <c r="E26" s="184">
        <v>-5671211</v>
      </c>
      <c r="G26" s="185" t="s">
        <v>10</v>
      </c>
      <c r="I26" s="184">
        <v>-5671211</v>
      </c>
      <c r="K26" s="189">
        <v>0</v>
      </c>
    </row>
    <row r="27" spans="2:11" s="173" customFormat="1" ht="18.600000000000001" customHeight="1" x14ac:dyDescent="0.2">
      <c r="B27" s="171" t="s">
        <v>220</v>
      </c>
      <c r="E27" s="184"/>
      <c r="G27" s="185"/>
      <c r="I27" s="184"/>
      <c r="K27" s="185"/>
    </row>
    <row r="28" spans="2:11" s="173" customFormat="1" ht="18.600000000000001" customHeight="1" x14ac:dyDescent="0.2">
      <c r="B28" s="171" t="s">
        <v>221</v>
      </c>
      <c r="C28" s="173">
        <v>13</v>
      </c>
      <c r="E28" s="184">
        <v>-1229760</v>
      </c>
      <c r="G28" s="185" t="s">
        <v>10</v>
      </c>
      <c r="I28" s="184">
        <v>-1209909</v>
      </c>
      <c r="K28" s="185" t="s">
        <v>10</v>
      </c>
    </row>
    <row r="29" spans="2:11" s="173" customFormat="1" ht="18.600000000000001" customHeight="1" x14ac:dyDescent="0.2">
      <c r="B29" s="171" t="s">
        <v>200</v>
      </c>
      <c r="C29" s="173">
        <v>16</v>
      </c>
      <c r="E29" s="184">
        <v>-63912397</v>
      </c>
      <c r="G29" s="185">
        <v>-38576703</v>
      </c>
      <c r="I29" s="186" t="s">
        <v>10</v>
      </c>
      <c r="K29" s="189">
        <v>0</v>
      </c>
    </row>
    <row r="30" spans="2:11" s="173" customFormat="1" ht="18.600000000000001" customHeight="1" x14ac:dyDescent="0.2">
      <c r="B30" s="171" t="s">
        <v>224</v>
      </c>
      <c r="C30" s="173">
        <v>16</v>
      </c>
      <c r="E30" s="184">
        <v>-37092608</v>
      </c>
      <c r="G30" s="185"/>
      <c r="I30" s="190"/>
      <c r="K30" s="189"/>
    </row>
    <row r="31" spans="2:11" s="173" customFormat="1" ht="18.600000000000001" customHeight="1" x14ac:dyDescent="0.2">
      <c r="B31" s="171" t="s">
        <v>218</v>
      </c>
      <c r="C31" s="173">
        <v>16</v>
      </c>
      <c r="E31" s="184">
        <v>-1449174</v>
      </c>
      <c r="G31" s="185" t="s">
        <v>10</v>
      </c>
      <c r="I31" s="186" t="s">
        <v>10</v>
      </c>
      <c r="K31" s="185" t="s">
        <v>10</v>
      </c>
    </row>
    <row r="32" spans="2:11" s="173" customFormat="1" ht="18.600000000000001" customHeight="1" x14ac:dyDescent="0.2">
      <c r="B32" s="171" t="s">
        <v>217</v>
      </c>
      <c r="E32" s="186">
        <v>0</v>
      </c>
      <c r="G32" s="185">
        <v>-250504</v>
      </c>
      <c r="I32" s="186" t="s">
        <v>10</v>
      </c>
      <c r="K32" s="185" t="s">
        <v>10</v>
      </c>
    </row>
    <row r="33" spans="1:11" s="173" customFormat="1" ht="18.600000000000001" customHeight="1" x14ac:dyDescent="0.2">
      <c r="B33" s="171" t="s">
        <v>183</v>
      </c>
      <c r="C33" s="173">
        <v>17</v>
      </c>
      <c r="E33" s="184">
        <v>1076513</v>
      </c>
      <c r="G33" s="185" t="s">
        <v>10</v>
      </c>
      <c r="I33" s="186" t="s">
        <v>10</v>
      </c>
      <c r="K33" s="185" t="s">
        <v>10</v>
      </c>
    </row>
    <row r="34" spans="1:11" s="173" customFormat="1" ht="18.600000000000001" customHeight="1" x14ac:dyDescent="0.2">
      <c r="B34" s="171" t="s">
        <v>174</v>
      </c>
      <c r="C34" s="173">
        <v>17</v>
      </c>
      <c r="E34" s="186">
        <v>0</v>
      </c>
      <c r="G34" s="185" t="s">
        <v>10</v>
      </c>
      <c r="I34" s="186">
        <v>-276100</v>
      </c>
      <c r="K34" s="189">
        <v>0</v>
      </c>
    </row>
    <row r="35" spans="1:11" s="173" customFormat="1" ht="18.600000000000001" customHeight="1" x14ac:dyDescent="0.2">
      <c r="B35" s="171" t="s">
        <v>101</v>
      </c>
      <c r="E35" s="184">
        <v>-5284928</v>
      </c>
      <c r="G35" s="185">
        <v>-7831655</v>
      </c>
      <c r="I35" s="184">
        <v>-5616669</v>
      </c>
      <c r="K35" s="185">
        <v>-12639356</v>
      </c>
    </row>
    <row r="36" spans="1:11" s="173" customFormat="1" ht="18.600000000000001" customHeight="1" x14ac:dyDescent="0.2">
      <c r="B36" s="171" t="s">
        <v>140</v>
      </c>
      <c r="C36" s="173">
        <v>33</v>
      </c>
      <c r="E36" s="186">
        <v>0</v>
      </c>
      <c r="G36" s="185" t="s">
        <v>10</v>
      </c>
      <c r="I36" s="186">
        <v>-218799312</v>
      </c>
      <c r="K36" s="188">
        <v>-29998200</v>
      </c>
    </row>
    <row r="37" spans="1:11" s="173" customFormat="1" ht="18.600000000000001" customHeight="1" x14ac:dyDescent="0.2">
      <c r="B37" s="171" t="s">
        <v>63</v>
      </c>
      <c r="C37" s="173">
        <v>28</v>
      </c>
      <c r="E37" s="184">
        <v>53147096</v>
      </c>
      <c r="G37" s="185">
        <v>52450757</v>
      </c>
      <c r="I37" s="184">
        <v>53781047</v>
      </c>
      <c r="K37" s="185">
        <v>54324927</v>
      </c>
    </row>
    <row r="38" spans="1:11" s="173" customFormat="1" ht="18.600000000000001" customHeight="1" x14ac:dyDescent="0.2">
      <c r="B38" s="182" t="s">
        <v>222</v>
      </c>
      <c r="E38" s="184"/>
      <c r="G38" s="185"/>
      <c r="I38" s="184"/>
      <c r="K38" s="185"/>
    </row>
    <row r="39" spans="1:11" s="173" customFormat="1" ht="18.600000000000001" customHeight="1" x14ac:dyDescent="0.2">
      <c r="B39" s="171" t="s">
        <v>102</v>
      </c>
      <c r="E39" s="184">
        <v>203519747</v>
      </c>
      <c r="G39" s="185">
        <v>-35866660</v>
      </c>
      <c r="I39" s="184">
        <v>-28880678</v>
      </c>
      <c r="K39" s="185">
        <v>48089967</v>
      </c>
    </row>
    <row r="40" spans="1:11" s="173" customFormat="1" ht="18.600000000000001" customHeight="1" x14ac:dyDescent="0.2">
      <c r="B40" s="171" t="s">
        <v>123</v>
      </c>
      <c r="E40" s="184">
        <v>-17794630</v>
      </c>
      <c r="G40" s="185">
        <v>-23319949</v>
      </c>
      <c r="I40" s="184">
        <v>11381456</v>
      </c>
      <c r="K40" s="185">
        <v>-23319949</v>
      </c>
    </row>
    <row r="41" spans="1:11" s="173" customFormat="1" ht="18.600000000000001" customHeight="1" x14ac:dyDescent="0.2">
      <c r="B41" s="171" t="s">
        <v>190</v>
      </c>
      <c r="E41" s="184">
        <v>-105807769</v>
      </c>
      <c r="G41" s="185" t="s">
        <v>10</v>
      </c>
      <c r="I41" s="186">
        <v>0</v>
      </c>
      <c r="K41" s="185" t="s">
        <v>10</v>
      </c>
    </row>
    <row r="42" spans="1:11" s="173" customFormat="1" ht="18.600000000000001" customHeight="1" x14ac:dyDescent="0.2">
      <c r="B42" s="171" t="s">
        <v>103</v>
      </c>
      <c r="E42" s="184">
        <v>1161574397</v>
      </c>
      <c r="G42" s="185">
        <v>-993504043</v>
      </c>
      <c r="I42" s="184">
        <v>1182738889</v>
      </c>
      <c r="K42" s="185">
        <v>-990599485</v>
      </c>
    </row>
    <row r="43" spans="1:11" s="173" customFormat="1" ht="18.600000000000001" customHeight="1" x14ac:dyDescent="0.2">
      <c r="B43" s="171" t="s">
        <v>13</v>
      </c>
      <c r="E43" s="184">
        <v>29672967</v>
      </c>
      <c r="G43" s="185">
        <v>-33171059</v>
      </c>
      <c r="I43" s="184">
        <v>38765142</v>
      </c>
      <c r="K43" s="185">
        <v>-35866392</v>
      </c>
    </row>
    <row r="44" spans="1:11" s="173" customFormat="1" ht="18.600000000000001" customHeight="1" x14ac:dyDescent="0.2">
      <c r="B44" s="171" t="s">
        <v>141</v>
      </c>
      <c r="E44" s="184">
        <v>-57881351</v>
      </c>
      <c r="G44" s="185">
        <v>-59365258</v>
      </c>
      <c r="I44" s="184">
        <v>-60307691</v>
      </c>
      <c r="K44" s="185">
        <v>-63826108</v>
      </c>
    </row>
    <row r="45" spans="1:11" s="173" customFormat="1" ht="18.600000000000001" customHeight="1" x14ac:dyDescent="0.2">
      <c r="B45" s="171" t="s">
        <v>26</v>
      </c>
      <c r="E45" s="184">
        <v>-995944020</v>
      </c>
      <c r="G45" s="185">
        <v>436408976</v>
      </c>
      <c r="I45" s="184">
        <v>-1014864041</v>
      </c>
      <c r="K45" s="185">
        <v>466985543</v>
      </c>
    </row>
    <row r="46" spans="1:11" s="173" customFormat="1" ht="18.600000000000001" customHeight="1" x14ac:dyDescent="0.2">
      <c r="B46" s="171" t="s">
        <v>29</v>
      </c>
      <c r="E46" s="184">
        <v>-5058271</v>
      </c>
      <c r="G46" s="185">
        <v>-10376350</v>
      </c>
      <c r="I46" s="184">
        <v>701383</v>
      </c>
      <c r="K46" s="185">
        <f>-5003741</f>
        <v>-5003741</v>
      </c>
    </row>
    <row r="47" spans="1:11" s="173" customFormat="1" ht="18.600000000000001" customHeight="1" x14ac:dyDescent="0.2">
      <c r="B47" s="171" t="s">
        <v>34</v>
      </c>
      <c r="E47" s="191">
        <v>23107486</v>
      </c>
      <c r="G47" s="192">
        <v>21799972</v>
      </c>
      <c r="I47" s="191">
        <v>23107484</v>
      </c>
      <c r="K47" s="192">
        <v>21916472</v>
      </c>
    </row>
    <row r="48" spans="1:11" s="172" customFormat="1" ht="3" customHeight="1" x14ac:dyDescent="0.2">
      <c r="A48" s="171"/>
      <c r="E48" s="183"/>
      <c r="I48" s="193"/>
    </row>
    <row r="49" spans="1:11" s="173" customFormat="1" ht="18.600000000000001" customHeight="1" x14ac:dyDescent="0.2">
      <c r="A49" s="182" t="s">
        <v>104</v>
      </c>
      <c r="B49" s="171"/>
      <c r="E49" s="184"/>
      <c r="G49" s="185"/>
      <c r="I49" s="194"/>
      <c r="K49" s="185"/>
    </row>
    <row r="50" spans="1:11" s="173" customFormat="1" ht="18.600000000000001" customHeight="1" x14ac:dyDescent="0.2">
      <c r="A50" s="182"/>
      <c r="B50" s="171" t="s">
        <v>105</v>
      </c>
      <c r="E50" s="184">
        <f>SUM(E9:E47)</f>
        <v>2654259510</v>
      </c>
      <c r="G50" s="185">
        <f>SUM(G9:G47)</f>
        <v>1057249359</v>
      </c>
      <c r="I50" s="184">
        <f>SUM(I9:I47)</f>
        <v>2313777197</v>
      </c>
      <c r="K50" s="185">
        <f>SUM(K9:K47)</f>
        <v>952562504</v>
      </c>
    </row>
    <row r="51" spans="1:11" s="173" customFormat="1" ht="18.600000000000001" customHeight="1" x14ac:dyDescent="0.2">
      <c r="A51" s="182"/>
      <c r="B51" s="171" t="s">
        <v>106</v>
      </c>
      <c r="E51" s="184">
        <v>-55366011</v>
      </c>
      <c r="F51" s="185"/>
      <c r="G51" s="185">
        <v>-51309744</v>
      </c>
      <c r="H51" s="185"/>
      <c r="I51" s="184">
        <v>-54736058</v>
      </c>
      <c r="K51" s="185">
        <v>-51502165</v>
      </c>
    </row>
    <row r="52" spans="1:11" s="173" customFormat="1" ht="18.600000000000001" customHeight="1" x14ac:dyDescent="0.2">
      <c r="A52" s="182"/>
      <c r="B52" s="195" t="s">
        <v>107</v>
      </c>
      <c r="E52" s="191">
        <v>-290519607</v>
      </c>
      <c r="F52" s="185"/>
      <c r="G52" s="192">
        <v>-279703315</v>
      </c>
      <c r="H52" s="185"/>
      <c r="I52" s="191">
        <v>-240081387</v>
      </c>
      <c r="K52" s="192">
        <v>-250912935</v>
      </c>
    </row>
    <row r="53" spans="1:11" s="172" customFormat="1" ht="3" customHeight="1" x14ac:dyDescent="0.2">
      <c r="A53" s="171"/>
      <c r="E53" s="183"/>
      <c r="I53" s="193"/>
    </row>
    <row r="54" spans="1:11" s="173" customFormat="1" ht="18.95" customHeight="1" x14ac:dyDescent="0.2">
      <c r="A54" s="182" t="s">
        <v>155</v>
      </c>
      <c r="B54" s="195"/>
      <c r="E54" s="191">
        <f>SUM(E50:E53)</f>
        <v>2308373892</v>
      </c>
      <c r="G54" s="192">
        <f>SUM(G50:G53)</f>
        <v>726236300</v>
      </c>
      <c r="I54" s="196">
        <f>SUM(I50:I53)</f>
        <v>2018959752</v>
      </c>
      <c r="K54" s="192">
        <f>SUM(K50:K53)</f>
        <v>650147404</v>
      </c>
    </row>
    <row r="55" spans="1:11" s="173" customFormat="1" ht="15" customHeight="1" x14ac:dyDescent="0.2">
      <c r="A55" s="182"/>
      <c r="B55" s="195"/>
      <c r="E55" s="185"/>
      <c r="G55" s="185"/>
      <c r="I55" s="197"/>
      <c r="K55" s="185"/>
    </row>
    <row r="56" spans="1:11" ht="18.95" customHeight="1" x14ac:dyDescent="0.2">
      <c r="A56" s="113" t="str">
        <f>'8-10'!A48</f>
        <v>หมายเหตุประกอบงบการเงินรวมและงบการเงินเฉพาะกิจการในหน้า 17 ถึง 97 เป็นส่วนหนึ่งของงบการเงินนี้</v>
      </c>
      <c r="B56" s="113"/>
      <c r="C56" s="113"/>
      <c r="D56" s="113"/>
      <c r="E56" s="114"/>
      <c r="F56" s="113"/>
      <c r="G56" s="114"/>
      <c r="H56" s="113"/>
      <c r="I56" s="141"/>
      <c r="J56" s="113"/>
      <c r="K56" s="114"/>
    </row>
    <row r="57" spans="1:11" ht="18.95" customHeight="1" x14ac:dyDescent="0.2">
      <c r="A57" s="115" t="str">
        <f>A1</f>
        <v>บริษัท คอมเซเว่น จํากัด (มหาชน)</v>
      </c>
      <c r="B57" s="112"/>
      <c r="C57" s="116"/>
    </row>
    <row r="58" spans="1:11" ht="18.95" customHeight="1" x14ac:dyDescent="0.2">
      <c r="A58" s="115" t="str">
        <f>A2</f>
        <v>งบกระแสเงินสด</v>
      </c>
      <c r="B58" s="112"/>
      <c r="C58" s="116"/>
    </row>
    <row r="59" spans="1:11" ht="18.95" customHeight="1" x14ac:dyDescent="0.2">
      <c r="A59" s="118" t="str">
        <f>+A3</f>
        <v>สำหรับปีสิ้นสุดวันที่ 31 ธันวาคม พ.ศ. 2563</v>
      </c>
      <c r="B59" s="110"/>
      <c r="C59" s="119"/>
      <c r="D59" s="110"/>
      <c r="E59" s="111"/>
      <c r="F59" s="110"/>
      <c r="G59" s="111"/>
      <c r="H59" s="110"/>
      <c r="I59" s="140"/>
      <c r="J59" s="110"/>
      <c r="K59" s="111"/>
    </row>
    <row r="60" spans="1:11" ht="18.95" customHeight="1" x14ac:dyDescent="0.2">
      <c r="A60" s="198"/>
    </row>
    <row r="61" spans="1:11" ht="20.100000000000001" customHeight="1" x14ac:dyDescent="0.2">
      <c r="A61" s="198"/>
      <c r="E61" s="243" t="s">
        <v>2</v>
      </c>
      <c r="F61" s="243"/>
      <c r="G61" s="243"/>
      <c r="H61" s="200"/>
      <c r="I61" s="243" t="s">
        <v>3</v>
      </c>
      <c r="J61" s="243"/>
      <c r="K61" s="243"/>
    </row>
    <row r="62" spans="1:11" ht="20.100000000000001" customHeight="1" x14ac:dyDescent="0.2">
      <c r="A62" s="198"/>
      <c r="C62" s="201"/>
      <c r="D62" s="202"/>
      <c r="E62" s="177" t="s">
        <v>160</v>
      </c>
      <c r="F62" s="176"/>
      <c r="G62" s="177" t="s">
        <v>131</v>
      </c>
      <c r="H62" s="176"/>
      <c r="I62" s="178" t="s">
        <v>160</v>
      </c>
      <c r="J62" s="176"/>
      <c r="K62" s="177" t="s">
        <v>131</v>
      </c>
    </row>
    <row r="63" spans="1:11" ht="20.100000000000001" customHeight="1" x14ac:dyDescent="0.2">
      <c r="A63" s="198"/>
      <c r="C63" s="203" t="s">
        <v>4</v>
      </c>
      <c r="D63" s="204"/>
      <c r="E63" s="205" t="s">
        <v>5</v>
      </c>
      <c r="F63" s="204"/>
      <c r="G63" s="205" t="s">
        <v>5</v>
      </c>
      <c r="H63" s="204"/>
      <c r="I63" s="206" t="s">
        <v>5</v>
      </c>
      <c r="J63" s="204"/>
      <c r="K63" s="205" t="s">
        <v>5</v>
      </c>
    </row>
    <row r="64" spans="1:11" ht="20.100000000000001" customHeight="1" x14ac:dyDescent="0.2">
      <c r="A64" s="207" t="s">
        <v>108</v>
      </c>
      <c r="B64" s="116"/>
      <c r="E64" s="208"/>
      <c r="I64" s="190"/>
    </row>
    <row r="65" spans="1:11" ht="20.100000000000001" customHeight="1" x14ac:dyDescent="0.2">
      <c r="A65" s="112"/>
      <c r="B65" s="198" t="s">
        <v>16</v>
      </c>
      <c r="E65" s="208">
        <v>7985723</v>
      </c>
      <c r="G65" s="117" t="s">
        <v>10</v>
      </c>
      <c r="I65" s="190" t="s">
        <v>10</v>
      </c>
      <c r="K65" s="117" t="s">
        <v>10</v>
      </c>
    </row>
    <row r="66" spans="1:11" ht="20.100000000000001" customHeight="1" x14ac:dyDescent="0.2">
      <c r="A66" s="112"/>
      <c r="B66" s="198" t="s">
        <v>211</v>
      </c>
      <c r="E66" s="208"/>
      <c r="I66" s="190"/>
    </row>
    <row r="67" spans="1:11" ht="20.100000000000001" customHeight="1" x14ac:dyDescent="0.2">
      <c r="A67" s="112"/>
      <c r="B67" s="198" t="s">
        <v>212</v>
      </c>
      <c r="E67" s="208">
        <v>-248000000</v>
      </c>
      <c r="G67" s="117" t="s">
        <v>10</v>
      </c>
      <c r="I67" s="209">
        <v>-186000000</v>
      </c>
      <c r="K67" s="117" t="s">
        <v>10</v>
      </c>
    </row>
    <row r="68" spans="1:11" ht="20.100000000000001" customHeight="1" x14ac:dyDescent="0.2">
      <c r="A68" s="112"/>
      <c r="B68" s="198" t="s">
        <v>219</v>
      </c>
      <c r="C68" s="112">
        <v>16</v>
      </c>
      <c r="E68" s="209">
        <v>-143825000</v>
      </c>
      <c r="G68" s="210">
        <v>-122500209</v>
      </c>
      <c r="I68" s="209">
        <v>-143825000</v>
      </c>
      <c r="K68" s="210">
        <v>-122500209</v>
      </c>
    </row>
    <row r="69" spans="1:11" ht="20.100000000000001" customHeight="1" x14ac:dyDescent="0.2">
      <c r="A69" s="112"/>
      <c r="B69" s="198" t="s">
        <v>130</v>
      </c>
      <c r="C69" s="112">
        <v>17</v>
      </c>
      <c r="E69" s="208">
        <v>-15299400</v>
      </c>
      <c r="G69" s="117" t="s">
        <v>10</v>
      </c>
      <c r="I69" s="208">
        <v>-284999700</v>
      </c>
      <c r="K69" s="117">
        <v>-2441481</v>
      </c>
    </row>
    <row r="70" spans="1:11" ht="20.100000000000001" customHeight="1" x14ac:dyDescent="0.2">
      <c r="A70" s="112"/>
      <c r="B70" s="198" t="s">
        <v>156</v>
      </c>
      <c r="E70" s="186">
        <v>0</v>
      </c>
      <c r="G70" s="210" t="s">
        <v>10</v>
      </c>
      <c r="I70" s="186">
        <v>0</v>
      </c>
      <c r="K70" s="117">
        <v>-56642902</v>
      </c>
    </row>
    <row r="71" spans="1:11" ht="20.100000000000001" customHeight="1" x14ac:dyDescent="0.2">
      <c r="A71" s="112"/>
      <c r="B71" s="198" t="s">
        <v>127</v>
      </c>
      <c r="E71" s="186">
        <v>-1312000</v>
      </c>
      <c r="G71" s="117">
        <v>-698839</v>
      </c>
      <c r="I71" s="186">
        <v>-1312000</v>
      </c>
      <c r="K71" s="117">
        <v>-448000</v>
      </c>
    </row>
    <row r="72" spans="1:11" ht="20.100000000000001" customHeight="1" x14ac:dyDescent="0.2">
      <c r="A72" s="198"/>
      <c r="B72" s="211" t="s">
        <v>109</v>
      </c>
      <c r="E72" s="186">
        <v>-212856607</v>
      </c>
      <c r="F72" s="117"/>
      <c r="G72" s="117">
        <v>-167369978</v>
      </c>
      <c r="H72" s="117"/>
      <c r="I72" s="186">
        <v>-211727756</v>
      </c>
      <c r="J72" s="117"/>
      <c r="K72" s="117">
        <v>-165183957</v>
      </c>
    </row>
    <row r="73" spans="1:11" ht="20.100000000000001" customHeight="1" x14ac:dyDescent="0.2">
      <c r="A73" s="198"/>
      <c r="B73" s="211" t="s">
        <v>110</v>
      </c>
      <c r="C73" s="112">
        <v>21</v>
      </c>
      <c r="E73" s="186">
        <v>-25255126</v>
      </c>
      <c r="F73" s="117"/>
      <c r="G73" s="117">
        <v>-7091923</v>
      </c>
      <c r="H73" s="117"/>
      <c r="I73" s="186">
        <v>-21938331</v>
      </c>
      <c r="J73" s="117"/>
      <c r="K73" s="117">
        <v>-4268725</v>
      </c>
    </row>
    <row r="74" spans="1:11" ht="20.100000000000001" customHeight="1" x14ac:dyDescent="0.2">
      <c r="A74" s="198"/>
      <c r="B74" s="211" t="s">
        <v>111</v>
      </c>
      <c r="E74" s="186">
        <v>0</v>
      </c>
      <c r="F74" s="117"/>
      <c r="G74" s="117">
        <v>-600000</v>
      </c>
      <c r="H74" s="117"/>
      <c r="I74" s="186" t="s">
        <v>10</v>
      </c>
      <c r="J74" s="117"/>
      <c r="K74" s="117">
        <v>-600000</v>
      </c>
    </row>
    <row r="75" spans="1:11" ht="20.100000000000001" customHeight="1" x14ac:dyDescent="0.2">
      <c r="A75" s="198"/>
      <c r="B75" s="211" t="s">
        <v>185</v>
      </c>
      <c r="E75" s="186">
        <v>-2826861.02</v>
      </c>
      <c r="F75" s="117"/>
      <c r="G75" s="117" t="s">
        <v>10</v>
      </c>
      <c r="H75" s="117"/>
      <c r="I75" s="186">
        <v>-2826861.02</v>
      </c>
      <c r="J75" s="117"/>
      <c r="K75" s="117" t="s">
        <v>10</v>
      </c>
    </row>
    <row r="76" spans="1:11" ht="20.100000000000001" customHeight="1" x14ac:dyDescent="0.2">
      <c r="A76" s="198"/>
      <c r="B76" s="211" t="s">
        <v>193</v>
      </c>
      <c r="C76" s="112">
        <v>33</v>
      </c>
      <c r="E76" s="208">
        <v>50000000</v>
      </c>
      <c r="F76" s="117"/>
      <c r="G76" s="117">
        <v>40000000</v>
      </c>
      <c r="H76" s="117"/>
      <c r="I76" s="208">
        <v>50000000</v>
      </c>
      <c r="J76" s="117"/>
      <c r="K76" s="117">
        <v>40000000</v>
      </c>
    </row>
    <row r="77" spans="1:11" ht="20.100000000000001" customHeight="1" x14ac:dyDescent="0.2">
      <c r="A77" s="198"/>
      <c r="B77" s="211" t="s">
        <v>112</v>
      </c>
      <c r="C77" s="112">
        <v>33</v>
      </c>
      <c r="E77" s="186">
        <v>0</v>
      </c>
      <c r="F77" s="117"/>
      <c r="G77" s="117" t="s">
        <v>10</v>
      </c>
      <c r="H77" s="117"/>
      <c r="I77" s="186">
        <v>280000000</v>
      </c>
      <c r="J77" s="117"/>
      <c r="K77" s="117">
        <v>105000000</v>
      </c>
    </row>
    <row r="78" spans="1:11" ht="20.100000000000001" customHeight="1" x14ac:dyDescent="0.2">
      <c r="A78" s="198"/>
      <c r="B78" s="211" t="s">
        <v>194</v>
      </c>
      <c r="C78" s="112">
        <v>33</v>
      </c>
      <c r="E78" s="186">
        <v>0</v>
      </c>
      <c r="F78" s="117"/>
      <c r="G78" s="117">
        <v>-90000000</v>
      </c>
      <c r="H78" s="117"/>
      <c r="I78" s="186">
        <v>0</v>
      </c>
      <c r="J78" s="117"/>
      <c r="K78" s="117">
        <v>-90000000</v>
      </c>
    </row>
    <row r="79" spans="1:11" ht="20.100000000000001" customHeight="1" x14ac:dyDescent="0.2">
      <c r="A79" s="198"/>
      <c r="B79" s="211" t="s">
        <v>113</v>
      </c>
      <c r="C79" s="112">
        <v>33</v>
      </c>
      <c r="E79" s="186">
        <v>0</v>
      </c>
      <c r="F79" s="117"/>
      <c r="G79" s="117" t="s">
        <v>10</v>
      </c>
      <c r="H79" s="117"/>
      <c r="I79" s="186">
        <v>-155000000</v>
      </c>
      <c r="J79" s="117"/>
      <c r="K79" s="117" t="s">
        <v>10</v>
      </c>
    </row>
    <row r="80" spans="1:11" ht="20.100000000000001" customHeight="1" x14ac:dyDescent="0.2">
      <c r="A80" s="198"/>
      <c r="B80" s="211" t="s">
        <v>114</v>
      </c>
      <c r="E80" s="208">
        <v>1506859</v>
      </c>
      <c r="F80" s="117"/>
      <c r="G80" s="117">
        <v>2029402</v>
      </c>
      <c r="H80" s="117"/>
      <c r="I80" s="208">
        <v>1249593</v>
      </c>
      <c r="J80" s="117"/>
      <c r="K80" s="117">
        <v>1433156</v>
      </c>
    </row>
    <row r="81" spans="1:11" ht="20.100000000000001" customHeight="1" x14ac:dyDescent="0.2">
      <c r="A81" s="198"/>
      <c r="B81" s="211" t="s">
        <v>184</v>
      </c>
      <c r="C81" s="112">
        <v>17</v>
      </c>
      <c r="E81" s="208">
        <v>-282141</v>
      </c>
      <c r="F81" s="117"/>
      <c r="G81" s="117" t="s">
        <v>10</v>
      </c>
      <c r="H81" s="117"/>
      <c r="I81" s="208">
        <v>5564100</v>
      </c>
      <c r="J81" s="117"/>
      <c r="K81" s="117" t="s">
        <v>10</v>
      </c>
    </row>
    <row r="82" spans="1:11" ht="20.100000000000001" customHeight="1" x14ac:dyDescent="0.2">
      <c r="A82" s="198"/>
      <c r="B82" s="211" t="s">
        <v>144</v>
      </c>
      <c r="C82" s="112">
        <v>33</v>
      </c>
      <c r="E82" s="208">
        <v>68808312</v>
      </c>
      <c r="F82" s="117"/>
      <c r="G82" s="117" t="s">
        <v>10</v>
      </c>
      <c r="H82" s="117"/>
      <c r="I82" s="208">
        <f>218799312</f>
        <v>218799312</v>
      </c>
      <c r="J82" s="117"/>
      <c r="K82" s="117">
        <v>29998200</v>
      </c>
    </row>
    <row r="83" spans="1:11" ht="20.100000000000001" customHeight="1" x14ac:dyDescent="0.2">
      <c r="A83" s="198"/>
      <c r="B83" s="116" t="s">
        <v>101</v>
      </c>
      <c r="E83" s="212">
        <v>5413051</v>
      </c>
      <c r="F83" s="117"/>
      <c r="G83" s="120">
        <v>7459079</v>
      </c>
      <c r="H83" s="117"/>
      <c r="I83" s="212">
        <v>9850203</v>
      </c>
      <c r="J83" s="117"/>
      <c r="K83" s="120">
        <v>9704452</v>
      </c>
    </row>
    <row r="84" spans="1:11" ht="3" customHeight="1" x14ac:dyDescent="0.2">
      <c r="A84" s="207"/>
      <c r="B84" s="112"/>
      <c r="E84" s="208"/>
      <c r="I84" s="208"/>
    </row>
    <row r="85" spans="1:11" ht="20.100000000000001" customHeight="1" x14ac:dyDescent="0.2">
      <c r="A85" s="207" t="s">
        <v>115</v>
      </c>
      <c r="B85" s="116"/>
      <c r="E85" s="213">
        <f>SUM(E65:E84)</f>
        <v>-515943190.01999998</v>
      </c>
      <c r="G85" s="111">
        <f>SUM(G65:G84)</f>
        <v>-338772468</v>
      </c>
      <c r="I85" s="213">
        <f>SUM(I65:I84)</f>
        <v>-442166440.01999998</v>
      </c>
      <c r="K85" s="111">
        <f>SUM(K65:K84)</f>
        <v>-255949466</v>
      </c>
    </row>
    <row r="86" spans="1:11" ht="9.9499999999999993" customHeight="1" x14ac:dyDescent="0.2">
      <c r="A86" s="207"/>
      <c r="B86" s="116"/>
      <c r="E86" s="208"/>
      <c r="I86" s="208"/>
    </row>
    <row r="87" spans="1:11" ht="20.100000000000001" customHeight="1" x14ac:dyDescent="0.2">
      <c r="A87" s="207" t="s">
        <v>116</v>
      </c>
      <c r="B87" s="112"/>
      <c r="E87" s="208"/>
      <c r="I87" s="208"/>
    </row>
    <row r="88" spans="1:11" ht="20.100000000000001" customHeight="1" x14ac:dyDescent="0.2">
      <c r="A88" s="198"/>
      <c r="B88" s="211" t="s">
        <v>213</v>
      </c>
      <c r="C88" s="112">
        <v>23</v>
      </c>
      <c r="E88" s="208">
        <v>-908145088</v>
      </c>
      <c r="G88" s="117">
        <v>463698993</v>
      </c>
      <c r="I88" s="208">
        <v>-918934582</v>
      </c>
      <c r="K88" s="117">
        <v>463698993</v>
      </c>
    </row>
    <row r="89" spans="1:11" ht="20.100000000000001" customHeight="1" x14ac:dyDescent="0.2">
      <c r="A89" s="198"/>
      <c r="B89" s="211" t="s">
        <v>142</v>
      </c>
      <c r="C89" s="112">
        <v>33</v>
      </c>
      <c r="E89" s="186">
        <v>0</v>
      </c>
      <c r="G89" s="117" t="s">
        <v>10</v>
      </c>
      <c r="H89" s="117"/>
      <c r="I89" s="186">
        <v>408000000</v>
      </c>
      <c r="J89" s="117"/>
      <c r="K89" s="117">
        <v>250000000</v>
      </c>
    </row>
    <row r="90" spans="1:11" ht="20.100000000000001" customHeight="1" x14ac:dyDescent="0.2">
      <c r="A90" s="198"/>
      <c r="B90" s="211" t="s">
        <v>186</v>
      </c>
      <c r="C90" s="112">
        <v>33</v>
      </c>
      <c r="E90" s="208">
        <v>4080000</v>
      </c>
      <c r="G90" s="117" t="s">
        <v>10</v>
      </c>
      <c r="I90" s="186">
        <v>0</v>
      </c>
      <c r="K90" s="117" t="s">
        <v>10</v>
      </c>
    </row>
    <row r="91" spans="1:11" ht="20.100000000000001" customHeight="1" x14ac:dyDescent="0.2">
      <c r="A91" s="198"/>
      <c r="B91" s="211" t="s">
        <v>143</v>
      </c>
      <c r="C91" s="112">
        <v>33</v>
      </c>
      <c r="E91" s="186">
        <v>0</v>
      </c>
      <c r="G91" s="117" t="s">
        <v>10</v>
      </c>
      <c r="H91" s="117"/>
      <c r="I91" s="186">
        <v>-280000000</v>
      </c>
      <c r="J91" s="117"/>
      <c r="K91" s="117">
        <v>-40000000</v>
      </c>
    </row>
    <row r="92" spans="1:11" ht="20.100000000000001" customHeight="1" x14ac:dyDescent="0.2">
      <c r="A92" s="207"/>
      <c r="B92" s="211" t="s">
        <v>117</v>
      </c>
      <c r="C92" s="112">
        <v>33</v>
      </c>
      <c r="E92" s="208">
        <v>-4080000</v>
      </c>
      <c r="F92" s="117"/>
      <c r="G92" s="117" t="s">
        <v>10</v>
      </c>
      <c r="H92" s="117"/>
      <c r="I92" s="186">
        <v>0</v>
      </c>
      <c r="J92" s="117"/>
      <c r="K92" s="117" t="s">
        <v>10</v>
      </c>
    </row>
    <row r="93" spans="1:11" ht="20.100000000000001" customHeight="1" x14ac:dyDescent="0.2">
      <c r="A93" s="198"/>
      <c r="B93" s="211" t="s">
        <v>209</v>
      </c>
      <c r="C93" s="214"/>
      <c r="E93" s="208">
        <v>-356268521</v>
      </c>
      <c r="F93" s="117"/>
      <c r="G93" s="117">
        <v>-14008000</v>
      </c>
      <c r="H93" s="117"/>
      <c r="I93" s="208">
        <v>-353538194</v>
      </c>
      <c r="J93" s="117"/>
      <c r="K93" s="117">
        <v>-14008000</v>
      </c>
    </row>
    <row r="94" spans="1:11" ht="20.100000000000001" customHeight="1" x14ac:dyDescent="0.2">
      <c r="A94" s="198"/>
      <c r="B94" s="211" t="s">
        <v>128</v>
      </c>
      <c r="E94" s="186">
        <v>0</v>
      </c>
      <c r="F94" s="117"/>
      <c r="G94" s="117">
        <v>10339453.35</v>
      </c>
      <c r="H94" s="117"/>
      <c r="I94" s="186">
        <v>0</v>
      </c>
      <c r="J94" s="117"/>
      <c r="K94" s="117">
        <v>10339453</v>
      </c>
    </row>
    <row r="95" spans="1:11" ht="20.100000000000001" customHeight="1" x14ac:dyDescent="0.2">
      <c r="A95" s="198"/>
      <c r="B95" s="215" t="s">
        <v>195</v>
      </c>
      <c r="E95" s="186"/>
      <c r="F95" s="117"/>
      <c r="H95" s="117"/>
      <c r="I95" s="186"/>
      <c r="J95" s="117"/>
    </row>
    <row r="96" spans="1:11" ht="20.100000000000001" customHeight="1" x14ac:dyDescent="0.2">
      <c r="A96" s="207"/>
      <c r="B96" s="215" t="s">
        <v>196</v>
      </c>
      <c r="E96" s="186">
        <v>0</v>
      </c>
      <c r="F96" s="117"/>
      <c r="G96" s="117">
        <v>-2441481</v>
      </c>
      <c r="H96" s="117"/>
      <c r="I96" s="186">
        <v>0</v>
      </c>
      <c r="J96" s="117"/>
      <c r="K96" s="117" t="s">
        <v>10</v>
      </c>
    </row>
    <row r="97" spans="1:11" ht="20.100000000000001" customHeight="1" x14ac:dyDescent="0.2">
      <c r="A97" s="198"/>
      <c r="B97" s="211" t="s">
        <v>91</v>
      </c>
      <c r="E97" s="212">
        <v>-959919214</v>
      </c>
      <c r="F97" s="117"/>
      <c r="G97" s="120">
        <v>-599964955</v>
      </c>
      <c r="H97" s="117"/>
      <c r="I97" s="212">
        <v>-959919214</v>
      </c>
      <c r="J97" s="117"/>
      <c r="K97" s="120">
        <v>-599964955</v>
      </c>
    </row>
    <row r="98" spans="1:11" ht="3" customHeight="1" x14ac:dyDescent="0.2">
      <c r="A98" s="198"/>
      <c r="B98" s="211"/>
      <c r="E98" s="208"/>
      <c r="I98" s="208"/>
    </row>
    <row r="99" spans="1:11" ht="20.100000000000001" customHeight="1" x14ac:dyDescent="0.2">
      <c r="A99" s="207" t="s">
        <v>214</v>
      </c>
      <c r="B99" s="112"/>
      <c r="E99" s="213">
        <f>SUM(E88:E97)</f>
        <v>-2224332823</v>
      </c>
      <c r="G99" s="111">
        <f>SUM(G88:G97)</f>
        <v>-142375989.64999998</v>
      </c>
      <c r="I99" s="213">
        <f>SUM(I88:I97)</f>
        <v>-2104391990</v>
      </c>
      <c r="K99" s="111">
        <f>SUM(K88:K97)</f>
        <v>70065491</v>
      </c>
    </row>
    <row r="100" spans="1:11" ht="9.9499999999999993" customHeight="1" x14ac:dyDescent="0.2">
      <c r="A100" s="207"/>
      <c r="B100" s="112"/>
      <c r="E100" s="208"/>
      <c r="I100" s="208"/>
    </row>
    <row r="101" spans="1:11" ht="20.100000000000001" customHeight="1" x14ac:dyDescent="0.2">
      <c r="A101" s="207" t="s">
        <v>223</v>
      </c>
      <c r="B101" s="112"/>
      <c r="E101" s="208">
        <f>SUM(E54,E85,E99)</f>
        <v>-431902121.01999998</v>
      </c>
      <c r="G101" s="117">
        <f>SUM(G54,G85,G99)</f>
        <v>245087842.35000002</v>
      </c>
      <c r="I101" s="208">
        <f>SUM(I54,I85,I99)</f>
        <v>-527598678.01999998</v>
      </c>
      <c r="K101" s="117">
        <f>SUM(K54,K85,K99)</f>
        <v>464263429</v>
      </c>
    </row>
    <row r="102" spans="1:11" ht="20.100000000000001" customHeight="1" x14ac:dyDescent="0.2">
      <c r="A102" s="198" t="s">
        <v>118</v>
      </c>
      <c r="B102" s="112"/>
      <c r="E102" s="213">
        <v>1304048571</v>
      </c>
      <c r="G102" s="111">
        <v>1058960729</v>
      </c>
      <c r="I102" s="213">
        <v>1234089661</v>
      </c>
      <c r="K102" s="111">
        <v>769826232</v>
      </c>
    </row>
    <row r="103" spans="1:11" ht="3" customHeight="1" x14ac:dyDescent="0.2">
      <c r="A103" s="207"/>
      <c r="B103" s="112"/>
      <c r="E103" s="208"/>
      <c r="I103" s="208"/>
    </row>
    <row r="104" spans="1:11" ht="20.100000000000001" customHeight="1" thickBot="1" x14ac:dyDescent="0.25">
      <c r="A104" s="207" t="s">
        <v>119</v>
      </c>
      <c r="B104" s="116"/>
      <c r="C104" s="112">
        <v>11</v>
      </c>
      <c r="E104" s="216">
        <f>SUM(E101:E102)</f>
        <v>872146449.98000002</v>
      </c>
      <c r="F104" s="117"/>
      <c r="G104" s="217">
        <f>SUM(G101:G102)</f>
        <v>1304048571.3499999</v>
      </c>
      <c r="H104" s="117"/>
      <c r="I104" s="216">
        <f>SUM(I101:I102)</f>
        <v>706490982.98000002</v>
      </c>
      <c r="J104" s="117"/>
      <c r="K104" s="217">
        <f>SUM(K101:K102)</f>
        <v>1234089661</v>
      </c>
    </row>
    <row r="105" spans="1:11" ht="20.100000000000001" customHeight="1" thickTop="1" x14ac:dyDescent="0.2">
      <c r="A105" s="207"/>
      <c r="B105" s="116"/>
      <c r="F105" s="117"/>
      <c r="H105" s="117"/>
      <c r="I105" s="117"/>
      <c r="J105" s="117"/>
    </row>
    <row r="106" spans="1:11" ht="20.100000000000001" customHeight="1" x14ac:dyDescent="0.2">
      <c r="A106" s="207"/>
      <c r="B106" s="116"/>
      <c r="F106" s="117"/>
      <c r="H106" s="117"/>
      <c r="I106" s="117"/>
      <c r="J106" s="117"/>
    </row>
    <row r="107" spans="1:11" ht="20.100000000000001" customHeight="1" x14ac:dyDescent="0.2">
      <c r="A107" s="207"/>
      <c r="B107" s="116"/>
      <c r="F107" s="117"/>
      <c r="H107" s="117"/>
      <c r="I107" s="117"/>
      <c r="J107" s="117"/>
    </row>
    <row r="108" spans="1:11" ht="30.75" customHeight="1" x14ac:dyDescent="0.2">
      <c r="A108" s="207"/>
      <c r="B108" s="116"/>
      <c r="F108" s="117"/>
      <c r="H108" s="117"/>
      <c r="I108" s="117"/>
      <c r="J108" s="117"/>
    </row>
    <row r="109" spans="1:11" ht="18.95" customHeight="1" x14ac:dyDescent="0.2">
      <c r="A109" s="113" t="str">
        <f>A56</f>
        <v>หมายเหตุประกอบงบการเงินรวมและงบการเงินเฉพาะกิจการในหน้า 17 ถึง 97 เป็นส่วนหนึ่งของงบการเงินนี้</v>
      </c>
      <c r="B109" s="113"/>
      <c r="C109" s="113"/>
      <c r="D109" s="113"/>
      <c r="E109" s="114"/>
      <c r="F109" s="113"/>
      <c r="G109" s="114"/>
      <c r="H109" s="113"/>
      <c r="I109" s="141"/>
      <c r="J109" s="113"/>
      <c r="K109" s="114"/>
    </row>
    <row r="110" spans="1:11" ht="18.95" customHeight="1" x14ac:dyDescent="0.2">
      <c r="A110" s="115" t="str">
        <f>A57</f>
        <v>บริษัท คอมเซเว่น จํากัด (มหาชน)</v>
      </c>
      <c r="B110" s="112"/>
      <c r="C110" s="116"/>
    </row>
    <row r="111" spans="1:11" ht="18.95" customHeight="1" x14ac:dyDescent="0.2">
      <c r="A111" s="115" t="str">
        <f>A58</f>
        <v>งบกระแสเงินสด</v>
      </c>
      <c r="B111" s="112"/>
      <c r="C111" s="116"/>
    </row>
    <row r="112" spans="1:11" ht="18.95" customHeight="1" x14ac:dyDescent="0.2">
      <c r="A112" s="118" t="str">
        <f>+A59</f>
        <v>สำหรับปีสิ้นสุดวันที่ 31 ธันวาคม พ.ศ. 2563</v>
      </c>
      <c r="B112" s="110"/>
      <c r="C112" s="119"/>
      <c r="D112" s="110"/>
      <c r="E112" s="111"/>
      <c r="F112" s="110"/>
      <c r="G112" s="111"/>
      <c r="H112" s="110"/>
      <c r="I112" s="140"/>
      <c r="J112" s="110"/>
      <c r="K112" s="111"/>
    </row>
    <row r="113" spans="1:11" ht="18.95" customHeight="1" x14ac:dyDescent="0.2">
      <c r="A113" s="198"/>
    </row>
    <row r="114" spans="1:11" ht="18.95" customHeight="1" x14ac:dyDescent="0.2">
      <c r="A114" s="198"/>
      <c r="C114" s="232"/>
      <c r="E114" s="243" t="s">
        <v>2</v>
      </c>
      <c r="F114" s="243"/>
      <c r="G114" s="243"/>
      <c r="H114" s="200"/>
      <c r="I114" s="243" t="s">
        <v>3</v>
      </c>
      <c r="J114" s="243"/>
      <c r="K114" s="243"/>
    </row>
    <row r="115" spans="1:11" ht="18.95" customHeight="1" x14ac:dyDescent="0.2">
      <c r="A115" s="198"/>
      <c r="C115" s="233"/>
      <c r="D115" s="202"/>
      <c r="E115" s="177" t="s">
        <v>160</v>
      </c>
      <c r="F115" s="176"/>
      <c r="G115" s="177" t="s">
        <v>131</v>
      </c>
      <c r="H115" s="176"/>
      <c r="I115" s="178" t="s">
        <v>160</v>
      </c>
      <c r="J115" s="176"/>
      <c r="K115" s="177" t="s">
        <v>131</v>
      </c>
    </row>
    <row r="116" spans="1:11" ht="18.95" customHeight="1" x14ac:dyDescent="0.2">
      <c r="A116" s="198"/>
      <c r="C116" s="234"/>
      <c r="D116" s="204"/>
      <c r="E116" s="205" t="s">
        <v>5</v>
      </c>
      <c r="F116" s="204"/>
      <c r="G116" s="205" t="s">
        <v>5</v>
      </c>
      <c r="H116" s="204"/>
      <c r="I116" s="206" t="s">
        <v>5</v>
      </c>
      <c r="J116" s="204"/>
      <c r="K116" s="205" t="s">
        <v>5</v>
      </c>
    </row>
    <row r="117" spans="1:11" ht="6" customHeight="1" x14ac:dyDescent="0.2">
      <c r="A117" s="112"/>
      <c r="B117" s="116"/>
      <c r="C117" s="232"/>
      <c r="E117" s="208"/>
      <c r="I117" s="190"/>
    </row>
    <row r="118" spans="1:11" ht="18.95" customHeight="1" x14ac:dyDescent="0.2">
      <c r="A118" s="207" t="s">
        <v>145</v>
      </c>
      <c r="B118" s="112"/>
      <c r="C118" s="232"/>
      <c r="E118" s="208"/>
      <c r="I118" s="190"/>
    </row>
    <row r="119" spans="1:11" ht="6" customHeight="1" x14ac:dyDescent="0.2">
      <c r="A119" s="207"/>
      <c r="B119" s="112"/>
      <c r="C119" s="232"/>
      <c r="E119" s="208"/>
      <c r="I119" s="190"/>
    </row>
    <row r="120" spans="1:11" ht="18.95" customHeight="1" x14ac:dyDescent="0.2">
      <c r="A120" s="198" t="s">
        <v>146</v>
      </c>
      <c r="B120" s="112"/>
      <c r="C120" s="232"/>
      <c r="E120" s="208"/>
      <c r="F120" s="117"/>
      <c r="H120" s="117"/>
      <c r="I120" s="190"/>
      <c r="J120" s="117"/>
    </row>
    <row r="121" spans="1:11" ht="18.95" customHeight="1" x14ac:dyDescent="0.2">
      <c r="A121" s="198"/>
      <c r="B121" s="116" t="s">
        <v>210</v>
      </c>
      <c r="C121" s="232"/>
      <c r="E121" s="208">
        <v>359599206</v>
      </c>
      <c r="F121" s="117"/>
      <c r="G121" s="117">
        <v>5169727</v>
      </c>
      <c r="H121" s="117"/>
      <c r="I121" s="190">
        <v>348526145</v>
      </c>
      <c r="J121" s="117"/>
      <c r="K121" s="117">
        <v>5169727</v>
      </c>
    </row>
    <row r="122" spans="1:11" ht="18.95" customHeight="1" x14ac:dyDescent="0.2">
      <c r="A122" s="198"/>
      <c r="B122" s="116" t="s">
        <v>120</v>
      </c>
      <c r="E122" s="208"/>
      <c r="F122" s="117"/>
      <c r="H122" s="117"/>
      <c r="I122" s="190"/>
      <c r="J122" s="117"/>
    </row>
    <row r="123" spans="1:11" ht="18.95" customHeight="1" x14ac:dyDescent="0.2">
      <c r="A123" s="112"/>
      <c r="B123" s="116" t="s">
        <v>121</v>
      </c>
      <c r="E123" s="186">
        <v>0</v>
      </c>
      <c r="F123" s="117"/>
      <c r="G123" s="117">
        <v>1120863</v>
      </c>
      <c r="H123" s="117"/>
      <c r="I123" s="190" t="s">
        <v>10</v>
      </c>
      <c r="J123" s="117"/>
      <c r="K123" s="117">
        <v>1120863</v>
      </c>
    </row>
    <row r="124" spans="1:11" ht="18.95" customHeight="1" x14ac:dyDescent="0.2">
      <c r="A124" s="207"/>
      <c r="B124" s="116" t="s">
        <v>122</v>
      </c>
      <c r="E124" s="208">
        <v>5834248</v>
      </c>
      <c r="F124" s="117"/>
      <c r="G124" s="117">
        <v>12389477</v>
      </c>
      <c r="H124" s="117"/>
      <c r="I124" s="190">
        <v>5834248</v>
      </c>
      <c r="J124" s="117"/>
      <c r="K124" s="117">
        <v>12389477</v>
      </c>
    </row>
    <row r="125" spans="1:11" ht="18.95" customHeight="1" x14ac:dyDescent="0.2">
      <c r="A125" s="207"/>
      <c r="B125" s="116" t="s">
        <v>33</v>
      </c>
      <c r="E125" s="186">
        <v>4352000</v>
      </c>
      <c r="F125" s="117"/>
      <c r="G125" s="117">
        <v>6496000</v>
      </c>
      <c r="H125" s="117"/>
      <c r="I125" s="190">
        <v>4352000</v>
      </c>
      <c r="J125" s="117"/>
      <c r="K125" s="117">
        <v>6496000</v>
      </c>
    </row>
    <row r="126" spans="1:11" ht="18.95" customHeight="1" x14ac:dyDescent="0.2">
      <c r="A126" s="207"/>
      <c r="B126" s="116"/>
      <c r="E126" s="218"/>
      <c r="F126" s="219"/>
      <c r="G126" s="219"/>
      <c r="H126" s="219"/>
      <c r="I126" s="220"/>
      <c r="J126" s="117"/>
    </row>
    <row r="127" spans="1:11" ht="18.95" customHeight="1" x14ac:dyDescent="0.2">
      <c r="A127" s="207"/>
      <c r="B127" s="116"/>
      <c r="F127" s="117"/>
      <c r="H127" s="117"/>
      <c r="J127" s="117"/>
    </row>
    <row r="128" spans="1:11" ht="18.95" customHeight="1" x14ac:dyDescent="0.2">
      <c r="A128" s="207"/>
      <c r="B128" s="116"/>
      <c r="F128" s="117"/>
      <c r="H128" s="117"/>
      <c r="J128" s="117"/>
    </row>
    <row r="129" spans="1:10" ht="18.95" customHeight="1" x14ac:dyDescent="0.2">
      <c r="A129" s="207"/>
      <c r="B129" s="116"/>
      <c r="F129" s="117"/>
      <c r="H129" s="117"/>
      <c r="J129" s="117"/>
    </row>
    <row r="130" spans="1:10" ht="18.95" customHeight="1" x14ac:dyDescent="0.2">
      <c r="A130" s="207"/>
      <c r="B130" s="116"/>
      <c r="F130" s="117"/>
      <c r="H130" s="117"/>
      <c r="J130" s="117"/>
    </row>
    <row r="131" spans="1:10" ht="18.95" customHeight="1" x14ac:dyDescent="0.2">
      <c r="A131" s="207"/>
      <c r="B131" s="116"/>
      <c r="F131" s="117"/>
      <c r="H131" s="117"/>
      <c r="J131" s="117"/>
    </row>
    <row r="132" spans="1:10" ht="18.95" customHeight="1" x14ac:dyDescent="0.2">
      <c r="A132" s="207"/>
      <c r="B132" s="116"/>
      <c r="F132" s="117"/>
      <c r="H132" s="117"/>
      <c r="J132" s="117"/>
    </row>
    <row r="133" spans="1:10" ht="18.95" customHeight="1" x14ac:dyDescent="0.2">
      <c r="A133" s="207"/>
      <c r="B133" s="116"/>
      <c r="F133" s="117"/>
      <c r="H133" s="117"/>
      <c r="J133" s="117"/>
    </row>
    <row r="134" spans="1:10" ht="18.95" customHeight="1" x14ac:dyDescent="0.2">
      <c r="A134" s="207"/>
      <c r="B134" s="116"/>
      <c r="F134" s="117"/>
      <c r="H134" s="117"/>
      <c r="J134" s="117"/>
    </row>
    <row r="135" spans="1:10" ht="18.95" customHeight="1" x14ac:dyDescent="0.2">
      <c r="A135" s="207"/>
      <c r="B135" s="116"/>
      <c r="F135" s="117"/>
      <c r="H135" s="117"/>
      <c r="J135" s="117"/>
    </row>
    <row r="136" spans="1:10" ht="18.95" customHeight="1" x14ac:dyDescent="0.2">
      <c r="A136" s="207"/>
      <c r="B136" s="116"/>
      <c r="F136" s="117"/>
      <c r="H136" s="117"/>
      <c r="J136" s="117"/>
    </row>
    <row r="137" spans="1:10" ht="18.95" customHeight="1" x14ac:dyDescent="0.2">
      <c r="A137" s="207"/>
      <c r="B137" s="116"/>
      <c r="F137" s="117"/>
      <c r="H137" s="117"/>
      <c r="J137" s="117"/>
    </row>
    <row r="138" spans="1:10" ht="18.95" customHeight="1" x14ac:dyDescent="0.2">
      <c r="A138" s="207"/>
      <c r="B138" s="116"/>
      <c r="F138" s="117"/>
      <c r="H138" s="117"/>
      <c r="J138" s="117"/>
    </row>
    <row r="139" spans="1:10" ht="18.95" customHeight="1" x14ac:dyDescent="0.2">
      <c r="A139" s="207"/>
      <c r="B139" s="116"/>
      <c r="F139" s="117"/>
      <c r="H139" s="117"/>
      <c r="J139" s="117"/>
    </row>
    <row r="140" spans="1:10" ht="18.95" customHeight="1" x14ac:dyDescent="0.2">
      <c r="A140" s="207"/>
      <c r="B140" s="116"/>
      <c r="F140" s="117"/>
      <c r="H140" s="117"/>
      <c r="J140" s="117"/>
    </row>
    <row r="141" spans="1:10" ht="18.95" customHeight="1" x14ac:dyDescent="0.2">
      <c r="A141" s="207"/>
      <c r="B141" s="116"/>
      <c r="F141" s="117"/>
      <c r="H141" s="117"/>
      <c r="J141" s="117"/>
    </row>
    <row r="142" spans="1:10" ht="18.95" customHeight="1" x14ac:dyDescent="0.2">
      <c r="A142" s="207"/>
      <c r="B142" s="116"/>
      <c r="F142" s="117"/>
      <c r="H142" s="117"/>
      <c r="J142" s="117"/>
    </row>
    <row r="143" spans="1:10" ht="18.95" customHeight="1" x14ac:dyDescent="0.2">
      <c r="A143" s="207"/>
      <c r="B143" s="116"/>
      <c r="F143" s="117"/>
      <c r="H143" s="117"/>
      <c r="J143" s="117"/>
    </row>
    <row r="144" spans="1:10" ht="18.95" customHeight="1" x14ac:dyDescent="0.2">
      <c r="A144" s="207"/>
      <c r="B144" s="116"/>
      <c r="F144" s="117"/>
      <c r="H144" s="117"/>
      <c r="J144" s="117"/>
    </row>
    <row r="145" spans="1:10" ht="18.95" customHeight="1" x14ac:dyDescent="0.2">
      <c r="A145" s="207"/>
      <c r="B145" s="116"/>
      <c r="F145" s="117"/>
      <c r="H145" s="117"/>
      <c r="J145" s="117"/>
    </row>
    <row r="146" spans="1:10" ht="18.95" customHeight="1" x14ac:dyDescent="0.2">
      <c r="A146" s="207"/>
      <c r="B146" s="116"/>
      <c r="F146" s="117"/>
      <c r="H146" s="117"/>
      <c r="J146" s="117"/>
    </row>
    <row r="147" spans="1:10" ht="18.95" customHeight="1" x14ac:dyDescent="0.2">
      <c r="A147" s="207"/>
      <c r="B147" s="116"/>
      <c r="F147" s="117"/>
      <c r="H147" s="117"/>
      <c r="J147" s="117"/>
    </row>
    <row r="148" spans="1:10" ht="18.95" customHeight="1" x14ac:dyDescent="0.2">
      <c r="A148" s="207"/>
      <c r="B148" s="116"/>
      <c r="F148" s="117"/>
      <c r="H148" s="117"/>
      <c r="J148" s="117"/>
    </row>
    <row r="149" spans="1:10" ht="18.95" customHeight="1" x14ac:dyDescent="0.2">
      <c r="A149" s="207"/>
      <c r="B149" s="116"/>
      <c r="F149" s="117"/>
      <c r="H149" s="117"/>
      <c r="J149" s="117"/>
    </row>
    <row r="150" spans="1:10" ht="18.95" customHeight="1" x14ac:dyDescent="0.2">
      <c r="A150" s="207"/>
      <c r="B150" s="116"/>
      <c r="F150" s="117"/>
      <c r="H150" s="117"/>
      <c r="J150" s="117"/>
    </row>
    <row r="151" spans="1:10" ht="18.95" customHeight="1" x14ac:dyDescent="0.2">
      <c r="A151" s="207"/>
      <c r="B151" s="116"/>
      <c r="F151" s="117"/>
      <c r="H151" s="117"/>
      <c r="J151" s="117"/>
    </row>
    <row r="152" spans="1:10" ht="18.95" customHeight="1" x14ac:dyDescent="0.2">
      <c r="A152" s="207"/>
      <c r="B152" s="116"/>
      <c r="F152" s="117"/>
      <c r="H152" s="117"/>
      <c r="J152" s="117"/>
    </row>
    <row r="153" spans="1:10" ht="18.95" customHeight="1" x14ac:dyDescent="0.2">
      <c r="A153" s="207"/>
      <c r="B153" s="116"/>
      <c r="F153" s="117"/>
      <c r="H153" s="117"/>
      <c r="J153" s="117"/>
    </row>
    <row r="154" spans="1:10" ht="18.95" customHeight="1" x14ac:dyDescent="0.2">
      <c r="A154" s="207"/>
      <c r="B154" s="116"/>
      <c r="F154" s="117"/>
      <c r="H154" s="117"/>
      <c r="J154" s="117"/>
    </row>
    <row r="155" spans="1:10" ht="18.95" customHeight="1" x14ac:dyDescent="0.2">
      <c r="A155" s="207"/>
      <c r="B155" s="116"/>
      <c r="F155" s="117"/>
      <c r="H155" s="117"/>
      <c r="J155" s="117"/>
    </row>
    <row r="156" spans="1:10" ht="18.95" customHeight="1" x14ac:dyDescent="0.2">
      <c r="A156" s="207"/>
      <c r="B156" s="116"/>
      <c r="F156" s="117"/>
      <c r="H156" s="117"/>
      <c r="J156" s="117"/>
    </row>
    <row r="157" spans="1:10" ht="18.95" customHeight="1" x14ac:dyDescent="0.2">
      <c r="A157" s="207"/>
      <c r="B157" s="116"/>
      <c r="F157" s="117"/>
      <c r="H157" s="117"/>
      <c r="J157" s="117"/>
    </row>
    <row r="158" spans="1:10" ht="18.95" customHeight="1" x14ac:dyDescent="0.2">
      <c r="A158" s="207"/>
      <c r="B158" s="116"/>
      <c r="F158" s="117"/>
      <c r="H158" s="117"/>
      <c r="J158" s="117"/>
    </row>
    <row r="159" spans="1:10" ht="18.95" customHeight="1" x14ac:dyDescent="0.2">
      <c r="A159" s="207"/>
      <c r="B159" s="116"/>
      <c r="F159" s="117"/>
      <c r="H159" s="117"/>
      <c r="J159" s="117"/>
    </row>
    <row r="160" spans="1:10" ht="18.95" customHeight="1" x14ac:dyDescent="0.2">
      <c r="A160" s="207"/>
      <c r="B160" s="116"/>
      <c r="F160" s="117"/>
      <c r="H160" s="117"/>
      <c r="J160" s="117"/>
    </row>
    <row r="161" spans="1:11" ht="18.95" customHeight="1" x14ac:dyDescent="0.2">
      <c r="A161" s="207"/>
      <c r="B161" s="116"/>
      <c r="F161" s="117"/>
      <c r="H161" s="117"/>
      <c r="J161" s="117"/>
    </row>
    <row r="162" spans="1:11" ht="18.95" customHeight="1" x14ac:dyDescent="0.2">
      <c r="A162" s="207"/>
      <c r="B162" s="116"/>
      <c r="F162" s="117"/>
      <c r="H162" s="117"/>
      <c r="J162" s="117"/>
    </row>
    <row r="163" spans="1:11" ht="18.95" customHeight="1" x14ac:dyDescent="0.2">
      <c r="A163" s="109" t="str">
        <f>A109</f>
        <v>หมายเหตุประกอบงบการเงินรวมและงบการเงินเฉพาะกิจการในหน้า 17 ถึง 97 เป็นส่วนหนึ่งของงบการเงินนี้</v>
      </c>
      <c r="B163" s="110"/>
      <c r="C163" s="110"/>
      <c r="D163" s="110"/>
      <c r="E163" s="111"/>
      <c r="F163" s="110"/>
      <c r="G163" s="111"/>
      <c r="H163" s="110"/>
      <c r="I163" s="140"/>
      <c r="J163" s="110"/>
      <c r="K163" s="111"/>
    </row>
    <row r="164" spans="1:11" ht="18.95" customHeight="1" x14ac:dyDescent="0.2">
      <c r="B164" s="112"/>
    </row>
    <row r="165" spans="1:11" ht="18.95" customHeight="1" x14ac:dyDescent="0.2">
      <c r="B165" s="112"/>
    </row>
    <row r="166" spans="1:11" ht="18.95" customHeight="1" x14ac:dyDescent="0.2">
      <c r="B166" s="112"/>
    </row>
    <row r="167" spans="1:11" ht="18.95" customHeight="1" x14ac:dyDescent="0.2">
      <c r="B167" s="112"/>
    </row>
    <row r="168" spans="1:11" ht="18.95" customHeight="1" x14ac:dyDescent="0.2">
      <c r="B168" s="112"/>
    </row>
    <row r="169" spans="1:11" ht="18.95" customHeight="1" x14ac:dyDescent="0.2">
      <c r="B169" s="112"/>
    </row>
    <row r="170" spans="1:11" ht="18.95" customHeight="1" x14ac:dyDescent="0.2">
      <c r="B170" s="112"/>
    </row>
    <row r="171" spans="1:11" ht="18.95" customHeight="1" x14ac:dyDescent="0.2">
      <c r="B171" s="112"/>
    </row>
    <row r="172" spans="1:11" ht="18.95" customHeight="1" x14ac:dyDescent="0.2">
      <c r="B172" s="112"/>
    </row>
    <row r="173" spans="1:11" ht="18.95" customHeight="1" x14ac:dyDescent="0.2">
      <c r="B173" s="112"/>
    </row>
    <row r="174" spans="1:11" ht="18.95" customHeight="1" x14ac:dyDescent="0.2">
      <c r="A174" s="112"/>
      <c r="B174" s="112"/>
      <c r="E174" s="112"/>
      <c r="G174" s="112"/>
      <c r="I174" s="222"/>
      <c r="K174" s="112"/>
    </row>
    <row r="175" spans="1:11" ht="18.95" customHeight="1" x14ac:dyDescent="0.2">
      <c r="A175" s="112"/>
      <c r="B175" s="112"/>
      <c r="E175" s="112"/>
      <c r="G175" s="112"/>
      <c r="I175" s="222"/>
      <c r="K175" s="112"/>
    </row>
    <row r="176" spans="1:11" ht="18.95" customHeight="1" x14ac:dyDescent="0.2">
      <c r="A176" s="112"/>
      <c r="B176" s="112"/>
      <c r="E176" s="112"/>
      <c r="G176" s="112"/>
      <c r="I176" s="222"/>
      <c r="K176" s="112"/>
    </row>
    <row r="177" spans="1:11" ht="18.95" customHeight="1" x14ac:dyDescent="0.2">
      <c r="A177" s="112"/>
      <c r="B177" s="112"/>
      <c r="E177" s="112"/>
      <c r="G177" s="112"/>
      <c r="I177" s="222"/>
      <c r="K177" s="112"/>
    </row>
    <row r="178" spans="1:11" ht="18.95" customHeight="1" x14ac:dyDescent="0.2">
      <c r="A178" s="112"/>
      <c r="B178" s="112"/>
      <c r="E178" s="112"/>
      <c r="G178" s="112"/>
      <c r="I178" s="222"/>
      <c r="K178" s="112"/>
    </row>
    <row r="179" spans="1:11" ht="18.95" customHeight="1" x14ac:dyDescent="0.2">
      <c r="A179" s="112"/>
      <c r="B179" s="112"/>
      <c r="E179" s="112"/>
      <c r="G179" s="112"/>
      <c r="I179" s="222"/>
      <c r="K179" s="112"/>
    </row>
    <row r="180" spans="1:11" ht="18.95" customHeight="1" x14ac:dyDescent="0.2">
      <c r="A180" s="112"/>
      <c r="B180" s="112"/>
      <c r="E180" s="112"/>
      <c r="G180" s="112"/>
      <c r="I180" s="222"/>
      <c r="K180" s="112"/>
    </row>
    <row r="181" spans="1:11" ht="18.95" customHeight="1" x14ac:dyDescent="0.2">
      <c r="A181" s="112"/>
      <c r="B181" s="112"/>
      <c r="E181" s="112"/>
      <c r="G181" s="112"/>
      <c r="I181" s="222"/>
      <c r="K181" s="112"/>
    </row>
    <row r="182" spans="1:11" ht="18.95" customHeight="1" x14ac:dyDescent="0.2">
      <c r="A182" s="112"/>
      <c r="B182" s="112"/>
      <c r="E182" s="112"/>
      <c r="G182" s="112"/>
      <c r="I182" s="222"/>
      <c r="K182" s="112"/>
    </row>
    <row r="183" spans="1:11" ht="18.95" customHeight="1" x14ac:dyDescent="0.2">
      <c r="A183" s="112"/>
      <c r="B183" s="112"/>
      <c r="E183" s="112"/>
      <c r="G183" s="112"/>
      <c r="I183" s="222"/>
      <c r="K183" s="112"/>
    </row>
    <row r="184" spans="1:11" ht="18.95" customHeight="1" x14ac:dyDescent="0.2">
      <c r="A184" s="112"/>
      <c r="B184" s="112"/>
      <c r="E184" s="112"/>
      <c r="G184" s="112"/>
      <c r="I184" s="222"/>
      <c r="K184" s="112"/>
    </row>
    <row r="185" spans="1:11" ht="18.95" customHeight="1" x14ac:dyDescent="0.2">
      <c r="A185" s="112"/>
      <c r="B185" s="112"/>
      <c r="E185" s="112"/>
      <c r="G185" s="112"/>
      <c r="I185" s="222"/>
      <c r="K185" s="112"/>
    </row>
    <row r="186" spans="1:11" ht="18.95" customHeight="1" x14ac:dyDescent="0.2">
      <c r="A186" s="112"/>
      <c r="B186" s="112"/>
      <c r="E186" s="112"/>
      <c r="G186" s="112"/>
      <c r="I186" s="222"/>
      <c r="K186" s="112"/>
    </row>
    <row r="187" spans="1:11" ht="18.95" customHeight="1" x14ac:dyDescent="0.2">
      <c r="A187" s="112"/>
      <c r="B187" s="112"/>
      <c r="E187" s="112"/>
      <c r="G187" s="112"/>
      <c r="I187" s="222"/>
      <c r="K187" s="112"/>
    </row>
    <row r="188" spans="1:11" ht="18.95" customHeight="1" x14ac:dyDescent="0.2">
      <c r="A188" s="112"/>
      <c r="B188" s="112"/>
      <c r="E188" s="112"/>
      <c r="G188" s="112"/>
      <c r="I188" s="222"/>
      <c r="K188" s="112"/>
    </row>
    <row r="189" spans="1:11" ht="18.95" customHeight="1" x14ac:dyDescent="0.2">
      <c r="A189" s="112"/>
      <c r="B189" s="112"/>
      <c r="E189" s="112"/>
      <c r="G189" s="112"/>
      <c r="I189" s="222"/>
      <c r="K189" s="112"/>
    </row>
    <row r="190" spans="1:11" ht="18.95" customHeight="1" x14ac:dyDescent="0.2">
      <c r="B190" s="112"/>
    </row>
    <row r="191" spans="1:11" ht="18.95" customHeight="1" x14ac:dyDescent="0.2">
      <c r="B191" s="112"/>
    </row>
    <row r="192" spans="1:11" ht="18.95" customHeight="1" x14ac:dyDescent="0.2">
      <c r="B192" s="112"/>
    </row>
    <row r="193" spans="2:2" ht="18.95" customHeight="1" x14ac:dyDescent="0.2">
      <c r="B193" s="112"/>
    </row>
    <row r="194" spans="2:2" ht="18.95" customHeight="1" x14ac:dyDescent="0.2">
      <c r="B194" s="112"/>
    </row>
    <row r="195" spans="2:2" ht="18.95" customHeight="1" x14ac:dyDescent="0.2">
      <c r="B195" s="112"/>
    </row>
    <row r="196" spans="2:2" ht="18.95" customHeight="1" x14ac:dyDescent="0.2">
      <c r="B196" s="112"/>
    </row>
    <row r="197" spans="2:2" ht="18.95" customHeight="1" x14ac:dyDescent="0.2">
      <c r="B197" s="112"/>
    </row>
    <row r="198" spans="2:2" ht="18.95" customHeight="1" x14ac:dyDescent="0.2">
      <c r="B198" s="112"/>
    </row>
    <row r="199" spans="2:2" ht="18.95" customHeight="1" x14ac:dyDescent="0.2">
      <c r="B199" s="112"/>
    </row>
    <row r="200" spans="2:2" ht="18.95" customHeight="1" x14ac:dyDescent="0.2">
      <c r="B200" s="112"/>
    </row>
    <row r="201" spans="2:2" ht="18.95" customHeight="1" x14ac:dyDescent="0.2">
      <c r="B201" s="112"/>
    </row>
    <row r="202" spans="2:2" ht="18.95" customHeight="1" x14ac:dyDescent="0.2">
      <c r="B202" s="112"/>
    </row>
    <row r="203" spans="2:2" ht="18.95" customHeight="1" x14ac:dyDescent="0.2">
      <c r="B203" s="112"/>
    </row>
    <row r="204" spans="2:2" ht="18.95" customHeight="1" x14ac:dyDescent="0.2">
      <c r="B204" s="112"/>
    </row>
    <row r="205" spans="2:2" ht="18.95" customHeight="1" x14ac:dyDescent="0.2">
      <c r="B205" s="112"/>
    </row>
    <row r="206" spans="2:2" ht="18.95" customHeight="1" x14ac:dyDescent="0.2">
      <c r="B206" s="112"/>
    </row>
    <row r="207" spans="2:2" ht="18.95" customHeight="1" x14ac:dyDescent="0.2">
      <c r="B207" s="112"/>
    </row>
    <row r="208" spans="2:2" ht="18.95" customHeight="1" x14ac:dyDescent="0.2">
      <c r="B208" s="112"/>
    </row>
    <row r="209" spans="2:8" ht="18.95" customHeight="1" x14ac:dyDescent="0.2">
      <c r="B209" s="112"/>
    </row>
    <row r="210" spans="2:8" ht="18.95" customHeight="1" x14ac:dyDescent="0.2">
      <c r="B210" s="112"/>
      <c r="H210" s="223"/>
    </row>
    <row r="211" spans="2:8" ht="18.95" customHeight="1" x14ac:dyDescent="0.2">
      <c r="B211" s="112"/>
      <c r="H211" s="223"/>
    </row>
    <row r="212" spans="2:8" ht="18.95" customHeight="1" x14ac:dyDescent="0.2">
      <c r="B212" s="112"/>
    </row>
    <row r="213" spans="2:8" ht="18.95" customHeight="1" x14ac:dyDescent="0.2">
      <c r="B213" s="112"/>
    </row>
    <row r="214" spans="2:8" ht="18.95" customHeight="1" x14ac:dyDescent="0.2">
      <c r="B214" s="112"/>
    </row>
    <row r="215" spans="2:8" ht="18.95" customHeight="1" x14ac:dyDescent="0.2">
      <c r="B215" s="112"/>
    </row>
    <row r="216" spans="2:8" ht="18.95" customHeight="1" x14ac:dyDescent="0.2">
      <c r="B216" s="112"/>
    </row>
    <row r="217" spans="2:8" ht="18.95" customHeight="1" x14ac:dyDescent="0.2">
      <c r="B217" s="112"/>
    </row>
    <row r="218" spans="2:8" ht="18.95" customHeight="1" x14ac:dyDescent="0.2">
      <c r="B218" s="112"/>
    </row>
    <row r="219" spans="2:8" ht="18.95" customHeight="1" x14ac:dyDescent="0.2">
      <c r="B219" s="112"/>
    </row>
    <row r="220" spans="2:8" ht="18.95" customHeight="1" x14ac:dyDescent="0.2">
      <c r="B220" s="112"/>
    </row>
    <row r="221" spans="2:8" ht="18.95" customHeight="1" x14ac:dyDescent="0.2">
      <c r="B221" s="112"/>
    </row>
    <row r="222" spans="2:8" ht="18.95" customHeight="1" x14ac:dyDescent="0.2">
      <c r="B222" s="112"/>
    </row>
    <row r="223" spans="2:8" ht="18.95" customHeight="1" x14ac:dyDescent="0.2">
      <c r="B223" s="112"/>
    </row>
    <row r="224" spans="2:8" ht="18.95" customHeight="1" x14ac:dyDescent="0.2">
      <c r="B224" s="112"/>
    </row>
    <row r="225" spans="2:2" ht="18.95" customHeight="1" x14ac:dyDescent="0.2">
      <c r="B225" s="112"/>
    </row>
    <row r="226" spans="2:2" ht="18.95" customHeight="1" x14ac:dyDescent="0.2">
      <c r="B226" s="112"/>
    </row>
    <row r="227" spans="2:2" ht="18.95" customHeight="1" x14ac:dyDescent="0.2">
      <c r="B227" s="112"/>
    </row>
    <row r="228" spans="2:2" ht="18.95" customHeight="1" x14ac:dyDescent="0.2">
      <c r="B228" s="112"/>
    </row>
    <row r="229" spans="2:2" ht="18.95" customHeight="1" x14ac:dyDescent="0.2">
      <c r="B229" s="112"/>
    </row>
    <row r="230" spans="2:2" ht="18.95" customHeight="1" x14ac:dyDescent="0.2">
      <c r="B230" s="112"/>
    </row>
    <row r="231" spans="2:2" ht="18.95" customHeight="1" x14ac:dyDescent="0.2">
      <c r="B231" s="112"/>
    </row>
    <row r="232" spans="2:2" ht="18.95" customHeight="1" x14ac:dyDescent="0.2">
      <c r="B232" s="112"/>
    </row>
  </sheetData>
  <mergeCells count="6">
    <mergeCell ref="E5:G5"/>
    <mergeCell ref="I5:K5"/>
    <mergeCell ref="E61:G61"/>
    <mergeCell ref="I61:K61"/>
    <mergeCell ref="E114:G114"/>
    <mergeCell ref="I114:K114"/>
  </mergeCells>
  <pageMargins left="0.8" right="0.5" top="0.5" bottom="0.6" header="0.49" footer="0.4"/>
  <pageSetup paperSize="9" scale="80" firstPageNumber="14" orientation="portrait" useFirstPageNumber="1" horizontalDpi="1200" verticalDpi="1200" r:id="rId1"/>
  <headerFooter>
    <oddFooter>&amp;R&amp;"Browallia New,Regular"&amp;12&amp;P</oddFooter>
  </headerFooter>
  <rowBreaks count="2" manualBreakCount="2">
    <brk id="56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8-10</vt:lpstr>
      <vt:lpstr>11 P&amp;L</vt:lpstr>
      <vt:lpstr>12</vt:lpstr>
      <vt:lpstr>13</vt:lpstr>
      <vt:lpstr>14-16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Chotika Asawawimon</cp:lastModifiedBy>
  <cp:lastPrinted>2021-02-23T13:31:53Z</cp:lastPrinted>
  <dcterms:created xsi:type="dcterms:W3CDTF">2015-11-18T11:08:58Z</dcterms:created>
  <dcterms:modified xsi:type="dcterms:W3CDTF">2021-02-23T13:31:59Z</dcterms:modified>
</cp:coreProperties>
</file>