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Kamlangpol\Desktop\ELCID\"/>
    </mc:Choice>
  </mc:AlternateContent>
  <xr:revisionPtr revIDLastSave="0" documentId="13_ncr:1_{C49753FA-A370-4327-B73E-5AD2FAD15DEE}" xr6:coauthVersionLast="46" xr6:coauthVersionMax="46" xr10:uidLastSave="{00000000-0000-0000-0000-000000000000}"/>
  <bookViews>
    <workbookView xWindow="-108" yWindow="-108" windowWidth="23256" windowHeight="11964" activeTab="4" xr2:uid="{00000000-000D-0000-FFFF-FFFF00000000}"/>
  </bookViews>
  <sheets>
    <sheet name="6-8" sheetId="1" r:id="rId1"/>
    <sheet name="9" sheetId="2" r:id="rId2"/>
    <sheet name="10" sheetId="3" r:id="rId3"/>
    <sheet name="11" sheetId="4" r:id="rId4"/>
    <sheet name="12-14" sheetId="5" r:id="rId5"/>
  </sheets>
  <definedNames>
    <definedName name="_Toc249339933" localSheetId="0">'6-8'!#REF!</definedName>
    <definedName name="_Toc249339933" localSheetId="1">'9'!$A$32</definedName>
    <definedName name="_Toc249339934" localSheetId="0">'6-8'!#REF!</definedName>
    <definedName name="_Toc249339934" localSheetId="1">'9'!$A$54</definedName>
    <definedName name="_Toc311548368" localSheetId="0">'6-8'!#REF!</definedName>
    <definedName name="_Toc311548369" localSheetId="0">'6-8'!#REF!</definedName>
    <definedName name="_Toc311548370" localSheetId="0">'6-8'!#REF!</definedName>
    <definedName name="_Toc311548371" localSheetId="0">'6-8'!#REF!</definedName>
    <definedName name="_Toc311548372" localSheetId="0">'6-8'!#REF!</definedName>
    <definedName name="_Toc311548373" localSheetId="0">'6-8'!#REF!</definedName>
    <definedName name="_Toc311548374" localSheetId="0">'6-8'!#REF!</definedName>
    <definedName name="_Toc311548375" localSheetId="0">'6-8'!#REF!</definedName>
    <definedName name="_Toc311548376" localSheetId="4">'12-14'!$E$9</definedName>
    <definedName name="_Toc311548377" localSheetId="4">'12-14'!$G$9</definedName>
    <definedName name="_Toc311548378" localSheetId="4">'12-14'!$I$9</definedName>
    <definedName name="_Toc311548379" localSheetId="4">'12-14'!$K$9</definedName>
    <definedName name="_Toc311548380" localSheetId="4">'12-14'!#REF!</definedName>
    <definedName name="_Toc311548381" localSheetId="4">'12-14'!#REF!</definedName>
    <definedName name="_Toc311548382" localSheetId="4">'12-14'!#REF!</definedName>
    <definedName name="_Toc311548383" localSheetId="4">'12-14'!#REF!</definedName>
    <definedName name="_Toc311790755" localSheetId="4">'12-14'!#REF!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3" l="1"/>
  <c r="O28" i="3"/>
  <c r="M28" i="3"/>
  <c r="M40" i="3" s="1"/>
  <c r="K28" i="3"/>
  <c r="K40" i="3" s="1"/>
  <c r="I28" i="3"/>
  <c r="I40" i="3" s="1"/>
  <c r="G28" i="3"/>
  <c r="G40" i="3" s="1"/>
  <c r="E28" i="3"/>
  <c r="E40" i="3" s="1"/>
  <c r="O40" i="3"/>
  <c r="E50" i="2"/>
  <c r="K50" i="2"/>
  <c r="I50" i="2"/>
  <c r="G50" i="2"/>
  <c r="K25" i="4" l="1"/>
  <c r="K32" i="4" s="1"/>
  <c r="I25" i="4"/>
  <c r="I32" i="4" s="1"/>
  <c r="G25" i="4"/>
  <c r="G32" i="4" s="1"/>
  <c r="E25" i="4"/>
  <c r="E32" i="4" s="1"/>
  <c r="M23" i="4"/>
  <c r="M22" i="4"/>
  <c r="M25" i="4" s="1"/>
  <c r="Q36" i="3"/>
  <c r="Q35" i="3"/>
  <c r="Q33" i="3"/>
  <c r="Q38" i="3"/>
  <c r="Q31" i="3"/>
  <c r="Q30" i="3"/>
  <c r="Q26" i="3"/>
  <c r="K139" i="1"/>
  <c r="I139" i="1"/>
  <c r="G139" i="1"/>
  <c r="E139" i="1"/>
  <c r="Q40" i="3" l="1"/>
  <c r="Q24" i="3"/>
  <c r="M30" i="4"/>
  <c r="M28" i="4"/>
  <c r="M27" i="4"/>
  <c r="K142" i="1"/>
  <c r="K89" i="1"/>
  <c r="K78" i="1"/>
  <c r="K45" i="1"/>
  <c r="K26" i="1"/>
  <c r="G142" i="1"/>
  <c r="G89" i="1"/>
  <c r="G78" i="1"/>
  <c r="G91" i="1" s="1"/>
  <c r="G45" i="1"/>
  <c r="G26" i="1"/>
  <c r="K66" i="2"/>
  <c r="K59" i="2"/>
  <c r="K25" i="2"/>
  <c r="K16" i="2"/>
  <c r="G66" i="2"/>
  <c r="G25" i="2"/>
  <c r="G16" i="2"/>
  <c r="G108" i="5"/>
  <c r="G94" i="5"/>
  <c r="G56" i="5"/>
  <c r="G60" i="5" s="1"/>
  <c r="K108" i="5"/>
  <c r="K94" i="5"/>
  <c r="K52" i="5"/>
  <c r="K56" i="5" s="1"/>
  <c r="K60" i="5" s="1"/>
  <c r="G110" i="5" l="1"/>
  <c r="G113" i="5" s="1"/>
  <c r="K110" i="5"/>
  <c r="K113" i="5" s="1"/>
  <c r="K91" i="1"/>
  <c r="K144" i="1" s="1"/>
  <c r="M32" i="4"/>
  <c r="G28" i="2"/>
  <c r="G31" i="2" s="1"/>
  <c r="G34" i="2" s="1"/>
  <c r="G59" i="2" s="1"/>
  <c r="K28" i="2"/>
  <c r="K31" i="2" s="1"/>
  <c r="K34" i="2" s="1"/>
  <c r="K52" i="2" s="1"/>
  <c r="K47" i="1"/>
  <c r="G47" i="1"/>
  <c r="G144" i="1"/>
  <c r="I78" i="1"/>
  <c r="E78" i="1"/>
  <c r="G52" i="2" l="1"/>
  <c r="I56" i="5"/>
  <c r="A130" i="5" l="1"/>
  <c r="I108" i="5"/>
  <c r="E108" i="5"/>
  <c r="I94" i="5"/>
  <c r="E94" i="5"/>
  <c r="I60" i="5"/>
  <c r="E56" i="5"/>
  <c r="E60" i="5" s="1"/>
  <c r="A64" i="5"/>
  <c r="M17" i="4"/>
  <c r="Q20" i="3"/>
  <c r="Q18" i="3"/>
  <c r="Q17" i="3"/>
  <c r="I16" i="2"/>
  <c r="I25" i="2"/>
  <c r="I142" i="1"/>
  <c r="I89" i="1"/>
  <c r="I26" i="1"/>
  <c r="I45" i="1"/>
  <c r="E45" i="1"/>
  <c r="M15" i="4"/>
  <c r="M14" i="4"/>
  <c r="Q16" i="3"/>
  <c r="K19" i="4"/>
  <c r="E26" i="1"/>
  <c r="O22" i="3"/>
  <c r="E142" i="1"/>
  <c r="E25" i="2"/>
  <c r="E16" i="2"/>
  <c r="A34" i="4"/>
  <c r="A63" i="5" s="1"/>
  <c r="A128" i="5" s="1"/>
  <c r="A189" i="5" s="1"/>
  <c r="A73" i="2"/>
  <c r="A42" i="3"/>
  <c r="A158" i="1"/>
  <c r="A111" i="1"/>
  <c r="A109" i="1"/>
  <c r="A108" i="1"/>
  <c r="E89" i="1"/>
  <c r="E91" i="1" s="1"/>
  <c r="A58" i="1"/>
  <c r="A56" i="1"/>
  <c r="I19" i="4"/>
  <c r="G22" i="3"/>
  <c r="K22" i="3"/>
  <c r="I22" i="3"/>
  <c r="A3" i="4"/>
  <c r="A3" i="5" s="1"/>
  <c r="A1" i="4"/>
  <c r="A3" i="3"/>
  <c r="A1" i="3"/>
  <c r="A1" i="2"/>
  <c r="E66" i="2"/>
  <c r="E19" i="4"/>
  <c r="M12" i="4" l="1"/>
  <c r="M19" i="4" s="1"/>
  <c r="G19" i="4"/>
  <c r="Q14" i="3"/>
  <c r="Q22" i="3" s="1"/>
  <c r="E22" i="3"/>
  <c r="E28" i="2"/>
  <c r="E31" i="2" s="1"/>
  <c r="E34" i="2" s="1"/>
  <c r="E59" i="2" s="1"/>
  <c r="I28" i="2"/>
  <c r="I31" i="2" s="1"/>
  <c r="I34" i="2" s="1"/>
  <c r="E110" i="5"/>
  <c r="E113" i="5" s="1"/>
  <c r="I110" i="5"/>
  <c r="I113" i="5" s="1"/>
  <c r="A66" i="5"/>
  <c r="A131" i="5"/>
  <c r="E47" i="1"/>
  <c r="E144" i="1"/>
  <c r="I91" i="1"/>
  <c r="I144" i="1" s="1"/>
  <c r="I47" i="1"/>
  <c r="I52" i="2" l="1"/>
  <c r="I63" i="2" s="1"/>
  <c r="I66" i="2" s="1"/>
  <c r="I56" i="2"/>
  <c r="E52" i="2"/>
  <c r="I70" i="2" l="1"/>
  <c r="I59" i="2"/>
</calcChain>
</file>

<file path=xl/sharedStrings.xml><?xml version="1.0" encoding="utf-8"?>
<sst xmlns="http://schemas.openxmlformats.org/spreadsheetml/2006/main" count="482" uniqueCount="246">
  <si>
    <t>Com7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</si>
  <si>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</si>
  <si>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</si>
  <si>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</si>
  <si>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</si>
  <si>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</si>
  <si>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</si>
  <si>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receivables, net</t>
  </si>
  <si>
    <t>-</t>
  </si>
  <si>
    <t>Inventories, net</t>
  </si>
  <si>
    <t>Other current assets</t>
  </si>
  <si>
    <t>Total current assets</t>
  </si>
  <si>
    <t>Non-current assets</t>
  </si>
  <si>
    <t>Investments in subsidiaries</t>
  </si>
  <si>
    <t>Intangible assets, net</t>
  </si>
  <si>
    <t>Deferred tax assets</t>
  </si>
  <si>
    <t>Total non-current assets</t>
  </si>
  <si>
    <t>Total assets</t>
  </si>
  <si>
    <t>Director.......................................................................................              Director.................................................................................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</si>
  <si>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</si>
  <si>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</si>
  <si>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</si>
  <si>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</si>
  <si>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</si>
  <si>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</si>
  <si>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</si>
  <si>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</si>
  <si>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</si>
  <si>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</si>
  <si>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</si>
  <si>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</si>
  <si>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</si>
  <si>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</si>
  <si>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</si>
  <si>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</si>
  <si>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 xml:space="preserve">Statement of Comprehensive Income </t>
  </si>
  <si>
    <t>Revenues</t>
  </si>
  <si>
    <t>Revenues from sales and services</t>
  </si>
  <si>
    <t>Interest income</t>
  </si>
  <si>
    <t>Total revenues</t>
  </si>
  <si>
    <t>Expenses</t>
  </si>
  <si>
    <t>Selling expenses</t>
  </si>
  <si>
    <t>Administrative expenses</t>
  </si>
  <si>
    <t>Total expenses</t>
  </si>
  <si>
    <t xml:space="preserve">Profit before finance costs </t>
  </si>
  <si>
    <t>and income tax expense</t>
  </si>
  <si>
    <t xml:space="preserve">Finance costs </t>
  </si>
  <si>
    <t>Profit before income tax expense</t>
  </si>
  <si>
    <t xml:space="preserve">Income tax expense </t>
  </si>
  <si>
    <t xml:space="preserve">Profit for the year </t>
  </si>
  <si>
    <t>Other comprehensive income (expense):</t>
  </si>
  <si>
    <t>Other comprehensive income (expense)</t>
  </si>
  <si>
    <t>for the year, net of tax</t>
  </si>
  <si>
    <t>Total comprehensive income for the year</t>
  </si>
  <si>
    <t>Profit attributable to:</t>
  </si>
  <si>
    <t>Owners of the parent</t>
  </si>
  <si>
    <t>Total comprehensive profit attributable to:</t>
  </si>
  <si>
    <t>Earnings per share</t>
  </si>
  <si>
    <t xml:space="preserve">   </t>
  </si>
  <si>
    <t>Basic earnings per share (Baht)</t>
  </si>
  <si>
    <t>Attributable to owners of the parent</t>
  </si>
  <si>
    <t>Issued and</t>
  </si>
  <si>
    <t>Total</t>
  </si>
  <si>
    <t xml:space="preserve"> paid-up</t>
  </si>
  <si>
    <t>Appropriated</t>
  </si>
  <si>
    <t>Non-controlling</t>
  </si>
  <si>
    <t xml:space="preserve"> share capital</t>
  </si>
  <si>
    <t>- legal reserve</t>
  </si>
  <si>
    <t xml:space="preserve"> interests</t>
  </si>
  <si>
    <t xml:space="preserve"> equity</t>
  </si>
  <si>
    <t>Statement of Cash Flows</t>
  </si>
  <si>
    <t>Cash flows from operating activities</t>
  </si>
  <si>
    <t>Depreciation</t>
  </si>
  <si>
    <t>Amortisation - intangible assets</t>
  </si>
  <si>
    <t>Amortisation - leasehold right</t>
  </si>
  <si>
    <t>Employee benefit expenses</t>
  </si>
  <si>
    <t>Changes in working capital</t>
  </si>
  <si>
    <t>Trade and other receivables</t>
  </si>
  <si>
    <t>Inventories</t>
  </si>
  <si>
    <t>Cash generated from operating activities</t>
  </si>
  <si>
    <t>Income tax paid</t>
  </si>
  <si>
    <t>Cash flows from investing activities</t>
  </si>
  <si>
    <t>Restricted deposits at financial institutions</t>
  </si>
  <si>
    <t>Net cash used in investing activities</t>
  </si>
  <si>
    <t>Cash flows from financing activities</t>
  </si>
  <si>
    <t>Non-cash transactions</t>
  </si>
  <si>
    <t xml:space="preserve">Outstanding payable arising from </t>
  </si>
  <si>
    <t xml:space="preserve">   purchase of buildings and equipment</t>
  </si>
  <si>
    <t>Loss from write-off of buildings and equipment</t>
  </si>
  <si>
    <t>Purchases of intangible assets</t>
  </si>
  <si>
    <t>Purchases of buildings and equipment</t>
  </si>
  <si>
    <t>Dividend payment</t>
  </si>
  <si>
    <t>Payments of leasehold right</t>
  </si>
  <si>
    <t>financial institutions</t>
  </si>
  <si>
    <t>Cost of sales and services</t>
  </si>
  <si>
    <t>Premium on ordinary shares</t>
  </si>
  <si>
    <t xml:space="preserve">Remeasurement of defined </t>
  </si>
  <si>
    <t>shares</t>
  </si>
  <si>
    <t>on ordinary</t>
  </si>
  <si>
    <t>Premium</t>
  </si>
  <si>
    <t>Leasehold right, net</t>
  </si>
  <si>
    <t>Premium on</t>
  </si>
  <si>
    <t>Equity attributable to owners</t>
  </si>
  <si>
    <t>of the parent</t>
  </si>
  <si>
    <t xml:space="preserve">   1,200,000,000 ordinary shares</t>
  </si>
  <si>
    <t xml:space="preserve">   at par value of Baht 0.25 each</t>
  </si>
  <si>
    <t xml:space="preserve">   paid-up of Baht 0.25 each</t>
  </si>
  <si>
    <t xml:space="preserve">Issued and paid-up </t>
  </si>
  <si>
    <t xml:space="preserve">   share capital</t>
  </si>
  <si>
    <t xml:space="preserve">   employee benefit plans</t>
  </si>
  <si>
    <t>Goodwill, net</t>
  </si>
  <si>
    <t>Loss from write-off leasehold right</t>
  </si>
  <si>
    <t>Finance costs</t>
  </si>
  <si>
    <t>Finance costs paid</t>
  </si>
  <si>
    <t>Consolidated financial statements</t>
  </si>
  <si>
    <t>Separate financial statements</t>
  </si>
  <si>
    <t>Current portion of leasehold right</t>
  </si>
  <si>
    <t>Current portion of long-term liabilities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</si>
  <si>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</si>
  <si>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</si>
  <si>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</si>
  <si>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Total equity</t>
  </si>
  <si>
    <t>Total liabilities and equity</t>
  </si>
  <si>
    <t>Statement of Changes in Equity</t>
  </si>
  <si>
    <t>Cash generated from operations</t>
  </si>
  <si>
    <t>Other income, net</t>
  </si>
  <si>
    <t xml:space="preserve"> Total equity</t>
  </si>
  <si>
    <t>under finance lease agreements</t>
  </si>
  <si>
    <t>Profit for the year</t>
  </si>
  <si>
    <t xml:space="preserve"> shares</t>
  </si>
  <si>
    <t>ordinary</t>
  </si>
  <si>
    <t xml:space="preserve">Short-term loans from </t>
  </si>
  <si>
    <t xml:space="preserve">Liabilities under finance lease </t>
  </si>
  <si>
    <t>agreements</t>
  </si>
  <si>
    <t xml:space="preserve">Provision for decommissioning </t>
  </si>
  <si>
    <t>liabilities</t>
  </si>
  <si>
    <t>and for inventories cost in excess</t>
  </si>
  <si>
    <t xml:space="preserve">Significant non-cash transactions </t>
  </si>
  <si>
    <t>for the years ended as at 31 December:</t>
  </si>
  <si>
    <t>Deferred gain from sales and lease back</t>
  </si>
  <si>
    <t xml:space="preserve">   under finance lease</t>
  </si>
  <si>
    <t>Share of profit of a joint venture</t>
  </si>
  <si>
    <t xml:space="preserve">Cash and cash equivalents at the beginning of  the year </t>
  </si>
  <si>
    <t>Cash and cash equivalents at the end of the year</t>
  </si>
  <si>
    <t>Receipt from disposals of buildings and equipment</t>
  </si>
  <si>
    <t xml:space="preserve"> financial statements</t>
  </si>
  <si>
    <t>Consolidated</t>
  </si>
  <si>
    <t>financial statements</t>
  </si>
  <si>
    <t>Separate</t>
  </si>
  <si>
    <t>Current portion of a finance lease</t>
  </si>
  <si>
    <t>receivable</t>
  </si>
  <si>
    <t>Finance lease receivable</t>
  </si>
  <si>
    <t xml:space="preserve">Profit from measurement of </t>
  </si>
  <si>
    <t xml:space="preserve">Profit from remeasurement of </t>
  </si>
  <si>
    <t>defined employee benefit plans, net of tax</t>
  </si>
  <si>
    <t>Payments for decommissioning liabilities</t>
  </si>
  <si>
    <t>Receipt from sales and lease back</t>
  </si>
  <si>
    <t>Outstanding payable arising from decommissioning liabilities</t>
  </si>
  <si>
    <t>of net realisable value</t>
  </si>
  <si>
    <t>2019</t>
  </si>
  <si>
    <t>Opening balance as at 1 January 2019</t>
  </si>
  <si>
    <t>Change in equity for the year 2019</t>
  </si>
  <si>
    <t>Closing balance as at 31 December 2019</t>
  </si>
  <si>
    <t>Short-term loans from a subsidiary</t>
  </si>
  <si>
    <t>Amortisation of gain from sale and lease back</t>
  </si>
  <si>
    <t>Dividend income</t>
  </si>
  <si>
    <t>Other non-current assets</t>
  </si>
  <si>
    <t>Net cash generated from operating activities</t>
  </si>
  <si>
    <t>Receipt from short-term loans from a subsidiary</t>
  </si>
  <si>
    <t>Repayments for short-term loan from a subsidiary</t>
  </si>
  <si>
    <t xml:space="preserve">Cash paid to non-controlling interest for capital </t>
  </si>
  <si>
    <t>increase in a subsidiary</t>
  </si>
  <si>
    <t>Net cash generated (used in) from financing activities</t>
  </si>
  <si>
    <t>Short-term loans to related parties</t>
  </si>
  <si>
    <t>Changes in ownership interest in a subsidiary</t>
  </si>
  <si>
    <t>Other receivable, net</t>
  </si>
  <si>
    <t>Payments for transfer of business from an indirect subsidiary</t>
  </si>
  <si>
    <t>Loss from write-off intangible assets</t>
  </si>
  <si>
    <t>2020</t>
  </si>
  <si>
    <t>For the year ended 31 December 2020</t>
  </si>
  <si>
    <t>As at 31 December 2020</t>
  </si>
  <si>
    <t>Change in equity for the year 2020</t>
  </si>
  <si>
    <t>Closing balance as at 31 December 2020</t>
  </si>
  <si>
    <t xml:space="preserve">Financial assets at fair value </t>
  </si>
  <si>
    <t xml:space="preserve">through profit or loss </t>
  </si>
  <si>
    <t>Contract assets</t>
  </si>
  <si>
    <t xml:space="preserve">Restricted deposits with </t>
  </si>
  <si>
    <t>Land, buildings and equipment, net</t>
  </si>
  <si>
    <t>Right-of-use assets, net</t>
  </si>
  <si>
    <t>Other components of equity</t>
  </si>
  <si>
    <t>Gain (loss) from exchange rate, net</t>
  </si>
  <si>
    <t xml:space="preserve">Share of other comprehensive income </t>
  </si>
  <si>
    <t xml:space="preserve">  of a joint venture accounted for using</t>
  </si>
  <si>
    <t xml:space="preserve">  the equity method</t>
  </si>
  <si>
    <t>Item that will be reclassified to profit and loss</t>
  </si>
  <si>
    <t>Items that will not be reclassified to profit and loss</t>
  </si>
  <si>
    <t>Income tax on items that will not be reclassified</t>
  </si>
  <si>
    <t>Balance at 31 December 2019 - previously reported</t>
  </si>
  <si>
    <t xml:space="preserve">Retrospective adjustments from </t>
  </si>
  <si>
    <t>changes in accounting policy</t>
  </si>
  <si>
    <t>Share of other</t>
  </si>
  <si>
    <t xml:space="preserve"> comprehensive income</t>
  </si>
  <si>
    <t xml:space="preserve">of   an associate and </t>
  </si>
  <si>
    <t>a joint venture</t>
  </si>
  <si>
    <t>Other comprehensive income</t>
  </si>
  <si>
    <t>Opening balance as at 1 January 2020 - restated</t>
  </si>
  <si>
    <t>Share of other comprehensive income of an associate</t>
  </si>
  <si>
    <t>and a joint venture accounted for using the equity method</t>
  </si>
  <si>
    <t xml:space="preserve">Non-controlling interests from investment in an </t>
  </si>
  <si>
    <t>indirect subsidiary</t>
  </si>
  <si>
    <t>Sales of a subsidiary</t>
  </si>
  <si>
    <t>Retrospective adjustments from changes in accounting policy</t>
  </si>
  <si>
    <t>Depreciation - right-of-use assets</t>
  </si>
  <si>
    <t>Allowance for loss on impairment of trade and other receivables</t>
  </si>
  <si>
    <t>Doubtful debt</t>
  </si>
  <si>
    <t xml:space="preserve">(Reversal of) allowance for slow-moving inventories </t>
  </si>
  <si>
    <t>(Gain) loss from disposals of buildings and equipment</t>
  </si>
  <si>
    <t>Loss from write-off of right-of-use assets</t>
  </si>
  <si>
    <t>Gain from rental reduction</t>
  </si>
  <si>
    <t>Gain from revaluation of financial assets at fair value through profit or loss</t>
  </si>
  <si>
    <t>Share of profit from an associate and a joint venture</t>
  </si>
  <si>
    <t>Gain from changes in ownership interest in a subsidiary</t>
  </si>
  <si>
    <t>Gain from changes in ownership interest in an associate</t>
  </si>
  <si>
    <t>Loss from disposal of investments in a subsidiary</t>
  </si>
  <si>
    <t xml:space="preserve">(Reversal of) allowance for impairment on investment </t>
  </si>
  <si>
    <t>in a subsidiary</t>
  </si>
  <si>
    <t>Allowance for impairment on buildings and equipment</t>
  </si>
  <si>
    <t>Allowance for impairment on intangible assets</t>
  </si>
  <si>
    <t>Payment for financial assets at fair value through profit or loss</t>
  </si>
  <si>
    <t>Payments for investments in an associate and a joint venture</t>
  </si>
  <si>
    <t>Payments for investments in subsidiaries</t>
  </si>
  <si>
    <t>Receipt from loan to an associate and a joint venture</t>
  </si>
  <si>
    <t>Payments of loans to an associate and a joint venture</t>
  </si>
  <si>
    <t>Receipt from loans to subsidiaries</t>
  </si>
  <si>
    <t>Payments of loans to a subsidiaries</t>
  </si>
  <si>
    <t>Disposal of a subsidiary</t>
  </si>
  <si>
    <t>Net cash from short-term loans from financial institutions</t>
  </si>
  <si>
    <t>Receipt from short-term loans from a director</t>
  </si>
  <si>
    <t>Payments on lease liabilities</t>
  </si>
  <si>
    <t>Payments for right-of-use assets</t>
  </si>
  <si>
    <t>Acquisitions of right-of-use assets under lease contracts</t>
  </si>
  <si>
    <t>Gain from bargain purchase in a joint venture</t>
  </si>
  <si>
    <t>Net increase (decrease) in cash and cash equivalents</t>
  </si>
  <si>
    <t>Investments in an associate and</t>
  </si>
  <si>
    <t>The accompanying notes on page 15 to 70 are an integral part of these consolidated and separate financial statements.</t>
  </si>
  <si>
    <t>Repayments for short-term loans form a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</si>
</sst>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"/>
    <numFmt numFmtId="167" formatCode="#,##0;\(#,##0\);&quot;-&quot;;@"/>
    <numFmt numFmtId="168" formatCode="#,##0.0;\(#,##0.0\)"/>
  </numFmts>
  <fonts count="27"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4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1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6" fillId="0" borderId="0"/>
  </cellStyleXfs>
  <cellXfs count="254">
    <xf numFmtId="0" fontId="0" fillId="0" borderId="0" xfId="0"/>
    <xf numFmtId="164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39" applyFont="1" applyFill="1" applyAlignment="1">
      <alignment vertical="center"/>
    </xf>
    <xf numFmtId="0" fontId="4" fillId="0" borderId="0" xfId="39" applyFont="1" applyFill="1" applyAlignment="1">
      <alignment vertical="center" wrapText="1"/>
    </xf>
    <xf numFmtId="0" fontId="4" fillId="0" borderId="0" xfId="39" applyFont="1" applyFill="1" applyAlignment="1">
      <alignment horizontal="center" vertical="center" wrapText="1"/>
    </xf>
    <xf numFmtId="0" fontId="4" fillId="0" borderId="1" xfId="39" applyFont="1" applyFill="1" applyBorder="1" applyAlignment="1">
      <alignment horizontal="center" vertical="center" wrapText="1"/>
    </xf>
    <xf numFmtId="0" fontId="4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horizontal="center" vertical="center" wrapText="1"/>
    </xf>
    <xf numFmtId="0" fontId="3" fillId="0" borderId="0" xfId="39" applyFont="1" applyFill="1" applyAlignment="1">
      <alignment horizontal="left" vertical="center"/>
    </xf>
    <xf numFmtId="0" fontId="4" fillId="0" borderId="0" xfId="39" applyFont="1" applyFill="1" applyAlignment="1">
      <alignment vertical="center"/>
    </xf>
    <xf numFmtId="0" fontId="3" fillId="0" borderId="0" xfId="39" applyFont="1" applyFill="1" applyBorder="1" applyAlignment="1">
      <alignment vertical="center"/>
    </xf>
    <xf numFmtId="0" fontId="4" fillId="0" borderId="1" xfId="39" applyFont="1" applyFill="1" applyBorder="1" applyAlignment="1">
      <alignment vertical="center"/>
    </xf>
    <xf numFmtId="0" fontId="3" fillId="0" borderId="1" xfId="39" applyFont="1" applyFill="1" applyBorder="1" applyAlignment="1">
      <alignment vertical="center"/>
    </xf>
    <xf numFmtId="0" fontId="4" fillId="0" borderId="1" xfId="39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2" xfId="39" applyFont="1" applyFill="1" applyBorder="1" applyAlignment="1">
      <alignment vertical="center"/>
    </xf>
    <xf numFmtId="0" fontId="4" fillId="0" borderId="0" xfId="39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39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165" fontId="5" fillId="0" borderId="2" xfId="0" quotePrefix="1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Fill="1" applyAlignment="1">
      <alignment vertical="center" wrapText="1"/>
    </xf>
    <xf numFmtId="167" fontId="3" fillId="0" borderId="2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 wrapText="1"/>
    </xf>
    <xf numFmtId="167" fontId="3" fillId="0" borderId="0" xfId="28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167" fontId="3" fillId="0" borderId="3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Alignment="1">
      <alignment horizontal="left" vertical="center"/>
    </xf>
    <xf numFmtId="167" fontId="3" fillId="0" borderId="4" xfId="0" applyNumberFormat="1" applyFont="1" applyFill="1" applyBorder="1" applyAlignment="1">
      <alignment horizontal="right" vertical="center" wrapText="1"/>
    </xf>
    <xf numFmtId="167" fontId="3" fillId="0" borderId="0" xfId="28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center" vertical="center"/>
    </xf>
    <xf numFmtId="167" fontId="3" fillId="0" borderId="0" xfId="39" applyNumberFormat="1" applyFont="1" applyFill="1" applyAlignment="1">
      <alignment vertical="center"/>
    </xf>
    <xf numFmtId="167" fontId="3" fillId="0" borderId="1" xfId="39" applyNumberFormat="1" applyFont="1" applyFill="1" applyBorder="1" applyAlignment="1">
      <alignment vertical="center"/>
    </xf>
    <xf numFmtId="167" fontId="3" fillId="0" borderId="0" xfId="39" applyNumberFormat="1" applyFont="1" applyFill="1" applyBorder="1" applyAlignment="1">
      <alignment vertical="center"/>
    </xf>
    <xf numFmtId="167" fontId="4" fillId="0" borderId="0" xfId="39" applyNumberFormat="1" applyFont="1" applyFill="1" applyBorder="1" applyAlignment="1">
      <alignment vertical="center" wrapText="1"/>
    </xf>
    <xf numFmtId="167" fontId="4" fillId="0" borderId="0" xfId="39" applyNumberFormat="1" applyFont="1" applyFill="1" applyBorder="1" applyAlignment="1">
      <alignment horizontal="center" vertical="center" wrapText="1"/>
    </xf>
    <xf numFmtId="167" fontId="4" fillId="0" borderId="0" xfId="39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39" quotePrefix="1" applyNumberFormat="1" applyFont="1" applyFill="1" applyAlignment="1">
      <alignment horizontal="right" vertical="center"/>
    </xf>
    <xf numFmtId="167" fontId="4" fillId="0" borderId="1" xfId="39" applyNumberFormat="1" applyFont="1" applyFill="1" applyBorder="1" applyAlignment="1">
      <alignment horizontal="right" vertical="center" wrapText="1"/>
    </xf>
    <xf numFmtId="167" fontId="4" fillId="0" borderId="0" xfId="39" applyNumberFormat="1" applyFont="1" applyFill="1" applyBorder="1" applyAlignment="1">
      <alignment horizontal="right" vertical="center" wrapText="1"/>
    </xf>
    <xf numFmtId="167" fontId="4" fillId="0" borderId="0" xfId="39" applyNumberFormat="1" applyFont="1" applyFill="1" applyAlignment="1">
      <alignment horizontal="right" vertical="center" wrapText="1"/>
    </xf>
    <xf numFmtId="167" fontId="3" fillId="0" borderId="0" xfId="39" applyNumberFormat="1" applyFont="1" applyFill="1" applyBorder="1" applyAlignment="1">
      <alignment horizontal="right" vertical="center" wrapText="1"/>
    </xf>
    <xf numFmtId="167" fontId="3" fillId="0" borderId="0" xfId="39" applyNumberFormat="1" applyFont="1" applyFill="1" applyAlignment="1">
      <alignment horizontal="right" vertical="center" wrapText="1"/>
    </xf>
    <xf numFmtId="167" fontId="3" fillId="0" borderId="2" xfId="39" applyNumberFormat="1" applyFont="1" applyFill="1" applyBorder="1" applyAlignment="1">
      <alignment horizontal="right" vertical="center" wrapText="1"/>
    </xf>
    <xf numFmtId="167" fontId="3" fillId="0" borderId="4" xfId="39" applyNumberFormat="1" applyFont="1" applyFill="1" applyBorder="1" applyAlignment="1">
      <alignment horizontal="right" vertical="center" wrapText="1"/>
    </xf>
    <xf numFmtId="167" fontId="3" fillId="0" borderId="2" xfId="0" applyNumberFormat="1" applyFont="1" applyFill="1" applyBorder="1" applyAlignment="1">
      <alignment vertical="center" wrapText="1"/>
    </xf>
    <xf numFmtId="167" fontId="4" fillId="0" borderId="0" xfId="39" applyNumberFormat="1" applyFont="1" applyFill="1" applyBorder="1" applyAlignment="1">
      <alignment horizontal="right" vertical="center"/>
    </xf>
    <xf numFmtId="167" fontId="3" fillId="0" borderId="0" xfId="39" applyNumberFormat="1" applyFont="1" applyFill="1" applyBorder="1" applyAlignment="1">
      <alignment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67" fontId="4" fillId="0" borderId="0" xfId="0" quotePrefix="1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horizontal="right" vertical="center" wrapText="1"/>
    </xf>
    <xf numFmtId="167" fontId="3" fillId="33" borderId="2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horizontal="right" vertical="center"/>
    </xf>
    <xf numFmtId="167" fontId="3" fillId="33" borderId="1" xfId="0" applyNumberFormat="1" applyFont="1" applyFill="1" applyBorder="1" applyAlignment="1">
      <alignment horizontal="right" vertical="center" wrapText="1"/>
    </xf>
    <xf numFmtId="167" fontId="3" fillId="33" borderId="3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vertical="center" wrapText="1"/>
    </xf>
    <xf numFmtId="164" fontId="3" fillId="33" borderId="0" xfId="0" applyNumberFormat="1" applyFont="1" applyFill="1" applyAlignment="1">
      <alignment horizontal="center" vertical="center"/>
    </xf>
    <xf numFmtId="167" fontId="3" fillId="33" borderId="0" xfId="0" applyNumberFormat="1" applyFont="1" applyFill="1" applyAlignment="1">
      <alignment horizontal="center" vertical="center"/>
    </xf>
    <xf numFmtId="167" fontId="3" fillId="33" borderId="0" xfId="0" applyNumberFormat="1" applyFont="1" applyFill="1" applyBorder="1" applyAlignment="1">
      <alignment vertical="center" wrapText="1"/>
    </xf>
    <xf numFmtId="167" fontId="4" fillId="33" borderId="0" xfId="0" applyNumberFormat="1" applyFont="1" applyFill="1" applyBorder="1" applyAlignment="1">
      <alignment horizontal="right" vertical="center" wrapText="1"/>
    </xf>
    <xf numFmtId="167" fontId="3" fillId="33" borderId="4" xfId="0" applyNumberFormat="1" applyFont="1" applyFill="1" applyBorder="1" applyAlignment="1">
      <alignment horizontal="right" vertical="center" wrapText="1"/>
    </xf>
    <xf numFmtId="164" fontId="5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horizontal="right" vertical="center" wrapText="1"/>
    </xf>
    <xf numFmtId="164" fontId="5" fillId="33" borderId="0" xfId="0" applyNumberFormat="1" applyFont="1" applyFill="1" applyBorder="1" applyAlignment="1">
      <alignment horizontal="right" vertical="center" wrapText="1"/>
    </xf>
    <xf numFmtId="164" fontId="5" fillId="33" borderId="2" xfId="0" applyNumberFormat="1" applyFont="1" applyFill="1" applyBorder="1" applyAlignment="1">
      <alignment horizontal="right" vertical="center" wrapText="1"/>
    </xf>
    <xf numFmtId="164" fontId="5" fillId="33" borderId="1" xfId="0" applyNumberFormat="1" applyFont="1" applyFill="1" applyBorder="1" applyAlignment="1">
      <alignment horizontal="right" vertical="center"/>
    </xf>
    <xf numFmtId="165" fontId="5" fillId="33" borderId="2" xfId="0" applyNumberFormat="1" applyFont="1" applyFill="1" applyBorder="1" applyAlignment="1">
      <alignment horizontal="right" vertical="center" wrapText="1"/>
    </xf>
    <xf numFmtId="164" fontId="5" fillId="33" borderId="0" xfId="0" applyNumberFormat="1" applyFont="1" applyFill="1" applyBorder="1" applyAlignment="1">
      <alignment horizontal="right" vertical="center"/>
    </xf>
    <xf numFmtId="164" fontId="5" fillId="33" borderId="0" xfId="0" applyNumberFormat="1" applyFont="1" applyFill="1" applyAlignment="1">
      <alignment horizontal="center" vertical="center"/>
    </xf>
    <xf numFmtId="165" fontId="5" fillId="33" borderId="0" xfId="0" applyNumberFormat="1" applyFont="1" applyFill="1" applyBorder="1" applyAlignment="1">
      <alignment horizontal="right" vertical="center"/>
    </xf>
    <xf numFmtId="165" fontId="5" fillId="33" borderId="2" xfId="0" applyNumberFormat="1" applyFont="1" applyFill="1" applyBorder="1" applyAlignment="1">
      <alignment horizontal="right" vertical="center"/>
    </xf>
    <xf numFmtId="165" fontId="5" fillId="33" borderId="1" xfId="0" applyNumberFormat="1" applyFont="1" applyFill="1" applyBorder="1" applyAlignment="1">
      <alignment horizontal="right" vertical="center"/>
    </xf>
    <xf numFmtId="164" fontId="5" fillId="33" borderId="3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5" fontId="5" fillId="33" borderId="2" xfId="0" quotePrefix="1" applyNumberFormat="1" applyFont="1" applyFill="1" applyBorder="1" applyAlignment="1">
      <alignment horizontal="right" vertical="center" wrapText="1"/>
    </xf>
    <xf numFmtId="164" fontId="5" fillId="33" borderId="4" xfId="0" applyNumberFormat="1" applyFont="1" applyFill="1" applyBorder="1" applyAlignment="1">
      <alignment horizontal="right" vertical="center"/>
    </xf>
    <xf numFmtId="167" fontId="3" fillId="33" borderId="0" xfId="39" applyNumberFormat="1" applyFont="1" applyFill="1" applyBorder="1" applyAlignment="1">
      <alignment horizontal="right" vertical="center" wrapText="1"/>
    </xf>
    <xf numFmtId="167" fontId="3" fillId="33" borderId="2" xfId="39" applyNumberFormat="1" applyFont="1" applyFill="1" applyBorder="1" applyAlignment="1">
      <alignment horizontal="right" vertical="center" wrapText="1"/>
    </xf>
    <xf numFmtId="167" fontId="3" fillId="33" borderId="4" xfId="39" applyNumberFormat="1" applyFont="1" applyFill="1" applyBorder="1" applyAlignment="1">
      <alignment horizontal="right" vertical="center" wrapText="1"/>
    </xf>
    <xf numFmtId="167" fontId="3" fillId="33" borderId="0" xfId="39" applyNumberFormat="1" applyFont="1" applyFill="1" applyAlignment="1">
      <alignment horizontal="right" vertical="center" wrapText="1"/>
    </xf>
    <xf numFmtId="0" fontId="24" fillId="0" borderId="0" xfId="39" applyFont="1" applyFill="1" applyAlignment="1">
      <alignment vertical="center"/>
    </xf>
    <xf numFmtId="0" fontId="25" fillId="0" borderId="0" xfId="39" applyFont="1" applyFill="1" applyAlignment="1">
      <alignment vertical="center"/>
    </xf>
    <xf numFmtId="0" fontId="25" fillId="0" borderId="0" xfId="39" applyFont="1" applyFill="1" applyAlignment="1">
      <alignment horizontal="center" vertical="center"/>
    </xf>
    <xf numFmtId="167" fontId="25" fillId="0" borderId="0" xfId="39" applyNumberFormat="1" applyFont="1" applyFill="1" applyAlignment="1">
      <alignment vertical="center"/>
    </xf>
    <xf numFmtId="167" fontId="25" fillId="0" borderId="0" xfId="39" applyNumberFormat="1" applyFont="1" applyFill="1" applyBorder="1" applyAlignment="1">
      <alignment vertical="center"/>
    </xf>
    <xf numFmtId="0" fontId="24" fillId="0" borderId="1" xfId="39" applyFont="1" applyFill="1" applyBorder="1" applyAlignment="1">
      <alignment vertical="center"/>
    </xf>
    <xf numFmtId="0" fontId="25" fillId="0" borderId="1" xfId="39" applyFont="1" applyFill="1" applyBorder="1" applyAlignment="1">
      <alignment vertical="center"/>
    </xf>
    <xf numFmtId="0" fontId="25" fillId="0" borderId="1" xfId="39" applyFont="1" applyFill="1" applyBorder="1" applyAlignment="1">
      <alignment horizontal="center" vertical="center"/>
    </xf>
    <xf numFmtId="167" fontId="25" fillId="0" borderId="1" xfId="39" applyNumberFormat="1" applyFont="1" applyFill="1" applyBorder="1" applyAlignment="1">
      <alignment vertical="center"/>
    </xf>
    <xf numFmtId="0" fontId="24" fillId="0" borderId="0" xfId="39" applyFont="1" applyFill="1" applyAlignment="1">
      <alignment horizontal="center" vertical="center" wrapText="1"/>
    </xf>
    <xf numFmtId="167" fontId="24" fillId="0" borderId="0" xfId="39" applyNumberFormat="1" applyFont="1" applyFill="1" applyBorder="1" applyAlignment="1">
      <alignment horizontal="center" vertical="center" wrapText="1"/>
    </xf>
    <xf numFmtId="0" fontId="24" fillId="0" borderId="1" xfId="39" applyFont="1" applyFill="1" applyBorder="1" applyAlignment="1">
      <alignment horizontal="center" vertical="center"/>
    </xf>
    <xf numFmtId="167" fontId="24" fillId="0" borderId="1" xfId="39" applyNumberFormat="1" applyFont="1" applyFill="1" applyBorder="1" applyAlignment="1">
      <alignment horizontal="right" vertical="center" wrapText="1"/>
    </xf>
    <xf numFmtId="167" fontId="24" fillId="0" borderId="0" xfId="39" applyNumberFormat="1" applyFont="1" applyFill="1" applyBorder="1" applyAlignment="1">
      <alignment horizontal="right" vertical="center" wrapText="1"/>
    </xf>
    <xf numFmtId="167" fontId="25" fillId="33" borderId="0" xfId="39" applyNumberFormat="1" applyFont="1" applyFill="1" applyAlignment="1">
      <alignment horizontal="right" vertical="center" wrapText="1"/>
    </xf>
    <xf numFmtId="167" fontId="25" fillId="0" borderId="0" xfId="39" applyNumberFormat="1" applyFont="1" applyFill="1" applyBorder="1" applyAlignment="1">
      <alignment horizontal="right" vertical="center" wrapText="1"/>
    </xf>
    <xf numFmtId="167" fontId="25" fillId="0" borderId="0" xfId="39" applyNumberFormat="1" applyFont="1" applyFill="1" applyAlignment="1">
      <alignment horizontal="right" vertical="center" wrapText="1"/>
    </xf>
    <xf numFmtId="0" fontId="25" fillId="0" borderId="0" xfId="39" applyFont="1" applyFill="1" applyAlignment="1">
      <alignment horizontal="left" vertical="center"/>
    </xf>
    <xf numFmtId="164" fontId="25" fillId="0" borderId="0" xfId="39" applyNumberFormat="1" applyFont="1" applyFill="1" applyAlignment="1">
      <alignment horizontal="center" vertical="center"/>
    </xf>
    <xf numFmtId="0" fontId="25" fillId="0" borderId="0" xfId="39" applyFont="1" applyFill="1" applyAlignment="1">
      <alignment horizontal="center" vertical="center" wrapText="1"/>
    </xf>
    <xf numFmtId="0" fontId="24" fillId="0" borderId="0" xfId="39" applyFont="1" applyFill="1" applyAlignment="1">
      <alignment horizontal="center" vertical="center"/>
    </xf>
    <xf numFmtId="0" fontId="24" fillId="0" borderId="0" xfId="39" applyFont="1" applyFill="1" applyAlignment="1">
      <alignment horizontal="left" vertical="center"/>
    </xf>
    <xf numFmtId="167" fontId="25" fillId="33" borderId="0" xfId="39" applyNumberFormat="1" applyFont="1" applyFill="1" applyAlignment="1">
      <alignment vertical="center"/>
    </xf>
    <xf numFmtId="167" fontId="25" fillId="33" borderId="0" xfId="39" applyNumberFormat="1" applyFont="1" applyFill="1" applyBorder="1" applyAlignment="1">
      <alignment horizontal="right" vertical="center"/>
    </xf>
    <xf numFmtId="167" fontId="25" fillId="0" borderId="0" xfId="39" applyNumberFormat="1" applyFont="1" applyFill="1" applyBorder="1" applyAlignment="1">
      <alignment horizontal="right" vertical="center"/>
    </xf>
    <xf numFmtId="167" fontId="25" fillId="33" borderId="2" xfId="39" applyNumberFormat="1" applyFont="1" applyFill="1" applyBorder="1" applyAlignment="1">
      <alignment horizontal="right" vertical="center"/>
    </xf>
    <xf numFmtId="167" fontId="25" fillId="0" borderId="2" xfId="39" applyNumberFormat="1" applyFont="1" applyFill="1" applyBorder="1" applyAlignment="1">
      <alignment horizontal="right" vertical="center"/>
    </xf>
    <xf numFmtId="0" fontId="25" fillId="0" borderId="1" xfId="39" applyFont="1" applyFill="1" applyBorder="1" applyAlignment="1">
      <alignment horizontal="center" vertical="center" wrapText="1"/>
    </xf>
    <xf numFmtId="167" fontId="25" fillId="0" borderId="1" xfId="39" applyNumberFormat="1" applyFont="1" applyFill="1" applyBorder="1" applyAlignment="1">
      <alignment horizontal="right" vertical="center" wrapText="1"/>
    </xf>
    <xf numFmtId="0" fontId="25" fillId="0" borderId="0" xfId="0" applyNumberFormat="1" applyFont="1" applyFill="1" applyAlignment="1">
      <alignment vertical="center"/>
    </xf>
    <xf numFmtId="167" fontId="25" fillId="33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right" vertical="center"/>
    </xf>
    <xf numFmtId="167" fontId="25" fillId="33" borderId="2" xfId="0" applyNumberFormat="1" applyFont="1" applyFill="1" applyBorder="1" applyAlignment="1">
      <alignment horizontal="right" vertical="center"/>
    </xf>
    <xf numFmtId="167" fontId="25" fillId="0" borderId="2" xfId="0" applyNumberFormat="1" applyFont="1" applyFill="1" applyBorder="1" applyAlignment="1">
      <alignment horizontal="right" vertical="center"/>
    </xf>
    <xf numFmtId="167" fontId="25" fillId="33" borderId="0" xfId="39" applyNumberFormat="1" applyFont="1" applyFill="1" applyAlignment="1">
      <alignment horizontal="right" vertical="center"/>
    </xf>
    <xf numFmtId="167" fontId="25" fillId="0" borderId="0" xfId="39" applyNumberFormat="1" applyFont="1" applyFill="1" applyAlignment="1">
      <alignment horizontal="right" vertical="center"/>
    </xf>
    <xf numFmtId="167" fontId="25" fillId="33" borderId="1" xfId="39" applyNumberFormat="1" applyFont="1" applyFill="1" applyBorder="1" applyAlignment="1">
      <alignment horizontal="right" vertical="center"/>
    </xf>
    <xf numFmtId="167" fontId="25" fillId="0" borderId="1" xfId="39" applyNumberFormat="1" applyFont="1" applyFill="1" applyBorder="1" applyAlignment="1">
      <alignment horizontal="right" vertical="center"/>
    </xf>
    <xf numFmtId="0" fontId="25" fillId="33" borderId="0" xfId="39" applyFont="1" applyFill="1" applyAlignment="1">
      <alignment vertical="center"/>
    </xf>
    <xf numFmtId="167" fontId="25" fillId="33" borderId="1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center" vertical="center"/>
    </xf>
    <xf numFmtId="167" fontId="25" fillId="0" borderId="1" xfId="0" applyNumberFormat="1" applyFont="1" applyFill="1" applyBorder="1" applyAlignment="1">
      <alignment horizontal="right" vertical="center"/>
    </xf>
    <xf numFmtId="167" fontId="25" fillId="33" borderId="3" xfId="39" applyNumberFormat="1" applyFont="1" applyFill="1" applyBorder="1" applyAlignment="1">
      <alignment horizontal="right" vertical="center"/>
    </xf>
    <xf numFmtId="167" fontId="25" fillId="0" borderId="3" xfId="39" applyNumberFormat="1" applyFont="1" applyFill="1" applyBorder="1" applyAlignment="1">
      <alignment horizontal="right" vertical="center"/>
    </xf>
    <xf numFmtId="0" fontId="25" fillId="0" borderId="2" xfId="39" applyFont="1" applyFill="1" applyBorder="1" applyAlignment="1">
      <alignment vertical="center"/>
    </xf>
    <xf numFmtId="0" fontId="25" fillId="0" borderId="2" xfId="39" applyFont="1" applyFill="1" applyBorder="1" applyAlignment="1">
      <alignment horizontal="center" vertical="center"/>
    </xf>
    <xf numFmtId="167" fontId="25" fillId="0" borderId="2" xfId="39" applyNumberFormat="1" applyFont="1" applyFill="1" applyBorder="1" applyAlignment="1">
      <alignment vertical="center"/>
    </xf>
    <xf numFmtId="0" fontId="24" fillId="0" borderId="0" xfId="39" applyFont="1" applyFill="1" applyBorder="1" applyAlignment="1">
      <alignment horizontal="left" vertical="center"/>
    </xf>
    <xf numFmtId="0" fontId="25" fillId="0" borderId="0" xfId="39" applyFont="1" applyFill="1" applyBorder="1" applyAlignment="1">
      <alignment vertical="center"/>
    </xf>
    <xf numFmtId="0" fontId="25" fillId="0" borderId="0" xfId="39" applyFont="1" applyFill="1" applyBorder="1" applyAlignment="1">
      <alignment horizontal="center" vertical="center"/>
    </xf>
    <xf numFmtId="0" fontId="24" fillId="0" borderId="2" xfId="39" applyFont="1" applyFill="1" applyBorder="1" applyAlignment="1">
      <alignment horizontal="left" vertical="center"/>
    </xf>
    <xf numFmtId="167" fontId="25" fillId="0" borderId="0" xfId="0" applyNumberFormat="1" applyFont="1" applyFill="1" applyAlignment="1">
      <alignment horizontal="center" vertical="center"/>
    </xf>
    <xf numFmtId="167" fontId="25" fillId="0" borderId="0" xfId="0" applyNumberFormat="1" applyFont="1" applyFill="1" applyAlignment="1">
      <alignment horizontal="right" vertical="center"/>
    </xf>
    <xf numFmtId="0" fontId="24" fillId="0" borderId="0" xfId="39" applyFont="1" applyFill="1" applyBorder="1" applyAlignment="1">
      <alignment horizontal="center" vertical="center"/>
    </xf>
    <xf numFmtId="167" fontId="24" fillId="33" borderId="0" xfId="39" applyNumberFormat="1" applyFont="1" applyFill="1" applyBorder="1" applyAlignment="1">
      <alignment horizontal="right" vertical="center" wrapText="1"/>
    </xf>
    <xf numFmtId="164" fontId="25" fillId="33" borderId="0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Alignment="1">
      <alignment horizontal="center" vertical="center"/>
    </xf>
    <xf numFmtId="164" fontId="25" fillId="0" borderId="0" xfId="0" applyNumberFormat="1" applyFont="1" applyFill="1" applyBorder="1" applyAlignment="1">
      <alignment horizontal="right" vertical="center"/>
    </xf>
    <xf numFmtId="164" fontId="25" fillId="33" borderId="0" xfId="0" applyNumberFormat="1" applyFont="1" applyFill="1" applyAlignment="1">
      <alignment horizontal="center" vertical="center"/>
    </xf>
    <xf numFmtId="167" fontId="25" fillId="33" borderId="0" xfId="0" quotePrefix="1" applyNumberFormat="1" applyFont="1" applyFill="1" applyAlignment="1">
      <alignment horizontal="right" vertical="center"/>
    </xf>
    <xf numFmtId="164" fontId="25" fillId="33" borderId="0" xfId="28" applyNumberFormat="1" applyFont="1" applyFill="1" applyBorder="1" applyAlignment="1">
      <alignment horizontal="right" vertical="center"/>
    </xf>
    <xf numFmtId="167" fontId="25" fillId="0" borderId="0" xfId="0" quotePrefix="1" applyNumberFormat="1" applyFont="1" applyFill="1" applyAlignment="1">
      <alignment horizontal="right" vertical="center"/>
    </xf>
    <xf numFmtId="164" fontId="25" fillId="0" borderId="0" xfId="28" applyNumberFormat="1" applyFont="1" applyFill="1" applyBorder="1" applyAlignment="1">
      <alignment horizontal="right" vertical="center"/>
    </xf>
    <xf numFmtId="164" fontId="25" fillId="33" borderId="1" xfId="0" applyNumberFormat="1" applyFont="1" applyFill="1" applyBorder="1" applyAlignment="1">
      <alignment horizontal="right" vertical="center"/>
    </xf>
    <xf numFmtId="164" fontId="25" fillId="0" borderId="1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167" fontId="6" fillId="0" borderId="0" xfId="0" quotePrefix="1" applyNumberFormat="1" applyFont="1" applyFill="1" applyBorder="1" applyAlignment="1">
      <alignment horizontal="right" vertical="center" wrapText="1"/>
    </xf>
    <xf numFmtId="167" fontId="5" fillId="0" borderId="0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168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4" fillId="0" borderId="0" xfId="45" applyNumberFormat="1" applyFont="1" applyAlignment="1">
      <alignment vertical="center"/>
    </xf>
    <xf numFmtId="167" fontId="4" fillId="33" borderId="0" xfId="39" applyNumberFormat="1" applyFont="1" applyFill="1" applyBorder="1" applyAlignment="1">
      <alignment horizontal="right" vertical="center" wrapText="1"/>
    </xf>
    <xf numFmtId="164" fontId="3" fillId="0" borderId="0" xfId="45" applyNumberFormat="1" applyFont="1" applyAlignment="1">
      <alignment vertical="center"/>
    </xf>
    <xf numFmtId="167" fontId="4" fillId="0" borderId="5" xfId="39" applyNumberFormat="1" applyFont="1" applyFill="1" applyBorder="1" applyAlignment="1">
      <alignment horizontal="right" vertical="center"/>
    </xf>
    <xf numFmtId="0" fontId="3" fillId="0" borderId="0" xfId="39" applyFont="1" applyFill="1" applyBorder="1" applyAlignment="1">
      <alignment horizontal="center" vertical="center" wrapText="1"/>
    </xf>
    <xf numFmtId="43" fontId="3" fillId="0" borderId="0" xfId="28" applyFont="1" applyFill="1" applyBorder="1" applyAlignment="1">
      <alignment horizontal="right" vertical="center" wrapText="1"/>
    </xf>
    <xf numFmtId="43" fontId="3" fillId="0" borderId="0" xfId="28" applyFont="1" applyFill="1" applyAlignment="1">
      <alignment horizontal="center" vertical="center"/>
    </xf>
    <xf numFmtId="43" fontId="25" fillId="0" borderId="0" xfId="28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7" fontId="4" fillId="0" borderId="2" xfId="39" applyNumberFormat="1" applyFont="1" applyFill="1" applyBorder="1" applyAlignment="1">
      <alignment horizontal="center" vertical="center" wrapText="1"/>
    </xf>
    <xf numFmtId="167" fontId="4" fillId="0" borderId="1" xfId="39" applyNumberFormat="1" applyFont="1" applyFill="1" applyBorder="1" applyAlignment="1">
      <alignment horizontal="center" vertical="center" wrapText="1"/>
    </xf>
    <xf numFmtId="167" fontId="4" fillId="0" borderId="5" xfId="39" applyNumberFormat="1" applyFont="1" applyFill="1" applyBorder="1" applyAlignment="1">
      <alignment horizontal="center" vertical="center" wrapText="1"/>
    </xf>
    <xf numFmtId="167" fontId="4" fillId="0" borderId="1" xfId="39" applyNumberFormat="1" applyFont="1" applyFill="1" applyBorder="1" applyAlignment="1">
      <alignment horizontal="center" vertical="center"/>
    </xf>
    <xf numFmtId="167" fontId="24" fillId="0" borderId="0" xfId="39" applyNumberFormat="1" applyFont="1" applyFill="1" applyAlignment="1">
      <alignment horizontal="center" vertical="center"/>
    </xf>
    <xf numFmtId="167" fontId="24" fillId="0" borderId="1" xfId="39" applyNumberFormat="1" applyFont="1" applyFill="1" applyBorder="1" applyAlignment="1">
      <alignment horizontal="center" vertical="center"/>
    </xf>
    <xf numFmtId="167" fontId="24" fillId="0" borderId="1" xfId="39" applyNumberFormat="1" applyFont="1" applyFill="1" applyBorder="1" applyAlignment="1">
      <alignment horizontal="center" vertical="center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 xr:uid="{00000000-0005-0000-0000-000027000000}"/>
    <cellStyle name="Normal_L'Oreal 2550" xfId="45" xr:uid="{3048F56B-B098-497A-9529-1D0B1B9D331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8"/>
  <sheetViews>
    <sheetView topLeftCell="A137" zoomScale="110" zoomScaleNormal="110" zoomScaleSheetLayoutView="115" workbookViewId="0">
      <selection activeCell="E126" sqref="E126"/>
    </sheetView>
  </sheetViews>
  <sheetFormatPr defaultColWidth="9" defaultRowHeight="15.9" customHeight="1"/>
  <cols>
    <col min="1" max="1" width="1.6640625" style="48" customWidth="1"/>
    <col min="2" max="2" width="28.44140625" style="4" customWidth="1"/>
    <col min="3" max="3" width="6.109375" style="2" customWidth="1"/>
    <col min="4" max="4" width="0.88671875" style="2" customWidth="1"/>
    <col min="5" max="5" width="12.6640625" style="85" customWidth="1"/>
    <col min="6" max="6" width="0.88671875" style="86" customWidth="1"/>
    <col min="7" max="7" width="12.6640625" style="85" customWidth="1"/>
    <col min="8" max="8" width="0.88671875" style="86" customWidth="1"/>
    <col min="9" max="9" width="12.6640625" style="85" customWidth="1"/>
    <col min="10" max="10" width="0.88671875" style="86" customWidth="1"/>
    <col min="11" max="11" width="12.6640625" style="85" customWidth="1"/>
    <col min="12" max="16384" width="9" style="2"/>
  </cols>
  <sheetData>
    <row r="1" spans="1:11" ht="15.9" customHeight="1">
      <c r="A1" s="34" t="s">
        <v>0</v>
      </c>
      <c r="B1" s="2"/>
      <c r="C1" s="13"/>
    </row>
    <row r="2" spans="1:11" ht="15.9" customHeight="1">
      <c r="A2" s="11" t="s">
        <v>1</v>
      </c>
      <c r="B2" s="2"/>
      <c r="C2" s="13"/>
    </row>
    <row r="3" spans="1:11" ht="15.9" customHeight="1">
      <c r="A3" s="35" t="s">
        <v>180</v>
      </c>
      <c r="B3" s="32"/>
      <c r="C3" s="36"/>
      <c r="D3" s="32"/>
      <c r="E3" s="87"/>
      <c r="F3" s="88"/>
      <c r="G3" s="87"/>
      <c r="H3" s="88"/>
      <c r="I3" s="87"/>
      <c r="J3" s="88"/>
      <c r="K3" s="87"/>
    </row>
    <row r="4" spans="1:11" ht="15.9" customHeight="1">
      <c r="A4" s="28"/>
    </row>
    <row r="5" spans="1:11" ht="15.9" customHeight="1">
      <c r="A5" s="28"/>
    </row>
    <row r="6" spans="1:11" ht="15.9" customHeight="1">
      <c r="A6" s="28"/>
      <c r="E6" s="238" t="s">
        <v>146</v>
      </c>
      <c r="F6" s="238"/>
      <c r="G6" s="238"/>
      <c r="I6" s="239" t="s">
        <v>148</v>
      </c>
      <c r="J6" s="239"/>
      <c r="K6" s="239"/>
    </row>
    <row r="7" spans="1:11" ht="15.9" customHeight="1">
      <c r="A7" s="28"/>
      <c r="E7" s="240" t="s">
        <v>145</v>
      </c>
      <c r="F7" s="240"/>
      <c r="G7" s="240"/>
      <c r="H7" s="89"/>
      <c r="I7" s="241" t="s">
        <v>147</v>
      </c>
      <c r="J7" s="241"/>
      <c r="K7" s="241"/>
    </row>
    <row r="8" spans="1:11" ht="15.9" customHeight="1">
      <c r="A8" s="28"/>
      <c r="C8" s="37"/>
      <c r="D8" s="3"/>
      <c r="E8" s="124" t="s">
        <v>178</v>
      </c>
      <c r="F8" s="91"/>
      <c r="G8" s="124" t="s">
        <v>159</v>
      </c>
      <c r="H8" s="91"/>
      <c r="I8" s="124" t="s">
        <v>178</v>
      </c>
      <c r="J8" s="91"/>
      <c r="K8" s="124" t="s">
        <v>159</v>
      </c>
    </row>
    <row r="9" spans="1:11" ht="15.9" customHeight="1">
      <c r="A9" s="28"/>
      <c r="C9" s="38" t="s">
        <v>2</v>
      </c>
      <c r="D9" s="39"/>
      <c r="E9" s="92" t="s">
        <v>3</v>
      </c>
      <c r="F9" s="90"/>
      <c r="G9" s="92" t="s">
        <v>3</v>
      </c>
      <c r="H9" s="90"/>
      <c r="I9" s="92" t="s">
        <v>3</v>
      </c>
      <c r="J9" s="90"/>
      <c r="K9" s="92" t="s">
        <v>3</v>
      </c>
    </row>
    <row r="10" spans="1:11" ht="15.9" customHeight="1">
      <c r="A10" s="11" t="s">
        <v>4</v>
      </c>
      <c r="C10" s="1"/>
      <c r="D10" s="1"/>
      <c r="E10" s="125"/>
      <c r="F10" s="94"/>
      <c r="G10" s="93"/>
      <c r="H10" s="94"/>
      <c r="I10" s="125"/>
      <c r="J10" s="94"/>
      <c r="K10" s="93"/>
    </row>
    <row r="11" spans="1:11" ht="6" customHeight="1">
      <c r="A11" s="41"/>
      <c r="C11" s="1"/>
      <c r="D11" s="1"/>
      <c r="E11" s="125"/>
      <c r="F11" s="94"/>
      <c r="G11" s="93"/>
      <c r="H11" s="94"/>
      <c r="I11" s="125"/>
      <c r="J11" s="94"/>
      <c r="K11" s="93"/>
    </row>
    <row r="12" spans="1:11" ht="15.9" customHeight="1">
      <c r="A12" s="11" t="s">
        <v>5</v>
      </c>
      <c r="C12" s="1"/>
      <c r="D12" s="1"/>
      <c r="E12" s="125"/>
      <c r="F12" s="94"/>
      <c r="G12" s="93"/>
      <c r="H12" s="94"/>
      <c r="I12" s="125"/>
      <c r="J12" s="94"/>
      <c r="K12" s="93"/>
    </row>
    <row r="13" spans="1:11" ht="6" customHeight="1">
      <c r="A13" s="41"/>
      <c r="C13" s="1"/>
      <c r="D13" s="1"/>
      <c r="E13" s="125"/>
      <c r="F13" s="94"/>
      <c r="G13" s="93"/>
      <c r="H13" s="94"/>
      <c r="I13" s="125"/>
      <c r="J13" s="94"/>
      <c r="K13" s="93"/>
    </row>
    <row r="14" spans="1:11" ht="15.9" customHeight="1">
      <c r="A14" s="9" t="s">
        <v>6</v>
      </c>
      <c r="C14" s="2">
        <v>11</v>
      </c>
      <c r="D14" s="1"/>
      <c r="E14" s="125">
        <v>872146450</v>
      </c>
      <c r="F14" s="93"/>
      <c r="G14" s="93">
        <v>1304048571</v>
      </c>
      <c r="H14" s="93"/>
      <c r="I14" s="125">
        <v>706490983</v>
      </c>
      <c r="J14" s="94"/>
      <c r="K14" s="93">
        <v>1234089661</v>
      </c>
    </row>
    <row r="15" spans="1:11" ht="15.9" customHeight="1">
      <c r="A15" s="9" t="s">
        <v>183</v>
      </c>
      <c r="D15" s="1"/>
      <c r="E15" s="125"/>
      <c r="F15" s="93"/>
      <c r="G15" s="93"/>
      <c r="H15" s="93"/>
      <c r="I15" s="125"/>
      <c r="J15" s="94"/>
      <c r="K15" s="93"/>
    </row>
    <row r="16" spans="1:11" ht="15.9" customHeight="1">
      <c r="A16" s="9"/>
      <c r="B16" s="4" t="s">
        <v>184</v>
      </c>
      <c r="C16" s="2">
        <v>8</v>
      </c>
      <c r="D16" s="1"/>
      <c r="E16" s="125">
        <v>249229759</v>
      </c>
      <c r="F16" s="93"/>
      <c r="G16" s="93">
        <v>0</v>
      </c>
      <c r="H16" s="93"/>
      <c r="I16" s="125">
        <v>187209909</v>
      </c>
      <c r="J16" s="94"/>
      <c r="K16" s="93">
        <v>0</v>
      </c>
    </row>
    <row r="17" spans="1:11" ht="15.9" customHeight="1">
      <c r="A17" s="28" t="s">
        <v>7</v>
      </c>
      <c r="C17" s="226">
        <v>12.1</v>
      </c>
      <c r="D17" s="1"/>
      <c r="E17" s="125">
        <v>864303332</v>
      </c>
      <c r="F17" s="93"/>
      <c r="G17" s="93">
        <v>925820655</v>
      </c>
      <c r="H17" s="93"/>
      <c r="I17" s="125">
        <v>812581955</v>
      </c>
      <c r="J17" s="94"/>
      <c r="K17" s="93">
        <v>792039429</v>
      </c>
    </row>
    <row r="18" spans="1:11" ht="15.9" customHeight="1">
      <c r="A18" s="28" t="s">
        <v>149</v>
      </c>
      <c r="D18" s="1"/>
      <c r="E18" s="125"/>
      <c r="F18" s="93"/>
      <c r="G18" s="93"/>
      <c r="H18" s="93"/>
      <c r="I18" s="125"/>
      <c r="J18" s="94"/>
      <c r="K18" s="93"/>
    </row>
    <row r="19" spans="1:11" ht="15.9" customHeight="1">
      <c r="A19" s="28"/>
      <c r="B19" s="4" t="s">
        <v>150</v>
      </c>
      <c r="C19" s="226"/>
      <c r="D19" s="1"/>
      <c r="E19" s="125">
        <v>37643598</v>
      </c>
      <c r="F19" s="93"/>
      <c r="G19" s="93">
        <v>11907984</v>
      </c>
      <c r="H19" s="93"/>
      <c r="I19" s="125">
        <v>12524067</v>
      </c>
      <c r="J19" s="94"/>
      <c r="K19" s="93">
        <v>11907984</v>
      </c>
    </row>
    <row r="20" spans="1:11" ht="15.9" customHeight="1">
      <c r="A20" s="28" t="s">
        <v>185</v>
      </c>
      <c r="C20" s="226">
        <v>12.2</v>
      </c>
      <c r="D20" s="1"/>
      <c r="E20" s="125">
        <v>105807769</v>
      </c>
      <c r="F20" s="93"/>
      <c r="G20" s="93">
        <v>0</v>
      </c>
      <c r="H20" s="93"/>
      <c r="I20" s="125">
        <v>0</v>
      </c>
      <c r="J20" s="94"/>
      <c r="K20" s="93">
        <v>0</v>
      </c>
    </row>
    <row r="21" spans="1:11" ht="15.9" customHeight="1">
      <c r="A21" s="28" t="s">
        <v>173</v>
      </c>
      <c r="C21" s="2">
        <v>33</v>
      </c>
      <c r="D21" s="1"/>
      <c r="E21" s="125">
        <v>6416304</v>
      </c>
      <c r="F21" s="91"/>
      <c r="G21" s="93">
        <v>50000000</v>
      </c>
      <c r="H21" s="91"/>
      <c r="I21" s="125">
        <v>0</v>
      </c>
      <c r="J21" s="91"/>
      <c r="K21" s="93">
        <v>175000000</v>
      </c>
    </row>
    <row r="22" spans="1:11" ht="15.9" customHeight="1">
      <c r="A22" s="13" t="s">
        <v>9</v>
      </c>
      <c r="B22" s="28"/>
      <c r="C22" s="2">
        <v>14</v>
      </c>
      <c r="D22" s="1"/>
      <c r="E22" s="125">
        <v>3664401153</v>
      </c>
      <c r="F22" s="91"/>
      <c r="G22" s="93">
        <v>4819464888</v>
      </c>
      <c r="H22" s="91"/>
      <c r="I22" s="125">
        <v>3641679200</v>
      </c>
      <c r="J22" s="91"/>
      <c r="K22" s="93">
        <v>4816586937</v>
      </c>
    </row>
    <row r="23" spans="1:11" ht="15.9" customHeight="1">
      <c r="A23" s="28" t="s">
        <v>116</v>
      </c>
      <c r="D23" s="1"/>
      <c r="E23" s="125">
        <v>0</v>
      </c>
      <c r="F23" s="93"/>
      <c r="G23" s="93">
        <v>18461560</v>
      </c>
      <c r="H23" s="93"/>
      <c r="I23" s="125">
        <v>0</v>
      </c>
      <c r="J23" s="94"/>
      <c r="K23" s="93">
        <v>18461560</v>
      </c>
    </row>
    <row r="24" spans="1:11" ht="15.9" customHeight="1">
      <c r="A24" s="28" t="s">
        <v>10</v>
      </c>
      <c r="C24" s="2">
        <v>15</v>
      </c>
      <c r="D24" s="1"/>
      <c r="E24" s="126">
        <v>60718256</v>
      </c>
      <c r="F24" s="91"/>
      <c r="G24" s="95">
        <v>87075932</v>
      </c>
      <c r="H24" s="91"/>
      <c r="I24" s="126">
        <v>43911113</v>
      </c>
      <c r="J24" s="91"/>
      <c r="K24" s="95">
        <v>82676255</v>
      </c>
    </row>
    <row r="25" spans="1:11" ht="6" customHeight="1">
      <c r="A25" s="28"/>
      <c r="D25" s="1"/>
      <c r="E25" s="125"/>
      <c r="F25" s="91"/>
      <c r="G25" s="93"/>
      <c r="H25" s="91"/>
      <c r="I25" s="125"/>
      <c r="J25" s="91"/>
      <c r="K25" s="93"/>
    </row>
    <row r="26" spans="1:11" ht="15.9" customHeight="1">
      <c r="A26" s="41" t="s">
        <v>11</v>
      </c>
      <c r="C26" s="4"/>
      <c r="D26" s="1"/>
      <c r="E26" s="126">
        <f>SUM(E14:E24)</f>
        <v>5860666621</v>
      </c>
      <c r="F26" s="91"/>
      <c r="G26" s="95">
        <f>SUM(G14:G24)</f>
        <v>7216779590</v>
      </c>
      <c r="H26" s="91"/>
      <c r="I26" s="126">
        <f>SUM(I14:I24)</f>
        <v>5404397227</v>
      </c>
      <c r="J26" s="91"/>
      <c r="K26" s="95">
        <f>SUM(K14:K24)</f>
        <v>7130761826</v>
      </c>
    </row>
    <row r="27" spans="1:11" ht="15.9" customHeight="1">
      <c r="A27" s="28"/>
      <c r="C27" s="4"/>
      <c r="D27" s="1"/>
      <c r="E27" s="127"/>
      <c r="F27" s="91"/>
      <c r="G27" s="96"/>
      <c r="H27" s="91"/>
      <c r="I27" s="127"/>
      <c r="J27" s="91"/>
      <c r="K27" s="96"/>
    </row>
    <row r="28" spans="1:11" ht="15.9" customHeight="1">
      <c r="A28" s="41" t="s">
        <v>12</v>
      </c>
      <c r="C28" s="4"/>
      <c r="D28" s="1"/>
      <c r="E28" s="127"/>
      <c r="F28" s="91"/>
      <c r="G28" s="96"/>
      <c r="H28" s="91"/>
      <c r="I28" s="127"/>
      <c r="J28" s="91"/>
      <c r="K28" s="96"/>
    </row>
    <row r="29" spans="1:11" ht="6" customHeight="1">
      <c r="A29" s="41"/>
      <c r="C29" s="4"/>
      <c r="D29" s="1"/>
      <c r="E29" s="127"/>
      <c r="F29" s="94"/>
      <c r="G29" s="96"/>
      <c r="H29" s="94"/>
      <c r="I29" s="127"/>
      <c r="J29" s="94"/>
      <c r="K29" s="96"/>
    </row>
    <row r="30" spans="1:11" ht="15.9" customHeight="1">
      <c r="A30" s="28" t="s">
        <v>175</v>
      </c>
      <c r="B30" s="28"/>
      <c r="D30" s="1"/>
      <c r="E30" s="127">
        <v>0</v>
      </c>
      <c r="F30" s="94"/>
      <c r="G30" s="96">
        <v>962903</v>
      </c>
      <c r="H30" s="94"/>
      <c r="I30" s="127">
        <v>0</v>
      </c>
      <c r="J30" s="94"/>
      <c r="K30" s="96">
        <v>962903</v>
      </c>
    </row>
    <row r="31" spans="1:11" ht="15.9" customHeight="1">
      <c r="A31" s="28" t="s">
        <v>186</v>
      </c>
      <c r="B31" s="28"/>
      <c r="D31" s="1"/>
      <c r="E31" s="127"/>
      <c r="F31" s="94"/>
      <c r="G31" s="96"/>
      <c r="H31" s="94"/>
      <c r="I31" s="127"/>
      <c r="J31" s="94"/>
      <c r="K31" s="96"/>
    </row>
    <row r="32" spans="1:11" ht="15.9" customHeight="1">
      <c r="A32" s="28"/>
      <c r="B32" s="28" t="s">
        <v>93</v>
      </c>
      <c r="D32" s="1"/>
      <c r="E32" s="127">
        <v>2422757</v>
      </c>
      <c r="F32" s="94"/>
      <c r="G32" s="96">
        <v>0</v>
      </c>
      <c r="H32" s="94"/>
      <c r="I32" s="127">
        <v>0</v>
      </c>
      <c r="J32" s="94"/>
      <c r="K32" s="96">
        <v>0</v>
      </c>
    </row>
    <row r="33" spans="1:11" ht="15.9" customHeight="1">
      <c r="A33" s="28" t="s">
        <v>151</v>
      </c>
      <c r="B33" s="28"/>
      <c r="D33" s="1"/>
      <c r="E33" s="125">
        <v>48147599</v>
      </c>
      <c r="G33" s="93">
        <v>36315523</v>
      </c>
      <c r="I33" s="128">
        <v>24317984</v>
      </c>
      <c r="K33" s="85">
        <v>36315523</v>
      </c>
    </row>
    <row r="34" spans="1:11" ht="15.9" customHeight="1">
      <c r="A34" s="28" t="s">
        <v>13</v>
      </c>
      <c r="B34" s="28"/>
      <c r="C34" s="2">
        <v>17</v>
      </c>
      <c r="D34" s="1"/>
      <c r="E34" s="128">
        <v>0</v>
      </c>
      <c r="F34" s="94"/>
      <c r="G34" s="85">
        <v>0</v>
      </c>
      <c r="H34" s="94"/>
      <c r="I34" s="125">
        <v>302547066</v>
      </c>
      <c r="J34" s="94"/>
      <c r="K34" s="93">
        <v>22835366</v>
      </c>
    </row>
    <row r="35" spans="1:11" ht="15.9" customHeight="1">
      <c r="A35" s="28" t="s">
        <v>243</v>
      </c>
      <c r="D35" s="1"/>
      <c r="E35" s="128"/>
      <c r="F35" s="97"/>
      <c r="H35" s="97"/>
      <c r="I35" s="125"/>
      <c r="J35" s="97"/>
      <c r="K35" s="93"/>
    </row>
    <row r="36" spans="1:11" ht="15.9" customHeight="1">
      <c r="A36" s="28"/>
      <c r="B36" s="4" t="s">
        <v>203</v>
      </c>
      <c r="C36" s="2">
        <v>16</v>
      </c>
      <c r="D36" s="1"/>
      <c r="E36" s="128">
        <v>675013828</v>
      </c>
      <c r="F36" s="97"/>
      <c r="G36" s="85">
        <v>513183358</v>
      </c>
      <c r="H36" s="97"/>
      <c r="I36" s="125">
        <v>593575203</v>
      </c>
      <c r="J36" s="97"/>
      <c r="K36" s="93">
        <v>449750203</v>
      </c>
    </row>
    <row r="37" spans="1:11" ht="15.9" customHeight="1">
      <c r="A37" s="28" t="s">
        <v>187</v>
      </c>
      <c r="C37" s="2">
        <v>18</v>
      </c>
      <c r="D37" s="1"/>
      <c r="E37" s="125">
        <v>505707356</v>
      </c>
      <c r="F37" s="94"/>
      <c r="G37" s="93">
        <v>531953021</v>
      </c>
      <c r="H37" s="94"/>
      <c r="I37" s="125">
        <v>504242353</v>
      </c>
      <c r="J37" s="94"/>
      <c r="K37" s="93">
        <v>531377226</v>
      </c>
    </row>
    <row r="38" spans="1:11" ht="15.9" customHeight="1">
      <c r="A38" s="28" t="s">
        <v>188</v>
      </c>
      <c r="C38" s="2">
        <v>19</v>
      </c>
      <c r="D38" s="1"/>
      <c r="E38" s="125">
        <v>1265214211</v>
      </c>
      <c r="F38" s="94"/>
      <c r="G38" s="93">
        <v>0</v>
      </c>
      <c r="H38" s="94"/>
      <c r="I38" s="125">
        <v>1256726103</v>
      </c>
      <c r="J38" s="94"/>
      <c r="K38" s="93">
        <v>0</v>
      </c>
    </row>
    <row r="39" spans="1:11" ht="15" customHeight="1">
      <c r="A39" s="28" t="s">
        <v>110</v>
      </c>
      <c r="C39" s="2">
        <v>20</v>
      </c>
      <c r="D39" s="1"/>
      <c r="E39" s="125">
        <v>123691216</v>
      </c>
      <c r="F39" s="94"/>
      <c r="G39" s="93">
        <v>122530326</v>
      </c>
      <c r="H39" s="94"/>
      <c r="I39" s="125">
        <v>45655040</v>
      </c>
      <c r="J39" s="94"/>
      <c r="K39" s="93">
        <v>45655040</v>
      </c>
    </row>
    <row r="40" spans="1:11" ht="15.9" customHeight="1">
      <c r="A40" s="28" t="s">
        <v>14</v>
      </c>
      <c r="C40" s="2">
        <v>21</v>
      </c>
      <c r="D40" s="1"/>
      <c r="E40" s="125">
        <v>158585059</v>
      </c>
      <c r="F40" s="91"/>
      <c r="G40" s="93">
        <v>128042934</v>
      </c>
      <c r="H40" s="91"/>
      <c r="I40" s="125">
        <v>78259973</v>
      </c>
      <c r="J40" s="91"/>
      <c r="K40" s="93">
        <v>61237246</v>
      </c>
    </row>
    <row r="41" spans="1:11" ht="15.9" customHeight="1">
      <c r="A41" s="28" t="s">
        <v>100</v>
      </c>
      <c r="D41" s="1"/>
      <c r="E41" s="125">
        <v>0</v>
      </c>
      <c r="F41" s="91"/>
      <c r="G41" s="93">
        <v>113041424</v>
      </c>
      <c r="H41" s="91"/>
      <c r="I41" s="125">
        <v>0</v>
      </c>
      <c r="J41" s="91"/>
      <c r="K41" s="93">
        <v>113041424</v>
      </c>
    </row>
    <row r="42" spans="1:11" ht="15.9" customHeight="1">
      <c r="A42" s="28" t="s">
        <v>15</v>
      </c>
      <c r="C42" s="2">
        <v>22</v>
      </c>
      <c r="D42" s="1"/>
      <c r="E42" s="125">
        <v>70794936</v>
      </c>
      <c r="F42" s="91"/>
      <c r="G42" s="93">
        <v>61549938</v>
      </c>
      <c r="H42" s="91"/>
      <c r="I42" s="125">
        <v>82863427</v>
      </c>
      <c r="J42" s="91"/>
      <c r="K42" s="93">
        <v>68868803</v>
      </c>
    </row>
    <row r="43" spans="1:11" ht="15.9" customHeight="1">
      <c r="A43" s="28" t="s">
        <v>166</v>
      </c>
      <c r="D43" s="1"/>
      <c r="E43" s="126">
        <v>496474447</v>
      </c>
      <c r="F43" s="91"/>
      <c r="G43" s="95">
        <v>435315047</v>
      </c>
      <c r="H43" s="91"/>
      <c r="I43" s="126">
        <v>475241034</v>
      </c>
      <c r="J43" s="91"/>
      <c r="K43" s="95">
        <v>418036614</v>
      </c>
    </row>
    <row r="44" spans="1:11" ht="6" customHeight="1">
      <c r="A44" s="28"/>
      <c r="D44" s="1"/>
      <c r="E44" s="127"/>
      <c r="F44" s="91"/>
      <c r="G44" s="96"/>
      <c r="H44" s="91"/>
      <c r="I44" s="127"/>
      <c r="J44" s="91"/>
      <c r="K44" s="96"/>
    </row>
    <row r="45" spans="1:11" ht="15.9" customHeight="1">
      <c r="A45" s="41" t="s">
        <v>16</v>
      </c>
      <c r="C45" s="4"/>
      <c r="D45" s="1"/>
      <c r="E45" s="129">
        <f>SUM(E30:E43)</f>
        <v>3346051409</v>
      </c>
      <c r="F45" s="91"/>
      <c r="G45" s="98">
        <f>SUM(G30:G43)</f>
        <v>1942894474</v>
      </c>
      <c r="H45" s="91"/>
      <c r="I45" s="129">
        <f>SUM(I30:I43)</f>
        <v>3363428183</v>
      </c>
      <c r="J45" s="91"/>
      <c r="K45" s="98">
        <f>SUM(K30:K43)</f>
        <v>1748080348</v>
      </c>
    </row>
    <row r="46" spans="1:11" ht="6" customHeight="1">
      <c r="A46" s="28"/>
      <c r="C46" s="4"/>
      <c r="D46" s="1"/>
      <c r="E46" s="127"/>
      <c r="F46" s="91"/>
      <c r="G46" s="96"/>
      <c r="H46" s="91"/>
      <c r="I46" s="127"/>
      <c r="J46" s="91"/>
      <c r="K46" s="96"/>
    </row>
    <row r="47" spans="1:11" ht="15.9" customHeight="1" thickBot="1">
      <c r="A47" s="41" t="s">
        <v>17</v>
      </c>
      <c r="C47" s="1"/>
      <c r="D47" s="1"/>
      <c r="E47" s="130">
        <f>SUM(E26,E45)</f>
        <v>9206718030</v>
      </c>
      <c r="F47" s="91"/>
      <c r="G47" s="99">
        <f>SUM(G26,G45)</f>
        <v>9159674064</v>
      </c>
      <c r="H47" s="91"/>
      <c r="I47" s="130">
        <f>SUM(I26,I45)</f>
        <v>8767825410</v>
      </c>
      <c r="J47" s="91"/>
      <c r="K47" s="99">
        <f>SUM(K26,K45)</f>
        <v>8878842174</v>
      </c>
    </row>
    <row r="48" spans="1:11" ht="15.9" customHeight="1" thickTop="1">
      <c r="A48" s="41"/>
      <c r="C48" s="1"/>
      <c r="D48" s="1"/>
      <c r="E48" s="96"/>
      <c r="F48" s="91"/>
      <c r="G48" s="96"/>
      <c r="H48" s="91"/>
      <c r="I48" s="96"/>
      <c r="J48" s="91"/>
      <c r="K48" s="96"/>
    </row>
    <row r="49" spans="1:11" ht="15.9" customHeight="1">
      <c r="A49" s="28"/>
    </row>
    <row r="50" spans="1:11" ht="9" customHeight="1">
      <c r="A50" s="2"/>
      <c r="B50" s="2"/>
      <c r="E50" s="86"/>
      <c r="G50" s="86"/>
      <c r="I50" s="86"/>
      <c r="K50" s="86"/>
    </row>
    <row r="52" spans="1:11" ht="15.9" customHeight="1">
      <c r="A52" s="244" t="s">
        <v>18</v>
      </c>
      <c r="B52" s="244"/>
      <c r="C52" s="244"/>
      <c r="D52" s="244"/>
      <c r="E52" s="244"/>
      <c r="F52" s="244"/>
      <c r="G52" s="244"/>
      <c r="H52" s="244"/>
      <c r="I52" s="244"/>
      <c r="J52" s="244"/>
      <c r="K52" s="244"/>
    </row>
    <row r="53" spans="1:11" ht="15.9" customHeight="1">
      <c r="A53" s="228"/>
      <c r="B53" s="228"/>
      <c r="C53" s="228"/>
      <c r="D53" s="228"/>
      <c r="E53" s="100"/>
      <c r="F53" s="100"/>
      <c r="G53" s="100"/>
      <c r="H53" s="100"/>
      <c r="I53" s="100"/>
      <c r="J53" s="100"/>
      <c r="K53" s="100"/>
    </row>
    <row r="54" spans="1:11" ht="5.25" customHeight="1">
      <c r="A54" s="2"/>
      <c r="B54" s="2"/>
      <c r="E54" s="86"/>
      <c r="G54" s="86"/>
      <c r="I54" s="86"/>
      <c r="K54" s="86"/>
    </row>
    <row r="55" spans="1:11" ht="21.9" customHeight="1">
      <c r="A55" s="33" t="s">
        <v>244</v>
      </c>
      <c r="B55" s="42"/>
      <c r="C55" s="32"/>
      <c r="D55" s="32"/>
      <c r="E55" s="87"/>
      <c r="F55" s="88"/>
      <c r="G55" s="87"/>
      <c r="H55" s="88"/>
      <c r="I55" s="87"/>
      <c r="J55" s="88"/>
      <c r="K55" s="87"/>
    </row>
    <row r="56" spans="1:11" ht="15.9" customHeight="1">
      <c r="A56" s="34" t="str">
        <f>A1</f>
        <v>Com7 Public Company Limited</v>
      </c>
      <c r="B56" s="2"/>
      <c r="C56" s="13"/>
    </row>
    <row r="57" spans="1:11" ht="15.9" customHeight="1">
      <c r="A57" s="11" t="s">
        <v>1</v>
      </c>
      <c r="B57" s="2"/>
      <c r="C57" s="13"/>
    </row>
    <row r="58" spans="1:11" ht="15.9" customHeight="1">
      <c r="A58" s="43" t="str">
        <f>A3</f>
        <v>As at 31 December 2020</v>
      </c>
      <c r="B58" s="32"/>
      <c r="C58" s="36"/>
      <c r="D58" s="32"/>
      <c r="E58" s="87"/>
      <c r="F58" s="88"/>
      <c r="G58" s="87"/>
      <c r="H58" s="88"/>
      <c r="I58" s="87"/>
      <c r="J58" s="88"/>
      <c r="K58" s="87"/>
    </row>
    <row r="59" spans="1:11" ht="15.9" customHeight="1">
      <c r="A59" s="28"/>
    </row>
    <row r="60" spans="1:11" ht="15.9" customHeight="1">
      <c r="A60" s="28"/>
    </row>
    <row r="61" spans="1:11" ht="15.9" customHeight="1">
      <c r="A61" s="28"/>
      <c r="E61" s="238" t="s">
        <v>146</v>
      </c>
      <c r="F61" s="238"/>
      <c r="G61" s="238"/>
      <c r="I61" s="239" t="s">
        <v>148</v>
      </c>
      <c r="J61" s="239"/>
      <c r="K61" s="239"/>
    </row>
    <row r="62" spans="1:11" ht="15.9" customHeight="1">
      <c r="A62" s="28"/>
      <c r="E62" s="240" t="s">
        <v>145</v>
      </c>
      <c r="F62" s="240"/>
      <c r="G62" s="240"/>
      <c r="H62" s="89"/>
      <c r="I62" s="241" t="s">
        <v>147</v>
      </c>
      <c r="J62" s="241"/>
      <c r="K62" s="241"/>
    </row>
    <row r="63" spans="1:11" ht="15.9" customHeight="1">
      <c r="A63" s="28"/>
      <c r="C63" s="37"/>
      <c r="D63" s="3"/>
      <c r="E63" s="124" t="s">
        <v>178</v>
      </c>
      <c r="F63" s="91"/>
      <c r="G63" s="124" t="s">
        <v>159</v>
      </c>
      <c r="H63" s="91"/>
      <c r="I63" s="124" t="s">
        <v>178</v>
      </c>
      <c r="J63" s="91"/>
      <c r="K63" s="124" t="s">
        <v>159</v>
      </c>
    </row>
    <row r="64" spans="1:11" ht="15.9" customHeight="1">
      <c r="A64" s="28"/>
      <c r="C64" s="38" t="s">
        <v>2</v>
      </c>
      <c r="D64" s="39"/>
      <c r="E64" s="92" t="s">
        <v>3</v>
      </c>
      <c r="F64" s="90"/>
      <c r="G64" s="92" t="s">
        <v>3</v>
      </c>
      <c r="H64" s="90"/>
      <c r="I64" s="92" t="s">
        <v>3</v>
      </c>
      <c r="J64" s="90"/>
      <c r="K64" s="92" t="s">
        <v>3</v>
      </c>
    </row>
    <row r="65" spans="1:11" ht="15.9" customHeight="1">
      <c r="A65" s="41" t="s">
        <v>118</v>
      </c>
      <c r="B65" s="7"/>
      <c r="C65" s="1"/>
      <c r="D65" s="1"/>
      <c r="E65" s="131"/>
      <c r="F65" s="94"/>
      <c r="G65" s="94"/>
      <c r="H65" s="94"/>
      <c r="I65" s="131"/>
      <c r="J65" s="94"/>
      <c r="K65" s="94"/>
    </row>
    <row r="66" spans="1:11" ht="6" customHeight="1">
      <c r="A66" s="41"/>
      <c r="B66" s="7"/>
      <c r="C66" s="1"/>
      <c r="D66" s="1"/>
      <c r="E66" s="131"/>
      <c r="F66" s="94"/>
      <c r="G66" s="94"/>
      <c r="H66" s="94"/>
      <c r="I66" s="131"/>
      <c r="J66" s="94"/>
      <c r="K66" s="94"/>
    </row>
    <row r="67" spans="1:11" ht="15.9" customHeight="1">
      <c r="A67" s="41" t="s">
        <v>19</v>
      </c>
      <c r="B67" s="7"/>
      <c r="C67" s="1"/>
      <c r="D67" s="1"/>
      <c r="E67" s="131"/>
      <c r="F67" s="94"/>
      <c r="G67" s="94"/>
      <c r="H67" s="94"/>
      <c r="I67" s="131"/>
      <c r="J67" s="94"/>
      <c r="K67" s="94"/>
    </row>
    <row r="68" spans="1:11" ht="6" customHeight="1">
      <c r="A68" s="41"/>
      <c r="B68" s="7"/>
      <c r="C68" s="1"/>
      <c r="D68" s="1"/>
      <c r="E68" s="131"/>
      <c r="F68" s="94"/>
      <c r="G68" s="94"/>
      <c r="H68" s="94"/>
      <c r="I68" s="131"/>
      <c r="J68" s="94"/>
      <c r="K68" s="94"/>
    </row>
    <row r="69" spans="1:11" ht="15.9" customHeight="1">
      <c r="A69" s="28" t="s">
        <v>131</v>
      </c>
      <c r="B69" s="7"/>
      <c r="E69" s="132"/>
      <c r="G69" s="2"/>
      <c r="I69" s="132"/>
      <c r="K69" s="2"/>
    </row>
    <row r="70" spans="1:11" ht="15.9" customHeight="1">
      <c r="A70" s="28"/>
      <c r="B70" s="7" t="s">
        <v>93</v>
      </c>
      <c r="C70" s="2">
        <v>23</v>
      </c>
      <c r="E70" s="127">
        <v>1282509647</v>
      </c>
      <c r="F70" s="96"/>
      <c r="G70" s="96">
        <v>2138503355</v>
      </c>
      <c r="H70" s="96"/>
      <c r="I70" s="127">
        <v>1219568773</v>
      </c>
      <c r="J70" s="96"/>
      <c r="K70" s="96">
        <v>2138503355</v>
      </c>
    </row>
    <row r="71" spans="1:11" ht="15.9" customHeight="1">
      <c r="A71" s="28" t="s">
        <v>117</v>
      </c>
      <c r="B71" s="10"/>
      <c r="E71" s="127"/>
      <c r="G71" s="96"/>
      <c r="I71" s="127"/>
      <c r="K71" s="96"/>
    </row>
    <row r="72" spans="1:11" ht="15.9" customHeight="1">
      <c r="A72" s="2"/>
      <c r="B72" s="44" t="s">
        <v>127</v>
      </c>
      <c r="C72" s="2">
        <v>23</v>
      </c>
      <c r="E72" s="127">
        <v>498115529</v>
      </c>
      <c r="F72" s="96"/>
      <c r="G72" s="96">
        <v>7904273</v>
      </c>
      <c r="H72" s="96"/>
      <c r="I72" s="127">
        <v>492600864</v>
      </c>
      <c r="J72" s="96"/>
      <c r="K72" s="96">
        <v>7904273</v>
      </c>
    </row>
    <row r="73" spans="1:11" ht="15.9" customHeight="1">
      <c r="A73" s="28" t="s">
        <v>20</v>
      </c>
      <c r="B73" s="10"/>
      <c r="C73" s="2">
        <v>24</v>
      </c>
      <c r="E73" s="127">
        <v>2464340173</v>
      </c>
      <c r="F73" s="96"/>
      <c r="G73" s="96">
        <v>3348583281</v>
      </c>
      <c r="H73" s="96"/>
      <c r="I73" s="127">
        <v>2160494834</v>
      </c>
      <c r="J73" s="96"/>
      <c r="K73" s="96">
        <v>3179423605</v>
      </c>
    </row>
    <row r="74" spans="1:11" s="6" customFormat="1" ht="15.9" customHeight="1">
      <c r="A74" s="45" t="s">
        <v>163</v>
      </c>
      <c r="B74" s="28"/>
      <c r="C74" s="2">
        <v>33</v>
      </c>
      <c r="D74" s="2"/>
      <c r="E74" s="127">
        <v>0</v>
      </c>
      <c r="F74" s="96"/>
      <c r="G74" s="96">
        <v>0</v>
      </c>
      <c r="H74" s="96"/>
      <c r="I74" s="127">
        <v>338000000</v>
      </c>
      <c r="J74" s="96"/>
      <c r="K74" s="96">
        <v>210000000</v>
      </c>
    </row>
    <row r="75" spans="1:11" ht="15.9" customHeight="1">
      <c r="A75" s="28" t="s">
        <v>21</v>
      </c>
      <c r="B75" s="7"/>
      <c r="C75" s="4"/>
      <c r="E75" s="127">
        <v>166547437</v>
      </c>
      <c r="F75" s="96"/>
      <c r="G75" s="96">
        <v>113824889</v>
      </c>
      <c r="H75" s="96"/>
      <c r="I75" s="127">
        <v>158390159</v>
      </c>
      <c r="J75" s="96"/>
      <c r="K75" s="96">
        <v>97438340</v>
      </c>
    </row>
    <row r="76" spans="1:11" ht="15.9" customHeight="1">
      <c r="A76" s="28" t="s">
        <v>22</v>
      </c>
      <c r="B76" s="10"/>
      <c r="E76" s="126">
        <v>18380714</v>
      </c>
      <c r="F76" s="96"/>
      <c r="G76" s="95">
        <v>20425872</v>
      </c>
      <c r="H76" s="96"/>
      <c r="I76" s="126">
        <v>15104440</v>
      </c>
      <c r="J76" s="96"/>
      <c r="K76" s="95">
        <v>14403057</v>
      </c>
    </row>
    <row r="77" spans="1:11" ht="6" customHeight="1">
      <c r="A77" s="41"/>
      <c r="B77" s="7"/>
      <c r="C77" s="4"/>
      <c r="D77" s="1"/>
      <c r="E77" s="127"/>
      <c r="F77" s="96"/>
      <c r="G77" s="96"/>
      <c r="H77" s="96"/>
      <c r="I77" s="127"/>
      <c r="J77" s="96"/>
      <c r="K77" s="96"/>
    </row>
    <row r="78" spans="1:11" ht="15.9" customHeight="1">
      <c r="A78" s="41" t="s">
        <v>23</v>
      </c>
      <c r="B78" s="7"/>
      <c r="C78" s="1"/>
      <c r="E78" s="129">
        <f>SUM(E70:E76)</f>
        <v>4429893500</v>
      </c>
      <c r="F78" s="96"/>
      <c r="G78" s="98">
        <f>SUM(G70:G76)</f>
        <v>5629241670</v>
      </c>
      <c r="H78" s="96"/>
      <c r="I78" s="129">
        <f>SUM(I70:I76)</f>
        <v>4384159070</v>
      </c>
      <c r="J78" s="96"/>
      <c r="K78" s="98">
        <f>SUM(K70:K76)</f>
        <v>5647672630</v>
      </c>
    </row>
    <row r="79" spans="1:11" ht="15.9" customHeight="1">
      <c r="A79" s="28"/>
      <c r="B79" s="7"/>
      <c r="C79" s="4"/>
      <c r="E79" s="127"/>
      <c r="F79" s="96"/>
      <c r="G79" s="96"/>
      <c r="H79" s="96"/>
      <c r="I79" s="127"/>
      <c r="J79" s="96"/>
      <c r="K79" s="96"/>
    </row>
    <row r="80" spans="1:11" ht="15.9" customHeight="1">
      <c r="A80" s="41" t="s">
        <v>24</v>
      </c>
      <c r="B80" s="7"/>
      <c r="C80" s="4"/>
      <c r="E80" s="127"/>
      <c r="F80" s="96"/>
      <c r="G80" s="96"/>
      <c r="H80" s="96"/>
      <c r="I80" s="127"/>
      <c r="J80" s="96"/>
      <c r="K80" s="96"/>
    </row>
    <row r="81" spans="1:11" ht="6" customHeight="1">
      <c r="A81" s="41"/>
      <c r="B81" s="7"/>
      <c r="C81" s="4"/>
      <c r="D81" s="1"/>
      <c r="E81" s="134"/>
      <c r="F81" s="91"/>
      <c r="G81" s="91"/>
      <c r="H81" s="91"/>
      <c r="I81" s="134"/>
      <c r="J81" s="91"/>
      <c r="K81" s="91"/>
    </row>
    <row r="82" spans="1:11" ht="15.9" customHeight="1">
      <c r="A82" s="28" t="s">
        <v>132</v>
      </c>
      <c r="B82" s="44"/>
      <c r="E82" s="127"/>
      <c r="F82" s="96"/>
      <c r="G82" s="96"/>
      <c r="H82" s="96"/>
      <c r="I82" s="127"/>
      <c r="J82" s="96"/>
      <c r="K82" s="96"/>
    </row>
    <row r="83" spans="1:11" ht="15.9" customHeight="1">
      <c r="A83" s="28"/>
      <c r="B83" s="44" t="s">
        <v>133</v>
      </c>
      <c r="C83" s="2">
        <v>23</v>
      </c>
      <c r="E83" s="127">
        <v>707633378</v>
      </c>
      <c r="F83" s="96"/>
      <c r="G83" s="96">
        <v>5227189</v>
      </c>
      <c r="H83" s="96"/>
      <c r="I83" s="127">
        <v>704805488</v>
      </c>
      <c r="J83" s="96"/>
      <c r="K83" s="96">
        <v>5227189</v>
      </c>
    </row>
    <row r="84" spans="1:11" ht="15.9" customHeight="1">
      <c r="A84" s="28" t="s">
        <v>25</v>
      </c>
      <c r="B84" s="10"/>
      <c r="C84" s="2">
        <v>25</v>
      </c>
      <c r="E84" s="127">
        <v>88602555</v>
      </c>
      <c r="F84" s="96"/>
      <c r="G84" s="96">
        <v>63896338</v>
      </c>
      <c r="H84" s="96"/>
      <c r="I84" s="127">
        <v>76303353</v>
      </c>
      <c r="J84" s="96"/>
      <c r="K84" s="96">
        <v>58945999</v>
      </c>
    </row>
    <row r="85" spans="1:11" ht="15.9" customHeight="1">
      <c r="A85" s="28" t="s">
        <v>134</v>
      </c>
      <c r="B85" s="44"/>
      <c r="E85" s="127"/>
      <c r="F85" s="96"/>
      <c r="G85" s="96"/>
      <c r="H85" s="96"/>
      <c r="I85" s="127"/>
      <c r="J85" s="96"/>
      <c r="K85" s="96"/>
    </row>
    <row r="86" spans="1:11" ht="15.9" customHeight="1">
      <c r="A86" s="28"/>
      <c r="B86" s="44" t="s">
        <v>135</v>
      </c>
      <c r="E86" s="127">
        <v>22176000</v>
      </c>
      <c r="F86" s="96"/>
      <c r="G86" s="96">
        <v>19136000</v>
      </c>
      <c r="H86" s="96"/>
      <c r="I86" s="127">
        <v>22176000</v>
      </c>
      <c r="J86" s="96"/>
      <c r="K86" s="96">
        <v>19136000</v>
      </c>
    </row>
    <row r="87" spans="1:11" ht="15.9" customHeight="1">
      <c r="A87" s="28" t="s">
        <v>26</v>
      </c>
      <c r="B87" s="10"/>
      <c r="E87" s="126">
        <v>87584027</v>
      </c>
      <c r="F87" s="96"/>
      <c r="G87" s="95">
        <v>66016053.68</v>
      </c>
      <c r="H87" s="96"/>
      <c r="I87" s="126">
        <v>87584026</v>
      </c>
      <c r="J87" s="96"/>
      <c r="K87" s="95">
        <v>66016053.68</v>
      </c>
    </row>
    <row r="88" spans="1:11" ht="6" customHeight="1">
      <c r="A88" s="41"/>
      <c r="B88" s="7"/>
      <c r="C88" s="4"/>
      <c r="D88" s="1"/>
      <c r="E88" s="131"/>
      <c r="F88" s="94"/>
      <c r="G88" s="94"/>
      <c r="H88" s="94"/>
      <c r="I88" s="131"/>
      <c r="J88" s="94"/>
      <c r="K88" s="94"/>
    </row>
    <row r="89" spans="1:11" ht="15.9" customHeight="1">
      <c r="A89" s="41" t="s">
        <v>27</v>
      </c>
      <c r="B89" s="7"/>
      <c r="C89" s="4"/>
      <c r="E89" s="129">
        <f>SUM(E82:E87)</f>
        <v>905995960</v>
      </c>
      <c r="F89" s="91"/>
      <c r="G89" s="98">
        <f>SUM(G82:G87)</f>
        <v>154275580.68000001</v>
      </c>
      <c r="H89" s="91"/>
      <c r="I89" s="129">
        <f>SUM(I82:I87)</f>
        <v>890868867</v>
      </c>
      <c r="J89" s="91"/>
      <c r="K89" s="98">
        <f>SUM(K82:K87)</f>
        <v>149325241.68000001</v>
      </c>
    </row>
    <row r="90" spans="1:11" ht="6" customHeight="1">
      <c r="A90" s="41"/>
      <c r="B90" s="7"/>
      <c r="C90" s="4"/>
      <c r="D90" s="1"/>
      <c r="E90" s="131"/>
      <c r="F90" s="94"/>
      <c r="G90" s="94"/>
      <c r="H90" s="94"/>
      <c r="I90" s="131"/>
      <c r="J90" s="94"/>
      <c r="K90" s="94"/>
    </row>
    <row r="91" spans="1:11" ht="15.9" customHeight="1">
      <c r="A91" s="41" t="s">
        <v>28</v>
      </c>
      <c r="B91" s="7"/>
      <c r="C91" s="4"/>
      <c r="E91" s="129">
        <f>SUM(E78,E89)</f>
        <v>5335889460</v>
      </c>
      <c r="F91" s="91"/>
      <c r="G91" s="98">
        <f>SUM(G78,G89)</f>
        <v>5783517250.6800003</v>
      </c>
      <c r="H91" s="91"/>
      <c r="I91" s="129">
        <f>SUM(I78,I89)</f>
        <v>5275027937</v>
      </c>
      <c r="J91" s="91"/>
      <c r="K91" s="98">
        <f>SUM(K78,K89)</f>
        <v>5796997871.6800003</v>
      </c>
    </row>
    <row r="92" spans="1:11" ht="15.9" customHeight="1">
      <c r="A92" s="41"/>
      <c r="B92" s="7"/>
      <c r="C92" s="4"/>
      <c r="E92" s="96"/>
      <c r="F92" s="91"/>
      <c r="G92" s="96"/>
      <c r="H92" s="91"/>
      <c r="I92" s="96"/>
      <c r="J92" s="91"/>
      <c r="K92" s="96"/>
    </row>
    <row r="93" spans="1:11" ht="15.9" customHeight="1">
      <c r="A93" s="41"/>
      <c r="B93" s="7"/>
      <c r="C93" s="4"/>
      <c r="E93" s="96"/>
      <c r="F93" s="91"/>
      <c r="G93" s="96"/>
      <c r="H93" s="91"/>
      <c r="I93" s="96"/>
      <c r="J93" s="91"/>
      <c r="K93" s="96"/>
    </row>
    <row r="94" spans="1:11" ht="15.9" customHeight="1">
      <c r="A94" s="41"/>
      <c r="B94" s="7"/>
      <c r="C94" s="4"/>
      <c r="E94" s="96"/>
      <c r="F94" s="91"/>
      <c r="G94" s="96"/>
      <c r="H94" s="91"/>
      <c r="I94" s="96"/>
      <c r="J94" s="91"/>
      <c r="K94" s="96"/>
    </row>
    <row r="95" spans="1:11" ht="15.9" customHeight="1">
      <c r="A95" s="41"/>
      <c r="B95" s="7"/>
      <c r="C95" s="4"/>
      <c r="E95" s="96"/>
      <c r="F95" s="91"/>
      <c r="G95" s="96"/>
      <c r="H95" s="91"/>
      <c r="I95" s="96"/>
      <c r="J95" s="91"/>
      <c r="K95" s="96"/>
    </row>
    <row r="96" spans="1:11" ht="15.9" customHeight="1">
      <c r="A96" s="41"/>
      <c r="B96" s="7"/>
      <c r="C96" s="4"/>
      <c r="E96" s="96"/>
      <c r="F96" s="91"/>
      <c r="G96" s="96"/>
      <c r="H96" s="91"/>
      <c r="I96" s="96"/>
      <c r="J96" s="91"/>
      <c r="K96" s="96"/>
    </row>
    <row r="97" spans="1:11" ht="15.9" customHeight="1">
      <c r="A97" s="41"/>
      <c r="B97" s="7"/>
      <c r="C97" s="4"/>
      <c r="E97" s="96"/>
      <c r="F97" s="91"/>
      <c r="G97" s="96"/>
      <c r="H97" s="91"/>
      <c r="I97" s="96"/>
      <c r="J97" s="91"/>
      <c r="K97" s="96"/>
    </row>
    <row r="98" spans="1:11" ht="15.9" customHeight="1">
      <c r="A98" s="41"/>
      <c r="B98" s="7"/>
      <c r="C98" s="4"/>
      <c r="E98" s="96"/>
      <c r="F98" s="91"/>
      <c r="G98" s="96"/>
      <c r="H98" s="91"/>
      <c r="I98" s="96"/>
      <c r="J98" s="91"/>
      <c r="K98" s="96"/>
    </row>
    <row r="99" spans="1:11" ht="15.9" customHeight="1">
      <c r="A99" s="41"/>
      <c r="B99" s="7"/>
      <c r="C99" s="4"/>
      <c r="E99" s="96"/>
      <c r="F99" s="91"/>
      <c r="G99" s="96"/>
      <c r="H99" s="91"/>
      <c r="I99" s="96"/>
      <c r="J99" s="91"/>
      <c r="K99" s="96"/>
    </row>
    <row r="100" spans="1:11" ht="15.9" customHeight="1">
      <c r="A100" s="41"/>
      <c r="B100" s="7"/>
      <c r="C100" s="4"/>
      <c r="E100" s="96"/>
      <c r="F100" s="91"/>
      <c r="G100" s="96"/>
      <c r="H100" s="91"/>
      <c r="I100" s="96"/>
      <c r="J100" s="91"/>
      <c r="K100" s="96"/>
    </row>
    <row r="101" spans="1:11" ht="15.9" customHeight="1">
      <c r="A101" s="41"/>
      <c r="B101" s="7"/>
      <c r="C101" s="4"/>
      <c r="E101" s="96"/>
      <c r="F101" s="91"/>
      <c r="G101" s="96"/>
      <c r="H101" s="91"/>
      <c r="I101" s="96"/>
      <c r="J101" s="91"/>
      <c r="K101" s="96"/>
    </row>
    <row r="102" spans="1:11" ht="15.9" customHeight="1">
      <c r="A102" s="41"/>
      <c r="B102" s="7"/>
      <c r="C102" s="4"/>
      <c r="E102" s="96"/>
      <c r="F102" s="91"/>
      <c r="G102" s="96"/>
      <c r="H102" s="91"/>
      <c r="I102" s="96"/>
      <c r="J102" s="91"/>
      <c r="K102" s="96"/>
    </row>
    <row r="103" spans="1:11" ht="15.9" customHeight="1">
      <c r="A103" s="28"/>
      <c r="B103" s="7"/>
      <c r="C103" s="1"/>
      <c r="E103" s="96"/>
      <c r="F103" s="91"/>
      <c r="G103" s="96"/>
      <c r="H103" s="91"/>
      <c r="I103" s="96"/>
      <c r="J103" s="91"/>
      <c r="K103" s="96"/>
    </row>
    <row r="104" spans="1:11" ht="15.9" customHeight="1">
      <c r="A104" s="244" t="s">
        <v>18</v>
      </c>
      <c r="B104" s="244"/>
      <c r="C104" s="244"/>
      <c r="D104" s="244"/>
      <c r="E104" s="244"/>
      <c r="F104" s="244"/>
      <c r="G104" s="244"/>
      <c r="H104" s="244"/>
      <c r="I104" s="244"/>
      <c r="J104" s="244"/>
      <c r="K104" s="244"/>
    </row>
    <row r="105" spans="1:11" ht="15.9" customHeight="1">
      <c r="A105" s="12"/>
      <c r="B105" s="12"/>
      <c r="C105" s="12"/>
      <c r="D105" s="12"/>
      <c r="E105" s="100"/>
      <c r="F105" s="100"/>
      <c r="G105" s="100"/>
      <c r="H105" s="100"/>
      <c r="I105" s="100"/>
      <c r="J105" s="100"/>
      <c r="K105" s="100"/>
    </row>
    <row r="106" spans="1:11" ht="15.9" customHeight="1">
      <c r="A106" s="12"/>
      <c r="B106" s="12"/>
      <c r="C106" s="12"/>
      <c r="D106" s="12"/>
      <c r="E106" s="100"/>
      <c r="F106" s="100"/>
      <c r="G106" s="100"/>
      <c r="H106" s="100"/>
      <c r="I106" s="100"/>
      <c r="J106" s="100"/>
      <c r="K106" s="100"/>
    </row>
    <row r="107" spans="1:11" ht="26.25" customHeight="1">
      <c r="A107" s="12"/>
      <c r="B107" s="12"/>
      <c r="C107" s="12"/>
      <c r="D107" s="12"/>
      <c r="E107" s="100"/>
      <c r="F107" s="100"/>
      <c r="G107" s="100"/>
      <c r="H107" s="100"/>
      <c r="I107" s="100"/>
      <c r="J107" s="100"/>
      <c r="K107" s="100"/>
    </row>
    <row r="108" spans="1:11" ht="21.9" customHeight="1">
      <c r="A108" s="33" t="str">
        <f>A55</f>
        <v>The accompanying notes on page 15 to 70 are an integral part of these consolidated and separate financial statements.</v>
      </c>
      <c r="B108" s="32"/>
      <c r="C108" s="32"/>
      <c r="D108" s="32"/>
      <c r="E108" s="87"/>
      <c r="F108" s="88"/>
      <c r="G108" s="87"/>
      <c r="H108" s="88"/>
      <c r="I108" s="87"/>
      <c r="J108" s="88"/>
      <c r="K108" s="87"/>
    </row>
    <row r="109" spans="1:11" ht="15.9" customHeight="1">
      <c r="A109" s="34" t="str">
        <f>A1</f>
        <v>Com7 Public Company Limited</v>
      </c>
      <c r="B109" s="2"/>
      <c r="C109" s="13"/>
    </row>
    <row r="110" spans="1:11" ht="15.9" customHeight="1">
      <c r="A110" s="11" t="s">
        <v>1</v>
      </c>
      <c r="B110" s="2"/>
      <c r="C110" s="13"/>
    </row>
    <row r="111" spans="1:11" ht="15.9" customHeight="1">
      <c r="A111" s="35" t="str">
        <f>A3</f>
        <v>As at 31 December 2020</v>
      </c>
      <c r="B111" s="32"/>
      <c r="C111" s="36"/>
      <c r="D111" s="32"/>
      <c r="E111" s="87"/>
      <c r="F111" s="88"/>
      <c r="G111" s="87"/>
      <c r="H111" s="88"/>
      <c r="I111" s="87"/>
      <c r="J111" s="88"/>
      <c r="K111" s="87"/>
    </row>
    <row r="112" spans="1:11" ht="15.9" customHeight="1">
      <c r="A112" s="28"/>
    </row>
    <row r="113" spans="1:11" ht="15.9" customHeight="1">
      <c r="A113" s="28"/>
    </row>
    <row r="114" spans="1:11" ht="15.9" customHeight="1">
      <c r="A114" s="28"/>
      <c r="E114" s="238" t="s">
        <v>146</v>
      </c>
      <c r="F114" s="238"/>
      <c r="G114" s="238"/>
      <c r="I114" s="239" t="s">
        <v>148</v>
      </c>
      <c r="J114" s="239"/>
      <c r="K114" s="239"/>
    </row>
    <row r="115" spans="1:11" ht="15.9" customHeight="1">
      <c r="A115" s="28"/>
      <c r="E115" s="240" t="s">
        <v>145</v>
      </c>
      <c r="F115" s="240"/>
      <c r="G115" s="240"/>
      <c r="H115" s="89"/>
      <c r="I115" s="241" t="s">
        <v>147</v>
      </c>
      <c r="J115" s="241"/>
      <c r="K115" s="241"/>
    </row>
    <row r="116" spans="1:11" ht="15.9" customHeight="1">
      <c r="A116" s="28"/>
      <c r="C116" s="37"/>
      <c r="D116" s="3"/>
      <c r="E116" s="124" t="s">
        <v>178</v>
      </c>
      <c r="F116" s="91"/>
      <c r="G116" s="124" t="s">
        <v>159</v>
      </c>
      <c r="H116" s="91"/>
      <c r="I116" s="124" t="s">
        <v>178</v>
      </c>
      <c r="J116" s="91"/>
      <c r="K116" s="124" t="s">
        <v>159</v>
      </c>
    </row>
    <row r="117" spans="1:11" ht="15.9" customHeight="1">
      <c r="A117" s="28"/>
      <c r="C117" s="38" t="s">
        <v>2</v>
      </c>
      <c r="D117" s="39"/>
      <c r="E117" s="92" t="s">
        <v>3</v>
      </c>
      <c r="F117" s="90"/>
      <c r="G117" s="92" t="s">
        <v>3</v>
      </c>
      <c r="H117" s="90"/>
      <c r="I117" s="92" t="s">
        <v>3</v>
      </c>
      <c r="J117" s="90"/>
      <c r="K117" s="92" t="s">
        <v>3</v>
      </c>
    </row>
    <row r="118" spans="1:11" ht="15.9" customHeight="1">
      <c r="A118" s="28"/>
      <c r="C118" s="40"/>
      <c r="D118" s="39"/>
      <c r="E118" s="135"/>
      <c r="F118" s="90"/>
      <c r="G118" s="90"/>
      <c r="H118" s="90"/>
      <c r="I118" s="135"/>
      <c r="J118" s="90"/>
      <c r="K118" s="90"/>
    </row>
    <row r="119" spans="1:11" ht="15.9" customHeight="1">
      <c r="A119" s="34" t="s">
        <v>119</v>
      </c>
      <c r="B119" s="13"/>
      <c r="E119" s="128"/>
      <c r="I119" s="128"/>
    </row>
    <row r="120" spans="1:11" ht="15.9" customHeight="1">
      <c r="A120" s="46"/>
      <c r="B120" s="13"/>
      <c r="E120" s="128"/>
      <c r="I120" s="128"/>
    </row>
    <row r="121" spans="1:11" ht="15.9" customHeight="1">
      <c r="A121" s="242" t="s">
        <v>120</v>
      </c>
      <c r="B121" s="242"/>
      <c r="C121" s="7"/>
      <c r="D121" s="7"/>
      <c r="E121" s="131"/>
      <c r="F121" s="94"/>
      <c r="G121" s="94"/>
      <c r="H121" s="94"/>
      <c r="I121" s="131"/>
      <c r="J121" s="94"/>
      <c r="K121" s="94"/>
    </row>
    <row r="122" spans="1:11" ht="15.9" customHeight="1">
      <c r="A122" s="47"/>
      <c r="B122" s="47"/>
      <c r="C122" s="7"/>
      <c r="D122" s="7"/>
      <c r="E122" s="131"/>
      <c r="F122" s="94"/>
      <c r="G122" s="94"/>
      <c r="H122" s="94"/>
      <c r="I122" s="131"/>
      <c r="J122" s="94"/>
      <c r="K122" s="94"/>
    </row>
    <row r="123" spans="1:11" ht="15.9" customHeight="1">
      <c r="A123" s="244" t="s">
        <v>29</v>
      </c>
      <c r="B123" s="244"/>
      <c r="C123" s="8">
        <v>26</v>
      </c>
      <c r="E123" s="131"/>
      <c r="F123" s="94"/>
      <c r="G123" s="94"/>
      <c r="H123" s="94"/>
      <c r="I123" s="131"/>
      <c r="J123" s="94"/>
      <c r="K123" s="94"/>
    </row>
    <row r="124" spans="1:11" ht="15.9" customHeight="1">
      <c r="B124" s="12" t="s">
        <v>30</v>
      </c>
      <c r="C124" s="9"/>
      <c r="E124" s="131"/>
      <c r="F124" s="94"/>
      <c r="G124" s="94"/>
      <c r="H124" s="94"/>
      <c r="I124" s="131"/>
      <c r="J124" s="94"/>
      <c r="K124" s="94"/>
    </row>
    <row r="125" spans="1:11" ht="15.9" customHeight="1">
      <c r="B125" s="12" t="s">
        <v>104</v>
      </c>
      <c r="C125" s="9"/>
      <c r="E125" s="131"/>
      <c r="F125" s="94"/>
      <c r="G125" s="94"/>
      <c r="H125" s="94"/>
      <c r="I125" s="131"/>
      <c r="J125" s="94"/>
      <c r="K125" s="94"/>
    </row>
    <row r="126" spans="1:11" ht="15.9" customHeight="1" thickBot="1">
      <c r="B126" s="12" t="s">
        <v>105</v>
      </c>
      <c r="E126" s="136">
        <v>300000000</v>
      </c>
      <c r="F126" s="93"/>
      <c r="G126" s="101">
        <v>300000000</v>
      </c>
      <c r="H126" s="93"/>
      <c r="I126" s="136">
        <v>300000000</v>
      </c>
      <c r="K126" s="101">
        <v>300000000</v>
      </c>
    </row>
    <row r="127" spans="1:11" ht="15.9" customHeight="1" thickTop="1">
      <c r="B127" s="12"/>
      <c r="C127" s="8"/>
      <c r="E127" s="125"/>
      <c r="F127" s="94"/>
      <c r="G127" s="93"/>
      <c r="H127" s="94"/>
      <c r="I127" s="125"/>
      <c r="J127" s="94"/>
      <c r="K127" s="93"/>
    </row>
    <row r="128" spans="1:11" ht="15.9" customHeight="1">
      <c r="A128" s="12"/>
      <c r="B128" s="12" t="s">
        <v>107</v>
      </c>
      <c r="C128" s="8"/>
      <c r="E128" s="125"/>
      <c r="F128" s="93"/>
      <c r="G128" s="93"/>
      <c r="H128" s="93"/>
      <c r="I128" s="125"/>
      <c r="J128" s="93"/>
      <c r="K128" s="93"/>
    </row>
    <row r="129" spans="1:11" ht="15.9" customHeight="1">
      <c r="B129" s="49" t="s">
        <v>108</v>
      </c>
      <c r="C129" s="8"/>
      <c r="E129" s="125"/>
      <c r="F129" s="93"/>
      <c r="G129" s="93"/>
      <c r="H129" s="93"/>
      <c r="I129" s="125"/>
      <c r="J129" s="93"/>
      <c r="K129" s="93"/>
    </row>
    <row r="130" spans="1:11" ht="15.9" customHeight="1">
      <c r="A130" s="50"/>
      <c r="B130" s="49" t="s">
        <v>104</v>
      </c>
      <c r="C130" s="9"/>
      <c r="E130" s="125"/>
      <c r="F130" s="93"/>
      <c r="G130" s="93"/>
      <c r="H130" s="93"/>
      <c r="I130" s="125"/>
      <c r="J130" s="93"/>
      <c r="K130" s="93"/>
    </row>
    <row r="131" spans="1:11" ht="15.9" customHeight="1">
      <c r="B131" s="12" t="s">
        <v>106</v>
      </c>
      <c r="C131" s="10"/>
      <c r="E131" s="125">
        <v>300000000</v>
      </c>
      <c r="F131" s="93"/>
      <c r="G131" s="93">
        <v>300000000</v>
      </c>
      <c r="H131" s="93"/>
      <c r="I131" s="125">
        <v>300000000</v>
      </c>
      <c r="J131" s="93"/>
      <c r="K131" s="93">
        <v>300000000</v>
      </c>
    </row>
    <row r="132" spans="1:11" ht="15.9" customHeight="1">
      <c r="A132" s="12" t="s">
        <v>95</v>
      </c>
      <c r="B132" s="12"/>
      <c r="E132" s="125">
        <v>898760685</v>
      </c>
      <c r="F132" s="93"/>
      <c r="G132" s="93">
        <v>898760685</v>
      </c>
      <c r="H132" s="93"/>
      <c r="I132" s="125">
        <v>898760685</v>
      </c>
      <c r="J132" s="93"/>
      <c r="K132" s="93">
        <v>898760685</v>
      </c>
    </row>
    <row r="133" spans="1:11" ht="15.9" customHeight="1">
      <c r="A133" s="12" t="s">
        <v>31</v>
      </c>
      <c r="B133" s="12"/>
      <c r="C133" s="7"/>
      <c r="E133" s="125"/>
      <c r="F133" s="94"/>
      <c r="G133" s="93"/>
      <c r="H133" s="94"/>
      <c r="I133" s="125"/>
      <c r="J133" s="94"/>
      <c r="K133" s="93"/>
    </row>
    <row r="134" spans="1:11" ht="15.9" customHeight="1">
      <c r="B134" s="12" t="s">
        <v>32</v>
      </c>
      <c r="C134" s="8">
        <v>27</v>
      </c>
      <c r="E134" s="125">
        <v>30000000</v>
      </c>
      <c r="F134" s="93"/>
      <c r="G134" s="93">
        <v>30000000</v>
      </c>
      <c r="H134" s="93"/>
      <c r="I134" s="125">
        <v>30000000</v>
      </c>
      <c r="J134" s="93"/>
      <c r="K134" s="93">
        <v>30000000</v>
      </c>
    </row>
    <row r="135" spans="1:11" ht="15.9" customHeight="1">
      <c r="A135" s="12"/>
      <c r="B135" s="12" t="s">
        <v>33</v>
      </c>
      <c r="C135" s="9"/>
      <c r="E135" s="127">
        <v>2638332874</v>
      </c>
      <c r="F135" s="96"/>
      <c r="G135" s="96">
        <v>2145030523</v>
      </c>
      <c r="H135" s="96"/>
      <c r="I135" s="127">
        <v>2264036788</v>
      </c>
      <c r="J135" s="96"/>
      <c r="K135" s="96">
        <v>1853083617</v>
      </c>
    </row>
    <row r="136" spans="1:11" ht="15.9" customHeight="1">
      <c r="A136" s="225" t="s">
        <v>189</v>
      </c>
      <c r="B136" s="225"/>
      <c r="C136" s="9"/>
      <c r="E136" s="126">
        <v>-14799778</v>
      </c>
      <c r="F136" s="96"/>
      <c r="G136" s="95">
        <v>0</v>
      </c>
      <c r="H136" s="96"/>
      <c r="I136" s="126">
        <v>0</v>
      </c>
      <c r="J136" s="96"/>
      <c r="K136" s="95">
        <v>0</v>
      </c>
    </row>
    <row r="137" spans="1:11" ht="15.9" customHeight="1">
      <c r="A137" s="2"/>
      <c r="B137" s="2"/>
      <c r="C137" s="9"/>
      <c r="E137" s="133"/>
      <c r="G137" s="86"/>
      <c r="I137" s="133"/>
      <c r="K137" s="86"/>
    </row>
    <row r="138" spans="1:11" ht="15.9" customHeight="1">
      <c r="A138" s="51" t="s">
        <v>102</v>
      </c>
      <c r="B138" s="11"/>
      <c r="C138" s="11"/>
      <c r="E138" s="133"/>
      <c r="G138" s="86"/>
      <c r="I138" s="133"/>
      <c r="K138" s="86"/>
    </row>
    <row r="139" spans="1:11" ht="15.9" customHeight="1">
      <c r="A139" s="51"/>
      <c r="B139" s="11" t="s">
        <v>103</v>
      </c>
      <c r="C139" s="11"/>
      <c r="E139" s="125">
        <f>SUM(E131:E136)</f>
        <v>3852293781</v>
      </c>
      <c r="G139" s="93">
        <f>SUM(G131:G136)</f>
        <v>3373791208</v>
      </c>
      <c r="I139" s="125">
        <f>SUM(I131:I136)</f>
        <v>3492797473</v>
      </c>
      <c r="J139" s="93"/>
      <c r="K139" s="93">
        <f>SUM(K131:K136)</f>
        <v>3081844302</v>
      </c>
    </row>
    <row r="140" spans="1:11" ht="15.9" customHeight="1">
      <c r="A140" s="244" t="s">
        <v>34</v>
      </c>
      <c r="B140" s="244"/>
      <c r="C140" s="9"/>
      <c r="E140" s="126">
        <v>18534789</v>
      </c>
      <c r="F140" s="102"/>
      <c r="G140" s="95">
        <v>2365605</v>
      </c>
      <c r="H140" s="102"/>
      <c r="I140" s="126" t="s">
        <v>8</v>
      </c>
      <c r="J140" s="102"/>
      <c r="K140" s="95" t="s">
        <v>8</v>
      </c>
    </row>
    <row r="141" spans="1:11" ht="15.9" customHeight="1">
      <c r="A141" s="12"/>
      <c r="B141" s="12"/>
      <c r="C141" s="9"/>
      <c r="E141" s="127"/>
      <c r="G141" s="96"/>
      <c r="I141" s="127"/>
      <c r="K141" s="96"/>
    </row>
    <row r="142" spans="1:11" ht="15.9" customHeight="1">
      <c r="A142" s="242" t="s">
        <v>121</v>
      </c>
      <c r="B142" s="242"/>
      <c r="C142" s="9"/>
      <c r="E142" s="129">
        <f>SUM(E139:E140)</f>
        <v>3870828570</v>
      </c>
      <c r="G142" s="98">
        <f>SUM(G139:G140)</f>
        <v>3376156813</v>
      </c>
      <c r="I142" s="129">
        <f>SUM(I139:I140)</f>
        <v>3492797473</v>
      </c>
      <c r="K142" s="98">
        <f>SUM(K139:K140)</f>
        <v>3081844302</v>
      </c>
    </row>
    <row r="143" spans="1:11" ht="15.9" customHeight="1">
      <c r="A143" s="243"/>
      <c r="B143" s="243"/>
      <c r="C143" s="9"/>
      <c r="E143" s="133"/>
      <c r="G143" s="86"/>
      <c r="I143" s="133"/>
      <c r="K143" s="86"/>
    </row>
    <row r="144" spans="1:11" ht="15.9" customHeight="1" thickBot="1">
      <c r="A144" s="11" t="s">
        <v>122</v>
      </c>
      <c r="B144" s="47"/>
      <c r="C144" s="7"/>
      <c r="E144" s="130">
        <f>SUM(E91,E142)</f>
        <v>9206718030</v>
      </c>
      <c r="G144" s="99">
        <f>SUM(G91,G142)</f>
        <v>9159674063.6800003</v>
      </c>
      <c r="I144" s="130">
        <f>SUM(I91,I142)</f>
        <v>8767825410</v>
      </c>
      <c r="K144" s="99">
        <f>SUM(K91,K142)</f>
        <v>8878842173.6800003</v>
      </c>
    </row>
    <row r="145" spans="1:11" ht="15.9" customHeight="1" thickTop="1">
      <c r="A145" s="11"/>
      <c r="B145" s="47"/>
      <c r="C145" s="7"/>
      <c r="E145" s="96"/>
      <c r="G145" s="96"/>
      <c r="I145" s="96"/>
      <c r="K145" s="96"/>
    </row>
    <row r="146" spans="1:11" ht="15.9" customHeight="1">
      <c r="A146" s="11"/>
      <c r="B146" s="47"/>
      <c r="C146" s="7"/>
      <c r="E146" s="96"/>
      <c r="G146" s="96"/>
      <c r="I146" s="96"/>
      <c r="K146" s="96"/>
    </row>
    <row r="147" spans="1:11" ht="15.9" customHeight="1">
      <c r="A147" s="11"/>
      <c r="B147" s="47"/>
      <c r="C147" s="7"/>
      <c r="E147" s="235"/>
      <c r="F147" s="236"/>
      <c r="G147" s="235"/>
      <c r="H147" s="236"/>
      <c r="I147" s="235"/>
      <c r="J147" s="236"/>
      <c r="K147" s="235"/>
    </row>
    <row r="148" spans="1:11" ht="15.9" customHeight="1">
      <c r="A148" s="11"/>
      <c r="B148" s="222"/>
      <c r="C148" s="7"/>
      <c r="E148" s="96"/>
      <c r="G148" s="96"/>
      <c r="I148" s="96"/>
      <c r="K148" s="96"/>
    </row>
    <row r="149" spans="1:11" ht="15.9" customHeight="1">
      <c r="A149" s="47"/>
      <c r="B149" s="47"/>
      <c r="C149" s="7"/>
      <c r="E149" s="103"/>
      <c r="G149" s="103"/>
      <c r="I149" s="103"/>
      <c r="K149" s="103"/>
    </row>
    <row r="150" spans="1:11" ht="15.9" customHeight="1">
      <c r="A150" s="47"/>
      <c r="B150" s="47"/>
      <c r="C150" s="7"/>
      <c r="E150" s="103"/>
      <c r="G150" s="103"/>
      <c r="I150" s="103"/>
      <c r="K150" s="103"/>
    </row>
    <row r="151" spans="1:11" ht="15.9" customHeight="1">
      <c r="A151" s="47"/>
      <c r="B151" s="47"/>
      <c r="C151" s="7"/>
      <c r="E151" s="103"/>
      <c r="G151" s="103"/>
      <c r="I151" s="103"/>
      <c r="K151" s="103"/>
    </row>
    <row r="152" spans="1:11" ht="15.9" customHeight="1">
      <c r="A152" s="47"/>
      <c r="B152" s="47"/>
      <c r="C152" s="7"/>
      <c r="E152" s="103"/>
      <c r="G152" s="103"/>
      <c r="I152" s="103"/>
      <c r="K152" s="103"/>
    </row>
    <row r="153" spans="1:11" ht="15.9" customHeight="1">
      <c r="A153" s="47"/>
      <c r="B153" s="47"/>
      <c r="C153" s="7"/>
      <c r="E153" s="103"/>
      <c r="G153" s="103"/>
      <c r="I153" s="103"/>
      <c r="K153" s="103"/>
    </row>
    <row r="154" spans="1:11" ht="15.9" customHeight="1">
      <c r="A154" s="47"/>
      <c r="B154" s="47"/>
      <c r="C154" s="7"/>
      <c r="E154" s="103"/>
      <c r="G154" s="103"/>
      <c r="I154" s="103"/>
      <c r="K154" s="103"/>
    </row>
    <row r="155" spans="1:11" ht="15.9" customHeight="1">
      <c r="A155" s="47"/>
      <c r="B155" s="47"/>
      <c r="C155" s="7"/>
      <c r="E155" s="103"/>
      <c r="G155" s="103"/>
      <c r="I155" s="103"/>
      <c r="K155" s="103"/>
    </row>
    <row r="156" spans="1:11" ht="15.9" customHeight="1">
      <c r="A156" s="227"/>
      <c r="B156" s="227"/>
      <c r="C156" s="7"/>
      <c r="E156" s="103"/>
      <c r="G156" s="103"/>
      <c r="I156" s="103"/>
      <c r="K156" s="103"/>
    </row>
    <row r="157" spans="1:11" ht="15.9" customHeight="1">
      <c r="A157" s="47"/>
      <c r="B157" s="47"/>
      <c r="C157" s="7"/>
      <c r="E157" s="103"/>
      <c r="G157" s="103"/>
      <c r="I157" s="103"/>
      <c r="K157" s="103"/>
    </row>
    <row r="158" spans="1:11" ht="21.9" customHeight="1">
      <c r="A158" s="33" t="str">
        <f>A55</f>
        <v>The accompanying notes on page 15 to 70 are an integral part of these consolidated and separate financial statements.</v>
      </c>
      <c r="B158" s="52"/>
      <c r="C158" s="32"/>
      <c r="D158" s="32"/>
      <c r="E158" s="87"/>
      <c r="F158" s="88"/>
      <c r="G158" s="87"/>
      <c r="H158" s="88"/>
      <c r="I158" s="87"/>
      <c r="J158" s="88"/>
      <c r="K158" s="87"/>
    </row>
  </sheetData>
  <mergeCells count="19">
    <mergeCell ref="A142:B142"/>
    <mergeCell ref="A143:B143"/>
    <mergeCell ref="A104:K104"/>
    <mergeCell ref="A52:K52"/>
    <mergeCell ref="E7:G7"/>
    <mergeCell ref="A140:B140"/>
    <mergeCell ref="A121:B121"/>
    <mergeCell ref="A123:B123"/>
    <mergeCell ref="I114:K114"/>
    <mergeCell ref="E115:G115"/>
    <mergeCell ref="I115:K115"/>
    <mergeCell ref="E114:G114"/>
    <mergeCell ref="E6:G6"/>
    <mergeCell ref="I6:K6"/>
    <mergeCell ref="E61:G61"/>
    <mergeCell ref="I61:K61"/>
    <mergeCell ref="E62:G62"/>
    <mergeCell ref="I62:K62"/>
    <mergeCell ref="I7:K7"/>
  </mergeCells>
  <pageMargins left="0.8" right="0.5" top="0.5" bottom="0.6" header="0.49" footer="0.4"/>
  <pageSetup paperSize="9" scale="99" firstPageNumber="6" orientation="portrait" useFirstPageNumber="1" horizontalDpi="1200" verticalDpi="1200" r:id="rId1"/>
  <headerFooter>
    <oddFooter>&amp;R&amp;"Arial,Regular"&amp;9&amp;P</oddFooter>
  </headerFooter>
  <ignoredErrors>
    <ignoredError sqref="E116:K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topLeftCell="A44" zoomScale="120" zoomScaleNormal="120" workbookViewId="0">
      <selection activeCell="I56" sqref="I56"/>
    </sheetView>
  </sheetViews>
  <sheetFormatPr defaultColWidth="9" defaultRowHeight="15.9" customHeight="1"/>
  <cols>
    <col min="1" max="1" width="1.33203125" style="48" customWidth="1"/>
    <col min="2" max="2" width="36.44140625" style="4" customWidth="1"/>
    <col min="3" max="3" width="5.44140625" style="2" customWidth="1"/>
    <col min="4" max="4" width="0.88671875" style="2" customWidth="1"/>
    <col min="5" max="5" width="12.6640625" style="5" customWidth="1"/>
    <col min="6" max="6" width="0.88671875" style="2" customWidth="1"/>
    <col min="7" max="7" width="12.6640625" style="5" customWidth="1"/>
    <col min="8" max="8" width="0.88671875" style="2" customWidth="1"/>
    <col min="9" max="9" width="12.6640625" style="5" customWidth="1"/>
    <col min="10" max="10" width="0.88671875" style="2" customWidth="1"/>
    <col min="11" max="11" width="12.6640625" style="5" customWidth="1"/>
    <col min="12" max="16384" width="9" style="2"/>
  </cols>
  <sheetData>
    <row r="1" spans="1:11" ht="15.9" customHeight="1">
      <c r="A1" s="34" t="str">
        <f>'6-8'!A1</f>
        <v>Com7 Public Company Limited</v>
      </c>
      <c r="B1" s="2"/>
      <c r="C1" s="13"/>
    </row>
    <row r="2" spans="1:11" ht="15.9" customHeight="1">
      <c r="A2" s="34" t="s">
        <v>35</v>
      </c>
      <c r="B2" s="2"/>
      <c r="C2" s="13"/>
    </row>
    <row r="3" spans="1:11" ht="15.9" customHeight="1">
      <c r="A3" s="35" t="s">
        <v>179</v>
      </c>
      <c r="B3" s="32"/>
      <c r="C3" s="36"/>
      <c r="D3" s="32"/>
      <c r="E3" s="27"/>
      <c r="F3" s="32"/>
      <c r="G3" s="27"/>
      <c r="H3" s="32"/>
      <c r="I3" s="27"/>
      <c r="J3" s="32"/>
      <c r="K3" s="27"/>
    </row>
    <row r="4" spans="1:11" ht="12" customHeight="1">
      <c r="A4" s="28"/>
    </row>
    <row r="5" spans="1:11" ht="12" customHeight="1">
      <c r="A5" s="28"/>
    </row>
    <row r="6" spans="1:11" ht="12.9" customHeight="1">
      <c r="A6" s="28"/>
      <c r="E6" s="246" t="s">
        <v>146</v>
      </c>
      <c r="F6" s="246"/>
      <c r="G6" s="246"/>
      <c r="I6" s="246" t="s">
        <v>148</v>
      </c>
      <c r="J6" s="246"/>
      <c r="K6" s="246"/>
    </row>
    <row r="7" spans="1:11" ht="14.1" customHeight="1">
      <c r="A7" s="60"/>
      <c r="B7" s="62"/>
      <c r="C7" s="57"/>
      <c r="D7" s="57"/>
      <c r="E7" s="245" t="s">
        <v>145</v>
      </c>
      <c r="F7" s="245"/>
      <c r="G7" s="245"/>
      <c r="H7" s="63"/>
      <c r="I7" s="245" t="s">
        <v>145</v>
      </c>
      <c r="J7" s="245"/>
      <c r="K7" s="245"/>
    </row>
    <row r="8" spans="1:11" ht="14.1" customHeight="1">
      <c r="A8" s="60"/>
      <c r="B8" s="62"/>
      <c r="C8" s="64"/>
      <c r="D8" s="55"/>
      <c r="E8" s="223" t="s">
        <v>178</v>
      </c>
      <c r="F8" s="224"/>
      <c r="G8" s="223" t="s">
        <v>159</v>
      </c>
      <c r="H8" s="224"/>
      <c r="I8" s="223" t="s">
        <v>178</v>
      </c>
      <c r="J8" s="224"/>
      <c r="K8" s="223" t="s">
        <v>159</v>
      </c>
    </row>
    <row r="9" spans="1:11" ht="14.1" customHeight="1">
      <c r="A9" s="60"/>
      <c r="B9" s="62"/>
      <c r="C9" s="65" t="s">
        <v>2</v>
      </c>
      <c r="D9" s="66"/>
      <c r="E9" s="67" t="s">
        <v>3</v>
      </c>
      <c r="F9" s="66"/>
      <c r="G9" s="67" t="s">
        <v>3</v>
      </c>
      <c r="H9" s="66"/>
      <c r="I9" s="67" t="s">
        <v>3</v>
      </c>
      <c r="J9" s="66"/>
      <c r="K9" s="67" t="s">
        <v>3</v>
      </c>
    </row>
    <row r="10" spans="1:11" ht="14.1" customHeight="1">
      <c r="A10" s="68" t="s">
        <v>36</v>
      </c>
      <c r="B10" s="57"/>
      <c r="C10" s="57"/>
      <c r="D10" s="57"/>
      <c r="E10" s="137"/>
      <c r="F10" s="57"/>
      <c r="G10" s="61"/>
      <c r="H10" s="57"/>
      <c r="I10" s="137"/>
      <c r="J10" s="57"/>
      <c r="K10" s="61"/>
    </row>
    <row r="11" spans="1:11" ht="3.9" customHeight="1">
      <c r="A11" s="68"/>
      <c r="B11" s="57"/>
      <c r="C11" s="57"/>
      <c r="D11" s="57"/>
      <c r="E11" s="137"/>
      <c r="F11" s="57"/>
      <c r="G11" s="61"/>
      <c r="H11" s="57"/>
      <c r="I11" s="137"/>
      <c r="J11" s="57"/>
      <c r="K11" s="61"/>
    </row>
    <row r="12" spans="1:11" ht="14.1" customHeight="1">
      <c r="A12" s="69" t="s">
        <v>37</v>
      </c>
      <c r="B12" s="57"/>
      <c r="C12" s="57"/>
      <c r="D12" s="57"/>
      <c r="E12" s="138">
        <v>37306107513</v>
      </c>
      <c r="F12" s="71"/>
      <c r="G12" s="70">
        <v>33362462790</v>
      </c>
      <c r="H12" s="71"/>
      <c r="I12" s="138">
        <v>36383242484</v>
      </c>
      <c r="J12" s="71"/>
      <c r="K12" s="70">
        <v>32677960929</v>
      </c>
    </row>
    <row r="13" spans="1:11" ht="14.1" customHeight="1">
      <c r="A13" s="69" t="s">
        <v>125</v>
      </c>
      <c r="B13" s="57"/>
      <c r="C13" s="57"/>
      <c r="D13" s="57"/>
      <c r="E13" s="139">
        <v>46791138</v>
      </c>
      <c r="F13" s="71"/>
      <c r="G13" s="82">
        <v>27730077</v>
      </c>
      <c r="H13" s="71"/>
      <c r="I13" s="139">
        <v>261677826</v>
      </c>
      <c r="J13" s="71"/>
      <c r="K13" s="82">
        <v>67399320</v>
      </c>
    </row>
    <row r="14" spans="1:11" ht="14.1" customHeight="1">
      <c r="A14" s="69" t="s">
        <v>141</v>
      </c>
      <c r="B14" s="57"/>
      <c r="C14" s="57"/>
      <c r="D14" s="57"/>
      <c r="E14" s="140">
        <v>101005005</v>
      </c>
      <c r="F14" s="73"/>
      <c r="G14" s="72">
        <v>38576703</v>
      </c>
      <c r="H14" s="73"/>
      <c r="I14" s="150">
        <v>0</v>
      </c>
      <c r="J14" s="73"/>
      <c r="K14" s="84">
        <v>0</v>
      </c>
    </row>
    <row r="15" spans="1:11" ht="3.9" customHeight="1">
      <c r="A15" s="69"/>
      <c r="B15" s="57"/>
      <c r="C15" s="57"/>
      <c r="D15" s="57"/>
      <c r="E15" s="137"/>
      <c r="F15" s="57"/>
      <c r="G15" s="61"/>
      <c r="H15" s="57"/>
      <c r="I15" s="137"/>
      <c r="J15" s="57"/>
      <c r="K15" s="61"/>
    </row>
    <row r="16" spans="1:11" ht="14.1" customHeight="1">
      <c r="A16" s="68" t="s">
        <v>39</v>
      </c>
      <c r="B16" s="57"/>
      <c r="C16" s="57"/>
      <c r="D16" s="57"/>
      <c r="E16" s="141">
        <f>SUM(E12:E15)</f>
        <v>37453903656</v>
      </c>
      <c r="F16" s="57"/>
      <c r="G16" s="58">
        <f>SUM(G12:G15)</f>
        <v>33428769570</v>
      </c>
      <c r="H16" s="57"/>
      <c r="I16" s="141">
        <f>SUM(I12:I15)</f>
        <v>36644920310</v>
      </c>
      <c r="J16" s="57"/>
      <c r="K16" s="58">
        <f>SUM(K12:K15)</f>
        <v>32745360249</v>
      </c>
    </row>
    <row r="17" spans="1:11" ht="6.9" customHeight="1">
      <c r="A17" s="68"/>
      <c r="B17" s="57"/>
      <c r="C17" s="57"/>
      <c r="D17" s="57"/>
      <c r="E17" s="137"/>
      <c r="F17" s="57"/>
      <c r="G17" s="61"/>
      <c r="H17" s="57"/>
      <c r="I17" s="137"/>
      <c r="J17" s="57"/>
      <c r="K17" s="61"/>
    </row>
    <row r="18" spans="1:11" ht="14.1" customHeight="1">
      <c r="A18" s="68" t="s">
        <v>40</v>
      </c>
      <c r="B18" s="57"/>
      <c r="C18" s="57"/>
      <c r="D18" s="57"/>
      <c r="E18" s="137"/>
      <c r="F18" s="57"/>
      <c r="G18" s="61"/>
      <c r="H18" s="57"/>
      <c r="I18" s="137"/>
      <c r="J18" s="57"/>
      <c r="K18" s="61"/>
    </row>
    <row r="19" spans="1:11" ht="3.9" customHeight="1">
      <c r="A19" s="68"/>
      <c r="B19" s="57"/>
      <c r="C19" s="57"/>
      <c r="D19" s="57"/>
      <c r="E19" s="137"/>
      <c r="F19" s="57"/>
      <c r="G19" s="61"/>
      <c r="H19" s="57"/>
      <c r="I19" s="137"/>
      <c r="J19" s="57"/>
      <c r="K19" s="61"/>
    </row>
    <row r="20" spans="1:11" ht="14.1" customHeight="1">
      <c r="A20" s="69" t="s">
        <v>94</v>
      </c>
      <c r="B20" s="57"/>
      <c r="C20" s="57"/>
      <c r="D20" s="57"/>
      <c r="E20" s="138">
        <v>-32595897570</v>
      </c>
      <c r="F20" s="73"/>
      <c r="G20" s="70">
        <v>-28946224663</v>
      </c>
      <c r="H20" s="73"/>
      <c r="I20" s="138">
        <v>-31960738943</v>
      </c>
      <c r="J20" s="73"/>
      <c r="K20" s="70">
        <v>-28524327164</v>
      </c>
    </row>
    <row r="21" spans="1:11" ht="14.1" customHeight="1">
      <c r="A21" s="69" t="s">
        <v>41</v>
      </c>
      <c r="B21" s="57"/>
      <c r="C21" s="57"/>
      <c r="D21" s="57"/>
      <c r="E21" s="138">
        <v>-2347582653</v>
      </c>
      <c r="F21" s="73"/>
      <c r="G21" s="70">
        <v>-2381084301</v>
      </c>
      <c r="H21" s="73"/>
      <c r="I21" s="138">
        <v>-2362620488</v>
      </c>
      <c r="J21" s="73"/>
      <c r="K21" s="70">
        <v>-2382682705</v>
      </c>
    </row>
    <row r="22" spans="1:11" ht="14.1" customHeight="1">
      <c r="A22" s="69" t="s">
        <v>42</v>
      </c>
      <c r="B22" s="57"/>
      <c r="C22" s="57"/>
      <c r="D22" s="57"/>
      <c r="E22" s="139">
        <v>-638480835</v>
      </c>
      <c r="F22" s="71"/>
      <c r="G22" s="82">
        <v>-543772337</v>
      </c>
      <c r="H22" s="71"/>
      <c r="I22" s="139">
        <v>-576382544</v>
      </c>
      <c r="J22" s="71"/>
      <c r="K22" s="82">
        <v>-490174208</v>
      </c>
    </row>
    <row r="23" spans="1:11" ht="14.1" customHeight="1">
      <c r="A23" s="69" t="s">
        <v>190</v>
      </c>
      <c r="B23" s="57"/>
      <c r="C23" s="57"/>
      <c r="D23" s="57"/>
      <c r="E23" s="140">
        <v>4298058</v>
      </c>
      <c r="F23" s="71"/>
      <c r="G23" s="72">
        <v>-704362</v>
      </c>
      <c r="H23" s="71"/>
      <c r="I23" s="140">
        <v>4489901</v>
      </c>
      <c r="J23" s="71"/>
      <c r="K23" s="72">
        <v>-116647</v>
      </c>
    </row>
    <row r="24" spans="1:11" ht="3.9" customHeight="1">
      <c r="A24" s="69"/>
      <c r="B24" s="57"/>
      <c r="C24" s="57"/>
      <c r="D24" s="57"/>
      <c r="E24" s="137"/>
      <c r="F24" s="57"/>
      <c r="G24" s="61"/>
      <c r="H24" s="57"/>
      <c r="I24" s="137"/>
      <c r="J24" s="57"/>
      <c r="K24" s="61"/>
    </row>
    <row r="25" spans="1:11" ht="14.1" customHeight="1">
      <c r="A25" s="68" t="s">
        <v>43</v>
      </c>
      <c r="B25" s="57"/>
      <c r="C25" s="57"/>
      <c r="D25" s="57"/>
      <c r="E25" s="141">
        <f>SUM(E20:E24)</f>
        <v>-35577663000</v>
      </c>
      <c r="F25" s="57"/>
      <c r="G25" s="58">
        <f>SUM(G20:G24)</f>
        <v>-31871785663</v>
      </c>
      <c r="H25" s="57"/>
      <c r="I25" s="141">
        <f>SUM(I20:I24)</f>
        <v>-34895252074</v>
      </c>
      <c r="J25" s="57"/>
      <c r="K25" s="58">
        <f>SUM(K20:K24)</f>
        <v>-31397300724</v>
      </c>
    </row>
    <row r="26" spans="1:11" ht="3.9" customHeight="1">
      <c r="A26" s="69"/>
      <c r="B26" s="57"/>
      <c r="C26" s="57"/>
      <c r="D26" s="57"/>
      <c r="E26" s="137"/>
      <c r="F26" s="57"/>
      <c r="G26" s="61"/>
      <c r="H26" s="57"/>
      <c r="I26" s="137"/>
      <c r="J26" s="57"/>
      <c r="K26" s="61"/>
    </row>
    <row r="27" spans="1:11" ht="14.1" customHeight="1">
      <c r="A27" s="68" t="s">
        <v>44</v>
      </c>
      <c r="B27" s="57"/>
      <c r="C27" s="57"/>
      <c r="D27" s="57"/>
      <c r="E27" s="137"/>
      <c r="F27" s="57"/>
      <c r="G27" s="61"/>
      <c r="H27" s="57"/>
      <c r="I27" s="137"/>
      <c r="J27" s="57"/>
      <c r="K27" s="61"/>
    </row>
    <row r="28" spans="1:11" ht="14.1" customHeight="1">
      <c r="A28" s="57"/>
      <c r="B28" s="68" t="s">
        <v>45</v>
      </c>
      <c r="C28" s="57"/>
      <c r="D28" s="57"/>
      <c r="E28" s="138">
        <f>SUM(E25,E16)</f>
        <v>1876240656</v>
      </c>
      <c r="F28" s="59"/>
      <c r="G28" s="70">
        <f>SUM(G25,G16)</f>
        <v>1556983907</v>
      </c>
      <c r="H28" s="59"/>
      <c r="I28" s="138">
        <f>SUM(I25,I16)</f>
        <v>1749668236</v>
      </c>
      <c r="J28" s="59"/>
      <c r="K28" s="70">
        <f>SUM(K25,K16)</f>
        <v>1348059525</v>
      </c>
    </row>
    <row r="29" spans="1:11" ht="14.1" customHeight="1">
      <c r="A29" s="69" t="s">
        <v>46</v>
      </c>
      <c r="B29" s="57"/>
      <c r="C29" s="57">
        <v>28</v>
      </c>
      <c r="D29" s="57"/>
      <c r="E29" s="142">
        <v>-53147096</v>
      </c>
      <c r="F29" s="82"/>
      <c r="G29" s="83">
        <v>-52450757</v>
      </c>
      <c r="H29" s="82"/>
      <c r="I29" s="142">
        <v>-53781047</v>
      </c>
      <c r="J29" s="82"/>
      <c r="K29" s="83">
        <v>-54324927</v>
      </c>
    </row>
    <row r="30" spans="1:11" ht="3.9" customHeight="1">
      <c r="A30" s="69"/>
      <c r="B30" s="57"/>
      <c r="C30" s="57"/>
      <c r="D30" s="57"/>
      <c r="E30" s="137"/>
      <c r="F30" s="59"/>
      <c r="G30" s="61"/>
      <c r="H30" s="59"/>
      <c r="I30" s="137"/>
      <c r="J30" s="59"/>
      <c r="K30" s="61"/>
    </row>
    <row r="31" spans="1:11" ht="14.1" customHeight="1">
      <c r="A31" s="68" t="s">
        <v>47</v>
      </c>
      <c r="B31" s="57"/>
      <c r="C31" s="57"/>
      <c r="D31" s="57"/>
      <c r="E31" s="137">
        <f>SUM(E28:E29)</f>
        <v>1823093560</v>
      </c>
      <c r="F31" s="59"/>
      <c r="G31" s="61">
        <f>SUM(G28:G29)</f>
        <v>1504533150</v>
      </c>
      <c r="H31" s="59"/>
      <c r="I31" s="137">
        <f>SUM(I28:I29)</f>
        <v>1695887189</v>
      </c>
      <c r="J31" s="59"/>
      <c r="K31" s="61">
        <f>SUM(K28:K29)</f>
        <v>1293734598</v>
      </c>
    </row>
    <row r="32" spans="1:11" ht="14.1" customHeight="1">
      <c r="A32" s="69" t="s">
        <v>48</v>
      </c>
      <c r="B32" s="57"/>
      <c r="C32" s="57">
        <v>30</v>
      </c>
      <c r="D32" s="57"/>
      <c r="E32" s="140">
        <v>-328237513</v>
      </c>
      <c r="F32" s="82"/>
      <c r="G32" s="72">
        <v>-288734104</v>
      </c>
      <c r="H32" s="82"/>
      <c r="I32" s="140">
        <v>-288871359</v>
      </c>
      <c r="J32" s="82"/>
      <c r="K32" s="72">
        <v>-249818492</v>
      </c>
    </row>
    <row r="33" spans="1:11" ht="3.9" customHeight="1">
      <c r="A33" s="69"/>
      <c r="B33" s="57"/>
      <c r="C33" s="57"/>
      <c r="D33" s="57"/>
      <c r="E33" s="137"/>
      <c r="F33" s="59"/>
      <c r="G33" s="61"/>
      <c r="H33" s="59"/>
      <c r="I33" s="137"/>
      <c r="J33" s="59"/>
      <c r="K33" s="61"/>
    </row>
    <row r="34" spans="1:11" ht="14.1" customHeight="1">
      <c r="A34" s="68" t="s">
        <v>49</v>
      </c>
      <c r="B34" s="57"/>
      <c r="C34" s="57"/>
      <c r="D34" s="57"/>
      <c r="E34" s="143">
        <f>SUM(E31:E32)</f>
        <v>1494856047</v>
      </c>
      <c r="F34" s="59"/>
      <c r="G34" s="56">
        <f>SUM(G31:G32)</f>
        <v>1215799046</v>
      </c>
      <c r="H34" s="59"/>
      <c r="I34" s="143">
        <f>SUM(I31:I32)</f>
        <v>1407015830</v>
      </c>
      <c r="J34" s="59"/>
      <c r="K34" s="56">
        <f>SUM(K31:K32)</f>
        <v>1043916106</v>
      </c>
    </row>
    <row r="35" spans="1:11" ht="6.9" customHeight="1">
      <c r="A35" s="68"/>
      <c r="B35" s="57"/>
      <c r="C35" s="57"/>
      <c r="D35" s="57"/>
      <c r="E35" s="143"/>
      <c r="F35" s="59"/>
      <c r="G35" s="56"/>
      <c r="H35" s="59"/>
      <c r="I35" s="143"/>
      <c r="J35" s="59"/>
      <c r="K35" s="56"/>
    </row>
    <row r="36" spans="1:11" ht="14.1" customHeight="1">
      <c r="A36" s="68" t="s">
        <v>50</v>
      </c>
      <c r="B36" s="57"/>
      <c r="C36" s="57"/>
      <c r="D36" s="57"/>
      <c r="E36" s="144"/>
      <c r="F36" s="57"/>
      <c r="G36" s="57"/>
      <c r="H36" s="57"/>
      <c r="I36" s="144"/>
      <c r="J36" s="57"/>
      <c r="K36" s="57"/>
    </row>
    <row r="37" spans="1:11" ht="14.1" customHeight="1">
      <c r="A37" s="74" t="s">
        <v>195</v>
      </c>
      <c r="B37" s="75"/>
      <c r="C37" s="57"/>
      <c r="D37" s="57"/>
      <c r="E37" s="144"/>
      <c r="F37" s="57"/>
      <c r="G37" s="57"/>
      <c r="H37" s="57"/>
      <c r="I37" s="144"/>
      <c r="J37" s="57"/>
      <c r="K37" s="57"/>
    </row>
    <row r="38" spans="1:11" ht="14.1" customHeight="1">
      <c r="A38" s="57"/>
      <c r="B38" s="69" t="s">
        <v>96</v>
      </c>
      <c r="C38" s="57"/>
      <c r="D38" s="57"/>
      <c r="E38" s="144"/>
      <c r="F38" s="57"/>
      <c r="G38" s="57"/>
      <c r="H38" s="57"/>
      <c r="I38" s="144"/>
      <c r="J38" s="57"/>
      <c r="K38" s="57"/>
    </row>
    <row r="39" spans="1:11" ht="14.1" customHeight="1">
      <c r="A39" s="57"/>
      <c r="B39" s="75" t="s">
        <v>109</v>
      </c>
      <c r="C39" s="57">
        <v>25</v>
      </c>
      <c r="D39" s="57"/>
      <c r="E39" s="145">
        <v>-9758925</v>
      </c>
      <c r="F39" s="71"/>
      <c r="G39" s="76">
        <v>-16852255</v>
      </c>
      <c r="H39" s="71"/>
      <c r="I39" s="145">
        <v>-9163881</v>
      </c>
      <c r="J39" s="71"/>
      <c r="K39" s="76">
        <v>-16175211</v>
      </c>
    </row>
    <row r="40" spans="1:11" ht="14.1" customHeight="1">
      <c r="A40" s="57"/>
      <c r="B40" s="75" t="s">
        <v>196</v>
      </c>
      <c r="C40" s="57">
        <v>22</v>
      </c>
      <c r="D40" s="57"/>
      <c r="E40" s="145">
        <v>1951785</v>
      </c>
      <c r="F40" s="71"/>
      <c r="G40" s="76">
        <v>3370450</v>
      </c>
      <c r="H40" s="71"/>
      <c r="I40" s="145">
        <v>1832776</v>
      </c>
      <c r="J40" s="71"/>
      <c r="K40" s="76">
        <v>3235042</v>
      </c>
    </row>
    <row r="41" spans="1:11" ht="14.1" customHeight="1">
      <c r="A41" s="57"/>
      <c r="B41" s="75" t="s">
        <v>191</v>
      </c>
      <c r="C41" s="57"/>
      <c r="D41" s="57"/>
      <c r="E41" s="145"/>
      <c r="F41" s="71"/>
      <c r="G41" s="76"/>
      <c r="H41" s="71"/>
      <c r="I41" s="145"/>
      <c r="J41" s="71"/>
      <c r="K41" s="76"/>
    </row>
    <row r="42" spans="1:11" ht="14.1" customHeight="1">
      <c r="A42" s="57"/>
      <c r="B42" s="75" t="s">
        <v>192</v>
      </c>
      <c r="C42" s="57"/>
      <c r="D42" s="57"/>
      <c r="E42" s="145"/>
      <c r="F42" s="71"/>
      <c r="G42" s="76"/>
      <c r="H42" s="71"/>
      <c r="I42" s="145"/>
      <c r="J42" s="71"/>
      <c r="K42" s="76"/>
    </row>
    <row r="43" spans="1:11" ht="14.1" customHeight="1">
      <c r="A43" s="57"/>
      <c r="B43" s="75" t="s">
        <v>193</v>
      </c>
      <c r="C43" s="57"/>
      <c r="D43" s="57"/>
      <c r="E43" s="145">
        <v>-840619</v>
      </c>
      <c r="F43" s="71"/>
      <c r="G43" s="76">
        <v>0</v>
      </c>
      <c r="H43" s="71"/>
      <c r="I43" s="145">
        <v>0</v>
      </c>
      <c r="J43" s="71"/>
      <c r="K43" s="76">
        <v>0</v>
      </c>
    </row>
    <row r="44" spans="1:11" ht="14.1" customHeight="1">
      <c r="A44" s="75" t="s">
        <v>194</v>
      </c>
      <c r="B44" s="75"/>
      <c r="C44" s="57"/>
      <c r="D44" s="57"/>
      <c r="E44" s="145"/>
      <c r="F44" s="71"/>
      <c r="G44" s="76"/>
      <c r="H44" s="71"/>
      <c r="I44" s="145"/>
      <c r="J44" s="71"/>
      <c r="K44" s="76"/>
    </row>
    <row r="45" spans="1:11" ht="14.1" customHeight="1">
      <c r="A45" s="57"/>
      <c r="B45" s="75" t="s">
        <v>191</v>
      </c>
      <c r="C45" s="57"/>
      <c r="D45" s="57"/>
      <c r="E45" s="145"/>
      <c r="F45" s="71"/>
      <c r="G45" s="76"/>
      <c r="H45" s="71"/>
      <c r="I45" s="145"/>
      <c r="J45" s="71"/>
      <c r="K45" s="76"/>
    </row>
    <row r="46" spans="1:11" ht="14.1" customHeight="1">
      <c r="A46" s="57"/>
      <c r="B46" s="75" t="s">
        <v>192</v>
      </c>
      <c r="C46" s="57"/>
      <c r="D46" s="57"/>
      <c r="E46" s="145"/>
      <c r="F46" s="71"/>
      <c r="G46" s="76"/>
      <c r="H46" s="71"/>
      <c r="I46" s="145"/>
      <c r="J46" s="71"/>
      <c r="K46" s="76"/>
    </row>
    <row r="47" spans="1:11" ht="14.1" customHeight="1">
      <c r="A47" s="57"/>
      <c r="B47" s="75" t="s">
        <v>193</v>
      </c>
      <c r="C47" s="57"/>
      <c r="D47" s="57"/>
      <c r="E47" s="146">
        <v>-14799778</v>
      </c>
      <c r="F47" s="71"/>
      <c r="G47" s="79">
        <v>0</v>
      </c>
      <c r="H47" s="71"/>
      <c r="I47" s="146">
        <v>0</v>
      </c>
      <c r="J47" s="71"/>
      <c r="K47" s="79">
        <v>0</v>
      </c>
    </row>
    <row r="48" spans="1:11" ht="3.9" customHeight="1">
      <c r="A48" s="57"/>
      <c r="B48" s="75"/>
      <c r="C48" s="57"/>
      <c r="D48" s="57"/>
      <c r="E48" s="145"/>
      <c r="F48" s="71"/>
      <c r="G48" s="76"/>
      <c r="H48" s="71"/>
      <c r="I48" s="145"/>
      <c r="J48" s="71"/>
      <c r="K48" s="76"/>
    </row>
    <row r="49" spans="1:11" ht="14.1" customHeight="1">
      <c r="A49" s="68" t="s">
        <v>51</v>
      </c>
      <c r="B49" s="57"/>
      <c r="C49" s="57"/>
      <c r="D49" s="57"/>
      <c r="E49" s="143"/>
      <c r="F49" s="59"/>
      <c r="G49" s="56"/>
      <c r="H49" s="59"/>
      <c r="I49" s="143"/>
      <c r="J49" s="59"/>
      <c r="K49" s="56"/>
    </row>
    <row r="50" spans="1:11" ht="14.1" customHeight="1">
      <c r="A50" s="68"/>
      <c r="B50" s="68" t="s">
        <v>52</v>
      </c>
      <c r="C50" s="57"/>
      <c r="D50" s="57"/>
      <c r="E50" s="147">
        <f>SUM(E39:E47)</f>
        <v>-23447537</v>
      </c>
      <c r="F50" s="59"/>
      <c r="G50" s="77">
        <f>SUM(G39:G47)</f>
        <v>-13481805</v>
      </c>
      <c r="H50" s="59"/>
      <c r="I50" s="147">
        <f>SUM(I39:I47)</f>
        <v>-7331105</v>
      </c>
      <c r="J50" s="59"/>
      <c r="K50" s="77">
        <f>SUM(K39:K47)</f>
        <v>-12940169</v>
      </c>
    </row>
    <row r="51" spans="1:11" ht="3.9" customHeight="1">
      <c r="A51" s="68"/>
      <c r="B51" s="57"/>
      <c r="C51" s="57"/>
      <c r="D51" s="57"/>
      <c r="E51" s="137"/>
      <c r="F51" s="57"/>
      <c r="G51" s="61"/>
      <c r="H51" s="57"/>
      <c r="I51" s="137"/>
      <c r="J51" s="57"/>
      <c r="K51" s="61"/>
    </row>
    <row r="52" spans="1:11" ht="14.1" customHeight="1" thickBot="1">
      <c r="A52" s="68" t="s">
        <v>53</v>
      </c>
      <c r="B52" s="57"/>
      <c r="C52" s="57"/>
      <c r="D52" s="57"/>
      <c r="E52" s="148">
        <f>SUM(E34,E50)</f>
        <v>1471408510</v>
      </c>
      <c r="F52" s="57"/>
      <c r="G52" s="78">
        <f>SUM(G34,G50)</f>
        <v>1202317241</v>
      </c>
      <c r="H52" s="57"/>
      <c r="I52" s="148">
        <f>SUM(I34,I50)</f>
        <v>1399684725</v>
      </c>
      <c r="J52" s="57"/>
      <c r="K52" s="78">
        <f>SUM(K34,K50)</f>
        <v>1030975937</v>
      </c>
    </row>
    <row r="53" spans="1:11" ht="6.9" customHeight="1" thickTop="1">
      <c r="A53" s="68"/>
      <c r="B53" s="57"/>
      <c r="C53" s="57"/>
      <c r="D53" s="57"/>
      <c r="E53" s="137"/>
      <c r="F53" s="57"/>
      <c r="G53" s="61"/>
      <c r="H53" s="57"/>
      <c r="I53" s="137"/>
      <c r="J53" s="57"/>
      <c r="K53" s="61"/>
    </row>
    <row r="54" spans="1:11" ht="14.1" customHeight="1">
      <c r="A54" s="68" t="s">
        <v>54</v>
      </c>
      <c r="B54" s="57"/>
      <c r="C54" s="57"/>
      <c r="D54" s="57"/>
      <c r="E54" s="137"/>
      <c r="F54" s="57"/>
      <c r="G54" s="61"/>
      <c r="H54" s="57"/>
      <c r="I54" s="137"/>
      <c r="J54" s="57"/>
      <c r="K54" s="61"/>
    </row>
    <row r="55" spans="1:11" ht="3.9" customHeight="1">
      <c r="A55" s="68"/>
      <c r="B55" s="57"/>
      <c r="C55" s="57"/>
      <c r="D55" s="57"/>
      <c r="E55" s="137"/>
      <c r="F55" s="57"/>
      <c r="G55" s="61"/>
      <c r="H55" s="57"/>
      <c r="I55" s="137"/>
      <c r="J55" s="57"/>
      <c r="K55" s="61"/>
    </row>
    <row r="56" spans="1:11" ht="14.1" customHeight="1">
      <c r="A56" s="69" t="s">
        <v>55</v>
      </c>
      <c r="B56" s="57"/>
      <c r="C56" s="57"/>
      <c r="D56" s="57"/>
      <c r="E56" s="145">
        <v>1490681664</v>
      </c>
      <c r="F56" s="76"/>
      <c r="G56" s="76">
        <v>1216323139</v>
      </c>
      <c r="H56" s="76"/>
      <c r="I56" s="145">
        <f>I34</f>
        <v>1407015830</v>
      </c>
      <c r="J56" s="76"/>
      <c r="K56" s="76">
        <v>1043916106</v>
      </c>
    </row>
    <row r="57" spans="1:11" ht="14.1" customHeight="1">
      <c r="A57" s="69" t="s">
        <v>34</v>
      </c>
      <c r="B57" s="57"/>
      <c r="C57" s="57"/>
      <c r="D57" s="57"/>
      <c r="E57" s="147">
        <v>4174383</v>
      </c>
      <c r="F57" s="76"/>
      <c r="G57" s="77">
        <v>-524093</v>
      </c>
      <c r="H57" s="76"/>
      <c r="I57" s="147">
        <v>0</v>
      </c>
      <c r="J57" s="76"/>
      <c r="K57" s="77">
        <v>0</v>
      </c>
    </row>
    <row r="58" spans="1:11" ht="3.9" customHeight="1">
      <c r="A58" s="68"/>
      <c r="B58" s="57"/>
      <c r="C58" s="57"/>
      <c r="D58" s="57"/>
      <c r="E58" s="137"/>
      <c r="F58" s="56"/>
      <c r="G58" s="61"/>
      <c r="H58" s="56"/>
      <c r="I58" s="137"/>
      <c r="J58" s="56"/>
      <c r="K58" s="61"/>
    </row>
    <row r="59" spans="1:11" ht="14.1" customHeight="1" thickBot="1">
      <c r="A59" s="68"/>
      <c r="B59" s="57"/>
      <c r="C59" s="57"/>
      <c r="D59" s="57"/>
      <c r="E59" s="148">
        <f>E34</f>
        <v>1494856047</v>
      </c>
      <c r="F59" s="56"/>
      <c r="G59" s="78">
        <f>G34</f>
        <v>1215799046</v>
      </c>
      <c r="H59" s="56"/>
      <c r="I59" s="151">
        <f>SUM(I56:I58)</f>
        <v>1407015830</v>
      </c>
      <c r="J59" s="56"/>
      <c r="K59" s="81">
        <f>SUM(K56:K58)</f>
        <v>1043916106</v>
      </c>
    </row>
    <row r="60" spans="1:11" ht="6.9" customHeight="1" thickTop="1">
      <c r="A60" s="69"/>
      <c r="B60" s="57"/>
      <c r="C60" s="57"/>
      <c r="D60" s="57"/>
      <c r="E60" s="143"/>
      <c r="F60" s="57"/>
      <c r="G60" s="56"/>
      <c r="H60" s="57"/>
      <c r="I60" s="143"/>
      <c r="J60" s="57"/>
      <c r="K60" s="56"/>
    </row>
    <row r="61" spans="1:11" ht="14.1" customHeight="1">
      <c r="A61" s="68" t="s">
        <v>56</v>
      </c>
      <c r="B61" s="57"/>
      <c r="C61" s="57"/>
      <c r="D61" s="57"/>
      <c r="E61" s="137"/>
      <c r="F61" s="56"/>
      <c r="G61" s="61"/>
      <c r="H61" s="56"/>
      <c r="I61" s="137"/>
      <c r="J61" s="56"/>
      <c r="K61" s="61"/>
    </row>
    <row r="62" spans="1:11" ht="3.9" customHeight="1">
      <c r="A62" s="68"/>
      <c r="B62" s="57"/>
      <c r="C62" s="57"/>
      <c r="D62" s="57"/>
      <c r="E62" s="137"/>
      <c r="F62" s="56"/>
      <c r="G62" s="61"/>
      <c r="H62" s="56"/>
      <c r="I62" s="137"/>
      <c r="J62" s="56"/>
      <c r="K62" s="61"/>
    </row>
    <row r="63" spans="1:11" ht="14.1" customHeight="1">
      <c r="A63" s="69" t="s">
        <v>55</v>
      </c>
      <c r="B63" s="57"/>
      <c r="C63" s="57"/>
      <c r="D63" s="57"/>
      <c r="E63" s="145">
        <v>1467234127</v>
      </c>
      <c r="F63" s="76"/>
      <c r="G63" s="76">
        <v>1202979819</v>
      </c>
      <c r="H63" s="76"/>
      <c r="I63" s="145">
        <f>I52</f>
        <v>1399684725</v>
      </c>
      <c r="J63" s="76"/>
      <c r="K63" s="76">
        <v>1030975937</v>
      </c>
    </row>
    <row r="64" spans="1:11" ht="14.1" customHeight="1">
      <c r="A64" s="69" t="s">
        <v>34</v>
      </c>
      <c r="B64" s="57"/>
      <c r="C64" s="57"/>
      <c r="D64" s="57"/>
      <c r="E64" s="146">
        <v>4174383</v>
      </c>
      <c r="F64" s="76"/>
      <c r="G64" s="79">
        <v>-662578</v>
      </c>
      <c r="H64" s="76"/>
      <c r="I64" s="146">
        <v>0</v>
      </c>
      <c r="J64" s="76"/>
      <c r="K64" s="79">
        <v>0</v>
      </c>
    </row>
    <row r="65" spans="1:11" ht="3.9" customHeight="1">
      <c r="A65" s="68"/>
      <c r="B65" s="57"/>
      <c r="C65" s="57"/>
      <c r="D65" s="57"/>
      <c r="E65" s="137"/>
      <c r="F65" s="56"/>
      <c r="G65" s="61"/>
      <c r="H65" s="56"/>
      <c r="I65" s="137"/>
      <c r="J65" s="56"/>
      <c r="K65" s="61"/>
    </row>
    <row r="66" spans="1:11" ht="14.1" customHeight="1" thickBot="1">
      <c r="A66" s="68"/>
      <c r="B66" s="57"/>
      <c r="C66" s="57"/>
      <c r="D66" s="57"/>
      <c r="E66" s="148">
        <f>SUM(E63:E64)</f>
        <v>1471408510</v>
      </c>
      <c r="F66" s="56"/>
      <c r="G66" s="78">
        <f>SUM(G63:G64)</f>
        <v>1202317241</v>
      </c>
      <c r="H66" s="56"/>
      <c r="I66" s="148">
        <f>SUM(I63:I64)</f>
        <v>1399684725</v>
      </c>
      <c r="J66" s="56"/>
      <c r="K66" s="78">
        <f>SUM(K63:K64)</f>
        <v>1030975937</v>
      </c>
    </row>
    <row r="67" spans="1:11" ht="9.75" customHeight="1" thickTop="1">
      <c r="A67" s="69"/>
      <c r="B67" s="57"/>
      <c r="C67" s="57"/>
      <c r="D67" s="57"/>
      <c r="E67" s="143"/>
      <c r="F67" s="57"/>
      <c r="G67" s="56"/>
      <c r="H67" s="57"/>
      <c r="I67" s="143"/>
      <c r="J67" s="57"/>
      <c r="K67" s="56"/>
    </row>
    <row r="68" spans="1:11" ht="14.1" customHeight="1">
      <c r="A68" s="68" t="s">
        <v>57</v>
      </c>
      <c r="B68" s="57"/>
      <c r="C68" s="57"/>
      <c r="D68" s="57"/>
      <c r="E68" s="137"/>
      <c r="F68" s="57"/>
      <c r="G68" s="61"/>
      <c r="H68" s="57"/>
      <c r="I68" s="137"/>
      <c r="J68" s="57"/>
      <c r="K68" s="61"/>
    </row>
    <row r="69" spans="1:11" ht="3.9" customHeight="1">
      <c r="A69" s="68"/>
      <c r="B69" s="57"/>
      <c r="C69" s="57"/>
      <c r="D69" s="57"/>
      <c r="E69" s="137"/>
      <c r="F69" s="57"/>
      <c r="G69" s="61"/>
      <c r="H69" s="57"/>
      <c r="I69" s="137"/>
      <c r="J69" s="57"/>
      <c r="K69" s="61"/>
    </row>
    <row r="70" spans="1:11" ht="14.1" customHeight="1">
      <c r="A70" s="68" t="s">
        <v>58</v>
      </c>
      <c r="B70" s="75" t="s">
        <v>59</v>
      </c>
      <c r="C70" s="57">
        <v>31</v>
      </c>
      <c r="D70" s="57"/>
      <c r="E70" s="149">
        <v>1.24</v>
      </c>
      <c r="F70" s="80"/>
      <c r="G70" s="80">
        <v>1.01</v>
      </c>
      <c r="H70" s="80"/>
      <c r="I70" s="149">
        <f>I56/1200000000</f>
        <v>1.1725131916666667</v>
      </c>
      <c r="J70" s="80"/>
      <c r="K70" s="80">
        <v>0.87</v>
      </c>
    </row>
    <row r="71" spans="1:11" ht="13.5" customHeight="1">
      <c r="A71" s="68"/>
      <c r="B71" s="75"/>
      <c r="C71" s="57"/>
      <c r="D71" s="57"/>
      <c r="E71" s="80"/>
      <c r="F71" s="80"/>
      <c r="G71" s="80"/>
      <c r="H71" s="80"/>
      <c r="I71" s="80"/>
      <c r="J71" s="80"/>
      <c r="K71" s="80"/>
    </row>
    <row r="72" spans="1:11" ht="18.75" customHeight="1">
      <c r="A72" s="68"/>
      <c r="B72" s="75"/>
      <c r="C72" s="57"/>
      <c r="D72" s="57"/>
      <c r="E72" s="80"/>
      <c r="F72" s="80"/>
      <c r="G72" s="80"/>
      <c r="H72" s="80"/>
      <c r="I72" s="80"/>
      <c r="J72" s="80"/>
      <c r="K72" s="80"/>
    </row>
    <row r="73" spans="1:11" ht="21.9" customHeight="1">
      <c r="A73" s="33" t="str">
        <f>'6-8'!A55</f>
        <v>The accompanying notes on page 15 to 70 are an integral part of these consolidated and separate financial statements.</v>
      </c>
      <c r="B73" s="32"/>
      <c r="C73" s="32"/>
      <c r="D73" s="32"/>
      <c r="E73" s="27"/>
      <c r="F73" s="32"/>
      <c r="G73" s="27"/>
      <c r="H73" s="32"/>
      <c r="I73" s="27"/>
      <c r="J73" s="32"/>
      <c r="K73" s="27"/>
    </row>
    <row r="74" spans="1:11" ht="15.9" customHeight="1">
      <c r="B74" s="2"/>
    </row>
    <row r="75" spans="1:11" ht="15.9" customHeight="1">
      <c r="B75" s="2"/>
    </row>
    <row r="76" spans="1:11" s="6" customFormat="1" ht="15.9" customHeight="1">
      <c r="A76" s="54"/>
      <c r="E76" s="26"/>
      <c r="G76" s="26"/>
      <c r="I76" s="26"/>
      <c r="K76" s="26"/>
    </row>
  </sheetData>
  <mergeCells count="4">
    <mergeCell ref="E7:G7"/>
    <mergeCell ref="I7:K7"/>
    <mergeCell ref="E6:G6"/>
    <mergeCell ref="I6:K6"/>
  </mergeCells>
  <pageMargins left="0.8" right="0.5" top="0.5" bottom="0.6" header="0.49" footer="0.4"/>
  <pageSetup paperSize="9" scale="92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2"/>
  <sheetViews>
    <sheetView topLeftCell="A17" zoomScale="80" zoomScaleNormal="80" zoomScaleSheetLayoutView="117" workbookViewId="0">
      <selection activeCell="E126" sqref="E126"/>
    </sheetView>
  </sheetViews>
  <sheetFormatPr defaultColWidth="9.109375" defaultRowHeight="16.5" customHeight="1"/>
  <cols>
    <col min="1" max="1" width="1.6640625" style="14" customWidth="1"/>
    <col min="2" max="2" width="45.33203125" style="14" customWidth="1"/>
    <col min="3" max="3" width="5.88671875" style="14" customWidth="1"/>
    <col min="4" max="4" width="0.88671875" style="14" customWidth="1"/>
    <col min="5" max="5" width="12" style="104" customWidth="1"/>
    <col min="6" max="6" width="0.88671875" style="104" customWidth="1"/>
    <col min="7" max="7" width="12.33203125" style="104" customWidth="1"/>
    <col min="8" max="8" width="0.88671875" style="104" customWidth="1"/>
    <col min="9" max="9" width="12.6640625" style="104" customWidth="1"/>
    <col min="10" max="10" width="0.88671875" style="104" customWidth="1"/>
    <col min="11" max="11" width="14.33203125" style="104" customWidth="1"/>
    <col min="12" max="12" width="0.88671875" style="104" customWidth="1"/>
    <col min="13" max="13" width="28.33203125" style="104" customWidth="1"/>
    <col min="14" max="14" width="0.88671875" style="104" customWidth="1"/>
    <col min="15" max="15" width="13.5546875" style="104" customWidth="1"/>
    <col min="16" max="16" width="0.88671875" style="104" customWidth="1"/>
    <col min="17" max="17" width="13.6640625" style="104" customWidth="1"/>
    <col min="18" max="16384" width="9.109375" style="14"/>
  </cols>
  <sheetData>
    <row r="1" spans="1:17" ht="16.5" customHeight="1">
      <c r="A1" s="21" t="str">
        <f>'6-8'!A1</f>
        <v>Com7 Public Company Limited</v>
      </c>
    </row>
    <row r="2" spans="1:17" ht="16.5" customHeight="1">
      <c r="A2" s="21" t="s">
        <v>123</v>
      </c>
    </row>
    <row r="3" spans="1:17" ht="16.5" customHeight="1">
      <c r="A3" s="23" t="str">
        <f>'9'!A3</f>
        <v>For the year ended 31 December 2020</v>
      </c>
      <c r="B3" s="24"/>
      <c r="C3" s="24"/>
      <c r="D3" s="24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</row>
    <row r="4" spans="1:17" ht="16.5" customHeight="1">
      <c r="A4" s="30"/>
      <c r="B4" s="22"/>
      <c r="C4" s="22"/>
      <c r="D4" s="22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17" ht="16.5" customHeight="1">
      <c r="B5" s="15"/>
      <c r="C5" s="16"/>
      <c r="D5" s="16"/>
      <c r="E5" s="247" t="s">
        <v>114</v>
      </c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</row>
    <row r="6" spans="1:17" ht="16.5" customHeight="1">
      <c r="B6" s="15"/>
      <c r="C6" s="16"/>
      <c r="D6" s="16"/>
      <c r="E6" s="249" t="s">
        <v>60</v>
      </c>
      <c r="F6" s="249"/>
      <c r="G6" s="249"/>
      <c r="H6" s="249"/>
      <c r="I6" s="249"/>
      <c r="J6" s="249"/>
      <c r="K6" s="249"/>
      <c r="L6" s="249"/>
      <c r="M6" s="249"/>
      <c r="N6" s="107"/>
      <c r="O6" s="108"/>
      <c r="P6" s="108"/>
      <c r="Q6" s="108"/>
    </row>
    <row r="7" spans="1:17" ht="16.5" customHeight="1">
      <c r="B7" s="15"/>
      <c r="C7" s="16"/>
      <c r="D7" s="16"/>
      <c r="F7" s="109"/>
      <c r="G7" s="109"/>
      <c r="H7" s="109"/>
      <c r="I7" s="248" t="s">
        <v>31</v>
      </c>
      <c r="J7" s="248"/>
      <c r="K7" s="248"/>
      <c r="L7" s="109"/>
      <c r="M7" s="233" t="s">
        <v>204</v>
      </c>
      <c r="N7" s="109"/>
      <c r="O7" s="109"/>
      <c r="P7" s="109"/>
    </row>
    <row r="8" spans="1:17" ht="16.5" customHeight="1">
      <c r="B8" s="15"/>
      <c r="C8" s="16"/>
      <c r="D8" s="16"/>
      <c r="F8" s="109"/>
      <c r="G8" s="109"/>
      <c r="H8" s="109"/>
      <c r="I8" s="108"/>
      <c r="J8" s="108"/>
      <c r="K8" s="108"/>
      <c r="L8" s="109"/>
      <c r="M8" s="113" t="s">
        <v>200</v>
      </c>
      <c r="N8" s="109"/>
      <c r="O8" s="109"/>
      <c r="P8" s="109"/>
    </row>
    <row r="9" spans="1:17" ht="16.5" customHeight="1">
      <c r="B9" s="15"/>
      <c r="C9" s="16"/>
      <c r="D9" s="16"/>
      <c r="E9" s="109" t="s">
        <v>61</v>
      </c>
      <c r="F9" s="109"/>
      <c r="G9" s="109" t="s">
        <v>101</v>
      </c>
      <c r="H9" s="109"/>
      <c r="I9" s="108"/>
      <c r="J9" s="108"/>
      <c r="K9" s="108"/>
      <c r="L9" s="109"/>
      <c r="M9" s="113" t="s">
        <v>201</v>
      </c>
      <c r="N9" s="109"/>
      <c r="O9" s="109"/>
      <c r="P9" s="109"/>
    </row>
    <row r="10" spans="1:17" ht="16.5" customHeight="1">
      <c r="B10" s="15"/>
      <c r="C10" s="16"/>
      <c r="D10" s="16"/>
      <c r="E10" s="109" t="s">
        <v>63</v>
      </c>
      <c r="F10" s="109"/>
      <c r="G10" s="109" t="s">
        <v>130</v>
      </c>
      <c r="H10" s="109"/>
      <c r="I10" s="109" t="s">
        <v>64</v>
      </c>
      <c r="J10" s="109"/>
      <c r="K10" s="109"/>
      <c r="L10" s="109"/>
      <c r="M10" s="109" t="s">
        <v>202</v>
      </c>
      <c r="N10" s="109"/>
      <c r="O10" s="109" t="s">
        <v>65</v>
      </c>
      <c r="P10" s="109"/>
      <c r="Q10" s="110" t="s">
        <v>62</v>
      </c>
    </row>
    <row r="11" spans="1:17" ht="16.5" customHeight="1">
      <c r="B11" s="15"/>
      <c r="C11" s="16"/>
      <c r="D11" s="16"/>
      <c r="E11" s="109" t="s">
        <v>66</v>
      </c>
      <c r="F11" s="109"/>
      <c r="G11" s="109" t="s">
        <v>129</v>
      </c>
      <c r="H11" s="109"/>
      <c r="I11" s="111" t="s">
        <v>67</v>
      </c>
      <c r="J11" s="109"/>
      <c r="K11" s="109" t="s">
        <v>33</v>
      </c>
      <c r="L11" s="109"/>
      <c r="M11" s="109" t="s">
        <v>203</v>
      </c>
      <c r="N11" s="109"/>
      <c r="O11" s="109" t="s">
        <v>68</v>
      </c>
      <c r="P11" s="109"/>
      <c r="Q11" s="110" t="s">
        <v>69</v>
      </c>
    </row>
    <row r="12" spans="1:17" ht="16.5" customHeight="1">
      <c r="B12" s="15"/>
      <c r="C12" s="25" t="s">
        <v>2</v>
      </c>
      <c r="D12" s="16"/>
      <c r="E12" s="112" t="s">
        <v>3</v>
      </c>
      <c r="F12" s="113"/>
      <c r="G12" s="112" t="s">
        <v>3</v>
      </c>
      <c r="H12" s="113"/>
      <c r="I12" s="112" t="s">
        <v>3</v>
      </c>
      <c r="J12" s="113"/>
      <c r="K12" s="112" t="s">
        <v>3</v>
      </c>
      <c r="L12" s="113"/>
      <c r="M12" s="112" t="s">
        <v>3</v>
      </c>
      <c r="N12" s="113"/>
      <c r="O12" s="112" t="s">
        <v>3</v>
      </c>
      <c r="P12" s="114"/>
      <c r="Q12" s="112" t="s">
        <v>3</v>
      </c>
    </row>
    <row r="13" spans="1:17" ht="8.1" customHeight="1">
      <c r="B13" s="15"/>
      <c r="C13" s="16"/>
      <c r="D13" s="16"/>
      <c r="E13" s="114"/>
      <c r="F13" s="113"/>
      <c r="G13" s="113"/>
      <c r="H13" s="113"/>
      <c r="I13" s="114"/>
      <c r="J13" s="113"/>
      <c r="K13" s="114"/>
      <c r="L13" s="113"/>
      <c r="M13" s="114"/>
      <c r="N13" s="113"/>
      <c r="O13" s="114"/>
      <c r="P13" s="114"/>
      <c r="Q13" s="114"/>
    </row>
    <row r="14" spans="1:17" ht="16.5" customHeight="1">
      <c r="A14" s="18" t="s">
        <v>160</v>
      </c>
      <c r="C14" s="19"/>
      <c r="D14" s="19"/>
      <c r="E14" s="115">
        <v>300000000</v>
      </c>
      <c r="F14" s="115"/>
      <c r="G14" s="115">
        <v>898760685</v>
      </c>
      <c r="H14" s="115"/>
      <c r="I14" s="115">
        <v>30000000</v>
      </c>
      <c r="J14" s="115"/>
      <c r="K14" s="115">
        <v>1542050704</v>
      </c>
      <c r="L14" s="115"/>
      <c r="M14" s="115">
        <v>0</v>
      </c>
      <c r="N14" s="115"/>
      <c r="O14" s="115">
        <v>5720168</v>
      </c>
      <c r="P14" s="115"/>
      <c r="Q14" s="96">
        <f>SUM(E14:O14)</f>
        <v>2776531557</v>
      </c>
    </row>
    <row r="15" spans="1:17" ht="16.5" customHeight="1">
      <c r="A15" s="18" t="s">
        <v>161</v>
      </c>
      <c r="C15" s="19"/>
      <c r="D15" s="19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96"/>
    </row>
    <row r="16" spans="1:17" ht="16.5" customHeight="1">
      <c r="A16" s="20" t="s">
        <v>91</v>
      </c>
      <c r="C16" s="19">
        <v>32</v>
      </c>
      <c r="D16" s="19"/>
      <c r="E16" s="115" t="s">
        <v>8</v>
      </c>
      <c r="F16" s="115"/>
      <c r="G16" s="115" t="s">
        <v>8</v>
      </c>
      <c r="H16" s="115"/>
      <c r="I16" s="115" t="s">
        <v>8</v>
      </c>
      <c r="J16" s="115"/>
      <c r="K16" s="115">
        <v>-600000000</v>
      </c>
      <c r="L16" s="115"/>
      <c r="M16" s="115">
        <v>0</v>
      </c>
      <c r="N16" s="115"/>
      <c r="O16" s="115" t="s">
        <v>8</v>
      </c>
      <c r="P16" s="115"/>
      <c r="Q16" s="96">
        <f>SUM(E16:O16)</f>
        <v>-600000000</v>
      </c>
    </row>
    <row r="17" spans="1:18" ht="16.5" customHeight="1">
      <c r="A17" s="20" t="s">
        <v>128</v>
      </c>
      <c r="C17" s="19"/>
      <c r="D17" s="19"/>
      <c r="E17" s="115" t="s">
        <v>8</v>
      </c>
      <c r="F17" s="115"/>
      <c r="G17" s="115" t="s">
        <v>8</v>
      </c>
      <c r="H17" s="115"/>
      <c r="I17" s="115" t="s">
        <v>8</v>
      </c>
      <c r="J17" s="115"/>
      <c r="K17" s="115">
        <v>1216323139</v>
      </c>
      <c r="L17" s="115"/>
      <c r="M17" s="115">
        <v>0</v>
      </c>
      <c r="N17" s="115"/>
      <c r="O17" s="115">
        <v>-524093</v>
      </c>
      <c r="P17" s="115"/>
      <c r="Q17" s="96">
        <f>SUM(E17:O17)</f>
        <v>1215799046</v>
      </c>
      <c r="R17" s="22"/>
    </row>
    <row r="18" spans="1:18" ht="16.5" customHeight="1">
      <c r="A18" s="20" t="s">
        <v>174</v>
      </c>
      <c r="C18" s="19"/>
      <c r="D18" s="19"/>
      <c r="E18" s="115" t="s">
        <v>8</v>
      </c>
      <c r="F18" s="115"/>
      <c r="G18" s="115" t="s">
        <v>8</v>
      </c>
      <c r="H18" s="115"/>
      <c r="I18" s="115" t="s">
        <v>8</v>
      </c>
      <c r="J18" s="115"/>
      <c r="K18" s="115" t="s">
        <v>8</v>
      </c>
      <c r="L18" s="115"/>
      <c r="M18" s="115">
        <v>0</v>
      </c>
      <c r="N18" s="115"/>
      <c r="O18" s="115">
        <v>-2691985</v>
      </c>
      <c r="P18" s="115"/>
      <c r="Q18" s="96">
        <f>SUM(E18:O18)</f>
        <v>-2691985</v>
      </c>
    </row>
    <row r="19" spans="1:18" ht="16.5" customHeight="1">
      <c r="A19" s="20" t="s">
        <v>152</v>
      </c>
      <c r="C19" s="19"/>
      <c r="D19" s="19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96"/>
    </row>
    <row r="20" spans="1:18" ht="18" customHeight="1">
      <c r="A20" s="20"/>
      <c r="B20" s="14" t="s">
        <v>154</v>
      </c>
      <c r="C20" s="19"/>
      <c r="D20" s="19"/>
      <c r="E20" s="117">
        <v>0</v>
      </c>
      <c r="F20" s="115"/>
      <c r="G20" s="117">
        <v>0</v>
      </c>
      <c r="H20" s="115"/>
      <c r="I20" s="117">
        <v>0</v>
      </c>
      <c r="J20" s="115"/>
      <c r="K20" s="117">
        <v>-13343320</v>
      </c>
      <c r="L20" s="115"/>
      <c r="M20" s="117">
        <v>0</v>
      </c>
      <c r="N20" s="115"/>
      <c r="O20" s="117">
        <v>-138485</v>
      </c>
      <c r="P20" s="115"/>
      <c r="Q20" s="95">
        <f>SUM(E20:O20)</f>
        <v>-13481805</v>
      </c>
    </row>
    <row r="21" spans="1:18" ht="8.1" customHeight="1">
      <c r="A21" s="18"/>
      <c r="C21" s="19"/>
      <c r="D21" s="19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96"/>
    </row>
    <row r="22" spans="1:18" ht="16.5" customHeight="1" thickBot="1">
      <c r="A22" s="18" t="s">
        <v>162</v>
      </c>
      <c r="C22" s="19"/>
      <c r="D22" s="19"/>
      <c r="E22" s="118">
        <f>SUM(E14:E20)</f>
        <v>300000000</v>
      </c>
      <c r="F22" s="115"/>
      <c r="G22" s="118">
        <f>SUM(G14:G20)</f>
        <v>898760685</v>
      </c>
      <c r="H22" s="115"/>
      <c r="I22" s="118">
        <f>SUM(I14:I20)</f>
        <v>30000000</v>
      </c>
      <c r="J22" s="115"/>
      <c r="K22" s="118">
        <f>SUM(K14:K20)</f>
        <v>2145030523</v>
      </c>
      <c r="L22" s="115"/>
      <c r="M22" s="118">
        <v>0</v>
      </c>
      <c r="N22" s="115"/>
      <c r="O22" s="118">
        <f>SUM(O14:O20)</f>
        <v>2365605</v>
      </c>
      <c r="P22" s="115"/>
      <c r="Q22" s="118">
        <f>SUM(Q14:Q20)</f>
        <v>3376156813</v>
      </c>
    </row>
    <row r="23" spans="1:18" ht="16.5" customHeight="1" thickTop="1">
      <c r="A23" s="18"/>
      <c r="C23" s="19"/>
      <c r="D23" s="19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</row>
    <row r="24" spans="1:18" ht="16.5" customHeight="1">
      <c r="A24" s="230" t="s">
        <v>197</v>
      </c>
      <c r="C24" s="19"/>
      <c r="D24" s="19"/>
      <c r="E24" s="152">
        <v>300000000</v>
      </c>
      <c r="F24" s="115"/>
      <c r="G24" s="152">
        <v>898760685</v>
      </c>
      <c r="H24" s="115"/>
      <c r="I24" s="152">
        <v>30000000</v>
      </c>
      <c r="J24" s="115"/>
      <c r="K24" s="152">
        <v>2145030523</v>
      </c>
      <c r="L24" s="115"/>
      <c r="M24" s="152">
        <v>0</v>
      </c>
      <c r="N24" s="115"/>
      <c r="O24" s="152">
        <v>2365605</v>
      </c>
      <c r="P24" s="115"/>
      <c r="Q24" s="127">
        <f>SUM(E24:O24)</f>
        <v>3376156813</v>
      </c>
    </row>
    <row r="25" spans="1:18" s="21" customFormat="1" ht="16.5" customHeight="1">
      <c r="A25" s="232" t="s">
        <v>198</v>
      </c>
      <c r="C25" s="16"/>
      <c r="D25" s="16"/>
      <c r="E25" s="231"/>
      <c r="F25" s="113"/>
      <c r="G25" s="231"/>
      <c r="H25" s="113"/>
      <c r="I25" s="231"/>
      <c r="J25" s="113"/>
      <c r="K25" s="231"/>
      <c r="L25" s="113"/>
      <c r="M25" s="231"/>
      <c r="N25" s="113"/>
      <c r="O25" s="231"/>
      <c r="P25" s="113"/>
      <c r="Q25" s="135"/>
    </row>
    <row r="26" spans="1:18" ht="16.5" customHeight="1">
      <c r="A26" s="230"/>
      <c r="B26" s="14" t="s">
        <v>199</v>
      </c>
      <c r="C26" s="19">
        <v>5</v>
      </c>
      <c r="D26" s="19"/>
      <c r="E26" s="153">
        <v>0</v>
      </c>
      <c r="F26" s="115"/>
      <c r="G26" s="153">
        <v>0</v>
      </c>
      <c r="H26" s="115"/>
      <c r="I26" s="153">
        <v>0</v>
      </c>
      <c r="J26" s="115"/>
      <c r="K26" s="153">
        <v>-28731554</v>
      </c>
      <c r="L26" s="115"/>
      <c r="M26" s="153">
        <v>0</v>
      </c>
      <c r="N26" s="115"/>
      <c r="O26" s="153">
        <v>0</v>
      </c>
      <c r="P26" s="115"/>
      <c r="Q26" s="126">
        <f>SUM(E26:O26)</f>
        <v>-28731554</v>
      </c>
    </row>
    <row r="27" spans="1:18" ht="7.5" customHeight="1">
      <c r="A27" s="230"/>
      <c r="C27" s="19"/>
      <c r="D27" s="19"/>
      <c r="E27" s="152"/>
      <c r="F27" s="115"/>
      <c r="G27" s="152"/>
      <c r="H27" s="115"/>
      <c r="I27" s="152"/>
      <c r="J27" s="115"/>
      <c r="K27" s="152"/>
      <c r="L27" s="115"/>
      <c r="M27" s="152"/>
      <c r="N27" s="115"/>
      <c r="O27" s="152"/>
      <c r="P27" s="115"/>
      <c r="Q27" s="127"/>
    </row>
    <row r="28" spans="1:18" ht="16.5" customHeight="1">
      <c r="A28" s="18" t="s">
        <v>205</v>
      </c>
      <c r="C28" s="19"/>
      <c r="D28" s="19"/>
      <c r="E28" s="152">
        <f>SUM(E24:E26)</f>
        <v>300000000</v>
      </c>
      <c r="F28" s="115"/>
      <c r="G28" s="152">
        <f>SUM(G24:G26)</f>
        <v>898760685</v>
      </c>
      <c r="H28" s="115"/>
      <c r="I28" s="152">
        <f>SUM(I24:I26)</f>
        <v>30000000</v>
      </c>
      <c r="J28" s="115"/>
      <c r="K28" s="152">
        <f>SUM(K24:K26)</f>
        <v>2116298969</v>
      </c>
      <c r="L28" s="115"/>
      <c r="M28" s="152">
        <f>SUM(M24:M26)</f>
        <v>0</v>
      </c>
      <c r="N28" s="115"/>
      <c r="O28" s="152">
        <f>SUM(O24:O26)</f>
        <v>2365605</v>
      </c>
      <c r="P28" s="115"/>
      <c r="Q28" s="152">
        <f>SUM(Q24:Q26)</f>
        <v>3347425259</v>
      </c>
    </row>
    <row r="29" spans="1:18" ht="16.5" customHeight="1">
      <c r="A29" s="18" t="s">
        <v>181</v>
      </c>
      <c r="C29" s="19"/>
      <c r="D29" s="19"/>
      <c r="E29" s="152"/>
      <c r="F29" s="115"/>
      <c r="G29" s="152"/>
      <c r="H29" s="115"/>
      <c r="I29" s="152"/>
      <c r="J29" s="115"/>
      <c r="K29" s="152"/>
      <c r="L29" s="115"/>
      <c r="M29" s="152"/>
      <c r="N29" s="115"/>
      <c r="O29" s="152"/>
      <c r="P29" s="115"/>
      <c r="Q29" s="127"/>
    </row>
    <row r="30" spans="1:18" ht="16.5" customHeight="1">
      <c r="A30" s="20" t="s">
        <v>91</v>
      </c>
      <c r="C30" s="19">
        <v>32</v>
      </c>
      <c r="D30" s="19"/>
      <c r="E30" s="152" t="s">
        <v>8</v>
      </c>
      <c r="F30" s="115"/>
      <c r="G30" s="152" t="s">
        <v>8</v>
      </c>
      <c r="H30" s="115"/>
      <c r="I30" s="152" t="s">
        <v>8</v>
      </c>
      <c r="J30" s="115"/>
      <c r="K30" s="152">
        <v>-960000000</v>
      </c>
      <c r="L30" s="115"/>
      <c r="M30" s="152">
        <v>0</v>
      </c>
      <c r="N30" s="115"/>
      <c r="O30" s="152">
        <v>0</v>
      </c>
      <c r="P30" s="115"/>
      <c r="Q30" s="127">
        <f>SUM(E30:O30)</f>
        <v>-960000000</v>
      </c>
    </row>
    <row r="31" spans="1:18" ht="16.5" customHeight="1">
      <c r="A31" s="20" t="s">
        <v>128</v>
      </c>
      <c r="C31" s="19"/>
      <c r="D31" s="19"/>
      <c r="E31" s="152" t="s">
        <v>8</v>
      </c>
      <c r="F31" s="115"/>
      <c r="G31" s="152" t="s">
        <v>8</v>
      </c>
      <c r="H31" s="115"/>
      <c r="I31" s="152" t="s">
        <v>8</v>
      </c>
      <c r="J31" s="115"/>
      <c r="K31" s="152">
        <v>1490681664</v>
      </c>
      <c r="L31" s="115"/>
      <c r="M31" s="152">
        <v>0</v>
      </c>
      <c r="N31" s="115"/>
      <c r="O31" s="152">
        <v>4174383</v>
      </c>
      <c r="P31" s="115"/>
      <c r="Q31" s="127">
        <f>SUM(E31:O31)</f>
        <v>1494856047</v>
      </c>
      <c r="R31" s="22"/>
    </row>
    <row r="32" spans="1:18" ht="16.5" customHeight="1">
      <c r="A32" s="20" t="s">
        <v>206</v>
      </c>
      <c r="C32" s="19"/>
      <c r="D32" s="19"/>
      <c r="E32" s="152"/>
      <c r="F32" s="115"/>
      <c r="G32" s="152"/>
      <c r="H32" s="115"/>
      <c r="I32" s="152"/>
      <c r="J32" s="115"/>
      <c r="K32" s="152"/>
      <c r="L32" s="115"/>
      <c r="M32" s="152"/>
      <c r="N32" s="115"/>
      <c r="O32" s="152"/>
      <c r="P32" s="115"/>
      <c r="Q32" s="127" t="s">
        <v>8</v>
      </c>
    </row>
    <row r="33" spans="1:17" ht="16.5" customHeight="1">
      <c r="A33" s="20"/>
      <c r="B33" s="14" t="s">
        <v>207</v>
      </c>
      <c r="C33" s="19"/>
      <c r="D33" s="19"/>
      <c r="E33" s="152" t="s">
        <v>8</v>
      </c>
      <c r="F33" s="115"/>
      <c r="G33" s="152" t="s">
        <v>8</v>
      </c>
      <c r="H33" s="115"/>
      <c r="I33" s="152" t="s">
        <v>8</v>
      </c>
      <c r="J33" s="115"/>
      <c r="K33" s="152">
        <v>-840619</v>
      </c>
      <c r="L33" s="115"/>
      <c r="M33" s="152">
        <v>-14799778</v>
      </c>
      <c r="N33" s="115"/>
      <c r="O33" s="152">
        <v>0</v>
      </c>
      <c r="P33" s="115"/>
      <c r="Q33" s="127">
        <f>SUM(E33:O33)</f>
        <v>-15640397</v>
      </c>
    </row>
    <row r="34" spans="1:17" ht="16.5" customHeight="1">
      <c r="A34" s="20" t="s">
        <v>208</v>
      </c>
      <c r="C34" s="19"/>
      <c r="D34" s="19"/>
      <c r="E34" s="152"/>
      <c r="F34" s="115"/>
      <c r="G34" s="152"/>
      <c r="H34" s="115"/>
      <c r="I34" s="152"/>
      <c r="J34" s="115"/>
      <c r="K34" s="152"/>
      <c r="L34" s="115"/>
      <c r="M34" s="152"/>
      <c r="N34" s="115"/>
      <c r="O34" s="152"/>
      <c r="P34" s="115"/>
      <c r="Q34" s="127"/>
    </row>
    <row r="35" spans="1:17" ht="16.5" customHeight="1">
      <c r="A35" s="20"/>
      <c r="B35" s="14" t="s">
        <v>209</v>
      </c>
      <c r="C35" s="19"/>
      <c r="D35" s="19"/>
      <c r="E35" s="152" t="s">
        <v>8</v>
      </c>
      <c r="F35" s="115"/>
      <c r="G35" s="152" t="s">
        <v>8</v>
      </c>
      <c r="H35" s="115"/>
      <c r="I35" s="152" t="s">
        <v>8</v>
      </c>
      <c r="J35" s="115"/>
      <c r="K35" s="152" t="s">
        <v>8</v>
      </c>
      <c r="L35" s="115"/>
      <c r="M35" s="152" t="s">
        <v>8</v>
      </c>
      <c r="N35" s="115"/>
      <c r="O35" s="152">
        <v>13566945.203400001</v>
      </c>
      <c r="P35" s="115"/>
      <c r="Q35" s="127">
        <f>SUM(E35:O35)</f>
        <v>13566945.203400001</v>
      </c>
    </row>
    <row r="36" spans="1:17" s="22" customFormat="1" ht="16.5" customHeight="1">
      <c r="A36" s="53" t="s">
        <v>210</v>
      </c>
      <c r="C36" s="234"/>
      <c r="D36" s="234"/>
      <c r="E36" s="152" t="s">
        <v>8</v>
      </c>
      <c r="F36" s="115"/>
      <c r="G36" s="152" t="s">
        <v>8</v>
      </c>
      <c r="H36" s="115"/>
      <c r="I36" s="152" t="s">
        <v>8</v>
      </c>
      <c r="J36" s="115"/>
      <c r="K36" s="152" t="s">
        <v>8</v>
      </c>
      <c r="L36" s="115"/>
      <c r="M36" s="152" t="s">
        <v>8</v>
      </c>
      <c r="N36" s="115"/>
      <c r="O36" s="152">
        <v>-1572144</v>
      </c>
      <c r="P36" s="115"/>
      <c r="Q36" s="127">
        <f>SUM(E36:O36)</f>
        <v>-1572144</v>
      </c>
    </row>
    <row r="37" spans="1:17" ht="16.5" customHeight="1">
      <c r="A37" s="20" t="s">
        <v>152</v>
      </c>
      <c r="C37" s="19"/>
      <c r="D37" s="19"/>
      <c r="E37" s="152"/>
      <c r="F37" s="115"/>
      <c r="G37" s="152"/>
      <c r="H37" s="115"/>
      <c r="I37" s="152"/>
      <c r="J37" s="115"/>
      <c r="K37" s="152"/>
      <c r="L37" s="115"/>
      <c r="M37" s="152"/>
      <c r="N37" s="115"/>
      <c r="O37" s="152"/>
      <c r="P37" s="115"/>
      <c r="Q37" s="127"/>
    </row>
    <row r="38" spans="1:17" ht="16.5" customHeight="1">
      <c r="A38" s="20"/>
      <c r="B38" s="14" t="s">
        <v>154</v>
      </c>
      <c r="C38" s="19"/>
      <c r="D38" s="19"/>
      <c r="E38" s="153">
        <v>0</v>
      </c>
      <c r="F38" s="115"/>
      <c r="G38" s="153">
        <v>0</v>
      </c>
      <c r="H38" s="115"/>
      <c r="I38" s="153">
        <v>0</v>
      </c>
      <c r="J38" s="115"/>
      <c r="K38" s="153">
        <v>-7807140</v>
      </c>
      <c r="L38" s="115"/>
      <c r="M38" s="153">
        <v>0</v>
      </c>
      <c r="N38" s="115"/>
      <c r="O38" s="153">
        <v>0</v>
      </c>
      <c r="P38" s="115"/>
      <c r="Q38" s="126">
        <f>SUM(E38:O38)</f>
        <v>-7807140</v>
      </c>
    </row>
    <row r="39" spans="1:17" ht="8.1" customHeight="1">
      <c r="A39" s="18"/>
      <c r="C39" s="19"/>
      <c r="D39" s="19"/>
      <c r="E39" s="152"/>
      <c r="F39" s="115"/>
      <c r="G39" s="152"/>
      <c r="H39" s="115"/>
      <c r="I39" s="152"/>
      <c r="J39" s="115"/>
      <c r="K39" s="152"/>
      <c r="L39" s="115"/>
      <c r="M39" s="152"/>
      <c r="N39" s="115"/>
      <c r="O39" s="152"/>
      <c r="P39" s="115"/>
      <c r="Q39" s="127"/>
    </row>
    <row r="40" spans="1:17" ht="16.5" customHeight="1" thickBot="1">
      <c r="A40" s="18" t="s">
        <v>182</v>
      </c>
      <c r="C40" s="19"/>
      <c r="D40" s="19"/>
      <c r="E40" s="154">
        <f>SUM(E28:E38)</f>
        <v>300000000</v>
      </c>
      <c r="F40" s="115"/>
      <c r="G40" s="154">
        <f>SUM(G28:G38)</f>
        <v>898760685</v>
      </c>
      <c r="H40" s="115"/>
      <c r="I40" s="154">
        <f>SUM(I28:I38)</f>
        <v>30000000</v>
      </c>
      <c r="J40" s="115"/>
      <c r="K40" s="154">
        <f>SUM(K28:K38)</f>
        <v>2638332874</v>
      </c>
      <c r="L40" s="115"/>
      <c r="M40" s="154">
        <f>SUM(M28:M38)</f>
        <v>-14799778</v>
      </c>
      <c r="N40" s="115"/>
      <c r="O40" s="154">
        <f>SUM(O28:O38)</f>
        <v>18534789.203400001</v>
      </c>
      <c r="P40" s="115"/>
      <c r="Q40" s="154">
        <f>SUM(Q28:Q38)</f>
        <v>3870828570.2034001</v>
      </c>
    </row>
    <row r="41" spans="1:17" ht="24" customHeight="1" thickTop="1">
      <c r="A41" s="18"/>
      <c r="C41" s="19"/>
      <c r="D41" s="19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</row>
    <row r="42" spans="1:17" ht="21.9" customHeight="1">
      <c r="A42" s="31" t="str">
        <f>'6-8'!A55</f>
        <v>The accompanying notes on page 15 to 70 are an integral part of these consolidated and separate financial statements.</v>
      </c>
      <c r="B42" s="29"/>
      <c r="C42" s="29"/>
      <c r="D42" s="29"/>
      <c r="E42" s="95"/>
      <c r="F42" s="119"/>
      <c r="G42" s="95"/>
      <c r="H42" s="119"/>
      <c r="I42" s="95"/>
      <c r="J42" s="119"/>
      <c r="K42" s="95"/>
      <c r="L42" s="95"/>
      <c r="M42" s="95"/>
      <c r="N42" s="95"/>
      <c r="O42" s="95"/>
      <c r="P42" s="119"/>
      <c r="Q42" s="95"/>
    </row>
  </sheetData>
  <mergeCells count="3">
    <mergeCell ref="E5:Q5"/>
    <mergeCell ref="I7:K7"/>
    <mergeCell ref="E6:M6"/>
  </mergeCells>
  <pageMargins left="0.7" right="0.7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zoomScale="90" zoomScaleNormal="90" zoomScaleSheetLayoutView="127" workbookViewId="0">
      <selection activeCell="H19" sqref="H19"/>
    </sheetView>
  </sheetViews>
  <sheetFormatPr defaultColWidth="9.109375" defaultRowHeight="15.9" customHeight="1"/>
  <cols>
    <col min="1" max="1" width="1.6640625" style="14" customWidth="1"/>
    <col min="2" max="2" width="51.88671875" style="14" customWidth="1"/>
    <col min="3" max="3" width="6.6640625" style="14" customWidth="1"/>
    <col min="4" max="4" width="1.44140625" style="14" customWidth="1"/>
    <col min="5" max="5" width="12.6640625" style="104" customWidth="1"/>
    <col min="6" max="6" width="1.44140625" style="104" customWidth="1"/>
    <col min="7" max="7" width="12.6640625" style="104" customWidth="1"/>
    <col min="8" max="8" width="1.44140625" style="104" customWidth="1"/>
    <col min="9" max="9" width="13.33203125" style="104" customWidth="1"/>
    <col min="10" max="10" width="1.44140625" style="104" customWidth="1"/>
    <col min="11" max="11" width="14.33203125" style="104" customWidth="1"/>
    <col min="12" max="12" width="1.44140625" style="106" customWidth="1"/>
    <col min="13" max="13" width="13.33203125" style="104" customWidth="1"/>
    <col min="14" max="16" width="9.109375" style="14"/>
    <col min="17" max="17" width="11.6640625" style="14" customWidth="1"/>
    <col min="18" max="18" width="9.109375" style="14"/>
    <col min="19" max="19" width="11.88671875" style="14" customWidth="1"/>
    <col min="20" max="16384" width="9.109375" style="14"/>
  </cols>
  <sheetData>
    <row r="1" spans="1:13" ht="15.9" customHeight="1">
      <c r="A1" s="21" t="str">
        <f>'6-8'!A1</f>
        <v>Com7 Public Company Limited</v>
      </c>
    </row>
    <row r="2" spans="1:13" ht="15.9" customHeight="1">
      <c r="A2" s="21" t="s">
        <v>123</v>
      </c>
    </row>
    <row r="3" spans="1:13" ht="15.9" customHeight="1">
      <c r="A3" s="23" t="str">
        <f>'9'!A3</f>
        <v>For the year ended 31 December 2020</v>
      </c>
      <c r="B3" s="24"/>
      <c r="C3" s="24"/>
      <c r="D3" s="24"/>
      <c r="E3" s="105"/>
      <c r="F3" s="105"/>
      <c r="G3" s="105"/>
      <c r="H3" s="105"/>
      <c r="I3" s="105"/>
      <c r="J3" s="105"/>
      <c r="K3" s="105"/>
      <c r="L3" s="105"/>
      <c r="M3" s="105"/>
    </row>
    <row r="6" spans="1:13" ht="15.9" customHeight="1">
      <c r="B6" s="15"/>
      <c r="C6" s="16"/>
      <c r="D6" s="16"/>
      <c r="E6" s="248" t="s">
        <v>115</v>
      </c>
      <c r="F6" s="248"/>
      <c r="G6" s="248"/>
      <c r="H6" s="248"/>
      <c r="I6" s="248"/>
      <c r="J6" s="248"/>
      <c r="K6" s="248"/>
      <c r="L6" s="248"/>
      <c r="M6" s="248"/>
    </row>
    <row r="7" spans="1:13" ht="15.9" customHeight="1">
      <c r="B7" s="15"/>
      <c r="C7" s="16"/>
      <c r="D7" s="16"/>
      <c r="E7" s="109" t="s">
        <v>61</v>
      </c>
      <c r="F7" s="109"/>
      <c r="G7" s="109" t="s">
        <v>99</v>
      </c>
      <c r="H7" s="109"/>
      <c r="I7" s="250" t="s">
        <v>31</v>
      </c>
      <c r="J7" s="250"/>
      <c r="K7" s="250"/>
      <c r="L7" s="120"/>
      <c r="M7" s="110"/>
    </row>
    <row r="8" spans="1:13" ht="15.9" customHeight="1">
      <c r="B8" s="15"/>
      <c r="C8" s="16"/>
      <c r="D8" s="16"/>
      <c r="E8" s="109" t="s">
        <v>63</v>
      </c>
      <c r="F8" s="109"/>
      <c r="G8" s="109" t="s">
        <v>98</v>
      </c>
      <c r="H8" s="109"/>
      <c r="I8" s="109" t="s">
        <v>64</v>
      </c>
      <c r="J8" s="109"/>
      <c r="L8" s="120"/>
      <c r="M8" s="110"/>
    </row>
    <row r="9" spans="1:13" ht="15.9" customHeight="1">
      <c r="B9" s="15"/>
      <c r="C9" s="16"/>
      <c r="D9" s="16"/>
      <c r="E9" s="109" t="s">
        <v>66</v>
      </c>
      <c r="F9" s="109"/>
      <c r="G9" s="109" t="s">
        <v>97</v>
      </c>
      <c r="H9" s="109"/>
      <c r="I9" s="111" t="s">
        <v>67</v>
      </c>
      <c r="J9" s="109"/>
      <c r="K9" s="109" t="s">
        <v>33</v>
      </c>
      <c r="L9" s="120"/>
      <c r="M9" s="110" t="s">
        <v>126</v>
      </c>
    </row>
    <row r="10" spans="1:13" ht="15.9" customHeight="1">
      <c r="B10" s="15"/>
      <c r="C10" s="17" t="s">
        <v>2</v>
      </c>
      <c r="D10" s="16"/>
      <c r="E10" s="112" t="s">
        <v>3</v>
      </c>
      <c r="F10" s="113"/>
      <c r="G10" s="112" t="s">
        <v>3</v>
      </c>
      <c r="H10" s="113"/>
      <c r="I10" s="112" t="s">
        <v>3</v>
      </c>
      <c r="J10" s="113"/>
      <c r="K10" s="112" t="s">
        <v>3</v>
      </c>
      <c r="L10" s="113"/>
      <c r="M10" s="112" t="s">
        <v>3</v>
      </c>
    </row>
    <row r="11" spans="1:13" ht="15.9" customHeight="1">
      <c r="C11" s="19"/>
      <c r="D11" s="19"/>
      <c r="E11" s="115"/>
      <c r="F11" s="115"/>
      <c r="G11" s="115"/>
      <c r="H11" s="115"/>
      <c r="I11" s="115"/>
      <c r="J11" s="115"/>
      <c r="K11" s="121"/>
      <c r="L11" s="121"/>
      <c r="M11" s="115"/>
    </row>
    <row r="12" spans="1:13" ht="15.9" customHeight="1">
      <c r="A12" s="18" t="s">
        <v>160</v>
      </c>
      <c r="C12" s="19"/>
      <c r="D12" s="19"/>
      <c r="E12" s="115">
        <v>300000000</v>
      </c>
      <c r="F12" s="115"/>
      <c r="G12" s="115">
        <v>898760685</v>
      </c>
      <c r="H12" s="115"/>
      <c r="I12" s="115">
        <v>30000000</v>
      </c>
      <c r="J12" s="115"/>
      <c r="K12" s="115">
        <v>1422107680</v>
      </c>
      <c r="L12" s="115"/>
      <c r="M12" s="115">
        <f>SUM(E12:K12)</f>
        <v>2650868365</v>
      </c>
    </row>
    <row r="13" spans="1:13" ht="15.9" customHeight="1">
      <c r="A13" s="18" t="s">
        <v>161</v>
      </c>
      <c r="C13" s="19"/>
      <c r="D13" s="19"/>
      <c r="E13" s="115"/>
      <c r="F13" s="115"/>
      <c r="G13" s="115"/>
      <c r="H13" s="115"/>
      <c r="I13" s="115"/>
      <c r="J13" s="115"/>
      <c r="K13" s="115"/>
      <c r="L13" s="115"/>
      <c r="M13" s="115"/>
    </row>
    <row r="14" spans="1:13" ht="15.9" customHeight="1">
      <c r="A14" s="53" t="s">
        <v>91</v>
      </c>
      <c r="C14" s="19">
        <v>32</v>
      </c>
      <c r="D14" s="19"/>
      <c r="E14" s="115" t="s">
        <v>8</v>
      </c>
      <c r="F14" s="115"/>
      <c r="G14" s="115" t="s">
        <v>8</v>
      </c>
      <c r="H14" s="115"/>
      <c r="I14" s="115" t="s">
        <v>8</v>
      </c>
      <c r="J14" s="115"/>
      <c r="K14" s="116">
        <v>-600000000</v>
      </c>
      <c r="L14" s="115"/>
      <c r="M14" s="115">
        <f>SUM(E14:K14)</f>
        <v>-600000000</v>
      </c>
    </row>
    <row r="15" spans="1:13" ht="15.9" customHeight="1">
      <c r="A15" s="53" t="s">
        <v>128</v>
      </c>
      <c r="C15" s="19"/>
      <c r="D15" s="19"/>
      <c r="E15" s="115" t="s">
        <v>8</v>
      </c>
      <c r="F15" s="115"/>
      <c r="G15" s="115" t="s">
        <v>8</v>
      </c>
      <c r="H15" s="115"/>
      <c r="I15" s="115" t="s">
        <v>8</v>
      </c>
      <c r="J15" s="115"/>
      <c r="K15" s="115">
        <v>1043916106</v>
      </c>
      <c r="L15" s="115"/>
      <c r="M15" s="115">
        <f>SUM(E15:K15)</f>
        <v>1043916106</v>
      </c>
    </row>
    <row r="16" spans="1:13" ht="15.9" customHeight="1">
      <c r="A16" s="20" t="s">
        <v>153</v>
      </c>
      <c r="C16" s="19"/>
      <c r="D16" s="19"/>
      <c r="E16" s="115"/>
      <c r="F16" s="115"/>
      <c r="G16" s="115"/>
      <c r="H16" s="115"/>
      <c r="I16" s="115"/>
      <c r="J16" s="115"/>
      <c r="K16" s="115"/>
      <c r="L16" s="115"/>
      <c r="M16" s="115"/>
    </row>
    <row r="17" spans="1:19" ht="15.9" customHeight="1">
      <c r="A17" s="20"/>
      <c r="B17" s="14" t="s">
        <v>154</v>
      </c>
      <c r="C17" s="19"/>
      <c r="D17" s="19"/>
      <c r="E17" s="117">
        <v>0</v>
      </c>
      <c r="F17" s="115"/>
      <c r="G17" s="117">
        <v>0</v>
      </c>
      <c r="H17" s="115"/>
      <c r="I17" s="117">
        <v>0</v>
      </c>
      <c r="J17" s="115"/>
      <c r="K17" s="117">
        <v>-12940169</v>
      </c>
      <c r="L17" s="115"/>
      <c r="M17" s="117">
        <f>SUM(E17:K17)</f>
        <v>-12940169</v>
      </c>
    </row>
    <row r="18" spans="1:19" ht="15.9" customHeight="1">
      <c r="A18" s="18"/>
      <c r="C18" s="19"/>
      <c r="D18" s="19"/>
      <c r="E18" s="115"/>
      <c r="F18" s="115"/>
      <c r="G18" s="115"/>
      <c r="H18" s="115"/>
      <c r="I18" s="115"/>
      <c r="J18" s="115"/>
      <c r="K18" s="115"/>
      <c r="L18" s="115"/>
      <c r="M18" s="115"/>
      <c r="Q18" s="122"/>
      <c r="S18" s="122"/>
    </row>
    <row r="19" spans="1:19" ht="15.9" customHeight="1" thickBot="1">
      <c r="A19" s="18" t="s">
        <v>162</v>
      </c>
      <c r="C19" s="19"/>
      <c r="D19" s="19"/>
      <c r="E19" s="118">
        <f>SUM(E12:E17)</f>
        <v>300000000</v>
      </c>
      <c r="F19" s="115"/>
      <c r="G19" s="118">
        <f>SUM(G12:G17)</f>
        <v>898760685</v>
      </c>
      <c r="H19" s="115"/>
      <c r="I19" s="118">
        <f>SUM(I12:I17)</f>
        <v>30000000</v>
      </c>
      <c r="J19" s="115"/>
      <c r="K19" s="118">
        <f>SUM(K12:K17)</f>
        <v>1853083617</v>
      </c>
      <c r="L19" s="115"/>
      <c r="M19" s="118">
        <f>SUM(M12:M17)</f>
        <v>3081844302</v>
      </c>
      <c r="Q19" s="123"/>
      <c r="S19" s="123"/>
    </row>
    <row r="20" spans="1:19" ht="15.9" customHeight="1" thickTop="1">
      <c r="A20" s="18"/>
      <c r="C20" s="19"/>
      <c r="D20" s="19"/>
      <c r="E20" s="115"/>
      <c r="F20" s="115"/>
      <c r="G20" s="115"/>
      <c r="H20" s="115"/>
      <c r="I20" s="115"/>
      <c r="J20" s="115"/>
      <c r="K20" s="115"/>
      <c r="L20" s="115"/>
      <c r="M20" s="115"/>
      <c r="Q20" s="122"/>
      <c r="S20" s="122"/>
    </row>
    <row r="21" spans="1:19" ht="15.9" customHeight="1">
      <c r="A21" s="18"/>
      <c r="C21" s="19"/>
      <c r="D21" s="19"/>
      <c r="E21" s="115"/>
      <c r="F21" s="115"/>
      <c r="G21" s="115"/>
      <c r="H21" s="115"/>
      <c r="I21" s="115"/>
      <c r="J21" s="115"/>
      <c r="K21" s="115"/>
      <c r="L21" s="115"/>
      <c r="M21" s="115"/>
      <c r="Q21" s="122"/>
      <c r="S21" s="122"/>
    </row>
    <row r="22" spans="1:19" ht="15.9" customHeight="1">
      <c r="A22" s="230" t="s">
        <v>197</v>
      </c>
      <c r="C22" s="19"/>
      <c r="D22" s="19"/>
      <c r="E22" s="152">
        <v>300000000</v>
      </c>
      <c r="F22" s="115"/>
      <c r="G22" s="152">
        <v>898760685</v>
      </c>
      <c r="H22" s="115"/>
      <c r="I22" s="152">
        <v>30000000</v>
      </c>
      <c r="J22" s="115"/>
      <c r="K22" s="152">
        <v>1853083617</v>
      </c>
      <c r="L22" s="115"/>
      <c r="M22" s="152">
        <f>SUM(E22:K22)</f>
        <v>3081844302</v>
      </c>
    </row>
    <row r="23" spans="1:19" ht="15.9" customHeight="1">
      <c r="A23" s="53" t="s">
        <v>211</v>
      </c>
      <c r="C23" s="19">
        <v>5</v>
      </c>
      <c r="D23" s="19"/>
      <c r="E23" s="153">
        <v>0</v>
      </c>
      <c r="F23" s="115"/>
      <c r="G23" s="153">
        <v>0</v>
      </c>
      <c r="H23" s="115"/>
      <c r="I23" s="153">
        <v>0</v>
      </c>
      <c r="J23" s="115"/>
      <c r="K23" s="153">
        <v>-28731554</v>
      </c>
      <c r="L23" s="115"/>
      <c r="M23" s="153">
        <f>SUM(E23:K23)</f>
        <v>-28731554</v>
      </c>
    </row>
    <row r="24" spans="1:19" ht="15.9" customHeight="1">
      <c r="A24" s="53"/>
      <c r="C24" s="19"/>
      <c r="D24" s="19"/>
      <c r="E24" s="152"/>
      <c r="F24" s="115"/>
      <c r="G24" s="152"/>
      <c r="H24" s="115"/>
      <c r="I24" s="152"/>
      <c r="J24" s="115"/>
      <c r="K24" s="152"/>
      <c r="L24" s="115"/>
      <c r="M24" s="152"/>
    </row>
    <row r="25" spans="1:19" ht="15.9" customHeight="1">
      <c r="A25" s="230" t="s">
        <v>205</v>
      </c>
      <c r="C25" s="19"/>
      <c r="D25" s="19"/>
      <c r="E25" s="152">
        <f>SUM(E22:E23)</f>
        <v>300000000</v>
      </c>
      <c r="F25" s="115"/>
      <c r="G25" s="152">
        <f>SUM(G22:G23)</f>
        <v>898760685</v>
      </c>
      <c r="H25" s="115"/>
      <c r="I25" s="152">
        <f>SUM(I22:I23)</f>
        <v>30000000</v>
      </c>
      <c r="J25" s="115"/>
      <c r="K25" s="152">
        <f>SUM(K22:K23)</f>
        <v>1824352063</v>
      </c>
      <c r="L25" s="115"/>
      <c r="M25" s="152">
        <f>SUM(M22:M23)</f>
        <v>3053112748</v>
      </c>
    </row>
    <row r="26" spans="1:19" ht="15.9" customHeight="1">
      <c r="A26" s="18" t="s">
        <v>181</v>
      </c>
      <c r="C26" s="19"/>
      <c r="D26" s="19"/>
      <c r="E26" s="152"/>
      <c r="F26" s="115"/>
      <c r="G26" s="152"/>
      <c r="H26" s="115"/>
      <c r="I26" s="152"/>
      <c r="J26" s="115"/>
      <c r="K26" s="152"/>
      <c r="L26" s="115"/>
      <c r="M26" s="152"/>
    </row>
    <row r="27" spans="1:19" ht="15.9" customHeight="1">
      <c r="A27" s="53" t="s">
        <v>91</v>
      </c>
      <c r="C27" s="19">
        <v>32</v>
      </c>
      <c r="D27" s="19"/>
      <c r="E27" s="152" t="s">
        <v>8</v>
      </c>
      <c r="F27" s="115"/>
      <c r="G27" s="152" t="s">
        <v>8</v>
      </c>
      <c r="H27" s="115"/>
      <c r="I27" s="152" t="s">
        <v>8</v>
      </c>
      <c r="J27" s="115"/>
      <c r="K27" s="155">
        <v>-960000000</v>
      </c>
      <c r="L27" s="115"/>
      <c r="M27" s="152">
        <f>SUM(E27:K27)</f>
        <v>-960000000</v>
      </c>
    </row>
    <row r="28" spans="1:19" ht="15.9" customHeight="1">
      <c r="A28" s="53" t="s">
        <v>128</v>
      </c>
      <c r="C28" s="19"/>
      <c r="D28" s="19"/>
      <c r="E28" s="152" t="s">
        <v>8</v>
      </c>
      <c r="F28" s="115"/>
      <c r="G28" s="152" t="s">
        <v>8</v>
      </c>
      <c r="H28" s="115"/>
      <c r="I28" s="152" t="s">
        <v>8</v>
      </c>
      <c r="J28" s="115"/>
      <c r="K28" s="152">
        <v>1407015830</v>
      </c>
      <c r="L28" s="115"/>
      <c r="M28" s="152">
        <f>SUM(E28:K28)</f>
        <v>1407015830</v>
      </c>
    </row>
    <row r="29" spans="1:19" ht="15.9" customHeight="1">
      <c r="A29" s="20" t="s">
        <v>153</v>
      </c>
      <c r="C29" s="19"/>
      <c r="D29" s="19"/>
      <c r="E29" s="152"/>
      <c r="F29" s="115"/>
      <c r="G29" s="152"/>
      <c r="H29" s="115"/>
      <c r="I29" s="152"/>
      <c r="J29" s="115"/>
      <c r="K29" s="152"/>
      <c r="L29" s="115"/>
      <c r="M29" s="152"/>
    </row>
    <row r="30" spans="1:19" ht="15.9" customHeight="1">
      <c r="A30" s="20"/>
      <c r="B30" s="14" t="s">
        <v>154</v>
      </c>
      <c r="C30" s="19"/>
      <c r="D30" s="19"/>
      <c r="E30" s="153">
        <v>0</v>
      </c>
      <c r="F30" s="115"/>
      <c r="G30" s="153">
        <v>0</v>
      </c>
      <c r="H30" s="115"/>
      <c r="I30" s="153">
        <v>0</v>
      </c>
      <c r="J30" s="115"/>
      <c r="K30" s="153">
        <v>-7331105</v>
      </c>
      <c r="L30" s="115"/>
      <c r="M30" s="153">
        <f>SUM(E30:K30)</f>
        <v>-7331105</v>
      </c>
    </row>
    <row r="31" spans="1:19" ht="15.9" customHeight="1">
      <c r="A31" s="18"/>
      <c r="C31" s="19"/>
      <c r="D31" s="19"/>
      <c r="E31" s="152"/>
      <c r="F31" s="115"/>
      <c r="G31" s="152"/>
      <c r="H31" s="115"/>
      <c r="I31" s="152"/>
      <c r="J31" s="115"/>
      <c r="K31" s="152"/>
      <c r="L31" s="115"/>
      <c r="M31" s="152"/>
      <c r="Q31" s="122"/>
      <c r="S31" s="122"/>
    </row>
    <row r="32" spans="1:19" ht="15.9" customHeight="1" thickBot="1">
      <c r="A32" s="18" t="s">
        <v>182</v>
      </c>
      <c r="C32" s="19"/>
      <c r="D32" s="19"/>
      <c r="E32" s="154">
        <f>SUM(E25:E30)</f>
        <v>300000000</v>
      </c>
      <c r="F32" s="115"/>
      <c r="G32" s="154">
        <f>SUM(G25:G30)</f>
        <v>898760685</v>
      </c>
      <c r="H32" s="115"/>
      <c r="I32" s="154">
        <f>SUM(I25:I30)</f>
        <v>30000000</v>
      </c>
      <c r="J32" s="115"/>
      <c r="K32" s="154">
        <f>SUM(K25:K30)</f>
        <v>2264036788</v>
      </c>
      <c r="L32" s="115"/>
      <c r="M32" s="154">
        <f>SUM(M25:M30)</f>
        <v>3492797473</v>
      </c>
      <c r="Q32" s="123"/>
      <c r="S32" s="123"/>
    </row>
    <row r="33" spans="1:19" ht="21" customHeight="1" thickTop="1">
      <c r="A33" s="18"/>
      <c r="C33" s="19"/>
      <c r="D33" s="19"/>
      <c r="E33" s="115"/>
      <c r="F33" s="115"/>
      <c r="G33" s="115"/>
      <c r="H33" s="115"/>
      <c r="I33" s="115"/>
      <c r="J33" s="115"/>
      <c r="K33" s="115"/>
      <c r="L33" s="115"/>
      <c r="M33" s="115"/>
      <c r="Q33" s="122"/>
      <c r="S33" s="122"/>
    </row>
    <row r="34" spans="1:19" ht="21.9" customHeight="1">
      <c r="A34" s="31" t="str">
        <f>'6-8'!A55</f>
        <v>The accompanying notes on page 15 to 70 are an integral part of these consolidated and separate financial statements.</v>
      </c>
      <c r="B34" s="24"/>
      <c r="C34" s="24"/>
      <c r="D34" s="24"/>
      <c r="E34" s="105"/>
      <c r="F34" s="105"/>
      <c r="G34" s="105"/>
      <c r="H34" s="105"/>
      <c r="I34" s="105"/>
      <c r="J34" s="105"/>
      <c r="K34" s="105"/>
      <c r="L34" s="105"/>
      <c r="M34" s="105"/>
    </row>
  </sheetData>
  <mergeCells count="2">
    <mergeCell ref="E6:M6"/>
    <mergeCell ref="I7:K7"/>
  </mergeCells>
  <pageMargins left="0.8" right="0.8" top="0.5" bottom="0.6" header="0.49" footer="0.4"/>
  <pageSetup paperSize="9" scale="97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89"/>
  <sheetViews>
    <sheetView tabSelected="1" topLeftCell="A29" zoomScaleNormal="100" zoomScaleSheetLayoutView="85" workbookViewId="0">
      <selection activeCell="C124" sqref="C124"/>
    </sheetView>
  </sheetViews>
  <sheetFormatPr defaultColWidth="9.109375" defaultRowHeight="16.5" customHeight="1"/>
  <cols>
    <col min="1" max="1" width="1.6640625" style="157" customWidth="1"/>
    <col min="2" max="2" width="50" style="157" customWidth="1"/>
    <col min="3" max="3" width="6.5546875" style="158" customWidth="1"/>
    <col min="4" max="4" width="0.6640625" style="157" customWidth="1"/>
    <col min="5" max="5" width="12.6640625" style="159" customWidth="1"/>
    <col min="6" max="6" width="0.6640625" style="160" customWidth="1"/>
    <col min="7" max="7" width="12.6640625" style="159" customWidth="1"/>
    <col min="8" max="8" width="0.6640625" style="160" customWidth="1"/>
    <col min="9" max="9" width="12.6640625" style="159" customWidth="1"/>
    <col min="10" max="10" width="0.6640625" style="160" customWidth="1"/>
    <col min="11" max="11" width="12.6640625" style="159" customWidth="1"/>
    <col min="12" max="16384" width="9.109375" style="157"/>
  </cols>
  <sheetData>
    <row r="1" spans="1:11" ht="16.5" customHeight="1">
      <c r="A1" s="156" t="s">
        <v>0</v>
      </c>
    </row>
    <row r="2" spans="1:11" ht="16.5" customHeight="1">
      <c r="A2" s="156" t="s">
        <v>70</v>
      </c>
    </row>
    <row r="3" spans="1:11" ht="16.5" customHeight="1">
      <c r="A3" s="161" t="str">
        <f>+'11'!A3</f>
        <v>For the year ended 31 December 2020</v>
      </c>
      <c r="B3" s="162"/>
      <c r="C3" s="163"/>
      <c r="D3" s="162"/>
      <c r="E3" s="164"/>
      <c r="F3" s="164"/>
      <c r="G3" s="164"/>
      <c r="H3" s="164"/>
      <c r="I3" s="164"/>
      <c r="J3" s="164"/>
      <c r="K3" s="164"/>
    </row>
    <row r="4" spans="1:11" ht="15.9" customHeight="1"/>
    <row r="5" spans="1:11" ht="15.9" customHeight="1"/>
    <row r="6" spans="1:11" ht="15.9" customHeight="1">
      <c r="E6" s="251" t="s">
        <v>146</v>
      </c>
      <c r="F6" s="251"/>
      <c r="G6" s="251"/>
      <c r="I6" s="251" t="s">
        <v>148</v>
      </c>
      <c r="J6" s="251"/>
      <c r="K6" s="251"/>
    </row>
    <row r="7" spans="1:11" ht="15.9" customHeight="1">
      <c r="D7" s="165"/>
      <c r="E7" s="252" t="s">
        <v>147</v>
      </c>
      <c r="F7" s="252"/>
      <c r="G7" s="252"/>
      <c r="H7" s="166"/>
      <c r="I7" s="253" t="s">
        <v>147</v>
      </c>
      <c r="J7" s="253"/>
      <c r="K7" s="253"/>
    </row>
    <row r="8" spans="1:11" ht="15.9" customHeight="1">
      <c r="E8" s="223" t="s">
        <v>178</v>
      </c>
      <c r="F8" s="224"/>
      <c r="G8" s="223" t="s">
        <v>159</v>
      </c>
      <c r="H8" s="224"/>
      <c r="I8" s="223" t="s">
        <v>178</v>
      </c>
      <c r="J8" s="224"/>
      <c r="K8" s="223" t="s">
        <v>159</v>
      </c>
    </row>
    <row r="9" spans="1:11" ht="15.9" customHeight="1">
      <c r="C9" s="167" t="s">
        <v>2</v>
      </c>
      <c r="E9" s="168" t="s">
        <v>3</v>
      </c>
      <c r="F9" s="169"/>
      <c r="G9" s="168" t="s">
        <v>3</v>
      </c>
      <c r="H9" s="169"/>
      <c r="I9" s="168" t="s">
        <v>3</v>
      </c>
      <c r="J9" s="169"/>
      <c r="K9" s="168" t="s">
        <v>3</v>
      </c>
    </row>
    <row r="10" spans="1:11" ht="15.9" customHeight="1">
      <c r="C10" s="209"/>
      <c r="E10" s="210"/>
      <c r="F10" s="169"/>
      <c r="G10" s="169"/>
      <c r="H10" s="169"/>
      <c r="I10" s="210"/>
      <c r="J10" s="169"/>
      <c r="K10" s="169"/>
    </row>
    <row r="11" spans="1:11" ht="15.9" customHeight="1">
      <c r="A11" s="156" t="s">
        <v>71</v>
      </c>
      <c r="E11" s="170"/>
      <c r="F11" s="171"/>
      <c r="G11" s="172"/>
      <c r="H11" s="171"/>
      <c r="I11" s="170"/>
      <c r="J11" s="171"/>
      <c r="K11" s="172"/>
    </row>
    <row r="12" spans="1:11" ht="15.9" customHeight="1">
      <c r="A12" s="156" t="s">
        <v>47</v>
      </c>
      <c r="E12" s="211">
        <v>1823093560</v>
      </c>
      <c r="F12" s="212"/>
      <c r="G12" s="213">
        <v>1504533150</v>
      </c>
      <c r="H12" s="212"/>
      <c r="I12" s="211">
        <v>1695887189</v>
      </c>
      <c r="J12" s="212"/>
      <c r="K12" s="213">
        <v>1293734598</v>
      </c>
    </row>
    <row r="13" spans="1:11" ht="15.9" customHeight="1">
      <c r="A13" s="173" t="s">
        <v>72</v>
      </c>
      <c r="C13" s="174">
        <v>18</v>
      </c>
      <c r="E13" s="211">
        <v>167082815</v>
      </c>
      <c r="F13" s="212"/>
      <c r="G13" s="213">
        <v>170522414</v>
      </c>
      <c r="H13" s="212"/>
      <c r="I13" s="211">
        <v>166175675</v>
      </c>
      <c r="J13" s="212"/>
      <c r="K13" s="213">
        <v>169781790</v>
      </c>
    </row>
    <row r="14" spans="1:11" ht="15.9" customHeight="1">
      <c r="A14" s="173" t="s">
        <v>212</v>
      </c>
      <c r="C14" s="174">
        <v>19</v>
      </c>
      <c r="E14" s="211">
        <v>452567843</v>
      </c>
      <c r="F14" s="212"/>
      <c r="G14" s="187" t="s">
        <v>8</v>
      </c>
      <c r="H14" s="212"/>
      <c r="I14" s="211">
        <v>449983070</v>
      </c>
      <c r="J14" s="212"/>
      <c r="K14" s="187" t="s">
        <v>8</v>
      </c>
    </row>
    <row r="15" spans="1:11" ht="15.9" customHeight="1">
      <c r="A15" s="173" t="s">
        <v>73</v>
      </c>
      <c r="C15" s="174">
        <v>21</v>
      </c>
      <c r="E15" s="211">
        <v>10377704</v>
      </c>
      <c r="F15" s="212"/>
      <c r="G15" s="213">
        <v>8066404</v>
      </c>
      <c r="H15" s="212"/>
      <c r="I15" s="211">
        <v>4915604</v>
      </c>
      <c r="J15" s="212"/>
      <c r="K15" s="213">
        <v>4709185</v>
      </c>
    </row>
    <row r="16" spans="1:11" ht="15.9" customHeight="1">
      <c r="A16" s="173" t="s">
        <v>74</v>
      </c>
      <c r="C16" s="174"/>
      <c r="E16" s="215">
        <v>0</v>
      </c>
      <c r="F16" s="212"/>
      <c r="G16" s="213">
        <v>21320352</v>
      </c>
      <c r="H16" s="212"/>
      <c r="I16" s="215">
        <v>0</v>
      </c>
      <c r="J16" s="212"/>
      <c r="K16" s="213">
        <v>21320352</v>
      </c>
    </row>
    <row r="17" spans="1:11" ht="15.9" customHeight="1">
      <c r="A17" s="173" t="s">
        <v>213</v>
      </c>
      <c r="C17" s="174"/>
      <c r="E17" s="211">
        <v>2964215</v>
      </c>
      <c r="F17" s="212"/>
      <c r="G17" s="213">
        <v>3704888</v>
      </c>
      <c r="H17" s="212"/>
      <c r="I17" s="211">
        <v>2107846</v>
      </c>
      <c r="J17" s="212"/>
      <c r="K17" s="213">
        <v>3709888</v>
      </c>
    </row>
    <row r="18" spans="1:11" ht="15.9" customHeight="1">
      <c r="A18" s="173" t="s">
        <v>214</v>
      </c>
      <c r="C18" s="174"/>
      <c r="E18" s="211">
        <v>2959676</v>
      </c>
      <c r="F18" s="212"/>
      <c r="G18" s="187" t="s">
        <v>8</v>
      </c>
      <c r="H18" s="212"/>
      <c r="I18" s="211">
        <v>2959676</v>
      </c>
      <c r="J18" s="212"/>
      <c r="K18" s="187" t="s">
        <v>8</v>
      </c>
    </row>
    <row r="19" spans="1:11" ht="15.9" customHeight="1">
      <c r="A19" s="173" t="s">
        <v>215</v>
      </c>
      <c r="C19" s="174"/>
      <c r="E19" s="214"/>
      <c r="F19" s="212"/>
      <c r="G19" s="212"/>
      <c r="H19" s="212"/>
      <c r="I19" s="215"/>
      <c r="J19" s="212"/>
      <c r="K19" s="217"/>
    </row>
    <row r="20" spans="1:11" ht="15.9" customHeight="1">
      <c r="A20" s="173"/>
      <c r="B20" s="157" t="s">
        <v>136</v>
      </c>
      <c r="C20" s="174"/>
      <c r="E20" s="214"/>
      <c r="F20" s="212"/>
      <c r="G20" s="212"/>
      <c r="H20" s="212"/>
      <c r="I20" s="215"/>
      <c r="J20" s="157"/>
      <c r="K20" s="217"/>
    </row>
    <row r="21" spans="1:11" ht="15.9" customHeight="1">
      <c r="A21" s="173"/>
      <c r="B21" s="157" t="s">
        <v>158</v>
      </c>
      <c r="C21" s="174">
        <v>14</v>
      </c>
      <c r="E21" s="211">
        <v>-6510663</v>
      </c>
      <c r="F21" s="212"/>
      <c r="G21" s="213">
        <v>9215907</v>
      </c>
      <c r="H21" s="212"/>
      <c r="I21" s="215">
        <v>-7831152</v>
      </c>
      <c r="J21" s="212"/>
      <c r="K21" s="217">
        <v>9215907</v>
      </c>
    </row>
    <row r="22" spans="1:11" ht="15.9" customHeight="1">
      <c r="A22" s="173" t="s">
        <v>75</v>
      </c>
      <c r="C22" s="174">
        <v>25</v>
      </c>
      <c r="E22" s="211">
        <v>8805374</v>
      </c>
      <c r="F22" s="212"/>
      <c r="G22" s="213">
        <v>13258306</v>
      </c>
      <c r="H22" s="212"/>
      <c r="I22" s="211">
        <v>8193473</v>
      </c>
      <c r="J22" s="212"/>
      <c r="K22" s="213">
        <v>12589021</v>
      </c>
    </row>
    <row r="23" spans="1:11" ht="15.9" customHeight="1">
      <c r="A23" s="173" t="s">
        <v>216</v>
      </c>
      <c r="C23" s="174"/>
      <c r="E23" s="216">
        <v>3733227</v>
      </c>
      <c r="F23" s="212"/>
      <c r="G23" s="218">
        <v>-1195253</v>
      </c>
      <c r="H23" s="212"/>
      <c r="I23" s="211">
        <v>3675980</v>
      </c>
      <c r="J23" s="212"/>
      <c r="K23" s="213">
        <v>-1195253</v>
      </c>
    </row>
    <row r="24" spans="1:11" ht="15.9" customHeight="1">
      <c r="A24" s="173" t="s">
        <v>88</v>
      </c>
      <c r="C24" s="174">
        <v>18</v>
      </c>
      <c r="E24" s="211">
        <v>5934493</v>
      </c>
      <c r="F24" s="212"/>
      <c r="G24" s="213">
        <v>11199220</v>
      </c>
      <c r="H24" s="212"/>
      <c r="I24" s="211">
        <v>5934493</v>
      </c>
      <c r="J24" s="212"/>
      <c r="K24" s="213">
        <v>7370027</v>
      </c>
    </row>
    <row r="25" spans="1:11" ht="15.9" customHeight="1">
      <c r="A25" s="173" t="s">
        <v>177</v>
      </c>
      <c r="C25" s="174">
        <v>21</v>
      </c>
      <c r="E25" s="215">
        <v>0</v>
      </c>
      <c r="F25" s="212"/>
      <c r="G25" s="213">
        <v>16029</v>
      </c>
      <c r="H25" s="212"/>
      <c r="I25" s="215">
        <v>0</v>
      </c>
      <c r="J25" s="212"/>
      <c r="K25" s="213" t="s">
        <v>8</v>
      </c>
    </row>
    <row r="26" spans="1:11" ht="15.9" customHeight="1">
      <c r="A26" s="173" t="s">
        <v>111</v>
      </c>
      <c r="C26" s="174"/>
      <c r="E26" s="215">
        <v>0</v>
      </c>
      <c r="F26" s="212"/>
      <c r="G26" s="213">
        <v>2577000</v>
      </c>
      <c r="H26" s="212"/>
      <c r="I26" s="215">
        <v>0</v>
      </c>
      <c r="J26" s="212"/>
      <c r="K26" s="217">
        <v>0</v>
      </c>
    </row>
    <row r="27" spans="1:11" ht="15.9" customHeight="1">
      <c r="A27" s="173" t="s">
        <v>217</v>
      </c>
      <c r="C27" s="174"/>
      <c r="E27" s="211">
        <v>1045861</v>
      </c>
      <c r="F27" s="212"/>
      <c r="G27" s="187" t="s">
        <v>8</v>
      </c>
      <c r="H27" s="212"/>
      <c r="I27" s="211">
        <v>1045861</v>
      </c>
      <c r="J27" s="212"/>
      <c r="K27" s="187" t="s">
        <v>8</v>
      </c>
    </row>
    <row r="28" spans="1:11" ht="15.9" customHeight="1">
      <c r="A28" s="173" t="s">
        <v>164</v>
      </c>
      <c r="C28" s="174"/>
      <c r="E28" s="211">
        <v>-1539512</v>
      </c>
      <c r="F28" s="212"/>
      <c r="G28" s="213">
        <v>-1598311</v>
      </c>
      <c r="H28" s="212"/>
      <c r="I28" s="211">
        <v>-1539512</v>
      </c>
      <c r="J28" s="212"/>
      <c r="K28" s="213">
        <v>-1598311</v>
      </c>
    </row>
    <row r="29" spans="1:11" ht="15.9" customHeight="1">
      <c r="A29" s="173" t="s">
        <v>226</v>
      </c>
      <c r="C29" s="174">
        <v>18</v>
      </c>
      <c r="E29" s="211">
        <v>7419204</v>
      </c>
      <c r="F29" s="212"/>
      <c r="G29" s="213">
        <v>3252307</v>
      </c>
      <c r="H29" s="212"/>
      <c r="I29" s="211">
        <v>7419204</v>
      </c>
      <c r="J29" s="212"/>
      <c r="K29" s="213">
        <v>2861622</v>
      </c>
    </row>
    <row r="30" spans="1:11" ht="15.9" customHeight="1">
      <c r="A30" s="173" t="s">
        <v>227</v>
      </c>
      <c r="C30" s="174">
        <v>21</v>
      </c>
      <c r="E30" s="211">
        <v>1353626</v>
      </c>
      <c r="F30" s="212"/>
      <c r="G30" s="213">
        <v>3979422</v>
      </c>
      <c r="H30" s="212"/>
      <c r="I30" s="215">
        <v>0</v>
      </c>
      <c r="J30" s="212"/>
      <c r="K30" s="217">
        <v>0</v>
      </c>
    </row>
    <row r="31" spans="1:11" ht="15.9" customHeight="1">
      <c r="A31" s="173" t="s">
        <v>218</v>
      </c>
      <c r="C31" s="174">
        <v>6</v>
      </c>
      <c r="E31" s="211">
        <v>-5671211</v>
      </c>
      <c r="F31" s="212"/>
      <c r="G31" s="213" t="s">
        <v>8</v>
      </c>
      <c r="H31" s="212"/>
      <c r="I31" s="211">
        <v>-5671211</v>
      </c>
      <c r="J31" s="212"/>
      <c r="K31" s="213" t="s">
        <v>8</v>
      </c>
    </row>
    <row r="32" spans="1:11" ht="15.9" customHeight="1">
      <c r="A32" s="173" t="s">
        <v>219</v>
      </c>
      <c r="C32" s="174">
        <v>13</v>
      </c>
      <c r="E32" s="211">
        <v>-1229760</v>
      </c>
      <c r="F32" s="212"/>
      <c r="G32" s="213" t="s">
        <v>8</v>
      </c>
      <c r="H32" s="212"/>
      <c r="I32" s="211">
        <v>-1209909</v>
      </c>
      <c r="J32" s="212"/>
      <c r="K32" s="213" t="s">
        <v>8</v>
      </c>
    </row>
    <row r="33" spans="1:11" ht="15.9" customHeight="1">
      <c r="A33" s="173" t="s">
        <v>220</v>
      </c>
      <c r="C33" s="174">
        <v>16</v>
      </c>
      <c r="E33" s="211">
        <v>-63912397</v>
      </c>
      <c r="F33" s="212"/>
      <c r="G33" s="213">
        <v>-38576703</v>
      </c>
      <c r="H33" s="212"/>
      <c r="I33" s="215">
        <v>0</v>
      </c>
      <c r="J33" s="212"/>
      <c r="K33" s="217">
        <v>0</v>
      </c>
    </row>
    <row r="34" spans="1:11" ht="15.9" customHeight="1">
      <c r="A34" s="173" t="s">
        <v>241</v>
      </c>
      <c r="C34" s="174">
        <v>16</v>
      </c>
      <c r="E34" s="211">
        <v>-37092608</v>
      </c>
      <c r="F34" s="212"/>
      <c r="G34" s="213" t="s">
        <v>8</v>
      </c>
      <c r="H34" s="212"/>
      <c r="I34" s="215">
        <v>0</v>
      </c>
      <c r="J34" s="212"/>
      <c r="K34" s="213" t="s">
        <v>8</v>
      </c>
    </row>
    <row r="35" spans="1:11" ht="15.9" customHeight="1">
      <c r="A35" s="173" t="s">
        <v>222</v>
      </c>
      <c r="C35" s="174">
        <v>16</v>
      </c>
      <c r="E35" s="211">
        <v>-1449174</v>
      </c>
      <c r="F35" s="212"/>
      <c r="G35" s="213" t="s">
        <v>8</v>
      </c>
      <c r="H35" s="212"/>
      <c r="I35" s="215">
        <v>0</v>
      </c>
      <c r="J35" s="212"/>
      <c r="K35" s="213" t="s">
        <v>8</v>
      </c>
    </row>
    <row r="36" spans="1:11" ht="15.9" customHeight="1">
      <c r="A36" s="173" t="s">
        <v>221</v>
      </c>
      <c r="C36" s="174"/>
      <c r="E36" s="215">
        <v>0</v>
      </c>
      <c r="F36" s="212"/>
      <c r="G36" s="213">
        <v>-250504</v>
      </c>
      <c r="H36" s="212"/>
      <c r="I36" s="215">
        <v>0</v>
      </c>
      <c r="J36" s="212"/>
      <c r="K36" s="217" t="s">
        <v>8</v>
      </c>
    </row>
    <row r="37" spans="1:11" ht="15.9" customHeight="1">
      <c r="A37" s="173" t="s">
        <v>223</v>
      </c>
      <c r="C37" s="174">
        <v>17</v>
      </c>
      <c r="E37" s="215">
        <v>1076513</v>
      </c>
      <c r="F37" s="212"/>
      <c r="G37" s="213" t="s">
        <v>8</v>
      </c>
      <c r="H37" s="212"/>
      <c r="I37" s="215">
        <v>0</v>
      </c>
      <c r="J37" s="212"/>
      <c r="K37" s="217" t="s">
        <v>8</v>
      </c>
    </row>
    <row r="38" spans="1:11" ht="15.9" customHeight="1">
      <c r="A38" s="173" t="s">
        <v>224</v>
      </c>
      <c r="C38" s="157"/>
      <c r="E38" s="215"/>
      <c r="F38" s="212"/>
      <c r="G38" s="213"/>
      <c r="H38" s="212"/>
      <c r="I38" s="215"/>
      <c r="J38" s="212"/>
      <c r="K38" s="217"/>
    </row>
    <row r="39" spans="1:11" ht="15.9" customHeight="1">
      <c r="A39" s="173"/>
      <c r="B39" s="157" t="s">
        <v>225</v>
      </c>
      <c r="C39" s="174">
        <v>17</v>
      </c>
      <c r="E39" s="215">
        <v>0</v>
      </c>
      <c r="F39" s="212"/>
      <c r="G39" s="213" t="s">
        <v>8</v>
      </c>
      <c r="H39" s="212"/>
      <c r="I39" s="215">
        <v>-276100</v>
      </c>
      <c r="J39" s="212"/>
      <c r="K39" s="217" t="s">
        <v>8</v>
      </c>
    </row>
    <row r="40" spans="1:11" ht="15.9" customHeight="1">
      <c r="A40" s="173" t="s">
        <v>38</v>
      </c>
      <c r="C40" s="174"/>
      <c r="E40" s="211">
        <v>-5284928</v>
      </c>
      <c r="F40" s="212"/>
      <c r="G40" s="213">
        <v>-7831655</v>
      </c>
      <c r="H40" s="212"/>
      <c r="I40" s="211">
        <v>-5616669</v>
      </c>
      <c r="J40" s="212"/>
      <c r="K40" s="213">
        <v>-12639356</v>
      </c>
    </row>
    <row r="41" spans="1:11" ht="15.9" customHeight="1">
      <c r="A41" s="173" t="s">
        <v>165</v>
      </c>
      <c r="C41" s="174">
        <v>33</v>
      </c>
      <c r="E41" s="215">
        <v>0</v>
      </c>
      <c r="F41" s="212"/>
      <c r="G41" s="213" t="s">
        <v>8</v>
      </c>
      <c r="H41" s="212"/>
      <c r="I41" s="216">
        <v>-218799312</v>
      </c>
      <c r="J41" s="212"/>
      <c r="K41" s="218">
        <v>-29998200</v>
      </c>
    </row>
    <row r="42" spans="1:11" ht="15.75" customHeight="1">
      <c r="A42" s="173" t="s">
        <v>112</v>
      </c>
      <c r="C42" s="174">
        <v>28</v>
      </c>
      <c r="E42" s="211">
        <v>53147096</v>
      </c>
      <c r="F42" s="212"/>
      <c r="G42" s="213">
        <v>52450757</v>
      </c>
      <c r="H42" s="212"/>
      <c r="I42" s="211">
        <v>53781047</v>
      </c>
      <c r="J42" s="212"/>
      <c r="K42" s="213">
        <v>54324927</v>
      </c>
    </row>
    <row r="43" spans="1:11" ht="8.1" customHeight="1">
      <c r="A43" s="173"/>
      <c r="C43" s="174"/>
      <c r="E43" s="211"/>
      <c r="F43" s="157"/>
      <c r="G43" s="213"/>
      <c r="H43" s="157"/>
      <c r="I43" s="216"/>
      <c r="J43" s="157"/>
      <c r="K43" s="218"/>
    </row>
    <row r="44" spans="1:11" ht="15.9" customHeight="1">
      <c r="A44" s="156" t="s">
        <v>76</v>
      </c>
      <c r="E44" s="211"/>
      <c r="F44" s="157"/>
      <c r="G44" s="213"/>
      <c r="H44" s="157"/>
      <c r="I44" s="216"/>
      <c r="J44" s="157"/>
      <c r="K44" s="218"/>
    </row>
    <row r="45" spans="1:11" ht="15.9" customHeight="1">
      <c r="A45" s="173" t="s">
        <v>77</v>
      </c>
      <c r="D45" s="175"/>
      <c r="E45" s="211">
        <v>203519747</v>
      </c>
      <c r="F45" s="212"/>
      <c r="G45" s="213">
        <v>-35866660</v>
      </c>
      <c r="H45" s="212"/>
      <c r="I45" s="216">
        <v>-28880678</v>
      </c>
      <c r="J45" s="212"/>
      <c r="K45" s="218">
        <v>48089967</v>
      </c>
    </row>
    <row r="46" spans="1:11" ht="15.9" customHeight="1">
      <c r="A46" s="173" t="s">
        <v>151</v>
      </c>
      <c r="D46" s="175"/>
      <c r="E46" s="211">
        <v>-17794630</v>
      </c>
      <c r="F46" s="212"/>
      <c r="G46" s="213">
        <v>-23319949</v>
      </c>
      <c r="H46" s="212"/>
      <c r="I46" s="216">
        <v>11381456</v>
      </c>
      <c r="J46" s="212"/>
      <c r="K46" s="218">
        <v>-23319949</v>
      </c>
    </row>
    <row r="47" spans="1:11" ht="15.9" customHeight="1">
      <c r="A47" s="173" t="s">
        <v>185</v>
      </c>
      <c r="D47" s="175"/>
      <c r="E47" s="211">
        <v>-105807769</v>
      </c>
      <c r="F47" s="212"/>
      <c r="G47" s="213" t="s">
        <v>8</v>
      </c>
      <c r="H47" s="212"/>
      <c r="I47" s="215">
        <v>0</v>
      </c>
      <c r="J47" s="212"/>
      <c r="K47" s="213" t="s">
        <v>8</v>
      </c>
    </row>
    <row r="48" spans="1:11" ht="15.9" customHeight="1">
      <c r="A48" s="173" t="s">
        <v>78</v>
      </c>
      <c r="D48" s="175"/>
      <c r="E48" s="211">
        <v>1161574397</v>
      </c>
      <c r="F48" s="212"/>
      <c r="G48" s="213">
        <v>-993504043</v>
      </c>
      <c r="H48" s="212"/>
      <c r="I48" s="211">
        <v>1182738889</v>
      </c>
      <c r="J48" s="212"/>
      <c r="K48" s="213">
        <v>-990599485</v>
      </c>
    </row>
    <row r="49" spans="1:11" ht="15.9" customHeight="1">
      <c r="A49" s="173" t="s">
        <v>10</v>
      </c>
      <c r="D49" s="175"/>
      <c r="E49" s="211">
        <v>29672967</v>
      </c>
      <c r="F49" s="212"/>
      <c r="G49" s="213">
        <v>-33171059</v>
      </c>
      <c r="H49" s="212"/>
      <c r="I49" s="211">
        <v>38765142</v>
      </c>
      <c r="J49" s="212"/>
      <c r="K49" s="213">
        <v>-35866392</v>
      </c>
    </row>
    <row r="50" spans="1:11" ht="15.9" customHeight="1">
      <c r="A50" s="173" t="s">
        <v>166</v>
      </c>
      <c r="D50" s="175"/>
      <c r="E50" s="211">
        <v>-57881351</v>
      </c>
      <c r="F50" s="212"/>
      <c r="G50" s="213">
        <v>-59365258</v>
      </c>
      <c r="H50" s="212"/>
      <c r="I50" s="211">
        <v>-60307691</v>
      </c>
      <c r="J50" s="212"/>
      <c r="K50" s="213">
        <v>-63826108</v>
      </c>
    </row>
    <row r="51" spans="1:11" ht="15.9" customHeight="1">
      <c r="A51" s="173" t="s">
        <v>20</v>
      </c>
      <c r="D51" s="175"/>
      <c r="E51" s="211">
        <v>-995944020</v>
      </c>
      <c r="F51" s="212"/>
      <c r="G51" s="213">
        <v>436408976</v>
      </c>
      <c r="H51" s="212"/>
      <c r="I51" s="211">
        <v>-1014864041</v>
      </c>
      <c r="J51" s="212"/>
      <c r="K51" s="213">
        <v>466985543</v>
      </c>
    </row>
    <row r="52" spans="1:11" ht="15.9" customHeight="1">
      <c r="A52" s="173" t="s">
        <v>22</v>
      </c>
      <c r="D52" s="175"/>
      <c r="E52" s="211">
        <v>-5058271</v>
      </c>
      <c r="F52" s="212"/>
      <c r="G52" s="213">
        <v>-10376350</v>
      </c>
      <c r="H52" s="212"/>
      <c r="I52" s="211">
        <v>701383</v>
      </c>
      <c r="J52" s="212"/>
      <c r="K52" s="213">
        <f>-5003741</f>
        <v>-5003741</v>
      </c>
    </row>
    <row r="53" spans="1:11" ht="15.9" customHeight="1">
      <c r="A53" s="173" t="s">
        <v>26</v>
      </c>
      <c r="D53" s="175"/>
      <c r="E53" s="219">
        <v>23107486</v>
      </c>
      <c r="F53" s="212"/>
      <c r="G53" s="220">
        <v>21799972</v>
      </c>
      <c r="H53" s="212"/>
      <c r="I53" s="219">
        <v>23107484</v>
      </c>
      <c r="J53" s="212"/>
      <c r="K53" s="220">
        <v>21916472</v>
      </c>
    </row>
    <row r="54" spans="1:11" ht="15.9" customHeight="1">
      <c r="A54" s="156"/>
      <c r="C54" s="176"/>
      <c r="D54" s="175"/>
      <c r="E54" s="170"/>
      <c r="F54" s="171"/>
      <c r="G54" s="172"/>
      <c r="H54" s="171"/>
      <c r="I54" s="170"/>
      <c r="J54" s="171"/>
      <c r="K54" s="172"/>
    </row>
    <row r="55" spans="1:11" ht="15.9" customHeight="1">
      <c r="A55" s="177" t="s">
        <v>79</v>
      </c>
      <c r="D55" s="175"/>
      <c r="E55" s="178"/>
      <c r="I55" s="178"/>
    </row>
    <row r="56" spans="1:11" ht="15.9" customHeight="1">
      <c r="A56" s="173" t="s">
        <v>124</v>
      </c>
      <c r="D56" s="175"/>
      <c r="E56" s="179">
        <f>SUM(E12:E53)</f>
        <v>2654259510</v>
      </c>
      <c r="F56" s="180"/>
      <c r="G56" s="180">
        <f>SUM(G12:G53)</f>
        <v>1057249359</v>
      </c>
      <c r="H56" s="180"/>
      <c r="I56" s="179">
        <f>SUM(I12:I53)</f>
        <v>2313777197</v>
      </c>
      <c r="J56" s="180"/>
      <c r="K56" s="180">
        <f>SUM(K12:K53)</f>
        <v>952562504</v>
      </c>
    </row>
    <row r="57" spans="1:11" ht="15.9" customHeight="1">
      <c r="A57" s="173" t="s">
        <v>113</v>
      </c>
      <c r="D57" s="175"/>
      <c r="E57" s="211">
        <v>-55366011</v>
      </c>
      <c r="F57" s="213"/>
      <c r="G57" s="213">
        <v>-51309744</v>
      </c>
      <c r="H57" s="213"/>
      <c r="I57" s="211">
        <v>-54736058</v>
      </c>
      <c r="J57" s="221"/>
      <c r="K57" s="213">
        <v>-51502165</v>
      </c>
    </row>
    <row r="58" spans="1:11" ht="15.9" customHeight="1">
      <c r="A58" s="173" t="s">
        <v>80</v>
      </c>
      <c r="D58" s="175"/>
      <c r="E58" s="219">
        <v>-290519607</v>
      </c>
      <c r="F58" s="213"/>
      <c r="G58" s="220">
        <v>-279703315</v>
      </c>
      <c r="H58" s="213"/>
      <c r="I58" s="219">
        <v>-240081387</v>
      </c>
      <c r="J58" s="212"/>
      <c r="K58" s="220">
        <v>-250912935</v>
      </c>
    </row>
    <row r="59" spans="1:11" ht="15.9" customHeight="1">
      <c r="A59" s="173"/>
      <c r="D59" s="175"/>
      <c r="E59" s="170"/>
      <c r="F59" s="171"/>
      <c r="G59" s="172"/>
      <c r="H59" s="171"/>
      <c r="I59" s="170"/>
      <c r="J59" s="171"/>
      <c r="K59" s="172"/>
    </row>
    <row r="60" spans="1:11" ht="15.9" customHeight="1">
      <c r="A60" s="177" t="s">
        <v>167</v>
      </c>
      <c r="C60" s="176"/>
      <c r="D60" s="175"/>
      <c r="E60" s="181">
        <f>SUM(E56:E59)</f>
        <v>2308373892</v>
      </c>
      <c r="F60" s="180"/>
      <c r="G60" s="182">
        <f>SUM(G56:G59)</f>
        <v>726236300</v>
      </c>
      <c r="H60" s="180"/>
      <c r="I60" s="181">
        <f>SUM(I56:I59)</f>
        <v>2018959752</v>
      </c>
      <c r="J60" s="180"/>
      <c r="K60" s="182">
        <f>SUM(K56:K59)</f>
        <v>650147404</v>
      </c>
    </row>
    <row r="61" spans="1:11" ht="15.9" customHeight="1">
      <c r="A61" s="177"/>
      <c r="C61" s="176"/>
      <c r="D61" s="175"/>
      <c r="E61" s="180"/>
      <c r="F61" s="180"/>
      <c r="G61" s="180"/>
      <c r="H61" s="180"/>
      <c r="I61" s="180"/>
      <c r="J61" s="180"/>
      <c r="K61" s="180"/>
    </row>
    <row r="62" spans="1:11" ht="7.5" customHeight="1">
      <c r="A62" s="177"/>
      <c r="C62" s="176"/>
      <c r="D62" s="175"/>
      <c r="E62" s="180"/>
      <c r="F62" s="180"/>
      <c r="G62" s="180"/>
      <c r="H62" s="180"/>
      <c r="I62" s="180"/>
      <c r="J62" s="180"/>
      <c r="K62" s="180"/>
    </row>
    <row r="63" spans="1:11" ht="21.9" customHeight="1">
      <c r="A63" s="162" t="str">
        <f>'11'!A34</f>
        <v>The accompanying notes on page 15 to 70 are an integral part of these consolidated and separate financial statements.</v>
      </c>
      <c r="B63" s="162"/>
      <c r="C63" s="163"/>
      <c r="D63" s="183"/>
      <c r="E63" s="184"/>
      <c r="F63" s="184"/>
      <c r="G63" s="184"/>
      <c r="H63" s="184"/>
      <c r="I63" s="184"/>
      <c r="J63" s="184"/>
      <c r="K63" s="184"/>
    </row>
    <row r="64" spans="1:11" ht="16.5" customHeight="1">
      <c r="A64" s="156" t="str">
        <f>+A1</f>
        <v>Com7 Public Company Limited</v>
      </c>
    </row>
    <row r="65" spans="1:11" ht="16.5" customHeight="1">
      <c r="A65" s="156" t="s">
        <v>70</v>
      </c>
    </row>
    <row r="66" spans="1:11" ht="16.5" customHeight="1">
      <c r="A66" s="161" t="str">
        <f>+A3</f>
        <v>For the year ended 31 December 2020</v>
      </c>
      <c r="B66" s="162"/>
      <c r="C66" s="163"/>
      <c r="D66" s="162"/>
      <c r="E66" s="164"/>
      <c r="F66" s="164"/>
      <c r="G66" s="164"/>
      <c r="H66" s="164"/>
      <c r="I66" s="164"/>
      <c r="J66" s="164"/>
      <c r="K66" s="164"/>
    </row>
    <row r="67" spans="1:11" ht="15.9" customHeight="1"/>
    <row r="68" spans="1:11" ht="15.9" customHeight="1"/>
    <row r="69" spans="1:11" ht="15.9" customHeight="1">
      <c r="E69" s="251" t="s">
        <v>146</v>
      </c>
      <c r="F69" s="251"/>
      <c r="G69" s="251"/>
      <c r="I69" s="251" t="s">
        <v>148</v>
      </c>
      <c r="J69" s="251"/>
      <c r="K69" s="251"/>
    </row>
    <row r="70" spans="1:11" ht="15.9" customHeight="1">
      <c r="D70" s="165"/>
      <c r="E70" s="252" t="s">
        <v>147</v>
      </c>
      <c r="F70" s="252"/>
      <c r="G70" s="252"/>
      <c r="H70" s="166"/>
      <c r="I70" s="253" t="s">
        <v>147</v>
      </c>
      <c r="J70" s="253"/>
      <c r="K70" s="253"/>
    </row>
    <row r="71" spans="1:11" ht="15.9" customHeight="1">
      <c r="E71" s="223" t="s">
        <v>178</v>
      </c>
      <c r="F71" s="224"/>
      <c r="G71" s="223" t="s">
        <v>159</v>
      </c>
      <c r="H71" s="224"/>
      <c r="I71" s="223" t="s">
        <v>178</v>
      </c>
      <c r="J71" s="224"/>
      <c r="K71" s="223" t="s">
        <v>159</v>
      </c>
    </row>
    <row r="72" spans="1:11" ht="15.9" customHeight="1">
      <c r="C72" s="167" t="s">
        <v>2</v>
      </c>
      <c r="E72" s="168" t="s">
        <v>3</v>
      </c>
      <c r="F72" s="169"/>
      <c r="G72" s="168" t="s">
        <v>3</v>
      </c>
      <c r="H72" s="169"/>
      <c r="I72" s="168" t="s">
        <v>3</v>
      </c>
      <c r="J72" s="169"/>
      <c r="K72" s="168" t="s">
        <v>3</v>
      </c>
    </row>
    <row r="73" spans="1:11" ht="15.9" customHeight="1">
      <c r="C73" s="209"/>
      <c r="E73" s="210"/>
      <c r="F73" s="169"/>
      <c r="G73" s="169"/>
      <c r="H73" s="169"/>
      <c r="I73" s="210"/>
      <c r="J73" s="169"/>
      <c r="K73" s="169"/>
    </row>
    <row r="74" spans="1:11" ht="15.9" customHeight="1">
      <c r="A74" s="156" t="s">
        <v>81</v>
      </c>
      <c r="C74" s="176"/>
      <c r="D74" s="175"/>
      <c r="E74" s="170"/>
      <c r="F74" s="171"/>
      <c r="G74" s="213"/>
      <c r="H74" s="212"/>
      <c r="I74" s="215"/>
      <c r="J74" s="212"/>
      <c r="K74" s="213"/>
    </row>
    <row r="75" spans="1:11" ht="15.9" customHeight="1">
      <c r="A75" s="185" t="s">
        <v>82</v>
      </c>
      <c r="D75" s="175"/>
      <c r="E75" s="170">
        <v>7985723</v>
      </c>
      <c r="F75" s="171"/>
      <c r="G75" s="213" t="s">
        <v>8</v>
      </c>
      <c r="H75" s="212"/>
      <c r="I75" s="215">
        <v>0</v>
      </c>
      <c r="J75" s="212"/>
      <c r="K75" s="213" t="s">
        <v>8</v>
      </c>
    </row>
    <row r="76" spans="1:11" ht="15.9" customHeight="1">
      <c r="A76" s="185" t="s">
        <v>228</v>
      </c>
      <c r="D76" s="175"/>
      <c r="E76" s="170">
        <v>-248000000</v>
      </c>
      <c r="F76" s="171"/>
      <c r="G76" s="213" t="s">
        <v>8</v>
      </c>
      <c r="H76" s="212"/>
      <c r="I76" s="215">
        <v>-186000000</v>
      </c>
      <c r="J76" s="212"/>
      <c r="K76" s="213" t="s">
        <v>8</v>
      </c>
    </row>
    <row r="77" spans="1:11" ht="15.9" customHeight="1">
      <c r="A77" s="185" t="s">
        <v>229</v>
      </c>
      <c r="C77" s="158">
        <v>16</v>
      </c>
      <c r="D77" s="175"/>
      <c r="E77" s="186">
        <v>-143825000</v>
      </c>
      <c r="F77" s="187"/>
      <c r="G77" s="187">
        <v>-122500209</v>
      </c>
      <c r="H77" s="187"/>
      <c r="I77" s="186">
        <v>-143825000</v>
      </c>
      <c r="J77" s="187"/>
      <c r="K77" s="187">
        <v>-122500209</v>
      </c>
    </row>
    <row r="78" spans="1:11" ht="15.9" customHeight="1">
      <c r="A78" s="185" t="s">
        <v>230</v>
      </c>
      <c r="C78" s="158">
        <v>17</v>
      </c>
      <c r="D78" s="175"/>
      <c r="E78" s="186">
        <v>-15299400</v>
      </c>
      <c r="F78" s="187"/>
      <c r="G78" s="187" t="s">
        <v>8</v>
      </c>
      <c r="H78" s="187"/>
      <c r="I78" s="186">
        <v>-284999700</v>
      </c>
      <c r="J78" s="187"/>
      <c r="K78" s="187">
        <v>-2441481</v>
      </c>
    </row>
    <row r="79" spans="1:11" ht="15.9" customHeight="1">
      <c r="A79" s="185" t="s">
        <v>176</v>
      </c>
      <c r="D79" s="175"/>
      <c r="E79" s="186">
        <v>0</v>
      </c>
      <c r="F79" s="187"/>
      <c r="G79" s="187">
        <v>0</v>
      </c>
      <c r="H79" s="187"/>
      <c r="I79" s="186">
        <v>0</v>
      </c>
      <c r="J79" s="187"/>
      <c r="K79" s="187">
        <v>-56642902</v>
      </c>
    </row>
    <row r="80" spans="1:11" ht="15.9" customHeight="1">
      <c r="A80" s="185" t="s">
        <v>155</v>
      </c>
      <c r="D80" s="175"/>
      <c r="E80" s="186">
        <v>-1312000</v>
      </c>
      <c r="F80" s="187"/>
      <c r="G80" s="187">
        <v>-698839</v>
      </c>
      <c r="H80" s="187"/>
      <c r="I80" s="186">
        <v>-1312000</v>
      </c>
      <c r="J80" s="187"/>
      <c r="K80" s="187">
        <v>-448000</v>
      </c>
    </row>
    <row r="81" spans="1:11" ht="15.9" customHeight="1">
      <c r="A81" s="173" t="s">
        <v>90</v>
      </c>
      <c r="D81" s="175"/>
      <c r="E81" s="186">
        <v>-212856607</v>
      </c>
      <c r="F81" s="187"/>
      <c r="G81" s="187">
        <v>-167369978</v>
      </c>
      <c r="H81" s="187"/>
      <c r="I81" s="186">
        <v>-211727756</v>
      </c>
      <c r="J81" s="187"/>
      <c r="K81" s="187">
        <v>-165183957</v>
      </c>
    </row>
    <row r="82" spans="1:11" ht="15.9" customHeight="1">
      <c r="A82" s="173" t="s">
        <v>89</v>
      </c>
      <c r="C82" s="158">
        <v>21</v>
      </c>
      <c r="D82" s="175"/>
      <c r="E82" s="186">
        <v>-25255126</v>
      </c>
      <c r="F82" s="187"/>
      <c r="G82" s="187">
        <v>-7091923</v>
      </c>
      <c r="H82" s="187"/>
      <c r="I82" s="186">
        <v>-21938331</v>
      </c>
      <c r="J82" s="187"/>
      <c r="K82" s="187">
        <v>-4268725</v>
      </c>
    </row>
    <row r="83" spans="1:11" ht="15.9" customHeight="1">
      <c r="A83" s="173" t="s">
        <v>92</v>
      </c>
      <c r="D83" s="175"/>
      <c r="E83" s="186">
        <v>0</v>
      </c>
      <c r="F83" s="180"/>
      <c r="G83" s="187">
        <v>-600000</v>
      </c>
      <c r="H83" s="180"/>
      <c r="I83" s="186">
        <v>0</v>
      </c>
      <c r="J83" s="187"/>
      <c r="K83" s="187">
        <v>-600000</v>
      </c>
    </row>
    <row r="84" spans="1:11" ht="15.9" customHeight="1">
      <c r="A84" s="173" t="s">
        <v>239</v>
      </c>
      <c r="D84" s="175"/>
      <c r="E84" s="186">
        <v>-2826861.02</v>
      </c>
      <c r="F84" s="180"/>
      <c r="G84" s="187">
        <v>0</v>
      </c>
      <c r="H84" s="180"/>
      <c r="I84" s="186">
        <v>-2826861.02</v>
      </c>
      <c r="J84" s="187"/>
      <c r="K84" s="213" t="s">
        <v>8</v>
      </c>
    </row>
    <row r="85" spans="1:11" ht="15.9" customHeight="1">
      <c r="A85" s="173" t="s">
        <v>231</v>
      </c>
      <c r="C85" s="158">
        <v>33</v>
      </c>
      <c r="D85" s="175"/>
      <c r="E85" s="186">
        <v>50000000</v>
      </c>
      <c r="F85" s="180"/>
      <c r="G85" s="187">
        <v>40000000</v>
      </c>
      <c r="H85" s="180"/>
      <c r="I85" s="186">
        <v>50000000</v>
      </c>
      <c r="J85" s="187"/>
      <c r="K85" s="187">
        <v>40000000</v>
      </c>
    </row>
    <row r="86" spans="1:11" ht="15.9" customHeight="1">
      <c r="A86" s="173" t="s">
        <v>233</v>
      </c>
      <c r="C86" s="158">
        <v>33</v>
      </c>
      <c r="D86" s="175"/>
      <c r="E86" s="186">
        <v>0</v>
      </c>
      <c r="F86" s="180"/>
      <c r="G86" s="187" t="s">
        <v>8</v>
      </c>
      <c r="H86" s="180"/>
      <c r="I86" s="186">
        <v>280000000</v>
      </c>
      <c r="J86" s="187"/>
      <c r="K86" s="187">
        <v>105000000</v>
      </c>
    </row>
    <row r="87" spans="1:11" ht="15.9" customHeight="1">
      <c r="A87" s="173" t="s">
        <v>232</v>
      </c>
      <c r="C87" s="158">
        <v>33</v>
      </c>
      <c r="D87" s="175"/>
      <c r="E87" s="186">
        <v>0</v>
      </c>
      <c r="F87" s="180"/>
      <c r="G87" s="187">
        <v>-90000000</v>
      </c>
      <c r="H87" s="180"/>
      <c r="I87" s="186">
        <v>0</v>
      </c>
      <c r="J87" s="187"/>
      <c r="K87" s="187">
        <v>-90000000</v>
      </c>
    </row>
    <row r="88" spans="1:11" ht="15.9" customHeight="1">
      <c r="A88" s="173" t="s">
        <v>234</v>
      </c>
      <c r="C88" s="158">
        <v>33</v>
      </c>
      <c r="D88" s="175"/>
      <c r="E88" s="186">
        <v>0</v>
      </c>
      <c r="F88" s="187"/>
      <c r="G88" s="187" t="s">
        <v>8</v>
      </c>
      <c r="H88" s="187"/>
      <c r="I88" s="186">
        <v>-155000000</v>
      </c>
      <c r="J88" s="187"/>
      <c r="K88" s="187" t="s">
        <v>8</v>
      </c>
    </row>
    <row r="89" spans="1:11" ht="15.9" customHeight="1">
      <c r="A89" s="173" t="s">
        <v>144</v>
      </c>
      <c r="D89" s="175"/>
      <c r="E89" s="186">
        <v>1506859</v>
      </c>
      <c r="F89" s="187"/>
      <c r="G89" s="187">
        <v>2029402</v>
      </c>
      <c r="H89" s="187"/>
      <c r="I89" s="186">
        <v>1249593</v>
      </c>
      <c r="J89" s="187"/>
      <c r="K89" s="187">
        <v>1433156</v>
      </c>
    </row>
    <row r="90" spans="1:11" ht="15.9" customHeight="1">
      <c r="A90" s="173" t="s">
        <v>235</v>
      </c>
      <c r="C90" s="158">
        <v>17</v>
      </c>
      <c r="D90" s="175"/>
      <c r="E90" s="186">
        <v>-282141</v>
      </c>
      <c r="F90" s="187"/>
      <c r="G90" s="187" t="s">
        <v>8</v>
      </c>
      <c r="H90" s="187"/>
      <c r="I90" s="186">
        <v>5564100</v>
      </c>
      <c r="J90" s="187"/>
      <c r="K90" s="187" t="s">
        <v>8</v>
      </c>
    </row>
    <row r="91" spans="1:11" ht="15.9" customHeight="1">
      <c r="A91" s="173" t="s">
        <v>165</v>
      </c>
      <c r="C91" s="158">
        <v>33</v>
      </c>
      <c r="D91" s="175"/>
      <c r="E91" s="186">
        <v>68808312</v>
      </c>
      <c r="F91" s="187"/>
      <c r="G91" s="187" t="s">
        <v>8</v>
      </c>
      <c r="H91" s="187"/>
      <c r="I91" s="186">
        <v>218799312</v>
      </c>
      <c r="J91" s="187"/>
      <c r="K91" s="187">
        <v>29998200</v>
      </c>
    </row>
    <row r="92" spans="1:11" ht="15.9" customHeight="1">
      <c r="A92" s="173" t="s">
        <v>38</v>
      </c>
      <c r="D92" s="175"/>
      <c r="E92" s="188">
        <v>5413051</v>
      </c>
      <c r="F92" s="187"/>
      <c r="G92" s="189">
        <v>7459079</v>
      </c>
      <c r="H92" s="187"/>
      <c r="I92" s="188">
        <v>9850203</v>
      </c>
      <c r="J92" s="187"/>
      <c r="K92" s="189">
        <v>9704452</v>
      </c>
    </row>
    <row r="93" spans="1:11" ht="8.1" customHeight="1">
      <c r="A93" s="173"/>
      <c r="D93" s="175"/>
      <c r="E93" s="190"/>
      <c r="F93" s="180"/>
      <c r="G93" s="191"/>
      <c r="H93" s="180"/>
      <c r="I93" s="190"/>
      <c r="J93" s="180"/>
      <c r="K93" s="191"/>
    </row>
    <row r="94" spans="1:11" ht="15.9" customHeight="1">
      <c r="A94" s="156" t="s">
        <v>83</v>
      </c>
      <c r="C94" s="176"/>
      <c r="D94" s="175"/>
      <c r="E94" s="192">
        <f>SUM(E75:E92)</f>
        <v>-515943190.01999998</v>
      </c>
      <c r="F94" s="180"/>
      <c r="G94" s="193">
        <f>SUM(G75:G92)</f>
        <v>-338772468</v>
      </c>
      <c r="H94" s="180"/>
      <c r="I94" s="192">
        <f>SUM(I75:I92)</f>
        <v>-442166440.01999998</v>
      </c>
      <c r="J94" s="180"/>
      <c r="K94" s="193">
        <f>SUM(K75:K92)</f>
        <v>-255949466</v>
      </c>
    </row>
    <row r="95" spans="1:11" ht="7.5" customHeight="1">
      <c r="A95" s="173"/>
      <c r="D95" s="175"/>
      <c r="E95" s="170"/>
      <c r="F95" s="171"/>
      <c r="G95" s="172"/>
      <c r="H95" s="171"/>
      <c r="I95" s="170"/>
      <c r="J95" s="171"/>
      <c r="K95" s="172"/>
    </row>
    <row r="96" spans="1:11" ht="15.9" customHeight="1">
      <c r="A96" s="156" t="s">
        <v>84</v>
      </c>
      <c r="C96" s="176"/>
      <c r="D96" s="175"/>
      <c r="E96" s="170"/>
      <c r="F96" s="171"/>
      <c r="G96" s="172"/>
      <c r="H96" s="171"/>
      <c r="I96" s="170"/>
      <c r="J96" s="171"/>
      <c r="K96" s="172"/>
    </row>
    <row r="97" spans="1:11" ht="15.9" customHeight="1">
      <c r="A97" s="157" t="s">
        <v>236</v>
      </c>
      <c r="C97" s="158">
        <v>23</v>
      </c>
      <c r="D97" s="175"/>
      <c r="E97" s="186">
        <v>-908145088</v>
      </c>
      <c r="F97" s="187"/>
      <c r="G97" s="187">
        <v>463698993</v>
      </c>
      <c r="H97" s="187"/>
      <c r="I97" s="186">
        <v>-918934582</v>
      </c>
      <c r="J97" s="187"/>
      <c r="K97" s="187">
        <v>463698993</v>
      </c>
    </row>
    <row r="98" spans="1:11" ht="15.9" customHeight="1">
      <c r="A98" s="173" t="s">
        <v>168</v>
      </c>
      <c r="C98" s="158">
        <v>33</v>
      </c>
      <c r="D98" s="175"/>
      <c r="E98" s="186">
        <v>0</v>
      </c>
      <c r="F98" s="187"/>
      <c r="G98" s="187" t="s">
        <v>8</v>
      </c>
      <c r="H98" s="187"/>
      <c r="I98" s="186">
        <v>408000000</v>
      </c>
      <c r="J98" s="187"/>
      <c r="K98" s="187">
        <v>250000000</v>
      </c>
    </row>
    <row r="99" spans="1:11" ht="15.9" customHeight="1">
      <c r="A99" s="229" t="s">
        <v>237</v>
      </c>
      <c r="C99" s="158">
        <v>33</v>
      </c>
      <c r="D99" s="175"/>
      <c r="E99" s="186">
        <v>4080000</v>
      </c>
      <c r="F99" s="187"/>
      <c r="G99" s="187">
        <v>0</v>
      </c>
      <c r="H99" s="187"/>
      <c r="I99" s="186">
        <v>0</v>
      </c>
      <c r="J99" s="187"/>
      <c r="K99" s="187">
        <v>0</v>
      </c>
    </row>
    <row r="100" spans="1:11" ht="15.9" customHeight="1">
      <c r="A100" s="173" t="s">
        <v>169</v>
      </c>
      <c r="C100" s="158">
        <v>33</v>
      </c>
      <c r="E100" s="186">
        <v>0</v>
      </c>
      <c r="F100" s="187"/>
      <c r="G100" s="187" t="s">
        <v>8</v>
      </c>
      <c r="H100" s="187"/>
      <c r="I100" s="186">
        <v>-280000000</v>
      </c>
      <c r="J100" s="187"/>
      <c r="K100" s="187">
        <v>-40000000</v>
      </c>
    </row>
    <row r="101" spans="1:11" ht="15.9" customHeight="1">
      <c r="A101" s="173" t="s">
        <v>245</v>
      </c>
      <c r="C101" s="158">
        <v>33</v>
      </c>
      <c r="E101" s="186">
        <v>-4080000</v>
      </c>
      <c r="F101" s="187"/>
      <c r="G101" s="187" t="s">
        <v>8</v>
      </c>
      <c r="H101" s="187"/>
      <c r="I101" s="186">
        <v>0</v>
      </c>
      <c r="J101" s="187"/>
      <c r="K101" s="187" t="s">
        <v>8</v>
      </c>
    </row>
    <row r="102" spans="1:11" ht="15.9" customHeight="1">
      <c r="A102" s="173" t="s">
        <v>238</v>
      </c>
      <c r="E102" s="186">
        <v>-356268521</v>
      </c>
      <c r="F102" s="187"/>
      <c r="G102" s="187">
        <v>-14008000</v>
      </c>
      <c r="H102" s="187"/>
      <c r="I102" s="186">
        <v>-353538194</v>
      </c>
      <c r="J102" s="187"/>
      <c r="K102" s="187">
        <v>-14008000</v>
      </c>
    </row>
    <row r="103" spans="1:11" ht="15.9" customHeight="1">
      <c r="A103" s="173" t="s">
        <v>156</v>
      </c>
      <c r="E103" s="186">
        <v>0</v>
      </c>
      <c r="F103" s="187"/>
      <c r="G103" s="187">
        <v>10339453.35</v>
      </c>
      <c r="H103" s="187"/>
      <c r="I103" s="186">
        <v>0</v>
      </c>
      <c r="J103" s="187"/>
      <c r="K103" s="187">
        <v>10339453</v>
      </c>
    </row>
    <row r="104" spans="1:11" ht="15.9" customHeight="1">
      <c r="A104" s="157" t="s">
        <v>170</v>
      </c>
      <c r="E104" s="186"/>
      <c r="F104" s="187"/>
      <c r="G104" s="187"/>
      <c r="H104" s="187"/>
      <c r="I104" s="186"/>
      <c r="J104" s="187"/>
      <c r="K104" s="187"/>
    </row>
    <row r="105" spans="1:11" ht="15.9" customHeight="1">
      <c r="B105" s="157" t="s">
        <v>171</v>
      </c>
      <c r="E105" s="186" t="s">
        <v>8</v>
      </c>
      <c r="F105" s="187"/>
      <c r="G105" s="187">
        <v>-2441481</v>
      </c>
      <c r="H105" s="187"/>
      <c r="I105" s="186" t="s">
        <v>8</v>
      </c>
      <c r="J105" s="187"/>
      <c r="K105" s="187" t="s">
        <v>8</v>
      </c>
    </row>
    <row r="106" spans="1:11" ht="15.9" customHeight="1">
      <c r="A106" s="173" t="s">
        <v>91</v>
      </c>
      <c r="E106" s="188">
        <v>-959919214</v>
      </c>
      <c r="F106" s="187"/>
      <c r="G106" s="189">
        <v>-599964955</v>
      </c>
      <c r="H106" s="187"/>
      <c r="I106" s="188">
        <v>-959919214</v>
      </c>
      <c r="J106" s="187"/>
      <c r="K106" s="189">
        <v>-599964955</v>
      </c>
    </row>
    <row r="107" spans="1:11" ht="8.1" customHeight="1">
      <c r="A107" s="173"/>
      <c r="E107" s="179"/>
      <c r="F107" s="180"/>
      <c r="G107" s="180"/>
      <c r="H107" s="180"/>
      <c r="I107" s="179"/>
      <c r="J107" s="180"/>
      <c r="K107" s="180"/>
    </row>
    <row r="108" spans="1:11" ht="15.9" customHeight="1">
      <c r="A108" s="177" t="s">
        <v>172</v>
      </c>
      <c r="E108" s="192">
        <f>SUM(E97:E106)</f>
        <v>-2224332823</v>
      </c>
      <c r="F108" s="180"/>
      <c r="G108" s="193">
        <f>SUM(G97:G106)</f>
        <v>-142375989.64999998</v>
      </c>
      <c r="H108" s="180"/>
      <c r="I108" s="192">
        <f>SUM(I97:I106)</f>
        <v>-2104391990</v>
      </c>
      <c r="J108" s="180"/>
      <c r="K108" s="193">
        <f>SUM(K97:K106)</f>
        <v>70065491</v>
      </c>
    </row>
    <row r="109" spans="1:11" ht="8.1" customHeight="1">
      <c r="E109" s="179"/>
      <c r="F109" s="180"/>
      <c r="G109" s="180"/>
      <c r="H109" s="180"/>
      <c r="I109" s="179"/>
      <c r="J109" s="180"/>
      <c r="K109" s="180"/>
    </row>
    <row r="110" spans="1:11" ht="15.9" customHeight="1">
      <c r="A110" s="156" t="s">
        <v>242</v>
      </c>
      <c r="B110" s="156"/>
      <c r="C110" s="176"/>
      <c r="E110" s="179">
        <f>SUM(E60,E94,E108)</f>
        <v>-431902121.01999998</v>
      </c>
      <c r="F110" s="180"/>
      <c r="G110" s="180">
        <f>SUM(G60,G94,G108)</f>
        <v>245087842.35000002</v>
      </c>
      <c r="H110" s="180"/>
      <c r="I110" s="179">
        <f>SUM(I60,I94,I108)</f>
        <v>-527598678.01999998</v>
      </c>
      <c r="J110" s="180"/>
      <c r="K110" s="180">
        <f>SUM(K60,K94,K108)</f>
        <v>464263429</v>
      </c>
    </row>
    <row r="111" spans="1:11" ht="15.9" customHeight="1">
      <c r="A111" s="173" t="s">
        <v>142</v>
      </c>
      <c r="E111" s="195">
        <v>1304048571</v>
      </c>
      <c r="F111" s="196"/>
      <c r="G111" s="197">
        <v>1058960729</v>
      </c>
      <c r="H111" s="196"/>
      <c r="I111" s="195">
        <v>1234089661</v>
      </c>
      <c r="J111" s="196"/>
      <c r="K111" s="197">
        <v>769826232</v>
      </c>
    </row>
    <row r="112" spans="1:11" ht="8.1" customHeight="1">
      <c r="A112" s="173"/>
      <c r="E112" s="190"/>
      <c r="F112" s="180"/>
      <c r="G112" s="191"/>
      <c r="H112" s="180"/>
      <c r="I112" s="190"/>
      <c r="J112" s="180"/>
      <c r="K112" s="191"/>
    </row>
    <row r="113" spans="1:11" ht="15.9" customHeight="1" thickBot="1">
      <c r="A113" s="177" t="s">
        <v>143</v>
      </c>
      <c r="B113" s="156"/>
      <c r="C113" s="158">
        <v>11</v>
      </c>
      <c r="E113" s="198">
        <f>SUM(E110:E111)</f>
        <v>872146449.98000002</v>
      </c>
      <c r="F113" s="180"/>
      <c r="G113" s="199">
        <f>SUM(G110:G111)</f>
        <v>1304048571.3499999</v>
      </c>
      <c r="H113" s="180"/>
      <c r="I113" s="198">
        <f>SUM(I110:I111)</f>
        <v>706490982.98000002</v>
      </c>
      <c r="J113" s="180"/>
      <c r="K113" s="199">
        <f>SUM(K110:K111)</f>
        <v>1234089661</v>
      </c>
    </row>
    <row r="114" spans="1:11" ht="15.9" customHeight="1" thickTop="1">
      <c r="A114" s="177"/>
      <c r="B114" s="156"/>
      <c r="E114" s="180"/>
      <c r="F114" s="180"/>
      <c r="G114" s="180"/>
      <c r="H114" s="180"/>
      <c r="I114" s="180"/>
      <c r="J114" s="180"/>
      <c r="K114" s="180"/>
    </row>
    <row r="115" spans="1:11" ht="15.9" customHeight="1">
      <c r="A115" s="177"/>
      <c r="B115" s="156"/>
      <c r="E115" s="237"/>
      <c r="F115" s="237"/>
      <c r="G115" s="237"/>
      <c r="H115" s="237"/>
      <c r="I115" s="237"/>
      <c r="J115" s="237"/>
      <c r="K115" s="237"/>
    </row>
    <row r="116" spans="1:11" ht="15.9" customHeight="1">
      <c r="A116" s="177"/>
      <c r="B116" s="156"/>
      <c r="E116" s="180"/>
      <c r="F116" s="180"/>
      <c r="G116" s="180"/>
      <c r="H116" s="180"/>
      <c r="I116" s="180"/>
      <c r="J116" s="180"/>
      <c r="K116" s="180"/>
    </row>
    <row r="117" spans="1:11" ht="15.9" customHeight="1">
      <c r="A117" s="177"/>
      <c r="B117" s="156"/>
      <c r="E117" s="180"/>
      <c r="F117" s="180"/>
      <c r="G117" s="180"/>
      <c r="H117" s="180"/>
      <c r="I117" s="180"/>
      <c r="J117" s="180"/>
      <c r="K117" s="180"/>
    </row>
    <row r="118" spans="1:11" ht="15.9" customHeight="1">
      <c r="A118" s="177"/>
      <c r="B118" s="156"/>
      <c r="E118" s="180"/>
      <c r="F118" s="180"/>
      <c r="G118" s="180"/>
      <c r="H118" s="180"/>
      <c r="I118" s="180"/>
      <c r="J118" s="180"/>
      <c r="K118" s="180"/>
    </row>
    <row r="119" spans="1:11" ht="15.9" customHeight="1">
      <c r="A119" s="177"/>
      <c r="B119" s="156"/>
      <c r="E119" s="180"/>
      <c r="F119" s="180"/>
      <c r="G119" s="180"/>
      <c r="H119" s="180"/>
      <c r="I119" s="180"/>
      <c r="J119" s="180"/>
      <c r="K119" s="180"/>
    </row>
    <row r="120" spans="1:11" ht="15.9" customHeight="1">
      <c r="A120" s="177"/>
      <c r="B120" s="156"/>
      <c r="E120" s="180"/>
      <c r="F120" s="180"/>
      <c r="G120" s="180"/>
      <c r="H120" s="180"/>
      <c r="I120" s="180"/>
      <c r="J120" s="180"/>
      <c r="K120" s="180"/>
    </row>
    <row r="121" spans="1:11" ht="15.9" customHeight="1">
      <c r="A121" s="177"/>
      <c r="B121" s="156"/>
      <c r="E121" s="180"/>
      <c r="F121" s="180"/>
      <c r="G121" s="180"/>
      <c r="H121" s="180"/>
      <c r="I121" s="180"/>
      <c r="J121" s="180"/>
      <c r="K121" s="180"/>
    </row>
    <row r="122" spans="1:11" ht="15.9" customHeight="1">
      <c r="A122" s="177"/>
      <c r="B122" s="156"/>
      <c r="E122" s="180"/>
      <c r="F122" s="180"/>
      <c r="G122" s="180"/>
      <c r="H122" s="180"/>
      <c r="I122" s="180"/>
      <c r="J122" s="180"/>
      <c r="K122" s="180"/>
    </row>
    <row r="123" spans="1:11" ht="15.9" customHeight="1">
      <c r="A123" s="177"/>
      <c r="B123" s="156"/>
      <c r="E123" s="180"/>
      <c r="F123" s="180"/>
      <c r="G123" s="180"/>
      <c r="H123" s="180"/>
      <c r="I123" s="180"/>
      <c r="J123" s="180"/>
      <c r="K123" s="180"/>
    </row>
    <row r="124" spans="1:11" ht="15.9" customHeight="1">
      <c r="A124" s="177"/>
      <c r="B124" s="156"/>
      <c r="E124" s="180"/>
      <c r="F124" s="180"/>
      <c r="G124" s="180"/>
      <c r="H124" s="180"/>
      <c r="I124" s="180"/>
      <c r="J124" s="180"/>
      <c r="K124" s="180"/>
    </row>
    <row r="125" spans="1:11" ht="15.9" customHeight="1">
      <c r="A125" s="177"/>
      <c r="B125" s="156"/>
      <c r="E125" s="180"/>
      <c r="F125" s="180"/>
      <c r="G125" s="180"/>
      <c r="H125" s="180"/>
      <c r="I125" s="180"/>
      <c r="J125" s="180"/>
      <c r="K125" s="180"/>
    </row>
    <row r="126" spans="1:11" ht="15.9" customHeight="1">
      <c r="A126" s="177"/>
      <c r="B126" s="156"/>
      <c r="E126" s="180"/>
      <c r="F126" s="180"/>
      <c r="G126" s="180"/>
      <c r="H126" s="180"/>
      <c r="I126" s="180"/>
      <c r="J126" s="180"/>
      <c r="K126" s="180"/>
    </row>
    <row r="127" spans="1:11" ht="4.5" customHeight="1">
      <c r="A127" s="177"/>
      <c r="B127" s="156"/>
      <c r="E127" s="180"/>
      <c r="F127" s="180"/>
      <c r="G127" s="180"/>
      <c r="H127" s="180"/>
      <c r="I127" s="180"/>
      <c r="J127" s="180"/>
      <c r="K127" s="180"/>
    </row>
    <row r="128" spans="1:11" ht="21.9" customHeight="1">
      <c r="A128" s="200" t="str">
        <f>A63</f>
        <v>The accompanying notes on page 15 to 70 are an integral part of these consolidated and separate financial statements.</v>
      </c>
      <c r="B128" s="200"/>
      <c r="C128" s="201"/>
      <c r="D128" s="200"/>
      <c r="E128" s="202"/>
      <c r="F128" s="202"/>
      <c r="G128" s="202"/>
      <c r="H128" s="202"/>
      <c r="I128" s="202"/>
      <c r="J128" s="202"/>
      <c r="K128" s="202"/>
    </row>
    <row r="129" spans="1:11" ht="16.5" customHeight="1">
      <c r="A129" s="203" t="s">
        <v>0</v>
      </c>
      <c r="B129" s="204"/>
      <c r="C129" s="205"/>
      <c r="D129" s="204"/>
      <c r="E129" s="180"/>
      <c r="F129" s="180"/>
      <c r="G129" s="180"/>
      <c r="H129" s="180"/>
      <c r="I129" s="180"/>
      <c r="J129" s="180"/>
      <c r="K129" s="180"/>
    </row>
    <row r="130" spans="1:11" ht="16.5" customHeight="1">
      <c r="A130" s="203" t="str">
        <f>A2</f>
        <v>Statement of Cash Flows</v>
      </c>
      <c r="B130" s="204"/>
      <c r="C130" s="205"/>
      <c r="D130" s="204"/>
      <c r="E130" s="180"/>
      <c r="F130" s="180"/>
      <c r="G130" s="180"/>
      <c r="H130" s="180"/>
      <c r="I130" s="180"/>
      <c r="J130" s="180"/>
      <c r="K130" s="180"/>
    </row>
    <row r="131" spans="1:11" ht="16.5" customHeight="1">
      <c r="A131" s="206" t="str">
        <f>A3</f>
        <v>For the year ended 31 December 2020</v>
      </c>
      <c r="B131" s="200"/>
      <c r="C131" s="201"/>
      <c r="D131" s="200"/>
      <c r="E131" s="182"/>
      <c r="F131" s="182"/>
      <c r="G131" s="182"/>
      <c r="H131" s="182"/>
      <c r="I131" s="182"/>
      <c r="J131" s="182"/>
      <c r="K131" s="182"/>
    </row>
    <row r="132" spans="1:11" ht="16.5" customHeight="1">
      <c r="A132" s="203"/>
      <c r="B132" s="204"/>
      <c r="C132" s="205"/>
      <c r="D132" s="204"/>
      <c r="E132" s="180"/>
      <c r="F132" s="180"/>
      <c r="G132" s="180"/>
      <c r="H132" s="180"/>
      <c r="I132" s="180"/>
      <c r="J132" s="180"/>
      <c r="K132" s="180"/>
    </row>
    <row r="133" spans="1:11" ht="16.5" customHeight="1">
      <c r="A133" s="203"/>
      <c r="B133" s="204"/>
      <c r="C133" s="205"/>
      <c r="D133" s="204"/>
      <c r="E133" s="180"/>
      <c r="F133" s="180"/>
      <c r="G133" s="180"/>
      <c r="H133" s="180"/>
      <c r="I133" s="180"/>
      <c r="J133" s="180"/>
      <c r="K133" s="180"/>
    </row>
    <row r="134" spans="1:11" ht="15.9" customHeight="1">
      <c r="E134" s="251" t="s">
        <v>146</v>
      </c>
      <c r="F134" s="251"/>
      <c r="G134" s="251"/>
      <c r="I134" s="251" t="s">
        <v>148</v>
      </c>
      <c r="J134" s="251"/>
      <c r="K134" s="251"/>
    </row>
    <row r="135" spans="1:11" ht="15.9" customHeight="1">
      <c r="D135" s="165"/>
      <c r="E135" s="252" t="s">
        <v>147</v>
      </c>
      <c r="F135" s="252"/>
      <c r="G135" s="252"/>
      <c r="H135" s="166"/>
      <c r="I135" s="253" t="s">
        <v>147</v>
      </c>
      <c r="J135" s="253"/>
      <c r="K135" s="253"/>
    </row>
    <row r="136" spans="1:11" ht="16.5" customHeight="1">
      <c r="C136" s="205"/>
      <c r="E136" s="223" t="s">
        <v>178</v>
      </c>
      <c r="F136" s="224"/>
      <c r="G136" s="223" t="s">
        <v>159</v>
      </c>
      <c r="H136" s="224"/>
      <c r="I136" s="223" t="s">
        <v>178</v>
      </c>
      <c r="J136" s="224"/>
      <c r="K136" s="223" t="s">
        <v>159</v>
      </c>
    </row>
    <row r="137" spans="1:11" ht="16.5" customHeight="1">
      <c r="C137" s="209"/>
      <c r="E137" s="168" t="s">
        <v>3</v>
      </c>
      <c r="F137" s="169"/>
      <c r="G137" s="168" t="s">
        <v>3</v>
      </c>
      <c r="H137" s="169"/>
      <c r="I137" s="168" t="s">
        <v>3</v>
      </c>
      <c r="J137" s="169"/>
      <c r="K137" s="168" t="s">
        <v>3</v>
      </c>
    </row>
    <row r="138" spans="1:11" ht="16.5" customHeight="1">
      <c r="A138" s="177"/>
      <c r="C138" s="205"/>
      <c r="E138" s="179"/>
      <c r="F138" s="180"/>
      <c r="G138" s="180"/>
      <c r="H138" s="180"/>
      <c r="I138" s="179"/>
      <c r="J138" s="180"/>
      <c r="K138" s="180"/>
    </row>
    <row r="139" spans="1:11" ht="16.5" customHeight="1">
      <c r="A139" s="177" t="s">
        <v>85</v>
      </c>
      <c r="C139" s="205"/>
      <c r="E139" s="179"/>
      <c r="F139" s="180"/>
      <c r="G139" s="180"/>
      <c r="H139" s="180"/>
      <c r="I139" s="179"/>
      <c r="J139" s="180"/>
      <c r="K139" s="180"/>
    </row>
    <row r="140" spans="1:11" ht="8.1" customHeight="1">
      <c r="A140" s="177"/>
      <c r="E140" s="179"/>
      <c r="F140" s="180"/>
      <c r="G140" s="180"/>
      <c r="H140" s="180"/>
      <c r="I140" s="179"/>
      <c r="J140" s="180"/>
      <c r="K140" s="180"/>
    </row>
    <row r="141" spans="1:11" ht="16.5" customHeight="1">
      <c r="A141" s="173" t="s">
        <v>137</v>
      </c>
      <c r="E141" s="179"/>
      <c r="F141" s="180"/>
      <c r="G141" s="180"/>
      <c r="H141" s="180"/>
      <c r="I141" s="179"/>
      <c r="J141" s="180"/>
      <c r="K141" s="180"/>
    </row>
    <row r="142" spans="1:11" ht="16.5" customHeight="1">
      <c r="A142" s="173"/>
      <c r="B142" s="157" t="s">
        <v>138</v>
      </c>
      <c r="E142" s="179"/>
      <c r="F142" s="180"/>
      <c r="G142" s="180"/>
      <c r="H142" s="180"/>
      <c r="I142" s="179"/>
      <c r="J142" s="180"/>
      <c r="K142" s="180"/>
    </row>
    <row r="143" spans="1:11" ht="8.1" customHeight="1">
      <c r="A143" s="173"/>
      <c r="E143" s="179"/>
      <c r="F143" s="180"/>
      <c r="G143" s="180"/>
      <c r="H143" s="180"/>
      <c r="I143" s="179"/>
      <c r="J143" s="180"/>
      <c r="K143" s="180"/>
    </row>
    <row r="144" spans="1:11" ht="16.5" customHeight="1">
      <c r="A144" s="173"/>
      <c r="B144" s="157" t="s">
        <v>240</v>
      </c>
      <c r="E144" s="178">
        <v>359599206</v>
      </c>
      <c r="G144" s="159">
        <v>5169727</v>
      </c>
      <c r="I144" s="178">
        <v>348526145</v>
      </c>
      <c r="K144" s="159">
        <v>5169727</v>
      </c>
    </row>
    <row r="145" spans="1:11" ht="16.5" customHeight="1">
      <c r="A145" s="173"/>
      <c r="B145" s="157" t="s">
        <v>139</v>
      </c>
      <c r="E145" s="178"/>
      <c r="F145" s="159"/>
      <c r="H145" s="159"/>
      <c r="I145" s="178"/>
      <c r="J145" s="159"/>
    </row>
    <row r="146" spans="1:11" ht="16.5" customHeight="1">
      <c r="A146" s="173"/>
      <c r="B146" s="157" t="s">
        <v>140</v>
      </c>
      <c r="E146" s="179">
        <v>0</v>
      </c>
      <c r="F146" s="180"/>
      <c r="G146" s="180">
        <v>1120863</v>
      </c>
      <c r="H146" s="180"/>
      <c r="I146" s="179">
        <v>0</v>
      </c>
      <c r="J146" s="180"/>
      <c r="K146" s="180">
        <v>1120863</v>
      </c>
    </row>
    <row r="147" spans="1:11" ht="16.5" customHeight="1">
      <c r="A147" s="173"/>
      <c r="B147" s="157" t="s">
        <v>86</v>
      </c>
      <c r="E147" s="194"/>
      <c r="F147" s="180"/>
      <c r="G147" s="157"/>
      <c r="H147" s="180"/>
      <c r="I147" s="194"/>
      <c r="J147" s="180"/>
      <c r="K147" s="157"/>
    </row>
    <row r="148" spans="1:11" ht="16.5" customHeight="1">
      <c r="B148" s="173" t="s">
        <v>87</v>
      </c>
      <c r="E148" s="179">
        <v>5834248</v>
      </c>
      <c r="F148" s="207"/>
      <c r="G148" s="180">
        <v>12389477</v>
      </c>
      <c r="H148" s="207"/>
      <c r="I148" s="179">
        <v>5834248</v>
      </c>
      <c r="J148" s="207"/>
      <c r="K148" s="180">
        <v>12389477</v>
      </c>
    </row>
    <row r="149" spans="1:11" ht="16.5" customHeight="1">
      <c r="B149" s="173" t="s">
        <v>157</v>
      </c>
      <c r="E149" s="178">
        <v>4352000</v>
      </c>
      <c r="F149" s="207"/>
      <c r="G149" s="159">
        <v>6496000</v>
      </c>
      <c r="H149" s="207"/>
      <c r="I149" s="178">
        <v>4352000</v>
      </c>
      <c r="J149" s="207"/>
      <c r="K149" s="159">
        <v>6496000</v>
      </c>
    </row>
    <row r="150" spans="1:11" ht="16.5" customHeight="1">
      <c r="B150" s="173"/>
      <c r="E150" s="208"/>
      <c r="F150" s="207"/>
      <c r="G150" s="208"/>
      <c r="H150" s="207"/>
      <c r="I150" s="208"/>
      <c r="J150" s="207"/>
      <c r="K150" s="208"/>
    </row>
    <row r="151" spans="1:11" ht="16.5" customHeight="1">
      <c r="B151" s="173"/>
      <c r="E151" s="208"/>
      <c r="F151" s="207"/>
      <c r="G151" s="208"/>
      <c r="H151" s="207"/>
      <c r="I151" s="208"/>
      <c r="J151" s="207"/>
      <c r="K151" s="208"/>
    </row>
    <row r="152" spans="1:11" ht="16.5" customHeight="1">
      <c r="B152" s="173"/>
      <c r="E152" s="208"/>
      <c r="F152" s="207"/>
      <c r="G152" s="208"/>
      <c r="H152" s="207"/>
      <c r="I152" s="208"/>
      <c r="J152" s="207"/>
      <c r="K152" s="208"/>
    </row>
    <row r="153" spans="1:11" ht="16.5" customHeight="1">
      <c r="B153" s="173"/>
      <c r="E153" s="208"/>
      <c r="F153" s="207"/>
      <c r="G153" s="208"/>
      <c r="H153" s="207"/>
      <c r="I153" s="208"/>
      <c r="J153" s="207"/>
      <c r="K153" s="208"/>
    </row>
    <row r="154" spans="1:11" ht="16.5" customHeight="1">
      <c r="B154" s="173"/>
      <c r="E154" s="208"/>
      <c r="F154" s="207"/>
      <c r="G154" s="208"/>
      <c r="H154" s="207"/>
      <c r="I154" s="208"/>
      <c r="J154" s="207"/>
      <c r="K154" s="208"/>
    </row>
    <row r="155" spans="1:11" ht="16.5" customHeight="1">
      <c r="B155" s="173"/>
      <c r="E155" s="208"/>
      <c r="F155" s="207"/>
      <c r="G155" s="208"/>
      <c r="H155" s="207"/>
      <c r="I155" s="208"/>
      <c r="J155" s="207"/>
      <c r="K155" s="208"/>
    </row>
    <row r="156" spans="1:11" ht="16.5" customHeight="1">
      <c r="B156" s="173"/>
      <c r="E156" s="208"/>
      <c r="F156" s="207"/>
      <c r="G156" s="208"/>
      <c r="H156" s="207"/>
      <c r="I156" s="208"/>
      <c r="J156" s="207"/>
      <c r="K156" s="208"/>
    </row>
    <row r="157" spans="1:11" ht="16.5" customHeight="1">
      <c r="B157" s="173"/>
      <c r="E157" s="208"/>
      <c r="F157" s="207"/>
      <c r="G157" s="208"/>
      <c r="H157" s="207"/>
      <c r="I157" s="208"/>
      <c r="J157" s="207"/>
      <c r="K157" s="208"/>
    </row>
    <row r="158" spans="1:11" ht="16.5" customHeight="1">
      <c r="B158" s="173"/>
      <c r="E158" s="208"/>
      <c r="F158" s="207"/>
      <c r="G158" s="208"/>
      <c r="H158" s="207"/>
      <c r="I158" s="208"/>
      <c r="J158" s="207"/>
      <c r="K158" s="208"/>
    </row>
    <row r="159" spans="1:11" ht="16.5" customHeight="1">
      <c r="B159" s="173"/>
      <c r="E159" s="208"/>
      <c r="F159" s="207"/>
      <c r="G159" s="208"/>
      <c r="H159" s="207"/>
      <c r="I159" s="208"/>
      <c r="J159" s="207"/>
      <c r="K159" s="208"/>
    </row>
    <row r="160" spans="1:11" ht="16.5" customHeight="1">
      <c r="B160" s="173"/>
      <c r="E160" s="208"/>
      <c r="F160" s="207"/>
      <c r="G160" s="208"/>
      <c r="H160" s="207"/>
      <c r="I160" s="208"/>
      <c r="J160" s="207"/>
      <c r="K160" s="208"/>
    </row>
    <row r="161" spans="2:11" ht="16.5" customHeight="1">
      <c r="B161" s="173"/>
      <c r="E161" s="208"/>
      <c r="F161" s="207"/>
      <c r="G161" s="208"/>
      <c r="H161" s="207"/>
      <c r="I161" s="208"/>
      <c r="J161" s="207"/>
      <c r="K161" s="208"/>
    </row>
    <row r="162" spans="2:11" ht="16.5" customHeight="1">
      <c r="B162" s="173"/>
      <c r="E162" s="208"/>
      <c r="F162" s="207"/>
      <c r="G162" s="208"/>
      <c r="H162" s="207"/>
      <c r="I162" s="208"/>
      <c r="J162" s="207"/>
      <c r="K162" s="208"/>
    </row>
    <row r="163" spans="2:11" ht="16.5" customHeight="1">
      <c r="B163" s="173"/>
      <c r="E163" s="208"/>
      <c r="F163" s="207"/>
      <c r="G163" s="208"/>
      <c r="H163" s="207"/>
      <c r="I163" s="208"/>
      <c r="J163" s="207"/>
      <c r="K163" s="208"/>
    </row>
    <row r="164" spans="2:11" ht="16.5" customHeight="1">
      <c r="B164" s="173"/>
      <c r="E164" s="208"/>
      <c r="F164" s="207"/>
      <c r="G164" s="208"/>
      <c r="H164" s="207"/>
      <c r="I164" s="208"/>
      <c r="J164" s="207"/>
      <c r="K164" s="208"/>
    </row>
    <row r="165" spans="2:11" ht="16.5" customHeight="1">
      <c r="B165" s="173"/>
      <c r="E165" s="208"/>
      <c r="F165" s="207"/>
      <c r="G165" s="208"/>
      <c r="H165" s="207"/>
      <c r="I165" s="208"/>
      <c r="J165" s="207"/>
      <c r="K165" s="208"/>
    </row>
    <row r="166" spans="2:11" ht="16.5" customHeight="1">
      <c r="B166" s="173"/>
      <c r="E166" s="208"/>
      <c r="F166" s="207"/>
      <c r="G166" s="208"/>
      <c r="H166" s="207"/>
      <c r="I166" s="208"/>
      <c r="J166" s="207"/>
      <c r="K166" s="208"/>
    </row>
    <row r="167" spans="2:11" ht="16.5" customHeight="1">
      <c r="B167" s="173"/>
      <c r="E167" s="208"/>
      <c r="F167" s="207"/>
      <c r="G167" s="208"/>
      <c r="H167" s="207"/>
      <c r="I167" s="208"/>
      <c r="J167" s="207"/>
      <c r="K167" s="208"/>
    </row>
    <row r="168" spans="2:11" ht="16.5" customHeight="1">
      <c r="B168" s="173"/>
      <c r="E168" s="208"/>
      <c r="F168" s="207"/>
      <c r="G168" s="208"/>
      <c r="H168" s="207"/>
      <c r="I168" s="208"/>
      <c r="J168" s="207"/>
      <c r="K168" s="208"/>
    </row>
    <row r="169" spans="2:11" ht="16.5" customHeight="1">
      <c r="B169" s="173"/>
      <c r="E169" s="208"/>
      <c r="F169" s="207"/>
      <c r="G169" s="208"/>
      <c r="H169" s="207"/>
      <c r="I169" s="208"/>
      <c r="J169" s="207"/>
      <c r="K169" s="208"/>
    </row>
    <row r="170" spans="2:11" ht="16.5" customHeight="1">
      <c r="B170" s="173"/>
      <c r="E170" s="208"/>
      <c r="F170" s="207"/>
      <c r="G170" s="208"/>
      <c r="H170" s="207"/>
      <c r="I170" s="208"/>
      <c r="J170" s="207"/>
      <c r="K170" s="208"/>
    </row>
    <row r="171" spans="2:11" ht="16.5" customHeight="1">
      <c r="B171" s="173"/>
      <c r="E171" s="208"/>
      <c r="F171" s="207"/>
      <c r="G171" s="208"/>
      <c r="H171" s="207"/>
      <c r="I171" s="208"/>
      <c r="J171" s="207"/>
      <c r="K171" s="208"/>
    </row>
    <row r="172" spans="2:11" ht="16.5" customHeight="1">
      <c r="B172" s="173"/>
      <c r="E172" s="208"/>
      <c r="F172" s="207"/>
      <c r="G172" s="208"/>
      <c r="H172" s="207"/>
      <c r="I172" s="208"/>
      <c r="J172" s="207"/>
      <c r="K172" s="208"/>
    </row>
    <row r="173" spans="2:11" ht="16.5" customHeight="1">
      <c r="B173" s="173"/>
      <c r="E173" s="208"/>
      <c r="F173" s="207"/>
      <c r="G173" s="208"/>
      <c r="H173" s="207"/>
      <c r="I173" s="208"/>
      <c r="J173" s="207"/>
      <c r="K173" s="208"/>
    </row>
    <row r="174" spans="2:11" ht="16.5" customHeight="1">
      <c r="B174" s="173"/>
      <c r="E174" s="208"/>
      <c r="F174" s="207"/>
      <c r="G174" s="208"/>
      <c r="H174" s="207"/>
      <c r="I174" s="208"/>
      <c r="J174" s="207"/>
      <c r="K174" s="208"/>
    </row>
    <row r="175" spans="2:11" ht="16.5" customHeight="1">
      <c r="B175" s="173"/>
      <c r="E175" s="208"/>
      <c r="F175" s="207"/>
      <c r="G175" s="208"/>
      <c r="H175" s="207"/>
      <c r="I175" s="208"/>
      <c r="J175" s="207"/>
      <c r="K175" s="208"/>
    </row>
    <row r="176" spans="2:11" ht="16.5" customHeight="1">
      <c r="B176" s="173"/>
      <c r="E176" s="208"/>
      <c r="F176" s="207"/>
      <c r="G176" s="208"/>
      <c r="H176" s="207"/>
      <c r="I176" s="208"/>
      <c r="J176" s="207"/>
      <c r="K176" s="208"/>
    </row>
    <row r="177" spans="1:11" ht="16.5" customHeight="1">
      <c r="B177" s="173"/>
      <c r="E177" s="208"/>
      <c r="F177" s="207"/>
      <c r="G177" s="208"/>
      <c r="H177" s="207"/>
      <c r="I177" s="208"/>
      <c r="J177" s="207"/>
      <c r="K177" s="208"/>
    </row>
    <row r="178" spans="1:11" ht="16.5" customHeight="1">
      <c r="B178" s="173"/>
      <c r="E178" s="208"/>
      <c r="F178" s="207"/>
      <c r="G178" s="208"/>
      <c r="H178" s="207"/>
      <c r="I178" s="208"/>
      <c r="J178" s="207"/>
      <c r="K178" s="208"/>
    </row>
    <row r="179" spans="1:11" ht="16.5" customHeight="1">
      <c r="B179" s="173"/>
      <c r="E179" s="208"/>
      <c r="F179" s="207"/>
      <c r="G179" s="208"/>
      <c r="H179" s="207"/>
      <c r="I179" s="208"/>
      <c r="J179" s="207"/>
      <c r="K179" s="208"/>
    </row>
    <row r="180" spans="1:11" ht="16.5" customHeight="1">
      <c r="B180" s="173"/>
      <c r="E180" s="208"/>
      <c r="F180" s="207"/>
      <c r="G180" s="208"/>
      <c r="H180" s="207"/>
      <c r="I180" s="208"/>
      <c r="J180" s="207"/>
      <c r="K180" s="208"/>
    </row>
    <row r="181" spans="1:11" ht="16.5" customHeight="1">
      <c r="B181" s="173"/>
      <c r="E181" s="208"/>
      <c r="F181" s="207"/>
      <c r="G181" s="208"/>
      <c r="H181" s="207"/>
      <c r="I181" s="208"/>
      <c r="J181" s="207"/>
      <c r="K181" s="208"/>
    </row>
    <row r="182" spans="1:11" ht="16.5" customHeight="1">
      <c r="B182" s="173"/>
      <c r="E182" s="208"/>
      <c r="F182" s="207"/>
      <c r="G182" s="208"/>
      <c r="H182" s="207"/>
      <c r="I182" s="208"/>
      <c r="J182" s="207"/>
      <c r="K182" s="208"/>
    </row>
    <row r="183" spans="1:11" ht="16.5" customHeight="1">
      <c r="B183" s="173"/>
      <c r="E183" s="208"/>
      <c r="F183" s="207"/>
      <c r="G183" s="208"/>
      <c r="H183" s="207"/>
      <c r="I183" s="208"/>
      <c r="J183" s="207"/>
      <c r="K183" s="208"/>
    </row>
    <row r="184" spans="1:11" ht="16.5" customHeight="1">
      <c r="B184" s="173"/>
      <c r="E184" s="208"/>
      <c r="F184" s="207"/>
      <c r="G184" s="208"/>
      <c r="H184" s="207"/>
      <c r="I184" s="208"/>
      <c r="J184" s="207"/>
      <c r="K184" s="208"/>
    </row>
    <row r="185" spans="1:11" ht="16.5" customHeight="1">
      <c r="B185" s="173"/>
      <c r="E185" s="208"/>
      <c r="F185" s="207"/>
      <c r="G185" s="208"/>
      <c r="H185" s="207"/>
      <c r="I185" s="208"/>
      <c r="J185" s="207"/>
      <c r="K185" s="208"/>
    </row>
    <row r="186" spans="1:11" ht="16.5" customHeight="1">
      <c r="B186" s="173"/>
      <c r="E186" s="208"/>
      <c r="F186" s="207"/>
      <c r="G186" s="208"/>
      <c r="H186" s="207"/>
      <c r="I186" s="208"/>
      <c r="J186" s="207"/>
      <c r="K186" s="208"/>
    </row>
    <row r="187" spans="1:11" ht="16.5" customHeight="1">
      <c r="B187" s="173"/>
      <c r="E187" s="208"/>
      <c r="F187" s="207"/>
      <c r="G187" s="208"/>
      <c r="H187" s="207"/>
      <c r="I187" s="208"/>
      <c r="J187" s="207"/>
      <c r="K187" s="208"/>
    </row>
    <row r="188" spans="1:11" ht="14.25" customHeight="1">
      <c r="B188" s="173"/>
      <c r="E188" s="208"/>
      <c r="F188" s="207"/>
      <c r="G188" s="208"/>
      <c r="H188" s="207"/>
      <c r="I188" s="208"/>
      <c r="J188" s="207"/>
      <c r="K188" s="208"/>
    </row>
    <row r="189" spans="1:11" ht="21.9" customHeight="1">
      <c r="A189" s="200" t="str">
        <f>A128</f>
        <v>The accompanying notes on page 15 to 70 are an integral part of these consolidated and separate financial statements.</v>
      </c>
      <c r="B189" s="200"/>
      <c r="C189" s="201"/>
      <c r="D189" s="200"/>
      <c r="E189" s="202"/>
      <c r="F189" s="202"/>
      <c r="G189" s="202"/>
      <c r="H189" s="202"/>
      <c r="I189" s="202"/>
      <c r="J189" s="202"/>
      <c r="K189" s="202"/>
    </row>
  </sheetData>
  <mergeCells count="12">
    <mergeCell ref="E6:G6"/>
    <mergeCell ref="I6:K6"/>
    <mergeCell ref="E69:G69"/>
    <mergeCell ref="I69:K69"/>
    <mergeCell ref="E135:G135"/>
    <mergeCell ref="I135:K135"/>
    <mergeCell ref="E7:G7"/>
    <mergeCell ref="I7:K7"/>
    <mergeCell ref="E70:G70"/>
    <mergeCell ref="I70:K70"/>
    <mergeCell ref="E134:G134"/>
    <mergeCell ref="I134:K134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6-8</vt:lpstr>
      <vt:lpstr>9</vt:lpstr>
      <vt:lpstr>10</vt:lpstr>
      <vt:lpstr>11</vt:lpstr>
      <vt:lpstr>12-14</vt:lpstr>
      <vt:lpstr>'9'!_Toc249339933</vt:lpstr>
      <vt:lpstr>'9'!_Toc249339934</vt:lpstr>
      <vt:lpstr>'12-14'!_Toc311548376</vt:lpstr>
      <vt:lpstr>'12-14'!_Toc311548377</vt:lpstr>
      <vt:lpstr>'12-14'!_Toc311548378</vt:lpstr>
      <vt:lpstr>'12-14'!_Toc311548379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Kamlangpol</cp:lastModifiedBy>
  <cp:lastPrinted>2021-02-23T13:31:07Z</cp:lastPrinted>
  <dcterms:created xsi:type="dcterms:W3CDTF">2013-07-30T11:21:10Z</dcterms:created>
  <dcterms:modified xsi:type="dcterms:W3CDTF">2021-02-23T13:42:33Z</dcterms:modified>
</cp:coreProperties>
</file>