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Dec2020 (Y_E)\"/>
    </mc:Choice>
  </mc:AlternateContent>
  <xr:revisionPtr revIDLastSave="0" documentId="13_ncr:1_{9AA7CCEB-22B4-4566-B7C9-2A9B7D385158}" xr6:coauthVersionLast="45" xr6:coauthVersionMax="45" xr10:uidLastSave="{00000000-0000-0000-0000-000000000000}"/>
  <bookViews>
    <workbookView xWindow="-120" yWindow="-120" windowWidth="21840" windowHeight="13140" tabRatio="553" xr2:uid="{00000000-000D-0000-FFFF-FFFF00000000}"/>
  </bookViews>
  <sheets>
    <sheet name="P 6-9" sheetId="1" r:id="rId1"/>
    <sheet name="P10-11" sheetId="6" r:id="rId2"/>
    <sheet name="12" sheetId="3" r:id="rId3"/>
    <sheet name="13" sheetId="7" r:id="rId4"/>
    <sheet name="14" sheetId="4" r:id="rId5"/>
    <sheet name="15-19 Cash Flow" sheetId="8" r:id="rId6"/>
  </sheets>
  <definedNames>
    <definedName name="_xlnm.Print_Area" localSheetId="3">'13'!$A$1:$AE$37</definedName>
    <definedName name="_xlnm.Print_Area" localSheetId="4">'14'!$A$1:$W$35</definedName>
    <definedName name="_xlnm.Print_Area" localSheetId="0">'P 6-9'!$A$1:$L$169</definedName>
    <definedName name="_xlnm.Print_Area" localSheetId="1">'P10-11'!$A$1:$L$90</definedName>
    <definedName name="Z_04124116_8C66_4C39_9F46_99B81A75BF3A_.wvu.PrintArea" localSheetId="5" hidden="1">'15-19 Cash Flow'!$A$1:$L$210</definedName>
    <definedName name="Z_04124116_8C66_4C39_9F46_99B81A75BF3A_.wvu.PrintArea" localSheetId="0" hidden="1">'P 6-9'!$A$1:$M$130</definedName>
    <definedName name="Z_21BF408F_67C5_4845_8195_7D3AA8CDBCA5_.wvu.PrintArea" localSheetId="5" hidden="1">'15-19 Cash Flow'!$A$1:$L$210</definedName>
    <definedName name="Z_21BF408F_67C5_4845_8195_7D3AA8CDBCA5_.wvu.PrintArea" localSheetId="0" hidden="1">'P 6-9'!$A$1:$M$130</definedName>
    <definedName name="Z_9EBF229D_1CF3_49D7_8C71_8239F3A24C72_.wvu.PrintArea" localSheetId="5" hidden="1">'15-19 Cash Flow'!$A$1:$L$210</definedName>
    <definedName name="Z_9EBF229D_1CF3_49D7_8C71_8239F3A24C72_.wvu.PrintArea" localSheetId="0" hidden="1">'P 6-9'!$A$1:$M$130</definedName>
    <definedName name="Z_A23FAAEB_1BB4_4194_881D_176B38EA551B_.wvu.PrintArea" localSheetId="5" hidden="1">'15-19 Cash Flow'!$A$1:$L$210</definedName>
    <definedName name="Z_A23FAAEB_1BB4_4194_881D_176B38EA551B_.wvu.PrintArea" localSheetId="0" hidden="1">'P 6-9'!$A$1:$M$130</definedName>
    <definedName name="Z_F2A16C02_FC24_4170_A375_859826BD5134_.wvu.PrintArea" localSheetId="5" hidden="1">'15-19 Cash Flow'!$A$1:$L$210</definedName>
    <definedName name="Z_F2A16C02_FC24_4170_A375_859826BD5134_.wvu.PrintArea" localSheetId="0" hidden="1">'P 6-9'!$A$1:$M$130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2" i="1" l="1"/>
  <c r="F10" i="6" l="1"/>
  <c r="F78" i="6" l="1"/>
  <c r="F71" i="6"/>
  <c r="F153" i="1"/>
  <c r="F20" i="1"/>
  <c r="F248" i="8" l="1"/>
  <c r="J50" i="8"/>
  <c r="J42" i="8"/>
  <c r="J248" i="8" l="1"/>
  <c r="F186" i="8" l="1"/>
  <c r="J249" i="8" l="1"/>
  <c r="J188" i="8"/>
  <c r="J186" i="8"/>
  <c r="Y26" i="7" l="1"/>
  <c r="AA26" i="7" s="1"/>
  <c r="AE26" i="7" s="1"/>
  <c r="AA24" i="7"/>
  <c r="AE24" i="7" s="1"/>
  <c r="AA23" i="7"/>
  <c r="AE23" i="7" s="1"/>
  <c r="AA16" i="7"/>
  <c r="AE16" i="7" s="1"/>
  <c r="Y16" i="7"/>
  <c r="F19" i="6" l="1"/>
  <c r="F158" i="1"/>
  <c r="F73" i="1"/>
  <c r="O17" i="4" l="1"/>
  <c r="K17" i="4"/>
  <c r="W26" i="4" l="1"/>
  <c r="U21" i="4"/>
  <c r="U30" i="4"/>
  <c r="W30" i="4" s="1"/>
  <c r="U27" i="4" l="1"/>
  <c r="W27" i="4" s="1"/>
  <c r="W28" i="4"/>
  <c r="J158" i="1" l="1"/>
  <c r="E19" i="7" l="1"/>
  <c r="E32" i="7" s="1"/>
  <c r="G19" i="7"/>
  <c r="G32" i="7" s="1"/>
  <c r="I19" i="7"/>
  <c r="I32" i="7" s="1"/>
  <c r="K19" i="7"/>
  <c r="M19" i="7"/>
  <c r="M32" i="7" s="1"/>
  <c r="O19" i="7"/>
  <c r="Q19" i="7"/>
  <c r="Q32" i="7" s="1"/>
  <c r="S19" i="7"/>
  <c r="S32" i="7" s="1"/>
  <c r="U19" i="7"/>
  <c r="U32" i="7" s="1"/>
  <c r="W19" i="7"/>
  <c r="W32" i="7" s="1"/>
  <c r="AC19" i="7"/>
  <c r="AC32" i="7" s="1"/>
  <c r="O24" i="4" l="1"/>
  <c r="O33" i="4" s="1"/>
  <c r="K24" i="4"/>
  <c r="K33" i="4" s="1"/>
  <c r="O32" i="7"/>
  <c r="K32" i="7"/>
  <c r="U15" i="4" l="1"/>
  <c r="W15" i="4" s="1"/>
  <c r="U14" i="4"/>
  <c r="W14" i="4" s="1"/>
  <c r="U12" i="4"/>
  <c r="W12" i="4" s="1"/>
  <c r="AA21" i="3"/>
  <c r="U20" i="3"/>
  <c r="U19" i="3"/>
  <c r="U17" i="3"/>
  <c r="L81" i="6"/>
  <c r="J81" i="6"/>
  <c r="F81" i="6"/>
  <c r="H81" i="6"/>
  <c r="L125" i="1"/>
  <c r="J125" i="1"/>
  <c r="F125" i="1"/>
  <c r="H125" i="1"/>
  <c r="L110" i="1"/>
  <c r="J110" i="1"/>
  <c r="F110" i="1"/>
  <c r="H110" i="1"/>
  <c r="L73" i="1"/>
  <c r="J73" i="1"/>
  <c r="H73" i="1"/>
  <c r="F31" i="1"/>
  <c r="J31" i="1"/>
  <c r="L31" i="1"/>
  <c r="H31" i="1"/>
  <c r="H127" i="1" l="1"/>
  <c r="F127" i="1"/>
  <c r="J127" i="1"/>
  <c r="A212" i="8"/>
  <c r="L183" i="8"/>
  <c r="J183" i="8"/>
  <c r="H183" i="8"/>
  <c r="F183" i="8"/>
  <c r="L147" i="8"/>
  <c r="J147" i="8"/>
  <c r="H147" i="8"/>
  <c r="F147" i="8"/>
  <c r="A60" i="8"/>
  <c r="A108" i="8" s="1"/>
  <c r="A160" i="8" s="1"/>
  <c r="A213" i="8" s="1"/>
  <c r="A58" i="8"/>
  <c r="A106" i="8" s="1"/>
  <c r="A158" i="8" s="1"/>
  <c r="A211" i="8" s="1"/>
  <c r="L55" i="8"/>
  <c r="L78" i="8" s="1"/>
  <c r="L83" i="8" s="1"/>
  <c r="H55" i="8"/>
  <c r="H78" i="8" s="1"/>
  <c r="H83" i="8" s="1"/>
  <c r="L185" i="8" l="1"/>
  <c r="L190" i="8" s="1"/>
  <c r="H185" i="8"/>
  <c r="H190" i="8" s="1"/>
  <c r="Y30" i="7" l="1"/>
  <c r="U31" i="4" l="1"/>
  <c r="W31" i="4" s="1"/>
  <c r="Y23" i="3" l="1"/>
  <c r="S23" i="3"/>
  <c r="Q23" i="3"/>
  <c r="O23" i="3"/>
  <c r="M23" i="3"/>
  <c r="K23" i="3"/>
  <c r="I23" i="3"/>
  <c r="G23" i="3"/>
  <c r="E23" i="3"/>
  <c r="W20" i="3"/>
  <c r="AA20" i="3" s="1"/>
  <c r="W19" i="3"/>
  <c r="AA19" i="3" s="1"/>
  <c r="W17" i="3"/>
  <c r="AA17" i="3" s="1"/>
  <c r="U14" i="3"/>
  <c r="W14" i="3" s="1"/>
  <c r="H74" i="6"/>
  <c r="H65" i="6"/>
  <c r="H19" i="6"/>
  <c r="H22" i="6" s="1"/>
  <c r="L74" i="6"/>
  <c r="L65" i="6"/>
  <c r="H75" i="1"/>
  <c r="AA29" i="7"/>
  <c r="AE29" i="7" s="1"/>
  <c r="L158" i="1"/>
  <c r="J161" i="1" s="1"/>
  <c r="M17" i="4"/>
  <c r="M19" i="4" s="1"/>
  <c r="G17" i="4"/>
  <c r="G19" i="4" s="1"/>
  <c r="E17" i="4"/>
  <c r="E19" i="4" s="1"/>
  <c r="S17" i="4"/>
  <c r="S19" i="4" s="1"/>
  <c r="Y14" i="7"/>
  <c r="Y19" i="7" s="1"/>
  <c r="Y32" i="7" s="1"/>
  <c r="U17" i="4"/>
  <c r="U19" i="4" s="1"/>
  <c r="U24" i="4" s="1"/>
  <c r="AA22" i="7"/>
  <c r="AE22" i="7" s="1"/>
  <c r="AA28" i="7"/>
  <c r="AE28" i="7" s="1"/>
  <c r="AA30" i="7"/>
  <c r="AE30" i="7" s="1"/>
  <c r="J65" i="6"/>
  <c r="J74" i="6"/>
  <c r="J19" i="6"/>
  <c r="J22" i="6" s="1"/>
  <c r="A34" i="3"/>
  <c r="A3" i="3"/>
  <c r="A3" i="4" s="1"/>
  <c r="F74" i="6"/>
  <c r="F65" i="6"/>
  <c r="F22" i="6"/>
  <c r="F39" i="6" s="1"/>
  <c r="F9" i="8" s="1"/>
  <c r="F55" i="8" s="1"/>
  <c r="A37" i="7"/>
  <c r="A47" i="6"/>
  <c r="A133" i="1"/>
  <c r="A85" i="1"/>
  <c r="A83" i="1"/>
  <c r="A131" i="1"/>
  <c r="A44" i="6"/>
  <c r="A130" i="1"/>
  <c r="A169" i="1" s="1"/>
  <c r="A57" i="8" s="1"/>
  <c r="A105" i="8" s="1"/>
  <c r="A157" i="8" s="1"/>
  <c r="A210" i="8" s="1"/>
  <c r="A259" i="8" s="1"/>
  <c r="A43" i="1"/>
  <c r="A41" i="1"/>
  <c r="A3" i="7"/>
  <c r="A46" i="6"/>
  <c r="A1" i="6"/>
  <c r="A1" i="3" s="1"/>
  <c r="A1" i="4" s="1"/>
  <c r="H158" i="1"/>
  <c r="F161" i="1" s="1"/>
  <c r="Q17" i="4"/>
  <c r="Q19" i="4" s="1"/>
  <c r="I17" i="4"/>
  <c r="I19" i="4" s="1"/>
  <c r="F78" i="8" l="1"/>
  <c r="F83" i="8" s="1"/>
  <c r="F185" i="8" s="1"/>
  <c r="F190" i="8" s="1"/>
  <c r="G24" i="4"/>
  <c r="G33" i="4" s="1"/>
  <c r="M24" i="4"/>
  <c r="M33" i="4" s="1"/>
  <c r="I24" i="4"/>
  <c r="I33" i="4" s="1"/>
  <c r="Q24" i="4"/>
  <c r="Q33" i="4" s="1"/>
  <c r="U33" i="4"/>
  <c r="S24" i="4"/>
  <c r="S33" i="4" s="1"/>
  <c r="W17" i="4"/>
  <c r="W19" i="4" s="1"/>
  <c r="E24" i="4"/>
  <c r="E33" i="4" s="1"/>
  <c r="J39" i="6"/>
  <c r="H39" i="6"/>
  <c r="H42" i="6" s="1"/>
  <c r="H67" i="6" s="1"/>
  <c r="L161" i="1"/>
  <c r="H161" i="1"/>
  <c r="H163" i="1" s="1"/>
  <c r="AA14" i="7"/>
  <c r="AA19" i="7" s="1"/>
  <c r="AA32" i="7" s="1"/>
  <c r="U23" i="3"/>
  <c r="F42" i="6"/>
  <c r="F67" i="6" s="1"/>
  <c r="L127" i="1"/>
  <c r="F75" i="1"/>
  <c r="F163" i="1"/>
  <c r="L75" i="1"/>
  <c r="A35" i="4"/>
  <c r="A1" i="7"/>
  <c r="J163" i="1"/>
  <c r="J75" i="1"/>
  <c r="A45" i="6"/>
  <c r="W23" i="3"/>
  <c r="AA14" i="3"/>
  <c r="AA23" i="3" s="1"/>
  <c r="A90" i="6"/>
  <c r="L39" i="6"/>
  <c r="L42" i="6" s="1"/>
  <c r="L67" i="6" s="1"/>
  <c r="L19" i="6"/>
  <c r="J42" i="6" l="1"/>
  <c r="J67" i="6" s="1"/>
  <c r="J9" i="8"/>
  <c r="J55" i="8" s="1"/>
  <c r="J78" i="8" s="1"/>
  <c r="J83" i="8" s="1"/>
  <c r="J185" i="8" s="1"/>
  <c r="J190" i="8" s="1"/>
  <c r="W24" i="4"/>
  <c r="W33" i="4" s="1"/>
  <c r="L163" i="1"/>
  <c r="AE14" i="7"/>
  <c r="AE19" i="7" s="1"/>
  <c r="AE32" i="7" s="1"/>
</calcChain>
</file>

<file path=xl/sharedStrings.xml><?xml version="1.0" encoding="utf-8"?>
<sst xmlns="http://schemas.openxmlformats.org/spreadsheetml/2006/main" count="623" uniqueCount="365">
  <si>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</si>
  <si>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</si>
  <si>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</si>
  <si>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</si>
  <si>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</si>
  <si>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</si>
  <si>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</si>
  <si>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</si>
  <si>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</si>
  <si>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</si>
  <si>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</si>
  <si>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</si>
  <si>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</si>
  <si>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</si>
  <si>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</si>
  <si>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</si>
  <si>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</si>
  <si>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</si>
  <si>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</si>
  <si>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</si>
  <si>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</si>
  <si>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</si>
  <si>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</si>
  <si>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</si>
  <si>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</si>
  <si>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งบกระแสเงินสด</t>
  </si>
  <si>
    <t xml:space="preserve">      จ่ายดอกเบี้ย</t>
  </si>
  <si>
    <t xml:space="preserve">      จ่ายภาษีเงินได้นิติบุคคล</t>
  </si>
  <si>
    <t>รวมส่วนของ</t>
  </si>
  <si>
    <t>ยังไม่ได้จัดสรร</t>
  </si>
  <si>
    <t>รวม</t>
  </si>
  <si>
    <t>ค่าเสื่อมราคา</t>
  </si>
  <si>
    <t>สินค้าคงเหลือ (สุทธิ)</t>
  </si>
  <si>
    <t>งบแสดงฐานะการเงิน</t>
  </si>
  <si>
    <t>ส่วนได้เสียที่ไม่มีอำนาจควบคุม</t>
  </si>
  <si>
    <t>ค่าใช้จ่ายอื่น</t>
  </si>
  <si>
    <t>งบการเงินรวม (บาท)</t>
  </si>
  <si>
    <t>รายการปรับปรุง</t>
  </si>
  <si>
    <t>ค่าตัดจำหน่าย</t>
  </si>
  <si>
    <t>เงินสดและรายการเทียบเท่าเงินสดเพิ่มขึ้น(ลดลง)สุทธิ</t>
  </si>
  <si>
    <t>ทุนจดทะเบียน</t>
  </si>
  <si>
    <t>ภาระผูกพันผลประโยชน์พนักงาน</t>
  </si>
  <si>
    <t xml:space="preserve">ต้นทุนทางการเงิน </t>
  </si>
  <si>
    <t xml:space="preserve">งบกระแสเงินสด </t>
  </si>
  <si>
    <t>จัดสรรแล้ว</t>
  </si>
  <si>
    <t>ตามกฎหมาย</t>
  </si>
  <si>
    <t>- ทุนสำรอง</t>
  </si>
  <si>
    <t>งบกำไรขาดทุนเบ็ดเสร็จ</t>
  </si>
  <si>
    <t>รายได้</t>
  </si>
  <si>
    <t>เจ้าหนี้การค้าและเจ้าหนี้อื่น</t>
  </si>
  <si>
    <t>ภาษีเงินได้ค้างจ่าย</t>
  </si>
  <si>
    <t>กำไรขั้นต้น</t>
  </si>
  <si>
    <t>กำไรก่อนค่าใช้จ่าย</t>
  </si>
  <si>
    <t>สินทรัพย์หมุนเวียนอื่น</t>
  </si>
  <si>
    <t>กำไรก่อนภาษีเงินได้</t>
  </si>
  <si>
    <t>ภาษีเงินได้</t>
  </si>
  <si>
    <t>จ่ายเงินปันผล</t>
  </si>
  <si>
    <t>กำไรเบ็ดเสร็จรวมสำหรับปี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</si>
  <si>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</si>
  <si>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</si>
  <si>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</si>
  <si>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เงินสดและรายการเทียบเท่าเงินสดปลายปี</t>
  </si>
  <si>
    <t>เต็มมูลค่าแล้ว</t>
  </si>
  <si>
    <t>ที่ออกและชำระ</t>
  </si>
  <si>
    <t>ต้นทุนทางการเงิน</t>
  </si>
  <si>
    <t>ภาษีมูลค่าเพิ่ม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</si>
  <si>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</si>
  <si>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</si>
  <si>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</si>
  <si>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</si>
  <si>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</si>
  <si>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</si>
  <si>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เงินสดจ่ายเงินปันผลหุ้นสามัญ</t>
  </si>
  <si>
    <t>- เงินกู้ยืมระยะยาวจากสถาบันการเงิน</t>
  </si>
  <si>
    <t>ส่วนที่ถึงกำหนดชำระภายในหนึ่งปีของ</t>
  </si>
  <si>
    <t>รายได้จากกิจการโรงพยาบาล</t>
  </si>
  <si>
    <t>ต้นทุนกิจการโรงพยาบาล</t>
  </si>
  <si>
    <t>เงินลงทุนในบริษัทร่วม (สุทธิ)</t>
  </si>
  <si>
    <t>เงินลงทุนในบริษัทย่อย (สุทธิ)</t>
  </si>
  <si>
    <t>รายได้จากการให้บริการ</t>
  </si>
  <si>
    <t>ต้นทุนการให้บริการ</t>
  </si>
  <si>
    <t>สินทรัพย์ภาษีเงินได้รอการตัดบัญชี (สุทธิ)</t>
  </si>
  <si>
    <t>กำไรสำหรับปี</t>
  </si>
  <si>
    <t>กำไรขาดทุนเบ็ดเสร็จอื่น</t>
  </si>
  <si>
    <t>ส่วนเกิน</t>
  </si>
  <si>
    <t>ผลประโยชน์พนักงาน</t>
  </si>
  <si>
    <t>หนี้สินไม่หมุนเวียนอื่น</t>
  </si>
  <si>
    <t>รายได้จากการขายสินค้า</t>
  </si>
  <si>
    <t>ต้นทุนการขายสินค้า</t>
  </si>
  <si>
    <t>องค์ประกอบของกำไร</t>
  </si>
  <si>
    <t>ขาดทุนเบ็ดเสร็จอื่น</t>
  </si>
  <si>
    <t>ภาษีเงินได้เกี่ยวกับ</t>
  </si>
  <si>
    <t>ส่วนเกิน (ขาด) ทุน</t>
  </si>
  <si>
    <t>ในบริษัทย่อย</t>
  </si>
  <si>
    <t>กำไร(ขาดทุน)ที่ยัง</t>
  </si>
  <si>
    <t>เงินลงทุนระยะสั้นกับสถาบันการเงิน</t>
  </si>
  <si>
    <t>ภาษีมูลค่าเพิ่ม (สุทธิ)</t>
  </si>
  <si>
    <t>เงินฝากสถาบันการเงินติดภาระค้ำประกัน</t>
  </si>
  <si>
    <t>ส่วนแบ่งกำไรจากเงินลงทุนในบริษัทร่วม</t>
  </si>
  <si>
    <t>กำไรต่อหุ้น</t>
  </si>
  <si>
    <t>จำนวนหุ้นสามัญเฉลี่ยถ่วงน้ำหนัก (หุ้น)</t>
  </si>
  <si>
    <t>- เงินสดรับ</t>
  </si>
  <si>
    <t>- เงินสดจ่าย</t>
  </si>
  <si>
    <t>เงินให้กู้ยืมระยะสั้นแก่บริษัทที่เกี่ยวข้องกัน</t>
  </si>
  <si>
    <t>เงินสดจ่ายต้นทุนทางการเงิน</t>
  </si>
  <si>
    <t>เงินสดได้มาจากกิจกรรมดำเนินงาน</t>
  </si>
  <si>
    <t>รายได้ดอกเบี้ยรับ</t>
  </si>
  <si>
    <t xml:space="preserve">   ทุนจดทะเบียนที่ออกและชำระเต็มมูลค่าแล้ว</t>
  </si>
  <si>
    <t>จากการลงทุนเพิ่ม</t>
  </si>
  <si>
    <t>ไม่รับรู้จากการตี</t>
  </si>
  <si>
    <t>มูลค่ายุติธรรมของ</t>
  </si>
  <si>
    <t>ค่าเผื่อ(กลับรายการ)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</si>
  <si>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</si>
  <si>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</si>
  <si>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</si>
  <si>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</si>
  <si>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เงินสดจ่ายภาษีเงินได้</t>
  </si>
  <si>
    <t>บริษัท ธนบุรี เฮลท์แคร์ กรุ๊ป จำกัด (มหาชน)</t>
  </si>
  <si>
    <t>หนี้สินภาษีเงินได้รอการตัดบัญชี (สุทธิ)</t>
  </si>
  <si>
    <t>เงินประกันค่าก่อสร้าง</t>
  </si>
  <si>
    <t>จากสถาบันการเงินเพิ่มขึ้น(ลดลง)</t>
  </si>
  <si>
    <t>การเปลี่ยนแปลงของเงินทุนหมุนเวียน</t>
  </si>
  <si>
    <t>กระแสเงินสดจากกิจกรรมดำเนินงาน</t>
  </si>
  <si>
    <t>รายการที่ไม่ใช่เงินสด</t>
  </si>
  <si>
    <t>กำไร(ขาดทุน)อื่น</t>
  </si>
  <si>
    <t>จากสถาบันการเงิน</t>
  </si>
  <si>
    <t xml:space="preserve">      มูลค่าที่ตราไว้หุ้นละ 1 บาท</t>
  </si>
  <si>
    <t>มูลค่าหุ้นสามัญ</t>
  </si>
  <si>
    <t>องค์ประกอบอื่นของ</t>
  </si>
  <si>
    <t>ส่วนได้เสียที่ไม่มี</t>
  </si>
  <si>
    <t>หุ้นสามัญ</t>
  </si>
  <si>
    <t>ส่วนเกินมูลค่า</t>
  </si>
  <si>
    <t>งบการเงินเฉพาะกิจการ</t>
  </si>
  <si>
    <t>งบการเงินเฉพาะกิจการ (บาท)</t>
  </si>
  <si>
    <t>เงินจ่ายล่วงหน้าค่าสินทรัพย์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</si>
  <si>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</si>
  <si>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</si>
  <si>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</si>
  <si>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</si>
  <si>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</si>
  <si>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</si>
  <si>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การเปลี่ยนแปลงในส่วนของเจ้าของ</t>
  </si>
  <si>
    <t>กำไรต่อหุ้นขั้นพื้นฐานส่วนที่เป็นของ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</si>
  <si>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</si>
  <si>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</si>
  <si>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</si>
  <si>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</si>
  <si>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 xml:space="preserve">หุ้นสามัญ 849,080,000 หุ้น </t>
  </si>
  <si>
    <t>เงินลงทุนในกิจการร่วมค้า - เงินสดจ่าย</t>
  </si>
  <si>
    <t>ต้นทุนการพัฒนาโครงการให้บริการ</t>
  </si>
  <si>
    <t>ทางการแพทย์ครบวงจร</t>
  </si>
  <si>
    <t>กิจการร่วมค้าตามวิธีส่วนได้เสีย</t>
  </si>
  <si>
    <t>- การด้อยค่าที่ดิน อาคาร และอุปกรณ์</t>
  </si>
  <si>
    <t>ต้นทุนการพัฒนาโครงการให้บริการทางการแพทย์ครบวงจร</t>
  </si>
  <si>
    <t>เงินลงทุนระยะสั้น</t>
  </si>
  <si>
    <t>เงินลงทุนระยะยาวในตราสารทุน</t>
  </si>
  <si>
    <t>เงินลงทุนระยะยาวอื่น (สุทธิ)</t>
  </si>
  <si>
    <t>ส่วนเกินมูลค่าหุ้นสามัญ (สุทธิ)</t>
  </si>
  <si>
    <t>วิธีส่วนได้เสีย</t>
  </si>
  <si>
    <t>กิจการร่วมค้าตาม</t>
  </si>
  <si>
    <t>เบ็ดเสร็จอื่นของ</t>
  </si>
  <si>
    <t>ส่วนแบ่งกำไรขาดทุน</t>
  </si>
  <si>
    <t>เงินสดจ่ายเงินปันผลของบริษัทย่อยที่จ่าย</t>
  </si>
  <si>
    <t>ให้ส่วนได้เสียที่ไม่มีอำนาจควบคุม</t>
  </si>
  <si>
    <t>และสินทรัพย์ไม่มีตัวตน (สุทธิ)</t>
  </si>
  <si>
    <t>เงินสดรับจากการจำหน่ายที่ดิน อาคารและอุปกรณ์ (สุทธิ)</t>
  </si>
  <si>
    <t>เงินลงทุนระยะยาวในตราสารทุน - เงินสดรับ</t>
  </si>
  <si>
    <t>เงินลงทุนระยะสั้น - เงินสดรับ</t>
  </si>
  <si>
    <t>เงินลงทุนในกิจการร่วมค้า (สุทธิ)</t>
  </si>
  <si>
    <t xml:space="preserve">เงินสดจ่ายเพื่อซื้อ </t>
  </si>
  <si>
    <t>- ที่ดิน อาคารและอุปกรณ์</t>
  </si>
  <si>
    <t>เงินปันผลรับจากเงินลงทุนในบริษัทย่อย บริษัทร่วม</t>
  </si>
  <si>
    <t>เงินสดสุทธิใช้ไปในกิจกรรมลงทุน</t>
  </si>
  <si>
    <t>เงินสดสุทธิได้มาจากกิจกรรมจัดหาเงิน</t>
  </si>
  <si>
    <t>สิทธิการเช่าที่ดินและอาคารเช่า (สุทธิ)</t>
  </si>
  <si>
    <t>- สินค้าเสื่อมสภาพ</t>
  </si>
  <si>
    <t>เงินจองสิทธิการเช่าที่ดิน</t>
  </si>
  <si>
    <t>เงินจ่ายล่วงหน้าค่าเช่า</t>
  </si>
  <si>
    <t>ส่วนได้เสียที่ไม่มีอำนาจควบคุมเพิ่มขึ้น(ลดลง) จาก</t>
  </si>
  <si>
    <t>- การจ่ายเงินปันผลของบริษัทย่อย</t>
  </si>
  <si>
    <t>รายได้จากการขายห้องชุด</t>
  </si>
  <si>
    <t>ต้นทุนจากการขายห้องชุด</t>
  </si>
  <si>
    <t>เงินลงทุนในบริษัทย่อย - เงินสดจ่าย</t>
  </si>
  <si>
    <t>เงินลงทุนในบริษัทร่วม - เงินสดจ่าย</t>
  </si>
  <si>
    <t>- สินทรัพย์ไม่มีตัวตน</t>
  </si>
  <si>
    <t>เงินสดสุทธิได้มาจาก(ใช้ไปใน)กิจกรรมดำเนินงาน</t>
  </si>
  <si>
    <t xml:space="preserve">หนี้สินไม่หมุนเวียนอื่น </t>
  </si>
  <si>
    <t>เงินลงทุนระยะยาวอื่น - เงินสดจ่าย</t>
  </si>
  <si>
    <t>พ.ศ. 2562</t>
  </si>
  <si>
    <t>ยอดคงเหลือต้นปี ณ วันที่ 1 มกราคม พ.ศ. 2562</t>
  </si>
  <si>
    <t>สำหรับปี พ.ศ. 2562</t>
  </si>
  <si>
    <t>ยอดคงเหลือปลายปี ณ วันที่ 31 ธันวาคม พ.ศ. 2562</t>
  </si>
  <si>
    <t>การเปลี่ยนแปลงในส่วนของเจ้าของสำหรับปี พ.ศ. 2562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</si>
  <si>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</si>
  <si>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</si>
  <si>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หนี้สินหมุนเวียนอื่น </t>
  </si>
  <si>
    <t>ส่วนของส่วนได้เสียที่ไม่มีอำนาจควบคุม</t>
  </si>
  <si>
    <t xml:space="preserve">       -</t>
  </si>
  <si>
    <t>สินทรัพย์ไม่หมุนเวียนที่ถือไว้เพื่อขาย</t>
  </si>
  <si>
    <t>และเงินลงทุนระยะยาวอื่น</t>
  </si>
  <si>
    <t>ส่วนเกิน(ขาด)ทุนจากการลงทุนเพิ่มในบริษัทย่อย</t>
  </si>
  <si>
    <t>การด้อยค่าเงินลงทุนในกิจการร่วมค้า</t>
  </si>
  <si>
    <t>- การเลิกกิจการของบริษัทย่อย</t>
  </si>
  <si>
    <t>หนี้สินภายใต้สัญญาสิทธิการเช่า</t>
  </si>
  <si>
    <t>ขาดทุนจากการชำระบัญชีของเงินลงทุนในบริษัทย่อย</t>
  </si>
  <si>
    <t>ตัดจำหน่ายหนี้สูญ</t>
  </si>
  <si>
    <t>โอนที่ดินไปเป็นสินค้าคงเหลือ</t>
  </si>
  <si>
    <t>- หนี้สินภายใต้สัญญาสิทธิการเช่า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</si>
  <si>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</si>
  <si>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</si>
  <si>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</si>
  <si>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</si>
  <si>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</si>
  <si>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การเปลี่ยนแปลงในส่วนของเจ้าของสำหรับปี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</si>
  <si>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</si>
  <si>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</si>
  <si>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</t>
  </si>
  <si>
    <t>เบ็ดเสร็จอื่น</t>
  </si>
  <si>
    <t>สินทรัพย์สิทธิการใช้ (สุทธิ)</t>
  </si>
  <si>
    <t>สินทรัพย์ไม่หมุนเวียนอื่น (สุทธิ)</t>
  </si>
  <si>
    <t>- หนี้สินตามสัญญาเช่า (สุทธิ)</t>
  </si>
  <si>
    <t>หนี้สินตามสัญญาเช่า (สุทธิ)</t>
  </si>
  <si>
    <t>เจ้าหนี้ระยะยาวจากการซื้อ</t>
  </si>
  <si>
    <t>สินทรัพย์ไม่มีตัวตน</t>
  </si>
  <si>
    <t xml:space="preserve">   จัดสรรแล้ว - ทุนสำรองหุ้นทุนซื้อคืน</t>
  </si>
  <si>
    <t>หุ้นทุนซื้อคืน</t>
  </si>
  <si>
    <t>การแบ่งปันกำไร(ขาดทุน)</t>
  </si>
  <si>
    <t>ส่วนของผู้เป็นเจ้าของของบริษัท</t>
  </si>
  <si>
    <t>การแบ่งปันกำไร(ขาดทุน)เบ็ดเสร็จรวม</t>
  </si>
  <si>
    <t>ผู้เป็นเจ้าของของบริษัท (บาท)</t>
  </si>
  <si>
    <t>สินทรัพย์ทางการเงิน</t>
  </si>
  <si>
    <t>ผลกระทบจากการนำมาตรฐานการรายงานทางการเงิน</t>
  </si>
  <si>
    <t>ยอดคงเหลือต้นงวด ณ วันที่ 1 มกราคม พ.ศ. 2563</t>
  </si>
  <si>
    <t>- ปรับใหม่</t>
  </si>
  <si>
    <t>กำไรจากการขายสินทรัพย์ทางการเงินที่วัดมูลค่าด้วย</t>
  </si>
  <si>
    <t>มูลค่ายุติธรรม</t>
  </si>
  <si>
    <t xml:space="preserve">จัดสรรกำไรสะสมเป็นเงินสำรองหุ้นทุนซื้อคืน </t>
  </si>
  <si>
    <t>มาถือปฏิบัติ</t>
  </si>
  <si>
    <t xml:space="preserve">ยอดคงเหลือต้นงวด ณ วันที่ 1 มกราคม พ.ศ. 2563 </t>
  </si>
  <si>
    <t>จัดสรรกำไรสะสมเป็นเงินสำรองหุ้นทุนซื้อคืน</t>
  </si>
  <si>
    <t>สำหรับปี พ.ศ. 2563</t>
  </si>
  <si>
    <t>มูลค่ายุติธรรมผ่านกำไรขาดทุนเบ็ดเสร็จอื่น</t>
  </si>
  <si>
    <t>ภายในหนึ่งปี</t>
  </si>
  <si>
    <t>เงินจ่ายล่วงหน้าค่าเช่าที่ตัดจำหน่าย</t>
  </si>
  <si>
    <t>21 ข)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</si>
  <si>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</si>
  <si>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</si>
  <si>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</t>
  </si>
  <si>
    <t>สุทธิจากภาษี</t>
  </si>
  <si>
    <t>- ภาษีเงินได้หัก ณ ที่จ่ายค้างจ่าย</t>
  </si>
  <si>
    <t>- อื่น</t>
  </si>
  <si>
    <t xml:space="preserve">   จัดสรรแล้ว - ทุนสำรองตามกฎหมาย</t>
  </si>
  <si>
    <t>กำไร(ขาดทุน)เบ็ดเสร็จอื่นสำหรับปี -</t>
  </si>
  <si>
    <t>กำไร(ขาดทุน)เบ็ดเสร็จรวมสำหรับปี</t>
  </si>
  <si>
    <t xml:space="preserve">- </t>
  </si>
  <si>
    <t>การวัดมูลค่าใหม่ของภาระผูกพัน</t>
  </si>
  <si>
    <t>ส่วนแบ่งกำไรขาดทุนเบ็ดเสร็จอื่นของ</t>
  </si>
  <si>
    <t>ภาษีเงินได้เกี่ยวกับองค์ประกอบของ</t>
  </si>
  <si>
    <t>ที่วัดมูลค่าด้วยมูลค่ายุติธรรม</t>
  </si>
  <si>
    <t>กำไรจากการขายสินทรัพย์ทางการเงิน</t>
  </si>
  <si>
    <t>หนี้สินจากการซื้อเครื่องมือ</t>
  </si>
  <si>
    <t>และอุปกรณ์ทางการแพทย์</t>
  </si>
  <si>
    <t>- หนี้สินจากการซื้อเครื่องมือ</t>
  </si>
  <si>
    <t>- การเพิ่มทุนของบริษัทย่อย</t>
  </si>
  <si>
    <t>- หนี้สงสัยจะสูญ - ดอกเบี้ยค้างรับ</t>
  </si>
  <si>
    <t>- การด้อยค่าสินทรัพย์ไม่มีตัวตน</t>
  </si>
  <si>
    <t>- การลดลงของมูลค่าเงินลงทุนในกิจการร่วมค้าก่อนจัด</t>
  </si>
  <si>
    <t xml:space="preserve">   ประเภทไปเป็นสินทรัพย์ไม่หมุนเวียนที่ถือไว้เพื่อขาย</t>
  </si>
  <si>
    <t>ขาดทุนจากการตัดจำหน่ายเงินประกัน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</si>
  <si>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</si>
  <si>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</si>
  <si>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กำไรจากการวัดมูลค่าสินทรัพย์ไม่หมุนเวียนที่ถือไว้เพื่อขาย</t>
  </si>
  <si>
    <t>กำไรที่รับรู้จากการตีมูลค่ายุติธรรมของสินทรัพย์ทางการ</t>
  </si>
  <si>
    <t>เงินที่วัดมูลค่าด้วยมูลค่ายุติธรรมผ่านกำไรหรือขาดทุน</t>
  </si>
  <si>
    <t>กำไรจากอัตราแลกเปลี่ยนที่ยังไม่เกิดขึ้นจริง</t>
  </si>
  <si>
    <t>ของเงินสดและรายการเทียบเท่าเงินสด</t>
  </si>
  <si>
    <t>กำไรจากอัตราแลกเปลี่ยนที่เกิดขึ้นจริงจากการรับชำระ</t>
  </si>
  <si>
    <t>ขาดทุนจากอัตราแลกเปลี่ยนที่เกิดขึ้นจริงจาก</t>
  </si>
  <si>
    <t>การรับชำระเงินจากการจำหน่ายเงินลงทุนในกิจการร่วมค้า</t>
  </si>
  <si>
    <t>ส่วนแบ่ง(กำไร)ขาดทุนจากเงินลงทุนในกิจการร่วมค้า</t>
  </si>
  <si>
    <t>ตัดจำหน่ายค่าเช่าจ่ายล่วงหน้า</t>
  </si>
  <si>
    <t>(กำไร)ขาดทุนสุทธิจากการจำหน่ายที่ดิน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</si>
  <si>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</si>
  <si>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</si>
  <si>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กำไรจากการจำหน่ายสินทรัพย์ไม่หมุนเวียนที่ถือไว้เพื่อขาย</t>
  </si>
  <si>
    <t>เงินสดรับดอกเบี้ยรับ</t>
  </si>
  <si>
    <t>สินทรัพย์ทางการเงินที่วัดมูลค่าด้วยมูลค่ายุติธรรม</t>
  </si>
  <si>
    <t>ผ่านกำไรหรือขาดทุน - เงินสดรับ</t>
  </si>
  <si>
    <t>เงินฝากสถาบันการเงินติดภาระค้ำประกัน(เพิ่มขึ้น)ลดลง</t>
  </si>
  <si>
    <t xml:space="preserve">                      - เงินสดจ่าย</t>
  </si>
  <si>
    <t>ผ่านกำไรขาดทุนเบ็ดเสร็จอื่น</t>
  </si>
  <si>
    <t>เงินสดจ่ายค่าสิทธิการเช่าที่ดิน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</si>
  <si>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</si>
  <si>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</si>
  <si>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เงินสดรับจากการจำหน่ายเงินลงทุนในกิจการร่วมค้าภายใต้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</si>
  <si>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</si>
  <si>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</si>
  <si>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</si>
  <si>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เงินสดจ่ายหุ้นทุนซื้อคืน</t>
  </si>
  <si>
    <t>- การด้อยค่าเงินลงทุนระยะยาว - บริษัทอื่น</t>
  </si>
  <si>
    <t>- การด้อยค่าเงินลงทุนในกิจการร่วมค้า</t>
  </si>
  <si>
    <t>(กำไร)ขาดทุนจากการจำหน่าย - เงินลงทุนระยะสั้น</t>
  </si>
  <si>
    <t>ลูกหนี้จากการขายสินทรัพย์ถาวร</t>
  </si>
  <si>
    <t>เจ้าหนี้จากสิทธิการเช่าที่ดิน</t>
  </si>
  <si>
    <t>เจ้าหนี้จากการซื้อสินทรัพย์ถาวรภายใต้สัญญาเช่าการเงิน (สุทธิ)</t>
  </si>
  <si>
    <t>เจ้าหนี้จากการซื้อสินทรัพย์ไม่มีตัวตนภายใต้สัญญาเช่าการเงิน (สุทธิ)</t>
  </si>
  <si>
    <t>เงินปันผลค้างจ่าย</t>
  </si>
  <si>
    <t>โอนที่ดินไปเป็นต้นทุนการพัฒนาโครงการ</t>
  </si>
  <si>
    <t>ให้บริการทางการแพทย์ครบวงจร</t>
  </si>
  <si>
    <t>โอนสินทรัพย์ถาวรไปเป็นสินทรัพย์สิทธิการใช้จากการ</t>
  </si>
  <si>
    <t>นำมาตรฐานการรายงานทางการเงินฉบับที่ 16 มาถือปฏิบัติ</t>
  </si>
  <si>
    <t>โอนเงินจ่ายล่วงหน้าค่าสินทรัพย์ไปเป็น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</si>
  <si>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</si>
  <si>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</si>
  <si>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</si>
  <si>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โอนเปลี่ยนประเภทจากเจ้าหนี้การค้าและเจ้าหนี้อื่น</t>
  </si>
  <si>
    <t>- โอนเปลี่ยนประเภทจากหนี้สินภายใต้สัญญาสิทธิการเช่า</t>
  </si>
  <si>
    <t>- กระแสเงินสดจ่าย</t>
  </si>
  <si>
    <t>- ณ วันที่ 31 ธันวาคม</t>
  </si>
  <si>
    <t>กำไร(ขาดทุน)</t>
  </si>
  <si>
    <t>ที่ยังไม่รับรู้จากการ</t>
  </si>
  <si>
    <t>ตีมูลค่ายุติธรรมของ</t>
  </si>
  <si>
    <t>โอนสินทรัพย์สิทธิการใช้ไปเป็นที่ดิน อาคารและอุปกรณ์ (สุทธิ)</t>
  </si>
  <si>
    <t>โอนสินทรัพย์ถาวรไปเป็นสินทรัพย์ไม่มีตัวตน</t>
  </si>
  <si>
    <t>เงินสดจ่ายหนี้สินภายใต้สัญญาสิทธิการเช่า</t>
  </si>
  <si>
    <t>เงินให้กู้ยืมระยะสั้นแก่กิจการที่เกี่ยวข้องกัน</t>
  </si>
  <si>
    <t>44 ค)</t>
  </si>
  <si>
    <t>รวมส่วนของผู้เป็นเจ้าของของบริษัท</t>
  </si>
  <si>
    <t xml:space="preserve">      มูลค่าหุ้นละ 1 บาท</t>
  </si>
  <si>
    <t>23 ข)</t>
  </si>
  <si>
    <t>- กำไร(ขาดทุน)สุทธิจากอัตราแลกเปลี่ยน</t>
  </si>
  <si>
    <t>ขาดทุนจากการวัดมูลค่าเงินลงทุนใน</t>
  </si>
  <si>
    <t>กิจการร่วมค้าก่อนจัดประเภทไปเป็น</t>
  </si>
  <si>
    <t>ในกิจการร่วมค้า</t>
  </si>
  <si>
    <t>13, 20</t>
  </si>
  <si>
    <t>ขาดทุนที่ยังไม่รับรู้จากการตีมูลค่า</t>
  </si>
  <si>
    <t>ยุติธรรมของสินทรัพย์ทางการเงิน</t>
  </si>
  <si>
    <t xml:space="preserve">มาถือปฏิบัติ </t>
  </si>
  <si>
    <t>ขาดทุนเบ็ดเสร็จรวมสำหรับปี</t>
  </si>
  <si>
    <t>เงินกู้ยืมระยะสั้นจากกิจการที่เกี่ยวข้องกัน</t>
  </si>
  <si>
    <t>ส่วนแบ่งกำไร(ขาดทุน)จากเงินลงทุน</t>
  </si>
  <si>
    <t>ขาดทุนจากการตัดจำหน่ายอสังหาริมทรัพย์เพื่อการลงทุน</t>
  </si>
  <si>
    <t>13, 20, 21 ข), 22 ก)</t>
  </si>
  <si>
    <t>22 ข)</t>
  </si>
  <si>
    <t>44 ง)</t>
  </si>
  <si>
    <t>25, 26</t>
  </si>
  <si>
    <t>24, 25</t>
  </si>
  <si>
    <t>24, 25, 26</t>
  </si>
  <si>
    <t>- ผลขาดทุนด้านเครดิตที่คาดว่าจะเกิดขึ้น</t>
  </si>
  <si>
    <t xml:space="preserve">   (พ.ศ. 2562 : ค่าเผื่อหนี้สงสัยจะสูญ) - ลูกหนี้การค้าและลูกหนี้อื่น</t>
  </si>
  <si>
    <t>ขาดทุนจากอัตราแลกเปลี่ยนที่ยังไม่เกิดขึ้นจริงของ</t>
  </si>
  <si>
    <t>เงินให้กู้ยืมและดอกเบี้ยค้างรับ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</si>
  <si>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color theme="1"/>
        <rFont val="Browallia New"/>
        <family val="2"/>
      </rPr>
      <t xml:space="preserve"> - ดอกเบี้ย</t>
    </r>
  </si>
  <si>
    <r>
      <rPr>
        <sz val="12"/>
        <color theme="0"/>
        <rFont val="Browallia New"/>
        <family val="2"/>
      </rPr>
      <t>(กำไร)ขาดทุนจากการจำหน่าย</t>
    </r>
    <r>
      <rPr>
        <sz val="12"/>
        <color theme="1"/>
        <rFont val="Browallia New"/>
        <family val="2"/>
      </rPr>
      <t xml:space="preserve"> </t>
    </r>
    <r>
      <rPr>
        <sz val="12"/>
        <rFont val="Browallia New"/>
        <family val="2"/>
      </rPr>
      <t>- เงินลงทุนระยะยาวในตราสารทุน</t>
    </r>
  </si>
  <si>
    <t>เงินลงทุนระยะสั้นกับสถาบันการเงินเพิ่มขึ้น</t>
  </si>
  <si>
    <r>
      <rPr>
        <sz val="12"/>
        <color theme="0"/>
        <rFont val="Browallia New"/>
        <family val="2"/>
      </rPr>
      <t>ผ่านกำไรหรือขาดทุน</t>
    </r>
    <r>
      <rPr>
        <sz val="12"/>
        <color theme="1"/>
        <rFont val="Browallia New"/>
        <family val="2"/>
      </rPr>
      <t xml:space="preserve"> - เงินสดจ่าย</t>
    </r>
  </si>
  <si>
    <t>บริษัทอื่นและเงินลงทุนในตราสารทุน</t>
  </si>
  <si>
    <t>โอนเงินจ่ายล่วงหน้าค่าสินทรัพย์ไปเป็นลูกหนี้อื่น</t>
  </si>
  <si>
    <t>- การเปลี่ยนแปลงสัญญาเช่าและการประเมินหนี้สินตามสัญญาเช่าใหม่</t>
  </si>
  <si>
    <t>เงินสดและรายการเทียบเท่าเงินสดต้นปี</t>
  </si>
  <si>
    <t>เจ้าหนี้จากการซื้อที่ดิน อาคารและอุปกรณ์ระหว่างปี</t>
  </si>
  <si>
    <t>เจ้าหนี้จากการซื้อสินทรัพย์ไม่มีตัวตนระหว่างปี</t>
  </si>
  <si>
    <t>- รายการปรับปรุงจากการนำมาตรฐานการรายงานทางการเงินมาถือปฏิบัติ</t>
  </si>
  <si>
    <t>จ่ายชำระหนี้สินจากการซื้อเครื่องมือและอุปกรณ์ทางการแพทย์</t>
  </si>
  <si>
    <t>หมายเหตุประกอบงบการเงินรวมและงบการเงินเฉพาะกิจการในหน้า 20 ถึง 130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</si>
</sst>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??_)\ \ \ ;_(@_)"/>
  </numFmts>
  <fonts count="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0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9.5"/>
      <name val="Browallia New"/>
      <family val="2"/>
    </font>
    <font>
      <sz val="9.5"/>
      <name val="Browallia New"/>
      <family val="2"/>
    </font>
    <font>
      <b/>
      <sz val="8.5"/>
      <name val="Browallia New"/>
      <family val="2"/>
    </font>
    <font>
      <sz val="8.5"/>
      <name val="Browallia New"/>
      <family val="2"/>
    </font>
    <font>
      <sz val="9"/>
      <name val="Browallia New"/>
      <family val="2"/>
    </font>
    <font>
      <b/>
      <sz val="9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4"/>
      <name val="Cordia New"/>
      <family val="2"/>
    </font>
    <font>
      <b/>
      <u/>
      <sz val="12"/>
      <color theme="1"/>
      <name val="Browallia New"/>
      <family val="2"/>
    </font>
    <font>
      <u/>
      <sz val="12"/>
      <color theme="1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/>
    <xf numFmtId="39" fontId="6" fillId="0" borderId="0"/>
    <xf numFmtId="39" fontId="6" fillId="0" borderId="0"/>
    <xf numFmtId="0" fontId="8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32" fillId="0" borderId="0"/>
  </cellStyleXfs>
  <cellXfs count="390">
    <xf numFmtId="0" fontId="0" fillId="0" borderId="0" xfId="0"/>
    <xf numFmtId="0" fontId="9" fillId="0" borderId="0" xfId="0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left" vertical="center"/>
    </xf>
    <xf numFmtId="166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Continuous" vertical="center"/>
    </xf>
    <xf numFmtId="166" fontId="10" fillId="0" borderId="0" xfId="0" applyNumberFormat="1" applyFont="1" applyFill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left" vertical="center"/>
    </xf>
    <xf numFmtId="166" fontId="10" fillId="0" borderId="1" xfId="0" quotePrefix="1" applyNumberFormat="1" applyFont="1" applyFill="1" applyBorder="1" applyAlignment="1">
      <alignment horizontal="centerContinuous" vertical="center"/>
    </xf>
    <xf numFmtId="0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Continuous" vertical="center"/>
    </xf>
    <xf numFmtId="166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66" fontId="10" fillId="0" borderId="0" xfId="0" quotePrefix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3" fontId="10" fillId="0" borderId="0" xfId="0" applyNumberFormat="1" applyFont="1" applyFill="1" applyAlignment="1">
      <alignment horizontal="justify" wrapText="1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horizontal="center" vertical="top"/>
    </xf>
    <xf numFmtId="0" fontId="13" fillId="0" borderId="0" xfId="0" quotePrefix="1" applyNumberFormat="1" applyFont="1" applyFill="1" applyAlignment="1">
      <alignment horizontal="left" vertical="center"/>
    </xf>
    <xf numFmtId="166" fontId="14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Continuous" vertical="center"/>
    </xf>
    <xf numFmtId="168" fontId="14" fillId="0" borderId="0" xfId="0" applyNumberFormat="1" applyFont="1" applyFill="1" applyAlignment="1">
      <alignment horizontal="centerContinuous" vertical="center"/>
    </xf>
    <xf numFmtId="166" fontId="14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centerContinuous" vertical="center"/>
    </xf>
    <xf numFmtId="0" fontId="14" fillId="0" borderId="0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Border="1" applyAlignment="1">
      <alignment horizontal="centerContinuous" vertical="center"/>
    </xf>
    <xf numFmtId="166" fontId="14" fillId="0" borderId="0" xfId="0" applyNumberFormat="1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center"/>
    </xf>
    <xf numFmtId="166" fontId="14" fillId="0" borderId="1" xfId="0" applyNumberFormat="1" applyFont="1" applyFill="1" applyBorder="1" applyAlignment="1">
      <alignment horizontal="left" vertical="center"/>
    </xf>
    <xf numFmtId="166" fontId="14" fillId="0" borderId="1" xfId="0" applyNumberFormat="1" applyFont="1" applyFill="1" applyBorder="1" applyAlignment="1">
      <alignment horizontal="centerContinuous" vertical="center"/>
    </xf>
    <xf numFmtId="0" fontId="14" fillId="0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left" vertical="center"/>
    </xf>
    <xf numFmtId="166" fontId="16" fillId="0" borderId="0" xfId="0" applyNumberFormat="1" applyFont="1" applyFill="1" applyBorder="1" applyAlignment="1">
      <alignment horizontal="left" vertical="center"/>
    </xf>
    <xf numFmtId="166" fontId="16" fillId="0" borderId="0" xfId="0" applyNumberFormat="1" applyFont="1" applyFill="1" applyBorder="1" applyAlignment="1">
      <alignment horizontal="centerContinuous" vertical="center"/>
    </xf>
    <xf numFmtId="0" fontId="16" fillId="0" borderId="0" xfId="0" applyNumberFormat="1" applyFont="1" applyFill="1" applyBorder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Continuous" vertical="center"/>
    </xf>
    <xf numFmtId="166" fontId="16" fillId="0" borderId="0" xfId="0" applyNumberFormat="1" applyFont="1" applyFill="1" applyAlignment="1">
      <alignment horizontal="left" vertical="center"/>
    </xf>
    <xf numFmtId="166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0" fontId="16" fillId="0" borderId="0" xfId="8" applyFont="1" applyFill="1" applyAlignment="1">
      <alignment vertical="center"/>
    </xf>
    <xf numFmtId="168" fontId="16" fillId="0" borderId="0" xfId="9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8" fontId="16" fillId="0" borderId="0" xfId="9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horizontal="center" vertical="center"/>
    </xf>
    <xf numFmtId="166" fontId="16" fillId="0" borderId="0" xfId="0" quotePrefix="1" applyNumberFormat="1" applyFont="1" applyFill="1" applyAlignment="1">
      <alignment horizontal="left" vertical="center"/>
    </xf>
    <xf numFmtId="0" fontId="14" fillId="0" borderId="1" xfId="0" quotePrefix="1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vertical="center"/>
    </xf>
    <xf numFmtId="166" fontId="14" fillId="0" borderId="1" xfId="0" applyNumberFormat="1" applyFont="1" applyFill="1" applyBorder="1" applyAlignment="1">
      <alignment vertical="center"/>
    </xf>
    <xf numFmtId="168" fontId="14" fillId="0" borderId="1" xfId="0" applyNumberFormat="1" applyFont="1" applyFill="1" applyBorder="1" applyAlignment="1">
      <alignment horizontal="right" vertical="center"/>
    </xf>
    <xf numFmtId="168" fontId="14" fillId="0" borderId="1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centerContinuous" vertical="center"/>
    </xf>
    <xf numFmtId="168" fontId="16" fillId="0" borderId="0" xfId="0" applyNumberFormat="1" applyFont="1" applyFill="1" applyBorder="1" applyAlignment="1">
      <alignment vertical="center"/>
    </xf>
    <xf numFmtId="168" fontId="16" fillId="0" borderId="0" xfId="10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horizontal="left" vertical="center"/>
    </xf>
    <xf numFmtId="0" fontId="14" fillId="0" borderId="1" xfId="0" applyNumberFormat="1" applyFont="1" applyFill="1" applyBorder="1" applyAlignment="1">
      <alignment horizontal="left" vertical="center"/>
    </xf>
    <xf numFmtId="168" fontId="14" fillId="0" borderId="1" xfId="10" applyNumberFormat="1" applyFont="1" applyFill="1" applyBorder="1" applyAlignment="1">
      <alignment horizontal="right" vertical="center"/>
    </xf>
    <xf numFmtId="168" fontId="14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right" vertical="center"/>
    </xf>
    <xf numFmtId="168" fontId="16" fillId="0" borderId="0" xfId="8" applyNumberFormat="1" applyFont="1" applyFill="1" applyBorder="1" applyAlignment="1">
      <alignment vertical="center"/>
    </xf>
    <xf numFmtId="0" fontId="14" fillId="0" borderId="1" xfId="8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168" fontId="14" fillId="0" borderId="1" xfId="9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left" vertical="center"/>
    </xf>
    <xf numFmtId="0" fontId="15" fillId="0" borderId="0" xfId="0" quotePrefix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8" fontId="14" fillId="0" borderId="0" xfId="0" applyNumberFormat="1" applyFont="1" applyFill="1" applyAlignment="1">
      <alignment vertical="center"/>
    </xf>
    <xf numFmtId="0" fontId="13" fillId="0" borderId="1" xfId="0" applyNumberFormat="1" applyFont="1" applyFill="1" applyBorder="1" applyAlignment="1">
      <alignment vertical="center"/>
    </xf>
    <xf numFmtId="164" fontId="16" fillId="0" borderId="0" xfId="9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168" fontId="9" fillId="0" borderId="0" xfId="1" quotePrefix="1" applyNumberFormat="1" applyFont="1" applyFill="1" applyAlignment="1">
      <alignment horizontal="left" vertical="center"/>
    </xf>
    <xf numFmtId="168" fontId="9" fillId="0" borderId="0" xfId="0" quotePrefix="1" applyNumberFormat="1" applyFont="1" applyFill="1" applyBorder="1" applyAlignment="1">
      <alignment horizontal="left" vertical="center"/>
    </xf>
    <xf numFmtId="168" fontId="9" fillId="0" borderId="0" xfId="1" quotePrefix="1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38" fontId="17" fillId="0" borderId="1" xfId="0" applyNumberFormat="1" applyFont="1" applyFill="1" applyBorder="1" applyAlignment="1">
      <alignment horizontal="centerContinuous" vertical="center"/>
    </xf>
    <xf numFmtId="38" fontId="17" fillId="0" borderId="1" xfId="0" applyNumberFormat="1" applyFont="1" applyFill="1" applyBorder="1" applyAlignment="1">
      <alignment horizontal="center" vertical="center"/>
    </xf>
    <xf numFmtId="168" fontId="17" fillId="0" borderId="1" xfId="1" applyNumberFormat="1" applyFont="1" applyFill="1" applyBorder="1" applyAlignment="1">
      <alignment horizontal="center" vertical="center"/>
    </xf>
    <xf numFmtId="168" fontId="17" fillId="0" borderId="1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Border="1" applyAlignment="1">
      <alignment horizontal="centerContinuous" vertical="center"/>
    </xf>
    <xf numFmtId="38" fontId="17" fillId="0" borderId="0" xfId="0" applyNumberFormat="1" applyFont="1" applyFill="1" applyBorder="1" applyAlignment="1">
      <alignment horizontal="center" vertical="center"/>
    </xf>
    <xf numFmtId="168" fontId="17" fillId="0" borderId="0" xfId="1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8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8" fontId="22" fillId="0" borderId="0" xfId="1" applyNumberFormat="1" applyFont="1" applyFill="1" applyAlignment="1">
      <alignment vertical="center"/>
    </xf>
    <xf numFmtId="168" fontId="19" fillId="0" borderId="0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21" fillId="0" borderId="0" xfId="0" applyNumberFormat="1" applyFont="1" applyFill="1" applyAlignment="1">
      <alignment vertical="center"/>
    </xf>
    <xf numFmtId="168" fontId="22" fillId="0" borderId="0" xfId="1" applyNumberFormat="1" applyFont="1" applyFill="1" applyBorder="1" applyAlignment="1">
      <alignment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quotePrefix="1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center" vertical="center"/>
    </xf>
    <xf numFmtId="168" fontId="19" fillId="0" borderId="1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18" fillId="0" borderId="0" xfId="0" applyNumberFormat="1" applyFont="1" applyFill="1" applyAlignment="1">
      <alignment horizontal="center" vertical="center"/>
    </xf>
    <xf numFmtId="168" fontId="18" fillId="0" borderId="0" xfId="0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8" fontId="18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168" fontId="18" fillId="0" borderId="1" xfId="1" applyNumberFormat="1" applyFont="1" applyFill="1" applyBorder="1" applyAlignment="1">
      <alignment horizontal="center" vertical="center"/>
    </xf>
    <xf numFmtId="168" fontId="18" fillId="0" borderId="1" xfId="1" applyNumberFormat="1" applyFont="1" applyFill="1" applyBorder="1" applyAlignment="1">
      <alignment horizontal="right" vertical="center"/>
    </xf>
    <xf numFmtId="168" fontId="18" fillId="0" borderId="1" xfId="0" applyNumberFormat="1" applyFont="1" applyFill="1" applyBorder="1" applyAlignment="1">
      <alignment horizontal="right" vertical="center"/>
    </xf>
    <xf numFmtId="168" fontId="22" fillId="0" borderId="1" xfId="0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vertical="center"/>
    </xf>
    <xf numFmtId="168" fontId="18" fillId="0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vertical="center"/>
    </xf>
    <xf numFmtId="168" fontId="10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68" fontId="14" fillId="0" borderId="0" xfId="1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8" fontId="24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168" fontId="26" fillId="0" borderId="0" xfId="1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168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Border="1" applyAlignment="1">
      <alignment horizontal="centerContinuous" vertical="center"/>
    </xf>
    <xf numFmtId="166" fontId="10" fillId="0" borderId="0" xfId="0" applyNumberFormat="1" applyFont="1" applyFill="1" applyBorder="1" applyAlignment="1">
      <alignment horizontal="centerContinuous" vertical="center"/>
    </xf>
    <xf numFmtId="167" fontId="10" fillId="0" borderId="0" xfId="1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167" fontId="10" fillId="0" borderId="1" xfId="1" applyNumberFormat="1" applyFont="1" applyFill="1" applyBorder="1" applyAlignment="1">
      <alignment horizontal="left" vertical="center"/>
    </xf>
    <xf numFmtId="167" fontId="9" fillId="0" borderId="1" xfId="1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centerContinuous" vertical="center"/>
    </xf>
    <xf numFmtId="168" fontId="10" fillId="0" borderId="0" xfId="0" quotePrefix="1" applyNumberFormat="1" applyFont="1" applyFill="1" applyAlignment="1">
      <alignment horizontal="centerContinuous" vertical="center"/>
    </xf>
    <xf numFmtId="168" fontId="10" fillId="0" borderId="1" xfId="0" applyNumberFormat="1" applyFont="1" applyFill="1" applyBorder="1" applyAlignment="1">
      <alignment horizontal="centerContinuous" vertical="center"/>
    </xf>
    <xf numFmtId="168" fontId="10" fillId="0" borderId="1" xfId="0" quotePrefix="1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2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horizontal="right" vertical="center"/>
    </xf>
    <xf numFmtId="166" fontId="27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8" fontId="28" fillId="0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right" vertical="center"/>
    </xf>
    <xf numFmtId="168" fontId="28" fillId="0" borderId="0" xfId="0" applyNumberFormat="1" applyFont="1" applyFill="1" applyBorder="1" applyAlignment="1">
      <alignment vertical="center"/>
    </xf>
    <xf numFmtId="168" fontId="27" fillId="0" borderId="0" xfId="0" applyNumberFormat="1" applyFont="1" applyFill="1" applyAlignment="1">
      <alignment vertical="center"/>
    </xf>
    <xf numFmtId="168" fontId="28" fillId="0" borderId="0" xfId="0" applyNumberFormat="1" applyFont="1" applyFill="1" applyAlignment="1">
      <alignment horizontal="right" vertical="center"/>
    </xf>
    <xf numFmtId="168" fontId="28" fillId="0" borderId="0" xfId="1" applyNumberFormat="1" applyFont="1" applyFill="1" applyBorder="1" applyAlignment="1">
      <alignment horizontal="right" vertical="center"/>
    </xf>
    <xf numFmtId="164" fontId="28" fillId="0" borderId="0" xfId="0" applyNumberFormat="1" applyFont="1" applyFill="1" applyBorder="1" applyAlignment="1">
      <alignment horizontal="right" vertical="center"/>
    </xf>
    <xf numFmtId="164" fontId="27" fillId="0" borderId="0" xfId="0" applyNumberFormat="1" applyFont="1" applyFill="1" applyAlignment="1">
      <alignment vertical="center"/>
    </xf>
    <xf numFmtId="168" fontId="28" fillId="0" borderId="0" xfId="0" quotePrefix="1" applyNumberFormat="1" applyFont="1" applyFill="1" applyBorder="1" applyAlignment="1">
      <alignment horizontal="right" vertical="center"/>
    </xf>
    <xf numFmtId="166" fontId="28" fillId="0" borderId="1" xfId="0" applyNumberFormat="1" applyFont="1" applyFill="1" applyBorder="1" applyAlignment="1">
      <alignment horizontal="center" vertical="center"/>
    </xf>
    <xf numFmtId="168" fontId="28" fillId="0" borderId="1" xfId="0" applyNumberFormat="1" applyFont="1" applyFill="1" applyBorder="1" applyAlignment="1">
      <alignment horizontal="right" vertical="center"/>
    </xf>
    <xf numFmtId="168" fontId="28" fillId="0" borderId="1" xfId="1" applyNumberFormat="1" applyFont="1" applyFill="1" applyBorder="1" applyAlignment="1">
      <alignment horizontal="right" vertical="center"/>
    </xf>
    <xf numFmtId="168" fontId="27" fillId="0" borderId="0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166" fontId="27" fillId="0" borderId="0" xfId="0" applyNumberFormat="1" applyFont="1" applyFill="1" applyBorder="1" applyAlignment="1">
      <alignment vertical="center"/>
    </xf>
    <xf numFmtId="168" fontId="27" fillId="0" borderId="0" xfId="1" applyNumberFormat="1" applyFont="1" applyFill="1" applyBorder="1" applyAlignment="1">
      <alignment horizontal="right" vertical="center"/>
    </xf>
    <xf numFmtId="168" fontId="27" fillId="0" borderId="0" xfId="1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66" fontId="27" fillId="0" borderId="0" xfId="0" quotePrefix="1" applyNumberFormat="1" applyFont="1" applyFill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0" fontId="27" fillId="0" borderId="0" xfId="0" quotePrefix="1" applyNumberFormat="1" applyFont="1" applyFill="1" applyAlignment="1">
      <alignment vertical="center"/>
    </xf>
    <xf numFmtId="168" fontId="27" fillId="0" borderId="1" xfId="1" applyNumberFormat="1" applyFont="1" applyFill="1" applyBorder="1" applyAlignment="1">
      <alignment horizontal="center" vertical="center"/>
    </xf>
    <xf numFmtId="168" fontId="27" fillId="0" borderId="1" xfId="1" applyNumberFormat="1" applyFont="1" applyFill="1" applyBorder="1" applyAlignment="1">
      <alignment horizontal="right" vertical="center"/>
    </xf>
    <xf numFmtId="168" fontId="27" fillId="0" borderId="2" xfId="1" applyNumberFormat="1" applyFont="1" applyFill="1" applyBorder="1" applyAlignment="1">
      <alignment horizontal="right" vertical="center"/>
    </xf>
    <xf numFmtId="168" fontId="27" fillId="0" borderId="0" xfId="1" applyNumberFormat="1" applyFont="1" applyAlignment="1">
      <alignment horizontal="right"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10" fillId="0" borderId="1" xfId="1" applyNumberFormat="1" applyFont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8" fontId="10" fillId="0" borderId="2" xfId="1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center" vertical="center"/>
    </xf>
    <xf numFmtId="166" fontId="10" fillId="0" borderId="0" xfId="12" applyNumberFormat="1" applyFont="1" applyAlignment="1">
      <alignment vertical="center"/>
    </xf>
    <xf numFmtId="0" fontId="10" fillId="0" borderId="0" xfId="12" quotePrefix="1" applyFont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1" applyFont="1" applyFill="1" applyAlignment="1">
      <alignment vertical="center"/>
    </xf>
    <xf numFmtId="168" fontId="9" fillId="0" borderId="1" xfId="0" applyNumberFormat="1" applyFont="1" applyFill="1" applyBorder="1" applyAlignment="1">
      <alignment horizontal="center" vertical="center"/>
    </xf>
    <xf numFmtId="166" fontId="17" fillId="0" borderId="0" xfId="12" applyNumberFormat="1" applyFont="1" applyAlignment="1">
      <alignment horizontal="center" vertical="center"/>
    </xf>
    <xf numFmtId="0" fontId="31" fillId="0" borderId="0" xfId="12" applyFont="1" applyAlignment="1">
      <alignment vertical="center"/>
    </xf>
    <xf numFmtId="0" fontId="14" fillId="0" borderId="0" xfId="11" applyFont="1"/>
    <xf numFmtId="3" fontId="14" fillId="0" borderId="0" xfId="0" applyNumberFormat="1" applyFont="1" applyAlignment="1">
      <alignment horizontal="justify" vertical="center" wrapText="1"/>
    </xf>
    <xf numFmtId="169" fontId="10" fillId="0" borderId="2" xfId="1" applyNumberFormat="1" applyFont="1" applyFill="1" applyBorder="1" applyAlignment="1">
      <alignment horizontal="right" vertical="center"/>
    </xf>
    <xf numFmtId="168" fontId="9" fillId="2" borderId="0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vertical="center"/>
    </xf>
    <xf numFmtId="168" fontId="10" fillId="2" borderId="1" xfId="0" applyNumberFormat="1" applyFont="1" applyFill="1" applyBorder="1" applyAlignment="1">
      <alignment vertical="center"/>
    </xf>
    <xf numFmtId="168" fontId="10" fillId="2" borderId="1" xfId="1" applyNumberFormat="1" applyFont="1" applyFill="1" applyBorder="1" applyAlignment="1">
      <alignment horizontal="right" vertical="center"/>
    </xf>
    <xf numFmtId="168" fontId="10" fillId="2" borderId="0" xfId="1" applyNumberFormat="1" applyFont="1" applyFill="1" applyBorder="1" applyAlignment="1">
      <alignment horizontal="right" vertical="center"/>
    </xf>
    <xf numFmtId="168" fontId="10" fillId="2" borderId="0" xfId="1" applyNumberFormat="1" applyFont="1" applyFill="1" applyBorder="1" applyAlignment="1">
      <alignment horizontal="center" vertical="center"/>
    </xf>
    <xf numFmtId="168" fontId="10" fillId="2" borderId="0" xfId="1" applyNumberFormat="1" applyFont="1" applyFill="1" applyAlignment="1">
      <alignment horizontal="right" vertical="center"/>
    </xf>
    <xf numFmtId="168" fontId="10" fillId="2" borderId="1" xfId="1" applyNumberFormat="1" applyFont="1" applyFill="1" applyBorder="1" applyAlignment="1">
      <alignment horizontal="center" vertical="center"/>
    </xf>
    <xf numFmtId="168" fontId="12" fillId="2" borderId="0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Border="1" applyAlignment="1">
      <alignment horizontal="center" vertical="center"/>
    </xf>
    <xf numFmtId="168" fontId="10" fillId="2" borderId="0" xfId="1" applyNumberFormat="1" applyFont="1" applyFill="1" applyAlignment="1">
      <alignment vertical="center"/>
    </xf>
    <xf numFmtId="168" fontId="10" fillId="2" borderId="1" xfId="1" applyNumberFormat="1" applyFont="1" applyFill="1" applyBorder="1" applyAlignment="1">
      <alignment vertical="center"/>
    </xf>
    <xf numFmtId="168" fontId="10" fillId="2" borderId="0" xfId="1" applyNumberFormat="1" applyFont="1" applyFill="1" applyBorder="1" applyAlignment="1">
      <alignment vertical="center"/>
    </xf>
    <xf numFmtId="168" fontId="10" fillId="2" borderId="2" xfId="0" applyNumberFormat="1" applyFont="1" applyFill="1" applyBorder="1" applyAlignment="1">
      <alignment vertical="center"/>
    </xf>
    <xf numFmtId="168" fontId="9" fillId="2" borderId="1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vertical="center"/>
    </xf>
    <xf numFmtId="168" fontId="10" fillId="2" borderId="0" xfId="0" applyNumberFormat="1" applyFont="1" applyFill="1" applyAlignment="1">
      <alignment horizontal="right" vertical="center"/>
    </xf>
    <xf numFmtId="168" fontId="10" fillId="2" borderId="2" xfId="1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10" fillId="2" borderId="2" xfId="0" applyNumberFormat="1" applyFont="1" applyFill="1" applyBorder="1" applyAlignment="1">
      <alignment horizontal="right" vertical="center"/>
    </xf>
    <xf numFmtId="168" fontId="10" fillId="2" borderId="2" xfId="1" applyNumberFormat="1" applyFont="1" applyFill="1" applyBorder="1" applyAlignment="1">
      <alignment horizontal="center" vertical="center"/>
    </xf>
    <xf numFmtId="168" fontId="27" fillId="2" borderId="0" xfId="1" applyNumberFormat="1" applyFont="1" applyFill="1" applyBorder="1" applyAlignment="1">
      <alignment vertical="center"/>
    </xf>
    <xf numFmtId="168" fontId="27" fillId="2" borderId="0" xfId="1" applyNumberFormat="1" applyFont="1" applyFill="1" applyBorder="1" applyAlignment="1">
      <alignment horizontal="right" vertical="center"/>
    </xf>
    <xf numFmtId="168" fontId="27" fillId="2" borderId="0" xfId="1" applyNumberFormat="1" applyFont="1" applyFill="1" applyBorder="1" applyAlignment="1">
      <alignment horizontal="center" vertical="center"/>
    </xf>
    <xf numFmtId="168" fontId="27" fillId="2" borderId="1" xfId="1" applyNumberFormat="1" applyFont="1" applyFill="1" applyBorder="1" applyAlignment="1">
      <alignment horizontal="center" vertical="center"/>
    </xf>
    <xf numFmtId="168" fontId="27" fillId="2" borderId="2" xfId="1" applyNumberFormat="1" applyFont="1" applyFill="1" applyBorder="1" applyAlignment="1">
      <alignment horizontal="right" vertical="center"/>
    </xf>
    <xf numFmtId="168" fontId="27" fillId="2" borderId="1" xfId="1" applyNumberFormat="1" applyFont="1" applyFill="1" applyBorder="1" applyAlignment="1">
      <alignment horizontal="right" vertical="center"/>
    </xf>
    <xf numFmtId="0" fontId="27" fillId="2" borderId="0" xfId="0" applyFont="1" applyFill="1" applyAlignment="1">
      <alignment vertical="center"/>
    </xf>
    <xf numFmtId="168" fontId="22" fillId="2" borderId="0" xfId="0" applyNumberFormat="1" applyFont="1" applyFill="1" applyAlignment="1">
      <alignment vertical="center"/>
    </xf>
    <xf numFmtId="169" fontId="10" fillId="2" borderId="2" xfId="1" applyNumberFormat="1" applyFont="1" applyFill="1" applyBorder="1" applyAlignment="1">
      <alignment horizontal="right" vertical="center"/>
    </xf>
    <xf numFmtId="168" fontId="18" fillId="0" borderId="0" xfId="4" applyNumberFormat="1" applyFont="1" applyAlignment="1">
      <alignment horizontal="center" vertical="center"/>
    </xf>
    <xf numFmtId="168" fontId="22" fillId="2" borderId="0" xfId="1" applyNumberFormat="1" applyFont="1" applyFill="1" applyBorder="1" applyAlignment="1">
      <alignment vertical="center"/>
    </xf>
    <xf numFmtId="168" fontId="18" fillId="2" borderId="0" xfId="0" applyNumberFormat="1" applyFont="1" applyFill="1" applyBorder="1" applyAlignment="1">
      <alignment horizontal="right" vertical="center"/>
    </xf>
    <xf numFmtId="168" fontId="18" fillId="2" borderId="0" xfId="1" applyNumberFormat="1" applyFont="1" applyFill="1" applyBorder="1" applyAlignment="1">
      <alignment horizontal="right" vertical="center"/>
    </xf>
    <xf numFmtId="168" fontId="18" fillId="2" borderId="1" xfId="1" applyNumberFormat="1" applyFont="1" applyFill="1" applyBorder="1" applyAlignment="1">
      <alignment horizontal="center" vertical="center"/>
    </xf>
    <xf numFmtId="168" fontId="18" fillId="2" borderId="2" xfId="0" applyNumberFormat="1" applyFont="1" applyFill="1" applyBorder="1" applyAlignment="1">
      <alignment horizontal="right" vertical="center"/>
    </xf>
    <xf numFmtId="168" fontId="18" fillId="2" borderId="0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>
      <alignment horizontal="right" vertical="center"/>
    </xf>
    <xf numFmtId="168" fontId="18" fillId="2" borderId="1" xfId="0" applyNumberFormat="1" applyFont="1" applyFill="1" applyBorder="1" applyAlignment="1">
      <alignment horizontal="right" vertical="center"/>
    </xf>
    <xf numFmtId="168" fontId="22" fillId="2" borderId="1" xfId="0" applyNumberFormat="1" applyFont="1" applyFill="1" applyBorder="1" applyAlignment="1">
      <alignment vertical="center"/>
    </xf>
    <xf numFmtId="0" fontId="14" fillId="0" borderId="0" xfId="11" quotePrefix="1" applyFont="1"/>
    <xf numFmtId="170" fontId="18" fillId="2" borderId="0" xfId="12" applyNumberFormat="1" applyFont="1" applyFill="1" applyAlignment="1">
      <alignment vertical="center"/>
    </xf>
    <xf numFmtId="170" fontId="18" fillId="0" borderId="0" xfId="12" applyNumberFormat="1" applyFont="1" applyAlignment="1">
      <alignment vertical="center"/>
    </xf>
    <xf numFmtId="170" fontId="18" fillId="0" borderId="0" xfId="2" applyNumberFormat="1" applyFont="1" applyFill="1" applyBorder="1" applyAlignment="1">
      <alignment horizontal="right" vertical="center"/>
    </xf>
    <xf numFmtId="164" fontId="17" fillId="2" borderId="0" xfId="12" applyNumberFormat="1" applyFont="1" applyFill="1" applyAlignment="1">
      <alignment horizontal="right" vertical="center"/>
    </xf>
    <xf numFmtId="164" fontId="17" fillId="0" borderId="0" xfId="12" applyNumberFormat="1" applyFont="1" applyAlignment="1">
      <alignment horizontal="right" vertical="center"/>
    </xf>
    <xf numFmtId="164" fontId="17" fillId="2" borderId="4" xfId="12" applyNumberFormat="1" applyFont="1" applyFill="1" applyBorder="1" applyAlignment="1">
      <alignment horizontal="right" vertical="center"/>
    </xf>
    <xf numFmtId="0" fontId="17" fillId="0" borderId="0" xfId="12" applyFont="1" applyAlignment="1">
      <alignment horizontal="left" vertical="center"/>
    </xf>
    <xf numFmtId="37" fontId="31" fillId="0" borderId="0" xfId="16" applyNumberFormat="1" applyFont="1" applyAlignment="1">
      <alignment vertical="center"/>
    </xf>
    <xf numFmtId="2" fontId="17" fillId="0" borderId="0" xfId="16" applyNumberFormat="1" applyFont="1" applyAlignment="1">
      <alignment vertical="center"/>
    </xf>
    <xf numFmtId="2" fontId="17" fillId="0" borderId="0" xfId="16" quotePrefix="1" applyNumberFormat="1" applyFont="1" applyAlignment="1">
      <alignment vertical="center"/>
    </xf>
    <xf numFmtId="0" fontId="17" fillId="0" borderId="0" xfId="16" applyFont="1" applyAlignment="1">
      <alignment vertical="center"/>
    </xf>
    <xf numFmtId="166" fontId="17" fillId="2" borderId="0" xfId="12" applyNumberFormat="1" applyFont="1" applyFill="1" applyAlignment="1">
      <alignment vertical="center"/>
    </xf>
    <xf numFmtId="164" fontId="17" fillId="0" borderId="0" xfId="12" applyNumberFormat="1" applyFont="1" applyAlignment="1">
      <alignment vertical="center"/>
    </xf>
    <xf numFmtId="166" fontId="17" fillId="0" borderId="0" xfId="12" applyNumberFormat="1" applyFont="1" applyAlignment="1">
      <alignment vertical="center"/>
    </xf>
    <xf numFmtId="170" fontId="17" fillId="2" borderId="0" xfId="2" applyNumberFormat="1" applyFont="1" applyFill="1" applyAlignment="1">
      <alignment horizontal="center" vertical="center"/>
    </xf>
    <xf numFmtId="170" fontId="17" fillId="0" borderId="0" xfId="2" applyNumberFormat="1" applyFont="1" applyFill="1" applyAlignment="1">
      <alignment horizontal="center" vertical="center"/>
    </xf>
    <xf numFmtId="37" fontId="17" fillId="0" borderId="0" xfId="16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170" fontId="28" fillId="0" borderId="0" xfId="2" applyNumberFormat="1" applyFont="1" applyFill="1" applyAlignment="1">
      <alignment horizontal="right" vertical="center"/>
    </xf>
    <xf numFmtId="170" fontId="28" fillId="0" borderId="4" xfId="2" applyNumberFormat="1" applyFont="1" applyFill="1" applyBorder="1" applyAlignment="1">
      <alignment horizontal="right" vertical="center"/>
    </xf>
    <xf numFmtId="168" fontId="15" fillId="0" borderId="1" xfId="0" applyNumberFormat="1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right" vertical="center"/>
    </xf>
    <xf numFmtId="168" fontId="15" fillId="0" borderId="0" xfId="0" applyNumberFormat="1" applyFont="1" applyFill="1" applyBorder="1" applyAlignment="1">
      <alignment horizontal="right" vertical="center"/>
    </xf>
    <xf numFmtId="168" fontId="33" fillId="0" borderId="0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horizontal="center" vertical="center"/>
    </xf>
    <xf numFmtId="0" fontId="15" fillId="0" borderId="0" xfId="8" applyFont="1" applyFill="1" applyAlignment="1">
      <alignment vertical="center"/>
    </xf>
    <xf numFmtId="168" fontId="16" fillId="2" borderId="0" xfId="0" applyNumberFormat="1" applyFont="1" applyFill="1" applyAlignment="1">
      <alignment horizontal="center" vertical="center"/>
    </xf>
    <xf numFmtId="168" fontId="16" fillId="0" borderId="0" xfId="9" applyNumberFormat="1" applyFont="1" applyFill="1" applyAlignment="1">
      <alignment horizontal="right" vertical="center"/>
    </xf>
    <xf numFmtId="168" fontId="16" fillId="2" borderId="0" xfId="9" applyNumberFormat="1" applyFont="1" applyFill="1" applyAlignment="1">
      <alignment horizontal="right" vertical="center"/>
    </xf>
    <xf numFmtId="0" fontId="16" fillId="0" borderId="0" xfId="0" quotePrefix="1" applyFont="1" applyFill="1" applyAlignment="1">
      <alignment vertical="center"/>
    </xf>
    <xf numFmtId="0" fontId="16" fillId="0" borderId="0" xfId="8" quotePrefix="1" applyFont="1" applyFill="1" applyAlignment="1">
      <alignment vertical="center"/>
    </xf>
    <xf numFmtId="168" fontId="16" fillId="2" borderId="0" xfId="9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justify" vertical="top" wrapText="1"/>
    </xf>
    <xf numFmtId="3" fontId="16" fillId="0" borderId="0" xfId="0" applyNumberFormat="1" applyFont="1" applyFill="1" applyAlignment="1">
      <alignment horizontal="justify" vertical="top" wrapText="1"/>
    </xf>
    <xf numFmtId="168" fontId="16" fillId="2" borderId="0" xfId="9" applyNumberFormat="1" applyFont="1" applyFill="1" applyBorder="1" applyAlignment="1">
      <alignment horizontal="right" vertical="center"/>
    </xf>
    <xf numFmtId="168" fontId="16" fillId="2" borderId="0" xfId="0" applyNumberFormat="1" applyFont="1" applyFill="1" applyAlignment="1">
      <alignment vertical="center"/>
    </xf>
    <xf numFmtId="168" fontId="16" fillId="0" borderId="1" xfId="9" applyNumberFormat="1" applyFont="1" applyFill="1" applyBorder="1" applyAlignment="1">
      <alignment horizontal="right" vertical="center"/>
    </xf>
    <xf numFmtId="168" fontId="16" fillId="2" borderId="1" xfId="9" applyNumberFormat="1" applyFont="1" applyFill="1" applyBorder="1" applyAlignment="1">
      <alignment horizontal="right" vertical="center"/>
    </xf>
    <xf numFmtId="168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168" fontId="15" fillId="2" borderId="0" xfId="0" applyNumberFormat="1" applyFont="1" applyFill="1" applyBorder="1" applyAlignment="1">
      <alignment horizontal="right" vertical="center"/>
    </xf>
    <xf numFmtId="168" fontId="16" fillId="2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horizontal="right" vertical="center"/>
    </xf>
    <xf numFmtId="166" fontId="34" fillId="0" borderId="0" xfId="0" applyNumberFormat="1" applyFont="1" applyFill="1" applyAlignment="1">
      <alignment horizontal="center" vertical="center"/>
    </xf>
    <xf numFmtId="168" fontId="16" fillId="2" borderId="0" xfId="10" applyNumberFormat="1" applyFont="1" applyFill="1" applyAlignment="1">
      <alignment horizontal="right" vertical="center"/>
    </xf>
    <xf numFmtId="168" fontId="34" fillId="0" borderId="0" xfId="0" applyNumberFormat="1" applyFont="1" applyFill="1" applyBorder="1" applyAlignment="1">
      <alignment horizontal="center" vertical="center"/>
    </xf>
    <xf numFmtId="168" fontId="16" fillId="0" borderId="0" xfId="10" applyNumberFormat="1" applyFont="1" applyFill="1" applyAlignment="1">
      <alignment horizontal="right" vertical="center"/>
    </xf>
    <xf numFmtId="168" fontId="16" fillId="0" borderId="0" xfId="10" applyNumberFormat="1" applyFont="1" applyFill="1" applyAlignment="1">
      <alignment horizontal="center" vertical="center"/>
    </xf>
    <xf numFmtId="168" fontId="16" fillId="2" borderId="0" xfId="10" applyNumberFormat="1" applyFont="1" applyFill="1" applyBorder="1" applyAlignment="1">
      <alignment horizontal="right" vertical="center"/>
    </xf>
    <xf numFmtId="168" fontId="16" fillId="2" borderId="1" xfId="10" applyNumberFormat="1" applyFont="1" applyFill="1" applyBorder="1" applyAlignment="1">
      <alignment horizontal="right" vertical="center"/>
    </xf>
    <xf numFmtId="168" fontId="16" fillId="0" borderId="1" xfId="10" applyNumberFormat="1" applyFont="1" applyFill="1" applyBorder="1" applyAlignment="1">
      <alignment horizontal="right" vertical="center"/>
    </xf>
    <xf numFmtId="168" fontId="16" fillId="0" borderId="0" xfId="8" applyNumberFormat="1" applyFont="1" applyFill="1" applyAlignment="1">
      <alignment vertical="center"/>
    </xf>
    <xf numFmtId="168" fontId="16" fillId="2" borderId="0" xfId="8" applyNumberFormat="1" applyFont="1" applyFill="1" applyAlignment="1">
      <alignment vertical="center"/>
    </xf>
    <xf numFmtId="168" fontId="16" fillId="0" borderId="0" xfId="9" applyNumberFormat="1" applyFont="1" applyFill="1" applyAlignment="1">
      <alignment horizontal="center" vertical="center"/>
    </xf>
    <xf numFmtId="166" fontId="15" fillId="0" borderId="0" xfId="0" quotePrefix="1" applyNumberFormat="1" applyFont="1" applyFill="1" applyAlignment="1">
      <alignment vertical="center"/>
    </xf>
    <xf numFmtId="168" fontId="16" fillId="2" borderId="0" xfId="9" applyNumberFormat="1" applyFont="1" applyFill="1" applyAlignment="1">
      <alignment horizontal="center" vertical="center"/>
    </xf>
    <xf numFmtId="168" fontId="16" fillId="2" borderId="1" xfId="8" applyNumberFormat="1" applyFont="1" applyFill="1" applyBorder="1" applyAlignment="1">
      <alignment horizontal="right" vertical="center"/>
    </xf>
    <xf numFmtId="168" fontId="16" fillId="0" borderId="1" xfId="8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/>
    <xf numFmtId="166" fontId="16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centerContinuous"/>
    </xf>
    <xf numFmtId="168" fontId="15" fillId="0" borderId="1" xfId="0" applyNumberFormat="1" applyFont="1" applyFill="1" applyBorder="1" applyAlignment="1">
      <alignment horizontal="center"/>
    </xf>
    <xf numFmtId="168" fontId="15" fillId="0" borderId="0" xfId="0" applyNumberFormat="1" applyFont="1" applyFill="1" applyAlignment="1"/>
    <xf numFmtId="166" fontId="15" fillId="0" borderId="0" xfId="0" applyNumberFormat="1" applyFont="1" applyFill="1" applyAlignment="1">
      <alignment horizontal="center"/>
    </xf>
    <xf numFmtId="166" fontId="33" fillId="0" borderId="0" xfId="0" applyNumberFormat="1" applyFont="1" applyFill="1" applyAlignment="1">
      <alignment horizontal="right"/>
    </xf>
    <xf numFmtId="166" fontId="15" fillId="0" borderId="1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vertical="center"/>
    </xf>
    <xf numFmtId="168" fontId="16" fillId="2" borderId="1" xfId="9" applyNumberFormat="1" applyFont="1" applyFill="1" applyBorder="1" applyAlignment="1">
      <alignment horizontal="center" vertical="center"/>
    </xf>
    <xf numFmtId="168" fontId="16" fillId="0" borderId="1" xfId="9" applyNumberFormat="1" applyFont="1" applyFill="1" applyBorder="1" applyAlignment="1">
      <alignment horizontal="center" vertical="center"/>
    </xf>
    <xf numFmtId="168" fontId="16" fillId="2" borderId="0" xfId="0" applyNumberFormat="1" applyFont="1" applyFill="1" applyBorder="1" applyAlignment="1">
      <alignment horizontal="center" vertical="center"/>
    </xf>
    <xf numFmtId="168" fontId="16" fillId="2" borderId="2" xfId="0" applyNumberFormat="1" applyFont="1" applyFill="1" applyBorder="1" applyAlignment="1">
      <alignment horizontal="center" vertical="center"/>
    </xf>
    <xf numFmtId="168" fontId="16" fillId="0" borderId="2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3" fontId="22" fillId="0" borderId="0" xfId="0" applyNumberFormat="1" applyFont="1" applyAlignment="1">
      <alignment horizontal="justify" vertical="center" wrapText="1"/>
    </xf>
    <xf numFmtId="168" fontId="9" fillId="0" borderId="1" xfId="0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center" vertical="center"/>
    </xf>
    <xf numFmtId="168" fontId="28" fillId="0" borderId="1" xfId="0" applyNumberFormat="1" applyFont="1" applyFill="1" applyBorder="1" applyAlignment="1">
      <alignment horizontal="center" vertical="center"/>
    </xf>
    <xf numFmtId="168" fontId="28" fillId="0" borderId="3" xfId="0" applyNumberFormat="1" applyFont="1" applyFill="1" applyBorder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168" fontId="19" fillId="0" borderId="1" xfId="1" applyNumberFormat="1" applyFont="1" applyFill="1" applyBorder="1" applyAlignment="1">
      <alignment horizontal="center" vertical="center"/>
    </xf>
    <xf numFmtId="168" fontId="21" fillId="0" borderId="3" xfId="0" applyNumberFormat="1" applyFont="1" applyFill="1" applyBorder="1" applyAlignment="1">
      <alignment horizontal="center" vertical="center"/>
    </xf>
    <xf numFmtId="168" fontId="21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154" xfId="2" xr:uid="{00000000-0005-0000-0000-000001000000}"/>
    <cellStyle name="Comma 154 2" xfId="13" xr:uid="{7E095BB8-99AF-4428-A89F-98B9C9EED703}"/>
    <cellStyle name="Comma 165" xfId="15" xr:uid="{342C52BD-46AD-4C21-876D-8FF612D2A146}"/>
    <cellStyle name="Comma 2 3 11" xfId="3" xr:uid="{00000000-0005-0000-0000-000002000000}"/>
    <cellStyle name="Normal" xfId="0" builtinId="0"/>
    <cellStyle name="Normal 100 2" xfId="12" xr:uid="{7924FDF6-B5B1-49CC-841A-6DBA09135FA6}"/>
    <cellStyle name="Normal 188 5" xfId="4" xr:uid="{00000000-0005-0000-0000-000004000000}"/>
    <cellStyle name="Normal 2" xfId="5" xr:uid="{00000000-0005-0000-0000-000005000000}"/>
    <cellStyle name="Normal 2 28" xfId="6" xr:uid="{00000000-0005-0000-0000-000006000000}"/>
    <cellStyle name="Normal 258" xfId="7" xr:uid="{00000000-0005-0000-0000-000007000000}"/>
    <cellStyle name="Normal 272" xfId="14" xr:uid="{5A90C4C9-0275-4954-9513-0603BE34ED6B}"/>
    <cellStyle name="Normal 3" xfId="11" xr:uid="{B4B607F7-DBEB-4EAC-A2DD-3210A25F71FE}"/>
    <cellStyle name="Normal_Lead schedule - TEC - 31-03-06 (After adjust V.10)" xfId="16" xr:uid="{407C0BA0-AEC5-4944-856B-177C902AA296}"/>
    <cellStyle name="Normal_Sheet1_งบการเงิน MP-RK รวม Y'49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69"/>
  <sheetViews>
    <sheetView tabSelected="1" showRuler="0" topLeftCell="A34" zoomScale="115" zoomScaleNormal="115" zoomScaleSheetLayoutView="110" workbookViewId="0">
      <selection activeCell="C46" sqref="C46"/>
    </sheetView>
  </sheetViews>
  <sheetFormatPr defaultColWidth="9.140625" defaultRowHeight="18.600000000000001" customHeight="1"/>
  <cols>
    <col min="1" max="2" width="1.42578125" style="13" customWidth="1"/>
    <col min="3" max="3" width="26.42578125" style="14" customWidth="1"/>
    <col min="4" max="4" width="7.28515625" style="4" customWidth="1"/>
    <col min="5" max="5" width="0.5703125" style="14" customWidth="1"/>
    <col min="6" max="6" width="12.7109375" style="168" customWidth="1"/>
    <col min="7" max="7" width="0.5703125" style="168" customWidth="1"/>
    <col min="8" max="8" width="12.7109375" style="168" customWidth="1"/>
    <col min="9" max="9" width="0.5703125" style="168" customWidth="1"/>
    <col min="10" max="10" width="12.7109375" style="168" customWidth="1"/>
    <col min="11" max="11" width="0.5703125" style="168" customWidth="1"/>
    <col min="12" max="12" width="12.7109375" style="168" customWidth="1"/>
    <col min="13" max="13" width="9.42578125" style="14" customWidth="1"/>
    <col min="14" max="16384" width="9.140625" style="14"/>
  </cols>
  <sheetData>
    <row r="1" spans="1:14" s="6" customFormat="1" ht="21.75" customHeight="1">
      <c r="A1" s="1" t="s">
        <v>117</v>
      </c>
      <c r="B1" s="2"/>
      <c r="C1" s="3"/>
      <c r="D1" s="4"/>
      <c r="E1" s="5"/>
      <c r="F1" s="192"/>
      <c r="G1" s="192"/>
      <c r="H1" s="192"/>
      <c r="I1" s="192"/>
      <c r="J1" s="192"/>
      <c r="K1" s="192"/>
      <c r="L1" s="192"/>
    </row>
    <row r="2" spans="1:14" s="6" customFormat="1" ht="21.75" customHeight="1">
      <c r="A2" s="1" t="s">
        <v>33</v>
      </c>
      <c r="B2" s="2"/>
      <c r="C2" s="3"/>
      <c r="D2" s="4"/>
      <c r="E2" s="5"/>
      <c r="F2" s="192"/>
      <c r="G2" s="192"/>
      <c r="H2" s="192"/>
      <c r="I2" s="192"/>
      <c r="J2" s="193"/>
      <c r="K2" s="192"/>
      <c r="L2" s="193"/>
    </row>
    <row r="3" spans="1:14" s="6" customFormat="1" ht="21.75" customHeight="1">
      <c r="A3" s="7" t="s">
        <v>208</v>
      </c>
      <c r="B3" s="8"/>
      <c r="C3" s="9"/>
      <c r="D3" s="10"/>
      <c r="E3" s="11"/>
      <c r="F3" s="194"/>
      <c r="G3" s="194"/>
      <c r="H3" s="194"/>
      <c r="I3" s="194"/>
      <c r="J3" s="195"/>
      <c r="K3" s="194"/>
      <c r="L3" s="195"/>
      <c r="M3" s="12"/>
    </row>
    <row r="4" spans="1:14" ht="20.100000000000001" customHeight="1">
      <c r="C4" s="5"/>
      <c r="E4" s="5"/>
      <c r="F4" s="192"/>
      <c r="G4" s="192"/>
      <c r="H4" s="192"/>
      <c r="I4" s="192"/>
      <c r="J4" s="192"/>
      <c r="K4" s="192"/>
      <c r="L4" s="192"/>
    </row>
    <row r="5" spans="1:14" ht="20.100000000000001" customHeight="1">
      <c r="F5" s="382" t="s">
        <v>0</v>
      </c>
      <c r="G5" s="382"/>
      <c r="H5" s="382"/>
      <c r="I5" s="199"/>
      <c r="J5" s="382" t="s">
        <v>132</v>
      </c>
      <c r="K5" s="382"/>
      <c r="L5" s="382"/>
    </row>
    <row r="6" spans="1:14" ht="20.100000000000001" customHeight="1">
      <c r="D6" s="15"/>
      <c r="E6" s="16"/>
      <c r="F6" s="197" t="s">
        <v>209</v>
      </c>
      <c r="G6" s="198"/>
      <c r="H6" s="197" t="s">
        <v>188</v>
      </c>
      <c r="I6" s="198"/>
      <c r="J6" s="197" t="s">
        <v>209</v>
      </c>
      <c r="K6" s="199"/>
      <c r="L6" s="197" t="s">
        <v>188</v>
      </c>
    </row>
    <row r="7" spans="1:14" ht="20.100000000000001" customHeight="1">
      <c r="D7" s="17" t="s">
        <v>1</v>
      </c>
      <c r="E7" s="16"/>
      <c r="F7" s="200" t="s">
        <v>2</v>
      </c>
      <c r="G7" s="198"/>
      <c r="H7" s="200" t="s">
        <v>2</v>
      </c>
      <c r="I7" s="198"/>
      <c r="J7" s="200" t="s">
        <v>2</v>
      </c>
      <c r="K7" s="196"/>
      <c r="L7" s="200" t="s">
        <v>2</v>
      </c>
    </row>
    <row r="8" spans="1:14" ht="8.1" customHeight="1">
      <c r="D8" s="18"/>
      <c r="E8" s="16"/>
      <c r="F8" s="261"/>
      <c r="G8" s="198"/>
      <c r="H8" s="197"/>
      <c r="I8" s="198"/>
      <c r="J8" s="261"/>
      <c r="K8" s="196"/>
      <c r="L8" s="197"/>
    </row>
    <row r="9" spans="1:14" ht="21" customHeight="1">
      <c r="A9" s="19" t="s">
        <v>3</v>
      </c>
      <c r="B9" s="19"/>
      <c r="C9" s="19"/>
      <c r="F9" s="262"/>
      <c r="H9" s="182"/>
      <c r="J9" s="262"/>
      <c r="L9" s="182"/>
      <c r="N9" s="21"/>
    </row>
    <row r="10" spans="1:14" ht="8.1" customHeight="1">
      <c r="A10" s="19"/>
      <c r="B10" s="19"/>
      <c r="C10" s="19"/>
      <c r="F10" s="262"/>
      <c r="H10" s="182"/>
      <c r="J10" s="262"/>
      <c r="L10" s="182"/>
      <c r="N10" s="21"/>
    </row>
    <row r="11" spans="1:14" ht="21" customHeight="1">
      <c r="A11" s="19" t="s">
        <v>4</v>
      </c>
      <c r="B11" s="19"/>
      <c r="C11" s="22"/>
      <c r="F11" s="263"/>
      <c r="J11" s="263"/>
      <c r="N11" s="21"/>
    </row>
    <row r="12" spans="1:14" ht="8.1" customHeight="1">
      <c r="A12" s="19"/>
      <c r="B12" s="19"/>
      <c r="C12" s="22"/>
      <c r="F12" s="263"/>
      <c r="J12" s="263"/>
      <c r="N12" s="21"/>
    </row>
    <row r="13" spans="1:14" ht="21" customHeight="1">
      <c r="A13" s="22" t="s">
        <v>66</v>
      </c>
      <c r="B13" s="22"/>
      <c r="C13" s="22"/>
      <c r="D13" s="4">
        <v>12</v>
      </c>
      <c r="F13" s="263">
        <v>495381393</v>
      </c>
      <c r="H13" s="201">
        <v>662477914</v>
      </c>
      <c r="I13" s="182"/>
      <c r="J13" s="266">
        <v>304192411</v>
      </c>
      <c r="K13" s="182"/>
      <c r="L13" s="201">
        <v>420609717</v>
      </c>
      <c r="M13" s="23"/>
      <c r="N13" s="24"/>
    </row>
    <row r="14" spans="1:14" ht="21" customHeight="1">
      <c r="A14" s="22" t="s">
        <v>95</v>
      </c>
      <c r="B14" s="22"/>
      <c r="C14" s="22"/>
      <c r="F14" s="263">
        <v>173591</v>
      </c>
      <c r="H14" s="201">
        <v>27784</v>
      </c>
      <c r="I14" s="182"/>
      <c r="J14" s="266">
        <v>0</v>
      </c>
      <c r="K14" s="182"/>
      <c r="L14" s="202">
        <v>0</v>
      </c>
      <c r="M14" s="23"/>
      <c r="N14" s="24"/>
    </row>
    <row r="15" spans="1:14" ht="21" customHeight="1">
      <c r="A15" s="253" t="s">
        <v>214</v>
      </c>
      <c r="B15" s="258"/>
      <c r="C15" s="22"/>
      <c r="F15" s="263"/>
      <c r="H15" s="201"/>
      <c r="I15" s="182"/>
      <c r="J15" s="266"/>
      <c r="K15" s="182"/>
      <c r="L15" s="202"/>
      <c r="M15" s="23"/>
      <c r="N15" s="24"/>
    </row>
    <row r="16" spans="1:14" ht="21" customHeight="1">
      <c r="A16" s="258"/>
      <c r="B16" s="253" t="s">
        <v>215</v>
      </c>
      <c r="C16" s="22"/>
      <c r="D16" s="4">
        <v>13</v>
      </c>
      <c r="F16" s="263">
        <v>35357328</v>
      </c>
      <c r="H16" s="202">
        <v>0</v>
      </c>
      <c r="I16" s="182"/>
      <c r="J16" s="266">
        <v>15257633</v>
      </c>
      <c r="K16" s="182"/>
      <c r="L16" s="202">
        <v>0</v>
      </c>
      <c r="M16" s="23"/>
      <c r="N16" s="24"/>
    </row>
    <row r="17" spans="1:14" ht="21" customHeight="1">
      <c r="A17" s="253" t="s">
        <v>214</v>
      </c>
      <c r="B17" s="258"/>
      <c r="C17" s="22"/>
      <c r="F17" s="263"/>
      <c r="H17" s="201"/>
      <c r="I17" s="182"/>
      <c r="J17" s="266"/>
      <c r="K17" s="182"/>
      <c r="L17" s="202"/>
      <c r="M17" s="23"/>
      <c r="N17" s="24"/>
    </row>
    <row r="18" spans="1:14" ht="21" customHeight="1">
      <c r="A18" s="258"/>
      <c r="B18" s="253" t="s">
        <v>241</v>
      </c>
      <c r="C18" s="22"/>
      <c r="D18" s="4">
        <v>13</v>
      </c>
      <c r="F18" s="263">
        <v>4045900</v>
      </c>
      <c r="H18" s="202">
        <v>0</v>
      </c>
      <c r="I18" s="182"/>
      <c r="J18" s="266">
        <v>4045900</v>
      </c>
      <c r="K18" s="182"/>
      <c r="L18" s="202">
        <v>0</v>
      </c>
      <c r="M18" s="23"/>
      <c r="N18" s="24"/>
    </row>
    <row r="19" spans="1:14" ht="21" customHeight="1">
      <c r="A19" s="13" t="s">
        <v>154</v>
      </c>
      <c r="B19" s="22"/>
      <c r="C19" s="22"/>
      <c r="F19" s="266">
        <v>0</v>
      </c>
      <c r="H19" s="202">
        <v>76281722</v>
      </c>
      <c r="I19" s="182"/>
      <c r="J19" s="266">
        <v>0</v>
      </c>
      <c r="K19" s="182"/>
      <c r="L19" s="202">
        <v>20448211</v>
      </c>
      <c r="M19" s="23"/>
      <c r="N19" s="24"/>
    </row>
    <row r="20" spans="1:14" ht="21" customHeight="1">
      <c r="A20" s="22" t="s">
        <v>67</v>
      </c>
      <c r="B20" s="22"/>
      <c r="C20" s="22"/>
      <c r="D20" s="4">
        <v>14</v>
      </c>
      <c r="F20" s="263">
        <f>1352347923-1244212</f>
        <v>1351103711</v>
      </c>
      <c r="H20" s="201">
        <v>1325490361</v>
      </c>
      <c r="I20" s="182"/>
      <c r="J20" s="266">
        <v>672832451</v>
      </c>
      <c r="K20" s="182"/>
      <c r="L20" s="201">
        <v>915494833</v>
      </c>
      <c r="M20" s="23"/>
      <c r="N20" s="24"/>
    </row>
    <row r="21" spans="1:14" ht="21" customHeight="1">
      <c r="A21" s="22" t="s">
        <v>325</v>
      </c>
      <c r="B21" s="22"/>
      <c r="C21" s="22"/>
      <c r="D21" s="4" t="s">
        <v>326</v>
      </c>
      <c r="F21" s="266">
        <v>0</v>
      </c>
      <c r="H21" s="202">
        <v>36599881</v>
      </c>
      <c r="I21" s="182"/>
      <c r="J21" s="267">
        <v>5298393250</v>
      </c>
      <c r="K21" s="182"/>
      <c r="L21" s="202">
        <v>5691557468</v>
      </c>
      <c r="M21" s="23"/>
      <c r="N21" s="24"/>
    </row>
    <row r="22" spans="1:14" ht="21" customHeight="1">
      <c r="A22" s="22" t="s">
        <v>32</v>
      </c>
      <c r="B22" s="22"/>
      <c r="C22" s="22"/>
      <c r="D22" s="4">
        <v>16</v>
      </c>
      <c r="F22" s="263">
        <v>1349966040</v>
      </c>
      <c r="H22" s="203">
        <v>1378511897</v>
      </c>
      <c r="I22" s="204"/>
      <c r="J22" s="268">
        <v>92965363</v>
      </c>
      <c r="K22" s="204"/>
      <c r="L22" s="168">
        <v>85888530</v>
      </c>
      <c r="N22" s="24"/>
    </row>
    <row r="23" spans="1:14" ht="21" customHeight="1">
      <c r="A23" s="22" t="s">
        <v>149</v>
      </c>
      <c r="B23" s="22"/>
      <c r="C23" s="22"/>
      <c r="F23" s="263"/>
      <c r="H23" s="203"/>
      <c r="I23" s="204"/>
      <c r="J23" s="268"/>
      <c r="K23" s="204"/>
      <c r="L23" s="203"/>
      <c r="N23" s="24"/>
    </row>
    <row r="24" spans="1:14" ht="21" customHeight="1">
      <c r="A24" s="22"/>
      <c r="B24" s="22" t="s">
        <v>150</v>
      </c>
      <c r="C24" s="22"/>
      <c r="D24" s="4">
        <v>17</v>
      </c>
      <c r="F24" s="263">
        <v>1529817699</v>
      </c>
      <c r="H24" s="203">
        <v>1413281747</v>
      </c>
      <c r="I24" s="204"/>
      <c r="J24" s="268">
        <v>0</v>
      </c>
      <c r="K24" s="204"/>
      <c r="L24" s="202">
        <v>0</v>
      </c>
      <c r="N24" s="24"/>
    </row>
    <row r="25" spans="1:14" ht="21" customHeight="1">
      <c r="A25" s="22" t="s">
        <v>96</v>
      </c>
      <c r="B25" s="22"/>
      <c r="C25" s="22"/>
      <c r="F25" s="263">
        <v>28390497</v>
      </c>
      <c r="H25" s="201">
        <v>25960171</v>
      </c>
      <c r="I25" s="204"/>
      <c r="J25" s="266">
        <v>0</v>
      </c>
      <c r="K25" s="204"/>
      <c r="L25" s="202">
        <v>0</v>
      </c>
      <c r="N25" s="24"/>
    </row>
    <row r="26" spans="1:14" ht="21" customHeight="1">
      <c r="A26" s="22" t="s">
        <v>243</v>
      </c>
      <c r="B26" s="22"/>
      <c r="C26" s="22"/>
      <c r="F26" s="263"/>
      <c r="H26" s="201"/>
      <c r="I26" s="204"/>
      <c r="J26" s="266"/>
      <c r="K26" s="204"/>
      <c r="L26" s="202"/>
      <c r="N26" s="24"/>
    </row>
    <row r="27" spans="1:14" ht="21" customHeight="1">
      <c r="A27" s="22"/>
      <c r="B27" s="22" t="s">
        <v>242</v>
      </c>
      <c r="C27" s="22"/>
      <c r="F27" s="266">
        <v>0</v>
      </c>
      <c r="H27" s="202">
        <v>3448287</v>
      </c>
      <c r="I27" s="204"/>
      <c r="J27" s="267">
        <v>0</v>
      </c>
      <c r="K27" s="204"/>
      <c r="L27" s="202">
        <v>0</v>
      </c>
      <c r="N27" s="24"/>
    </row>
    <row r="28" spans="1:14" ht="21" customHeight="1">
      <c r="A28" s="22" t="s">
        <v>198</v>
      </c>
      <c r="B28" s="22"/>
      <c r="C28" s="22"/>
      <c r="D28" s="4">
        <v>18</v>
      </c>
      <c r="F28" s="263">
        <v>83000000</v>
      </c>
      <c r="H28" s="202">
        <v>84162048</v>
      </c>
      <c r="I28" s="204"/>
      <c r="J28" s="267">
        <v>0</v>
      </c>
      <c r="K28" s="204"/>
      <c r="L28" s="202">
        <v>0</v>
      </c>
      <c r="N28" s="24"/>
    </row>
    <row r="29" spans="1:14" ht="21" customHeight="1">
      <c r="A29" s="22" t="s">
        <v>53</v>
      </c>
      <c r="B29" s="22"/>
      <c r="C29" s="22"/>
      <c r="F29" s="264">
        <v>15090224</v>
      </c>
      <c r="H29" s="205">
        <v>18675379</v>
      </c>
      <c r="I29" s="182"/>
      <c r="J29" s="269">
        <v>3445944</v>
      </c>
      <c r="K29" s="182"/>
      <c r="L29" s="205">
        <v>199586</v>
      </c>
      <c r="N29" s="20"/>
    </row>
    <row r="30" spans="1:14" ht="8.1" customHeight="1">
      <c r="A30" s="19"/>
      <c r="B30" s="19"/>
      <c r="C30" s="22"/>
      <c r="F30" s="263"/>
      <c r="J30" s="263"/>
      <c r="N30" s="21"/>
    </row>
    <row r="31" spans="1:14" ht="21" customHeight="1">
      <c r="A31" s="19" t="s">
        <v>5</v>
      </c>
      <c r="B31" s="19"/>
      <c r="C31" s="19"/>
      <c r="F31" s="265">
        <f>SUM(F13:F29)</f>
        <v>4892326383</v>
      </c>
      <c r="G31" s="201"/>
      <c r="H31" s="206">
        <f>SUM(H13:H29)</f>
        <v>5024917191</v>
      </c>
      <c r="I31" s="201"/>
      <c r="J31" s="265">
        <f>SUM(J13:J29)</f>
        <v>6391132952</v>
      </c>
      <c r="K31" s="204"/>
      <c r="L31" s="206">
        <f>SUM(L13:L29)</f>
        <v>7134198345</v>
      </c>
      <c r="N31" s="24"/>
    </row>
    <row r="32" spans="1:14" ht="20.100000000000001" customHeight="1">
      <c r="A32" s="19"/>
      <c r="B32" s="19"/>
      <c r="C32" s="19"/>
      <c r="F32" s="201"/>
      <c r="G32" s="201"/>
      <c r="H32" s="201"/>
      <c r="I32" s="204"/>
      <c r="J32" s="201"/>
      <c r="K32" s="182"/>
      <c r="L32" s="201"/>
      <c r="N32" s="24"/>
    </row>
    <row r="33" spans="1:14" ht="20.100000000000001" customHeight="1">
      <c r="A33" s="19"/>
      <c r="B33" s="19"/>
      <c r="C33" s="19"/>
      <c r="F33" s="201"/>
      <c r="G33" s="201"/>
      <c r="H33" s="201"/>
      <c r="I33" s="204"/>
      <c r="J33" s="201"/>
      <c r="K33" s="182"/>
      <c r="L33" s="201"/>
      <c r="N33" s="24"/>
    </row>
    <row r="34" spans="1:14" ht="20.100000000000001" customHeight="1">
      <c r="A34" s="19"/>
      <c r="B34" s="19"/>
      <c r="C34" s="19"/>
      <c r="F34" s="201"/>
      <c r="G34" s="201"/>
      <c r="H34" s="201"/>
      <c r="I34" s="204"/>
      <c r="J34" s="201"/>
      <c r="K34" s="182"/>
      <c r="L34" s="201"/>
      <c r="N34" s="24"/>
    </row>
    <row r="35" spans="1:14" ht="20.100000000000001" customHeight="1">
      <c r="A35" s="19"/>
      <c r="B35" s="19"/>
      <c r="C35" s="19"/>
      <c r="F35" s="201"/>
      <c r="G35" s="201"/>
      <c r="H35" s="201"/>
      <c r="I35" s="204"/>
      <c r="J35" s="201"/>
      <c r="K35" s="182"/>
      <c r="L35" s="201"/>
      <c r="N35" s="24"/>
    </row>
    <row r="36" spans="1:14" ht="20.100000000000001" customHeight="1">
      <c r="A36" s="19"/>
      <c r="B36" s="19"/>
      <c r="C36" s="19"/>
      <c r="F36" s="201"/>
      <c r="G36" s="201"/>
      <c r="H36" s="201"/>
      <c r="I36" s="204"/>
      <c r="J36" s="201"/>
      <c r="K36" s="182"/>
      <c r="L36" s="201"/>
      <c r="N36" s="24"/>
    </row>
    <row r="37" spans="1:14" ht="20.100000000000001" customHeight="1">
      <c r="A37" s="19"/>
      <c r="B37" s="19"/>
      <c r="C37" s="19"/>
      <c r="F37" s="201"/>
      <c r="G37" s="201"/>
      <c r="H37" s="201"/>
      <c r="I37" s="204"/>
      <c r="J37" s="201"/>
      <c r="K37" s="182"/>
      <c r="L37" s="201"/>
      <c r="N37" s="24"/>
    </row>
    <row r="38" spans="1:14" ht="20.100000000000001" customHeight="1">
      <c r="A38" s="19"/>
      <c r="B38" s="19"/>
      <c r="C38" s="19"/>
      <c r="F38" s="201"/>
      <c r="G38" s="201"/>
      <c r="H38" s="201"/>
      <c r="I38" s="204"/>
      <c r="J38" s="201"/>
      <c r="K38" s="182"/>
      <c r="L38" s="201"/>
      <c r="N38" s="24"/>
    </row>
    <row r="39" spans="1:14" ht="16.5" customHeight="1">
      <c r="A39" s="19"/>
      <c r="B39" s="19"/>
      <c r="C39" s="19"/>
      <c r="F39" s="201"/>
      <c r="G39" s="201"/>
      <c r="H39" s="201"/>
      <c r="I39" s="204"/>
      <c r="J39" s="201"/>
      <c r="K39" s="182"/>
      <c r="L39" s="201"/>
      <c r="N39" s="24"/>
    </row>
    <row r="40" spans="1:14" ht="21.75" customHeight="1">
      <c r="A40" s="25" t="s">
        <v>364</v>
      </c>
      <c r="B40" s="26"/>
      <c r="C40" s="26"/>
      <c r="D40" s="10"/>
      <c r="E40" s="27"/>
      <c r="F40" s="206"/>
      <c r="G40" s="180"/>
      <c r="H40" s="206"/>
      <c r="I40" s="180"/>
      <c r="J40" s="206"/>
      <c r="K40" s="180"/>
      <c r="L40" s="206"/>
      <c r="N40" s="24"/>
    </row>
    <row r="41" spans="1:14" ht="21.75" customHeight="1">
      <c r="A41" s="28" t="str">
        <f>A1</f>
        <v>บริษัท ธนบุรี เฮลท์แคร์ กรุ๊ป จำกัด (มหาชน)</v>
      </c>
      <c r="B41" s="29"/>
      <c r="C41" s="29"/>
      <c r="D41" s="30"/>
      <c r="E41" s="23"/>
      <c r="F41" s="201"/>
      <c r="G41" s="182"/>
      <c r="H41" s="201"/>
      <c r="I41" s="182"/>
      <c r="J41" s="201"/>
      <c r="K41" s="182"/>
      <c r="L41" s="201"/>
      <c r="N41" s="24"/>
    </row>
    <row r="42" spans="1:14" ht="20.100000000000001" customHeight="1">
      <c r="A42" s="1" t="s">
        <v>33</v>
      </c>
      <c r="B42" s="29"/>
      <c r="C42" s="29"/>
      <c r="D42" s="30"/>
      <c r="E42" s="23"/>
      <c r="F42" s="201"/>
      <c r="G42" s="182"/>
      <c r="H42" s="201"/>
      <c r="I42" s="182"/>
      <c r="J42" s="201"/>
      <c r="K42" s="182"/>
      <c r="L42" s="201"/>
      <c r="N42" s="24"/>
    </row>
    <row r="43" spans="1:14" ht="21.75" customHeight="1">
      <c r="A43" s="31" t="str">
        <f>A3</f>
        <v>ณ วันที่ 31 ธันวาคม พ.ศ. 2563</v>
      </c>
      <c r="B43" s="26"/>
      <c r="C43" s="26"/>
      <c r="D43" s="10"/>
      <c r="E43" s="27"/>
      <c r="F43" s="206"/>
      <c r="G43" s="180"/>
      <c r="H43" s="206"/>
      <c r="I43" s="180"/>
      <c r="J43" s="206"/>
      <c r="K43" s="180"/>
      <c r="L43" s="206"/>
      <c r="N43" s="24"/>
    </row>
    <row r="44" spans="1:14" ht="18.95" customHeight="1">
      <c r="A44" s="32"/>
      <c r="B44" s="29"/>
      <c r="C44" s="29"/>
      <c r="D44" s="30"/>
      <c r="E44" s="23"/>
      <c r="F44" s="201"/>
      <c r="G44" s="182"/>
      <c r="H44" s="201"/>
      <c r="I44" s="182"/>
      <c r="J44" s="201"/>
      <c r="K44" s="182"/>
      <c r="L44" s="201"/>
      <c r="N44" s="24"/>
    </row>
    <row r="45" spans="1:14" ht="20.100000000000001" customHeight="1">
      <c r="F45" s="382" t="s">
        <v>0</v>
      </c>
      <c r="G45" s="382"/>
      <c r="H45" s="382"/>
      <c r="I45" s="196"/>
      <c r="J45" s="382" t="s">
        <v>132</v>
      </c>
      <c r="K45" s="382"/>
      <c r="L45" s="382"/>
    </row>
    <row r="46" spans="1:14" ht="20.100000000000001" customHeight="1">
      <c r="D46" s="15"/>
      <c r="E46" s="16"/>
      <c r="F46" s="197" t="s">
        <v>209</v>
      </c>
      <c r="G46" s="198"/>
      <c r="H46" s="197" t="s">
        <v>188</v>
      </c>
      <c r="I46" s="198"/>
      <c r="J46" s="197" t="s">
        <v>209</v>
      </c>
      <c r="K46" s="198"/>
      <c r="L46" s="197" t="s">
        <v>188</v>
      </c>
    </row>
    <row r="47" spans="1:14" ht="20.100000000000001" customHeight="1">
      <c r="D47" s="17" t="s">
        <v>1</v>
      </c>
      <c r="E47" s="16"/>
      <c r="F47" s="200" t="s">
        <v>2</v>
      </c>
      <c r="G47" s="198"/>
      <c r="H47" s="200" t="s">
        <v>2</v>
      </c>
      <c r="I47" s="198"/>
      <c r="J47" s="200" t="s">
        <v>2</v>
      </c>
      <c r="K47" s="196"/>
      <c r="L47" s="200" t="s">
        <v>2</v>
      </c>
    </row>
    <row r="48" spans="1:14" ht="8.1" customHeight="1">
      <c r="D48" s="18"/>
      <c r="E48" s="16"/>
      <c r="F48" s="261"/>
      <c r="G48" s="198"/>
      <c r="H48" s="197"/>
      <c r="I48" s="198"/>
      <c r="J48" s="261"/>
      <c r="K48" s="196"/>
      <c r="L48" s="197"/>
    </row>
    <row r="49" spans="1:14" ht="20.100000000000001" customHeight="1">
      <c r="A49" s="19" t="s">
        <v>193</v>
      </c>
      <c r="B49" s="29"/>
      <c r="C49" s="29"/>
      <c r="D49" s="30"/>
      <c r="E49" s="23"/>
      <c r="F49" s="266"/>
      <c r="G49" s="182"/>
      <c r="H49" s="201"/>
      <c r="I49" s="182"/>
      <c r="J49" s="266"/>
      <c r="K49" s="182"/>
      <c r="L49" s="201"/>
      <c r="N49" s="24"/>
    </row>
    <row r="50" spans="1:14" ht="8.1" customHeight="1">
      <c r="A50" s="19"/>
      <c r="B50" s="19"/>
      <c r="E50" s="33"/>
      <c r="F50" s="270"/>
      <c r="G50" s="207"/>
      <c r="H50" s="207"/>
      <c r="I50" s="207"/>
      <c r="J50" s="270"/>
      <c r="L50" s="207"/>
    </row>
    <row r="51" spans="1:14" ht="20.100000000000001" customHeight="1">
      <c r="A51" s="19" t="s">
        <v>6</v>
      </c>
      <c r="B51" s="19"/>
      <c r="E51" s="33"/>
      <c r="F51" s="270"/>
      <c r="G51" s="207"/>
      <c r="H51" s="207"/>
      <c r="I51" s="207"/>
      <c r="J51" s="270"/>
      <c r="L51" s="207"/>
    </row>
    <row r="52" spans="1:14" ht="8.1" customHeight="1">
      <c r="A52" s="19"/>
      <c r="B52" s="19"/>
      <c r="E52" s="33"/>
      <c r="F52" s="270"/>
      <c r="G52" s="207"/>
      <c r="H52" s="207"/>
      <c r="I52" s="207"/>
      <c r="J52" s="270"/>
      <c r="L52" s="207"/>
    </row>
    <row r="53" spans="1:14" ht="20.100000000000001" customHeight="1">
      <c r="A53" s="22" t="s">
        <v>97</v>
      </c>
      <c r="B53" s="19"/>
      <c r="D53" s="4">
        <v>19</v>
      </c>
      <c r="E53" s="33"/>
      <c r="F53" s="263">
        <v>15463100</v>
      </c>
      <c r="H53" s="208">
        <v>8692289</v>
      </c>
      <c r="I53" s="208"/>
      <c r="J53" s="271">
        <v>0</v>
      </c>
      <c r="K53" s="208"/>
      <c r="L53" s="202">
        <v>0</v>
      </c>
    </row>
    <row r="54" spans="1:14" ht="20.100000000000001" customHeight="1">
      <c r="A54" s="253" t="s">
        <v>214</v>
      </c>
      <c r="B54" s="258"/>
      <c r="C54" s="258"/>
      <c r="E54" s="33"/>
      <c r="F54" s="263"/>
      <c r="H54" s="208"/>
      <c r="I54" s="208"/>
      <c r="J54" s="271"/>
      <c r="K54" s="208"/>
      <c r="L54" s="202"/>
    </row>
    <row r="55" spans="1:14" ht="20.100000000000001" customHeight="1">
      <c r="A55" s="258"/>
      <c r="B55" s="253" t="s">
        <v>216</v>
      </c>
      <c r="C55" s="258"/>
      <c r="E55" s="33"/>
      <c r="F55" s="263"/>
      <c r="H55" s="208"/>
      <c r="I55" s="208"/>
      <c r="J55" s="271"/>
      <c r="K55" s="208"/>
      <c r="L55" s="202"/>
    </row>
    <row r="56" spans="1:14" ht="20.100000000000001" customHeight="1">
      <c r="A56" s="258"/>
      <c r="B56" s="251" t="s">
        <v>217</v>
      </c>
      <c r="D56" s="4">
        <v>20</v>
      </c>
      <c r="E56" s="33"/>
      <c r="F56" s="263">
        <v>601920408</v>
      </c>
      <c r="H56" s="202">
        <v>0</v>
      </c>
      <c r="I56" s="208"/>
      <c r="J56" s="271">
        <v>547773239</v>
      </c>
      <c r="K56" s="208"/>
      <c r="L56" s="202">
        <v>0</v>
      </c>
    </row>
    <row r="57" spans="1:14" ht="20.100000000000001" customHeight="1">
      <c r="A57" s="22" t="s">
        <v>155</v>
      </c>
      <c r="B57" s="19"/>
      <c r="E57" s="33"/>
      <c r="F57" s="271">
        <v>0</v>
      </c>
      <c r="H57" s="202">
        <v>483905506</v>
      </c>
      <c r="I57" s="182"/>
      <c r="J57" s="271">
        <v>0</v>
      </c>
      <c r="K57" s="182"/>
      <c r="L57" s="202">
        <v>483905506</v>
      </c>
    </row>
    <row r="58" spans="1:14" ht="20.100000000000001" customHeight="1">
      <c r="A58" s="22" t="s">
        <v>77</v>
      </c>
      <c r="B58" s="22"/>
      <c r="D58" s="4">
        <v>21</v>
      </c>
      <c r="E58" s="33"/>
      <c r="F58" s="263">
        <v>583903297</v>
      </c>
      <c r="H58" s="202">
        <v>565681130</v>
      </c>
      <c r="I58" s="207"/>
      <c r="J58" s="267">
        <v>432487302</v>
      </c>
      <c r="K58" s="207"/>
      <c r="L58" s="202">
        <v>432487302</v>
      </c>
    </row>
    <row r="59" spans="1:14" ht="20.100000000000001" customHeight="1">
      <c r="A59" s="22" t="s">
        <v>78</v>
      </c>
      <c r="B59" s="22"/>
      <c r="D59" s="4">
        <v>22</v>
      </c>
      <c r="E59" s="33"/>
      <c r="F59" s="271">
        <v>0</v>
      </c>
      <c r="H59" s="202">
        <v>0</v>
      </c>
      <c r="I59" s="207"/>
      <c r="J59" s="267">
        <v>7200016139</v>
      </c>
      <c r="K59" s="207"/>
      <c r="L59" s="202">
        <v>5470016139</v>
      </c>
    </row>
    <row r="60" spans="1:14" ht="20.100000000000001" customHeight="1">
      <c r="A60" s="22" t="s">
        <v>168</v>
      </c>
      <c r="B60" s="22"/>
      <c r="D60" s="4">
        <v>23</v>
      </c>
      <c r="E60" s="33"/>
      <c r="F60" s="263">
        <v>781042516</v>
      </c>
      <c r="H60" s="202">
        <v>1266065713</v>
      </c>
      <c r="I60" s="207"/>
      <c r="J60" s="267">
        <v>898012168</v>
      </c>
      <c r="K60" s="207"/>
      <c r="L60" s="202">
        <v>1580663372</v>
      </c>
    </row>
    <row r="61" spans="1:14" ht="20.100000000000001" customHeight="1">
      <c r="A61" s="22" t="s">
        <v>156</v>
      </c>
      <c r="B61" s="22"/>
      <c r="E61" s="33"/>
      <c r="F61" s="271">
        <v>0</v>
      </c>
      <c r="H61" s="202">
        <v>170863465</v>
      </c>
      <c r="I61" s="207"/>
      <c r="J61" s="267">
        <v>0</v>
      </c>
      <c r="K61" s="207"/>
      <c r="L61" s="202">
        <v>116716296</v>
      </c>
    </row>
    <row r="62" spans="1:14" ht="20.100000000000001" customHeight="1">
      <c r="A62" s="22" t="s">
        <v>68</v>
      </c>
      <c r="B62" s="22"/>
      <c r="D62" s="4">
        <v>24</v>
      </c>
      <c r="E62" s="33"/>
      <c r="F62" s="263">
        <v>1810617318</v>
      </c>
      <c r="H62" s="202">
        <v>1812284138</v>
      </c>
      <c r="I62" s="207"/>
      <c r="J62" s="267">
        <v>0</v>
      </c>
      <c r="K62" s="207"/>
      <c r="L62" s="202">
        <v>0</v>
      </c>
    </row>
    <row r="63" spans="1:14" ht="20.100000000000001" customHeight="1">
      <c r="A63" s="22" t="s">
        <v>69</v>
      </c>
      <c r="B63" s="22"/>
      <c r="D63" s="4">
        <v>25</v>
      </c>
      <c r="E63" s="33"/>
      <c r="F63" s="263">
        <v>8804725660</v>
      </c>
      <c r="H63" s="161">
        <v>8255833161</v>
      </c>
      <c r="I63" s="207"/>
      <c r="J63" s="272">
        <v>4021071218</v>
      </c>
      <c r="K63" s="207"/>
      <c r="L63" s="161">
        <v>3735648839</v>
      </c>
    </row>
    <row r="64" spans="1:14" ht="20.100000000000001" customHeight="1">
      <c r="A64" s="253" t="s">
        <v>218</v>
      </c>
      <c r="B64" s="22"/>
      <c r="D64" s="4">
        <v>26</v>
      </c>
      <c r="E64" s="33"/>
      <c r="F64" s="263">
        <v>2331426686</v>
      </c>
      <c r="H64" s="161">
        <v>0</v>
      </c>
      <c r="I64" s="207"/>
      <c r="J64" s="272">
        <v>38794478</v>
      </c>
      <c r="K64" s="207"/>
      <c r="L64" s="161">
        <v>0</v>
      </c>
    </row>
    <row r="65" spans="1:13" ht="20.100000000000001" customHeight="1">
      <c r="A65" s="22" t="s">
        <v>134</v>
      </c>
      <c r="B65" s="22"/>
      <c r="E65" s="33"/>
      <c r="F65" s="263">
        <v>24877520</v>
      </c>
      <c r="H65" s="161">
        <v>34860043</v>
      </c>
      <c r="I65" s="207"/>
      <c r="J65" s="272">
        <v>5398411</v>
      </c>
      <c r="K65" s="207"/>
      <c r="L65" s="161">
        <v>4636915</v>
      </c>
    </row>
    <row r="66" spans="1:13" ht="20.100000000000001" customHeight="1">
      <c r="A66" s="22" t="s">
        <v>70</v>
      </c>
      <c r="B66" s="22"/>
      <c r="D66" s="4">
        <v>27</v>
      </c>
      <c r="E66" s="33"/>
      <c r="F66" s="263">
        <v>229371615</v>
      </c>
      <c r="H66" s="161">
        <v>181961136</v>
      </c>
      <c r="I66" s="207"/>
      <c r="J66" s="272">
        <v>77624874</v>
      </c>
      <c r="K66" s="207"/>
      <c r="L66" s="161">
        <v>69483641</v>
      </c>
    </row>
    <row r="67" spans="1:13" ht="20.100000000000001" customHeight="1">
      <c r="A67" s="22" t="s">
        <v>174</v>
      </c>
      <c r="B67" s="22"/>
      <c r="D67" s="4">
        <v>28</v>
      </c>
      <c r="E67" s="33"/>
      <c r="F67" s="271">
        <v>0</v>
      </c>
      <c r="H67" s="161">
        <v>2232117700</v>
      </c>
      <c r="I67" s="207"/>
      <c r="J67" s="271">
        <v>0</v>
      </c>
      <c r="K67" s="207"/>
      <c r="L67" s="161">
        <v>10597260</v>
      </c>
    </row>
    <row r="68" spans="1:13" ht="20.100000000000001" customHeight="1">
      <c r="A68" s="22" t="s">
        <v>176</v>
      </c>
      <c r="B68" s="22"/>
      <c r="E68" s="33"/>
      <c r="F68" s="263">
        <v>4000000</v>
      </c>
      <c r="H68" s="161">
        <v>3000000</v>
      </c>
      <c r="I68" s="207"/>
      <c r="J68" s="271">
        <v>0</v>
      </c>
      <c r="K68" s="207"/>
      <c r="L68" s="202">
        <v>0</v>
      </c>
    </row>
    <row r="69" spans="1:13" ht="20.100000000000001" customHeight="1">
      <c r="A69" s="22" t="s">
        <v>81</v>
      </c>
      <c r="B69" s="22"/>
      <c r="D69" s="4">
        <v>29</v>
      </c>
      <c r="E69" s="33"/>
      <c r="F69" s="263">
        <v>177627754</v>
      </c>
      <c r="H69" s="161">
        <v>171655146</v>
      </c>
      <c r="I69" s="207"/>
      <c r="J69" s="271">
        <v>0</v>
      </c>
      <c r="K69" s="207"/>
      <c r="L69" s="202">
        <v>0</v>
      </c>
    </row>
    <row r="70" spans="1:13" ht="20.100000000000001" customHeight="1">
      <c r="A70" s="22" t="s">
        <v>177</v>
      </c>
      <c r="B70" s="22"/>
      <c r="E70" s="33"/>
      <c r="F70" s="271">
        <v>0</v>
      </c>
      <c r="H70" s="202">
        <v>50365460</v>
      </c>
      <c r="I70" s="207"/>
      <c r="J70" s="271">
        <v>0</v>
      </c>
      <c r="K70" s="207"/>
      <c r="L70" s="202">
        <v>0</v>
      </c>
    </row>
    <row r="71" spans="1:13" ht="20.100000000000001" customHeight="1">
      <c r="A71" s="253" t="s">
        <v>219</v>
      </c>
      <c r="B71" s="22"/>
      <c r="E71" s="33"/>
      <c r="F71" s="264">
        <v>22909895</v>
      </c>
      <c r="H71" s="158">
        <v>22790065</v>
      </c>
      <c r="I71" s="207"/>
      <c r="J71" s="273">
        <v>633100</v>
      </c>
      <c r="K71" s="207"/>
      <c r="L71" s="158">
        <v>631600</v>
      </c>
      <c r="M71" s="23"/>
    </row>
    <row r="72" spans="1:13" ht="8.1" customHeight="1">
      <c r="A72" s="22"/>
      <c r="B72" s="22"/>
      <c r="E72" s="33"/>
      <c r="F72" s="274"/>
      <c r="G72" s="207"/>
      <c r="H72" s="163"/>
      <c r="I72" s="207"/>
      <c r="J72" s="274"/>
      <c r="K72" s="162"/>
      <c r="L72" s="163"/>
    </row>
    <row r="73" spans="1:13" ht="20.100000000000001" customHeight="1">
      <c r="A73" s="19" t="s">
        <v>8</v>
      </c>
      <c r="B73" s="19"/>
      <c r="D73" s="34"/>
      <c r="E73" s="33"/>
      <c r="F73" s="273">
        <f>SUM(F53:F71)</f>
        <v>15387885769</v>
      </c>
      <c r="G73" s="207"/>
      <c r="H73" s="158">
        <f>SUM(H53:H71)</f>
        <v>15260074952</v>
      </c>
      <c r="I73" s="207"/>
      <c r="J73" s="273">
        <f>SUM(J53:J71)</f>
        <v>13221810929</v>
      </c>
      <c r="K73" s="162"/>
      <c r="L73" s="158">
        <f>SUM(L53:L71)</f>
        <v>11904786870</v>
      </c>
    </row>
    <row r="74" spans="1:13" ht="8.1" customHeight="1">
      <c r="A74" s="19"/>
      <c r="B74" s="19"/>
      <c r="D74" s="34"/>
      <c r="E74" s="33"/>
      <c r="F74" s="274"/>
      <c r="G74" s="207"/>
      <c r="H74" s="163"/>
      <c r="I74" s="207"/>
      <c r="J74" s="274"/>
      <c r="K74" s="162"/>
      <c r="L74" s="163"/>
    </row>
    <row r="75" spans="1:13" ht="20.100000000000001" customHeight="1" thickBot="1">
      <c r="A75" s="19" t="s">
        <v>9</v>
      </c>
      <c r="B75" s="19"/>
      <c r="D75" s="34"/>
      <c r="E75" s="33"/>
      <c r="F75" s="275">
        <f>SUM(F31,F73)</f>
        <v>20280212152</v>
      </c>
      <c r="G75" s="162"/>
      <c r="H75" s="209">
        <f>SUM(H31,H73)</f>
        <v>20284992143</v>
      </c>
      <c r="I75" s="162"/>
      <c r="J75" s="275">
        <f>SUM(J31,J73)</f>
        <v>19612943881</v>
      </c>
      <c r="K75" s="162"/>
      <c r="L75" s="209">
        <f>SUM(L31,L73)</f>
        <v>19038985215</v>
      </c>
    </row>
    <row r="76" spans="1:13" ht="20.100000000000001" customHeight="1" thickTop="1">
      <c r="A76" s="19"/>
      <c r="B76" s="19"/>
      <c r="D76" s="34"/>
      <c r="E76" s="33"/>
      <c r="F76" s="162"/>
      <c r="G76" s="162"/>
      <c r="H76" s="162"/>
      <c r="I76" s="162"/>
      <c r="J76" s="162"/>
      <c r="K76" s="207"/>
      <c r="L76" s="162"/>
    </row>
    <row r="77" spans="1:13" ht="20.100000000000001" customHeight="1">
      <c r="A77" s="19"/>
      <c r="B77" s="19"/>
      <c r="D77" s="34"/>
      <c r="E77" s="33"/>
      <c r="F77" s="162"/>
      <c r="G77" s="162"/>
      <c r="H77" s="162"/>
      <c r="I77" s="162"/>
      <c r="J77" s="162"/>
      <c r="K77" s="207"/>
      <c r="L77" s="162"/>
    </row>
    <row r="78" spans="1:13" ht="20.100000000000001" customHeight="1">
      <c r="A78" s="19"/>
      <c r="B78" s="19"/>
      <c r="D78" s="34"/>
      <c r="E78" s="33"/>
      <c r="F78" s="162"/>
      <c r="G78" s="162"/>
      <c r="H78" s="162"/>
      <c r="I78" s="162"/>
      <c r="J78" s="162"/>
      <c r="K78" s="207"/>
      <c r="L78" s="162"/>
    </row>
    <row r="79" spans="1:13" ht="20.100000000000001" customHeight="1">
      <c r="A79" s="19"/>
      <c r="B79" s="19"/>
      <c r="D79" s="34"/>
      <c r="E79" s="33"/>
      <c r="F79" s="162"/>
      <c r="G79" s="162"/>
      <c r="H79" s="162"/>
      <c r="I79" s="162"/>
      <c r="J79" s="162"/>
      <c r="K79" s="207"/>
      <c r="L79" s="162"/>
    </row>
    <row r="80" spans="1:13" ht="20.100000000000001" customHeight="1">
      <c r="A80" s="19"/>
      <c r="B80" s="19"/>
      <c r="D80" s="34"/>
      <c r="E80" s="33"/>
      <c r="F80" s="162"/>
      <c r="G80" s="162"/>
      <c r="H80" s="162"/>
      <c r="I80" s="162"/>
      <c r="J80" s="162"/>
      <c r="K80" s="207"/>
      <c r="L80" s="162"/>
    </row>
    <row r="81" spans="1:12" ht="9.75" customHeight="1">
      <c r="A81" s="19"/>
      <c r="B81" s="19"/>
      <c r="D81" s="34"/>
      <c r="E81" s="33"/>
      <c r="F81" s="162"/>
      <c r="G81" s="162"/>
      <c r="H81" s="162"/>
      <c r="I81" s="162"/>
      <c r="J81" s="162"/>
      <c r="K81" s="207"/>
      <c r="L81" s="162"/>
    </row>
    <row r="82" spans="1:12" ht="20.25" customHeight="1">
      <c r="A82" s="25" t="str">
        <f>A40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82" s="25"/>
      <c r="C82" s="27"/>
      <c r="D82" s="10"/>
      <c r="E82" s="27"/>
      <c r="F82" s="159"/>
      <c r="G82" s="159"/>
      <c r="H82" s="159"/>
      <c r="I82" s="159"/>
      <c r="J82" s="159"/>
      <c r="K82" s="159"/>
      <c r="L82" s="159"/>
    </row>
    <row r="83" spans="1:12" s="6" customFormat="1" ht="21.75" customHeight="1">
      <c r="A83" s="1" t="str">
        <f>A1</f>
        <v>บริษัท ธนบุรี เฮลท์แคร์ กรุ๊ป จำกัด (มหาชน)</v>
      </c>
      <c r="B83" s="2"/>
      <c r="C83" s="3"/>
      <c r="D83" s="4"/>
      <c r="E83" s="5"/>
      <c r="F83" s="192"/>
      <c r="G83" s="192"/>
      <c r="H83" s="192"/>
      <c r="I83" s="192"/>
      <c r="J83" s="192"/>
      <c r="K83" s="192"/>
      <c r="L83" s="192"/>
    </row>
    <row r="84" spans="1:12" s="6" customFormat="1" ht="21.75" customHeight="1">
      <c r="A84" s="1" t="s">
        <v>33</v>
      </c>
      <c r="B84" s="2"/>
      <c r="C84" s="3"/>
      <c r="D84" s="4"/>
      <c r="E84" s="5"/>
      <c r="F84" s="192"/>
      <c r="G84" s="192"/>
      <c r="H84" s="192"/>
      <c r="I84" s="192"/>
      <c r="J84" s="193"/>
      <c r="K84" s="192"/>
      <c r="L84" s="193"/>
    </row>
    <row r="85" spans="1:12" s="6" customFormat="1" ht="21.75" customHeight="1">
      <c r="A85" s="7" t="str">
        <f>A3</f>
        <v>ณ วันที่ 31 ธันวาคม พ.ศ. 2563</v>
      </c>
      <c r="B85" s="8"/>
      <c r="C85" s="9"/>
      <c r="D85" s="10"/>
      <c r="E85" s="11"/>
      <c r="F85" s="194"/>
      <c r="G85" s="194"/>
      <c r="H85" s="194"/>
      <c r="I85" s="194"/>
      <c r="J85" s="195"/>
      <c r="K85" s="194"/>
      <c r="L85" s="195"/>
    </row>
    <row r="86" spans="1:12" ht="13.5" customHeight="1">
      <c r="A86" s="14"/>
      <c r="B86" s="14"/>
      <c r="C86" s="5"/>
      <c r="E86" s="5"/>
      <c r="F86" s="192"/>
      <c r="G86" s="192"/>
      <c r="H86" s="192"/>
      <c r="I86" s="192"/>
      <c r="J86" s="192"/>
      <c r="K86" s="192"/>
      <c r="L86" s="192"/>
    </row>
    <row r="87" spans="1:12" ht="18" customHeight="1">
      <c r="F87" s="382" t="s">
        <v>0</v>
      </c>
      <c r="G87" s="382"/>
      <c r="H87" s="382"/>
      <c r="I87" s="196"/>
      <c r="J87" s="382" t="s">
        <v>132</v>
      </c>
      <c r="K87" s="382"/>
      <c r="L87" s="382"/>
    </row>
    <row r="88" spans="1:12" ht="18" customHeight="1">
      <c r="D88" s="15"/>
      <c r="E88" s="16"/>
      <c r="F88" s="261" t="s">
        <v>209</v>
      </c>
      <c r="G88" s="198"/>
      <c r="H88" s="197" t="s">
        <v>188</v>
      </c>
      <c r="I88" s="198"/>
      <c r="J88" s="261" t="s">
        <v>209</v>
      </c>
      <c r="K88" s="199"/>
      <c r="L88" s="197" t="s">
        <v>188</v>
      </c>
    </row>
    <row r="89" spans="1:12" ht="18" customHeight="1">
      <c r="D89" s="17" t="s">
        <v>1</v>
      </c>
      <c r="E89" s="16"/>
      <c r="F89" s="276" t="s">
        <v>2</v>
      </c>
      <c r="G89" s="198"/>
      <c r="H89" s="200" t="s">
        <v>2</v>
      </c>
      <c r="I89" s="198"/>
      <c r="J89" s="276" t="s">
        <v>2</v>
      </c>
      <c r="K89" s="196"/>
      <c r="L89" s="200" t="s">
        <v>2</v>
      </c>
    </row>
    <row r="90" spans="1:12" ht="18.600000000000001" customHeight="1">
      <c r="A90" s="19" t="s">
        <v>135</v>
      </c>
      <c r="B90" s="19"/>
      <c r="F90" s="263"/>
      <c r="J90" s="263"/>
    </row>
    <row r="91" spans="1:12" ht="3" customHeight="1">
      <c r="A91" s="19"/>
      <c r="B91" s="19"/>
      <c r="F91" s="263"/>
      <c r="J91" s="263"/>
    </row>
    <row r="92" spans="1:12" ht="18.600000000000001" customHeight="1">
      <c r="A92" s="19" t="s">
        <v>10</v>
      </c>
      <c r="B92" s="19"/>
      <c r="F92" s="263"/>
      <c r="J92" s="263"/>
    </row>
    <row r="93" spans="1:12" ht="3" customHeight="1">
      <c r="A93" s="19"/>
      <c r="B93" s="19"/>
      <c r="F93" s="263"/>
      <c r="J93" s="263"/>
    </row>
    <row r="94" spans="1:12" ht="18.600000000000001" customHeight="1">
      <c r="A94" s="22" t="s">
        <v>11</v>
      </c>
      <c r="B94" s="22"/>
      <c r="C94" s="35"/>
      <c r="D94" s="14"/>
      <c r="F94" s="263"/>
      <c r="J94" s="263"/>
    </row>
    <row r="95" spans="1:12" ht="18.600000000000001" customHeight="1">
      <c r="A95" s="22"/>
      <c r="B95" s="22" t="s">
        <v>125</v>
      </c>
      <c r="C95" s="35"/>
      <c r="D95" s="4">
        <v>30</v>
      </c>
      <c r="F95" s="263">
        <v>2862121668</v>
      </c>
      <c r="H95" s="203">
        <v>2705137327</v>
      </c>
      <c r="I95" s="210"/>
      <c r="J95" s="268">
        <v>2629708600</v>
      </c>
      <c r="K95" s="210"/>
      <c r="L95" s="203">
        <v>2580000000</v>
      </c>
    </row>
    <row r="96" spans="1:12" ht="18.600000000000001" customHeight="1">
      <c r="A96" s="22" t="s">
        <v>49</v>
      </c>
      <c r="B96" s="22"/>
      <c r="C96" s="35"/>
      <c r="D96" s="4">
        <v>31</v>
      </c>
      <c r="F96" s="263">
        <v>1097423862</v>
      </c>
      <c r="H96" s="203">
        <v>1597685887</v>
      </c>
      <c r="I96" s="210"/>
      <c r="J96" s="268">
        <v>587630135</v>
      </c>
      <c r="K96" s="210"/>
      <c r="L96" s="203">
        <v>693024828</v>
      </c>
    </row>
    <row r="97" spans="1:12" ht="18.600000000000001" customHeight="1">
      <c r="A97" s="22" t="s">
        <v>339</v>
      </c>
      <c r="B97" s="22"/>
      <c r="C97" s="35"/>
      <c r="D97" s="4" t="s">
        <v>344</v>
      </c>
      <c r="F97" s="271">
        <v>0</v>
      </c>
      <c r="H97" s="203">
        <v>0</v>
      </c>
      <c r="I97" s="210"/>
      <c r="J97" s="268">
        <v>61200000</v>
      </c>
      <c r="K97" s="210"/>
      <c r="L97" s="202">
        <v>0</v>
      </c>
    </row>
    <row r="98" spans="1:12" ht="18.600000000000001" customHeight="1">
      <c r="A98" s="22" t="s">
        <v>74</v>
      </c>
      <c r="B98" s="35"/>
      <c r="F98" s="263"/>
      <c r="H98" s="202"/>
      <c r="I98" s="210"/>
      <c r="J98" s="267"/>
      <c r="K98" s="210"/>
      <c r="L98" s="202"/>
    </row>
    <row r="99" spans="1:12" ht="18.600000000000001" customHeight="1">
      <c r="A99" s="14"/>
      <c r="B99" s="36" t="s">
        <v>73</v>
      </c>
      <c r="D99" s="4">
        <v>32</v>
      </c>
      <c r="F99" s="263">
        <v>958003800</v>
      </c>
      <c r="H99" s="203">
        <v>655000000</v>
      </c>
      <c r="I99" s="210"/>
      <c r="J99" s="268">
        <v>745000000</v>
      </c>
      <c r="K99" s="210"/>
      <c r="L99" s="203">
        <v>580000000</v>
      </c>
    </row>
    <row r="100" spans="1:12" ht="18.600000000000001" customHeight="1">
      <c r="A100" s="14"/>
      <c r="B100" s="252" t="s">
        <v>220</v>
      </c>
      <c r="D100" s="4">
        <v>33</v>
      </c>
      <c r="F100" s="263">
        <v>45952635</v>
      </c>
      <c r="H100" s="202">
        <v>18127206</v>
      </c>
      <c r="I100" s="210"/>
      <c r="J100" s="267">
        <v>9966347</v>
      </c>
      <c r="K100" s="210"/>
      <c r="L100" s="202">
        <v>5604389</v>
      </c>
    </row>
    <row r="101" spans="1:12" ht="18.600000000000001" customHeight="1">
      <c r="A101" s="14"/>
      <c r="B101" s="302" t="s">
        <v>262</v>
      </c>
      <c r="C101" s="253"/>
      <c r="D101" s="258"/>
      <c r="F101" s="263"/>
      <c r="H101" s="203"/>
      <c r="I101" s="210"/>
      <c r="J101" s="268"/>
      <c r="K101" s="210"/>
      <c r="L101" s="203"/>
    </row>
    <row r="102" spans="1:12" ht="18.600000000000001" customHeight="1">
      <c r="A102" s="14"/>
      <c r="B102" s="14"/>
      <c r="C102" s="253" t="s">
        <v>261</v>
      </c>
      <c r="D102" s="258"/>
      <c r="F102" s="263">
        <v>27413704</v>
      </c>
      <c r="H102" s="203">
        <v>19663479</v>
      </c>
      <c r="I102" s="210"/>
      <c r="J102" s="267">
        <v>0</v>
      </c>
      <c r="K102" s="210"/>
      <c r="L102" s="203">
        <v>0</v>
      </c>
    </row>
    <row r="103" spans="1:12" ht="18.600000000000001" customHeight="1">
      <c r="A103" s="14"/>
      <c r="B103" s="252" t="s">
        <v>207</v>
      </c>
      <c r="F103" s="271">
        <v>0</v>
      </c>
      <c r="H103" s="202">
        <v>1000000</v>
      </c>
      <c r="I103" s="210"/>
      <c r="J103" s="267">
        <v>0</v>
      </c>
      <c r="K103" s="210"/>
      <c r="L103" s="202">
        <v>0</v>
      </c>
    </row>
    <row r="104" spans="1:12" ht="18.600000000000001" customHeight="1">
      <c r="A104" s="22" t="s">
        <v>50</v>
      </c>
      <c r="B104" s="22"/>
      <c r="F104" s="263">
        <v>3728664</v>
      </c>
      <c r="H104" s="203">
        <v>65931808</v>
      </c>
      <c r="I104" s="210"/>
      <c r="J104" s="268">
        <v>3517774</v>
      </c>
      <c r="K104" s="210"/>
      <c r="L104" s="203">
        <v>61804391</v>
      </c>
    </row>
    <row r="105" spans="1:12" ht="18.600000000000001" customHeight="1">
      <c r="A105" s="22" t="s">
        <v>96</v>
      </c>
      <c r="B105" s="22"/>
      <c r="F105" s="263">
        <v>27957071</v>
      </c>
      <c r="H105" s="203">
        <v>26941176</v>
      </c>
      <c r="I105" s="210"/>
      <c r="J105" s="268">
        <v>18988679</v>
      </c>
      <c r="K105" s="210"/>
      <c r="L105" s="203">
        <v>12841454</v>
      </c>
    </row>
    <row r="106" spans="1:12" s="23" customFormat="1" ht="18.600000000000001" customHeight="1">
      <c r="A106" s="22" t="s">
        <v>195</v>
      </c>
      <c r="B106" s="37"/>
      <c r="D106" s="30"/>
      <c r="F106" s="263"/>
      <c r="G106" s="162"/>
      <c r="H106" s="162"/>
      <c r="I106" s="208"/>
      <c r="J106" s="277"/>
      <c r="K106" s="208"/>
      <c r="L106" s="162"/>
    </row>
    <row r="107" spans="1:12" s="23" customFormat="1" ht="18.600000000000001" customHeight="1">
      <c r="A107" s="22"/>
      <c r="B107" s="36" t="s">
        <v>249</v>
      </c>
      <c r="D107" s="30"/>
      <c r="F107" s="277">
        <v>11091021</v>
      </c>
      <c r="G107" s="162"/>
      <c r="H107" s="202">
        <v>24443823</v>
      </c>
      <c r="I107" s="208"/>
      <c r="J107" s="277">
        <v>6733852</v>
      </c>
      <c r="K107" s="208"/>
      <c r="L107" s="162">
        <v>7948062</v>
      </c>
    </row>
    <row r="108" spans="1:12" ht="18.600000000000001" customHeight="1">
      <c r="A108" s="14"/>
      <c r="B108" s="36" t="s">
        <v>250</v>
      </c>
      <c r="F108" s="264">
        <v>9501767</v>
      </c>
      <c r="H108" s="205">
        <v>13147963</v>
      </c>
      <c r="I108" s="208"/>
      <c r="J108" s="273">
        <v>4954712</v>
      </c>
      <c r="K108" s="208"/>
      <c r="L108" s="158">
        <v>5179413</v>
      </c>
    </row>
    <row r="109" spans="1:12" ht="3" customHeight="1">
      <c r="A109" s="22"/>
      <c r="B109" s="22"/>
      <c r="F109" s="266"/>
      <c r="G109" s="208"/>
      <c r="H109" s="201"/>
      <c r="I109" s="208"/>
      <c r="J109" s="266"/>
      <c r="K109" s="208"/>
      <c r="L109" s="201"/>
    </row>
    <row r="110" spans="1:12" ht="18" customHeight="1">
      <c r="A110" s="19" t="s">
        <v>13</v>
      </c>
      <c r="B110" s="19"/>
      <c r="F110" s="265">
        <f>SUM(F95:F108)</f>
        <v>5043194192</v>
      </c>
      <c r="G110" s="182"/>
      <c r="H110" s="206">
        <f>SUM(H95:H108)</f>
        <v>5127078669</v>
      </c>
      <c r="I110" s="182"/>
      <c r="J110" s="265">
        <f>SUM(J95:J108)</f>
        <v>4067700099</v>
      </c>
      <c r="K110" s="210"/>
      <c r="L110" s="206">
        <f>SUM(L95:L108)</f>
        <v>3946402537</v>
      </c>
    </row>
    <row r="111" spans="1:12" ht="5.0999999999999996" customHeight="1">
      <c r="A111" s="19"/>
      <c r="B111" s="19"/>
      <c r="F111" s="266"/>
      <c r="G111" s="182"/>
      <c r="H111" s="201"/>
      <c r="I111" s="182"/>
      <c r="J111" s="266"/>
      <c r="K111" s="210"/>
      <c r="L111" s="201"/>
    </row>
    <row r="112" spans="1:12" ht="18" customHeight="1">
      <c r="A112" s="19" t="s">
        <v>14</v>
      </c>
      <c r="B112" s="19"/>
      <c r="F112" s="266"/>
      <c r="G112" s="208"/>
      <c r="H112" s="201"/>
      <c r="I112" s="208"/>
      <c r="J112" s="266"/>
      <c r="K112" s="210"/>
      <c r="L112" s="201"/>
    </row>
    <row r="113" spans="1:12" ht="3" customHeight="1">
      <c r="A113" s="19"/>
      <c r="B113" s="19"/>
      <c r="F113" s="266"/>
      <c r="G113" s="208"/>
      <c r="H113" s="201"/>
      <c r="I113" s="208"/>
      <c r="J113" s="266"/>
      <c r="K113" s="210"/>
      <c r="L113" s="201"/>
    </row>
    <row r="114" spans="1:12" ht="18.600000000000001" customHeight="1">
      <c r="A114" s="22" t="s">
        <v>71</v>
      </c>
      <c r="B114" s="22"/>
      <c r="D114" s="4">
        <v>32</v>
      </c>
      <c r="F114" s="263">
        <v>5905312166</v>
      </c>
      <c r="H114" s="201">
        <v>5480812245</v>
      </c>
      <c r="I114" s="208"/>
      <c r="J114" s="266">
        <v>5028914206</v>
      </c>
      <c r="K114" s="208"/>
      <c r="L114" s="201">
        <v>4636777823</v>
      </c>
    </row>
    <row r="115" spans="1:12" ht="18.600000000000001" customHeight="1">
      <c r="A115" s="253" t="s">
        <v>221</v>
      </c>
      <c r="B115" s="22"/>
      <c r="D115" s="4">
        <v>33</v>
      </c>
      <c r="F115" s="263">
        <v>198614618</v>
      </c>
      <c r="H115" s="201">
        <v>23143358</v>
      </c>
      <c r="I115" s="208"/>
      <c r="J115" s="266">
        <v>20154784</v>
      </c>
      <c r="K115" s="208"/>
      <c r="L115" s="201">
        <v>9213927</v>
      </c>
    </row>
    <row r="116" spans="1:12" ht="18.600000000000001" customHeight="1">
      <c r="A116" s="258" t="s">
        <v>260</v>
      </c>
      <c r="B116" s="253"/>
      <c r="C116" s="258"/>
      <c r="F116" s="263"/>
      <c r="H116" s="202"/>
      <c r="I116" s="208"/>
      <c r="J116" s="266"/>
      <c r="K116" s="210"/>
      <c r="L116" s="202"/>
    </row>
    <row r="117" spans="1:12" ht="18.600000000000001" customHeight="1">
      <c r="A117" s="14"/>
      <c r="B117" s="253" t="s">
        <v>261</v>
      </c>
      <c r="C117" s="258"/>
      <c r="F117" s="263">
        <v>75940328</v>
      </c>
      <c r="H117" s="202">
        <v>74233382</v>
      </c>
      <c r="I117" s="208"/>
      <c r="J117" s="266">
        <v>0</v>
      </c>
      <c r="K117" s="210"/>
      <c r="L117" s="202">
        <v>0</v>
      </c>
    </row>
    <row r="118" spans="1:12" ht="18.600000000000001" customHeight="1">
      <c r="A118" s="253" t="s">
        <v>222</v>
      </c>
      <c r="B118" s="258"/>
      <c r="C118" s="258"/>
      <c r="F118" s="263"/>
      <c r="H118" s="201"/>
      <c r="I118" s="208"/>
      <c r="J118" s="266"/>
      <c r="K118" s="208"/>
      <c r="L118" s="201"/>
    </row>
    <row r="119" spans="1:12" ht="18.600000000000001" customHeight="1">
      <c r="A119" s="258"/>
      <c r="B119" s="253" t="s">
        <v>223</v>
      </c>
      <c r="C119" s="258"/>
      <c r="F119" s="263">
        <v>9309000</v>
      </c>
      <c r="H119" s="202">
        <v>0</v>
      </c>
      <c r="I119" s="208"/>
      <c r="J119" s="266">
        <v>0</v>
      </c>
      <c r="K119" s="210"/>
      <c r="L119" s="202">
        <v>0</v>
      </c>
    </row>
    <row r="120" spans="1:12" ht="18.600000000000001" customHeight="1">
      <c r="A120" s="253" t="s">
        <v>203</v>
      </c>
      <c r="B120" s="22"/>
      <c r="F120" s="266">
        <v>0</v>
      </c>
      <c r="H120" s="202">
        <v>61200000</v>
      </c>
      <c r="I120" s="208"/>
      <c r="J120" s="266">
        <v>0</v>
      </c>
      <c r="K120" s="208"/>
      <c r="L120" s="202">
        <v>0</v>
      </c>
    </row>
    <row r="121" spans="1:12" ht="18.600000000000001" customHeight="1">
      <c r="A121" s="22" t="s">
        <v>118</v>
      </c>
      <c r="B121" s="22"/>
      <c r="D121" s="4">
        <v>29</v>
      </c>
      <c r="F121" s="263">
        <v>270580402</v>
      </c>
      <c r="H121" s="163">
        <v>283054412</v>
      </c>
      <c r="I121" s="208"/>
      <c r="J121" s="274">
        <v>77183108</v>
      </c>
      <c r="K121" s="208"/>
      <c r="L121" s="163">
        <v>77617688</v>
      </c>
    </row>
    <row r="122" spans="1:12" s="23" customFormat="1" ht="18.600000000000001" customHeight="1">
      <c r="A122" s="37" t="s">
        <v>41</v>
      </c>
      <c r="B122" s="37"/>
      <c r="D122" s="30">
        <v>34</v>
      </c>
      <c r="F122" s="263">
        <v>444480602</v>
      </c>
      <c r="G122" s="162"/>
      <c r="H122" s="162">
        <v>447562090</v>
      </c>
      <c r="I122" s="208"/>
      <c r="J122" s="277">
        <v>340707745</v>
      </c>
      <c r="K122" s="208"/>
      <c r="L122" s="162">
        <v>348172692</v>
      </c>
    </row>
    <row r="123" spans="1:12" s="23" customFormat="1" ht="18.600000000000001" customHeight="1">
      <c r="A123" s="22" t="s">
        <v>186</v>
      </c>
      <c r="B123" s="37"/>
      <c r="D123" s="30"/>
      <c r="F123" s="264">
        <v>1629650</v>
      </c>
      <c r="G123" s="162"/>
      <c r="H123" s="159">
        <v>6419302</v>
      </c>
      <c r="I123" s="162"/>
      <c r="J123" s="264">
        <v>165000</v>
      </c>
      <c r="K123" s="162"/>
      <c r="L123" s="159">
        <v>160000</v>
      </c>
    </row>
    <row r="124" spans="1:12" ht="3" customHeight="1">
      <c r="A124" s="22"/>
      <c r="B124" s="22"/>
      <c r="F124" s="274"/>
      <c r="G124" s="208"/>
      <c r="H124" s="163"/>
      <c r="I124" s="208"/>
      <c r="J124" s="274"/>
      <c r="K124" s="208"/>
      <c r="L124" s="163"/>
    </row>
    <row r="125" spans="1:12" ht="18" customHeight="1">
      <c r="A125" s="19" t="s">
        <v>15</v>
      </c>
      <c r="B125" s="19"/>
      <c r="F125" s="273">
        <f>SUM(F114:F123)</f>
        <v>6905866766</v>
      </c>
      <c r="G125" s="162"/>
      <c r="H125" s="158">
        <f>SUM(H114:H123)</f>
        <v>6376424789</v>
      </c>
      <c r="I125" s="162"/>
      <c r="J125" s="273">
        <f>SUM(J114:J123)</f>
        <v>5467124843</v>
      </c>
      <c r="K125" s="210"/>
      <c r="L125" s="158">
        <f>SUM(L114:L123)</f>
        <v>5071942130</v>
      </c>
    </row>
    <row r="126" spans="1:12" ht="3" customHeight="1">
      <c r="A126" s="19"/>
      <c r="B126" s="19"/>
      <c r="F126" s="274"/>
      <c r="G126" s="208"/>
      <c r="H126" s="163"/>
      <c r="I126" s="208"/>
      <c r="J126" s="274"/>
      <c r="K126" s="208"/>
      <c r="L126" s="163"/>
    </row>
    <row r="127" spans="1:12" ht="18.600000000000001" customHeight="1">
      <c r="A127" s="19" t="s">
        <v>16</v>
      </c>
      <c r="B127" s="19"/>
      <c r="F127" s="273">
        <f>F110+F125</f>
        <v>11949060958</v>
      </c>
      <c r="G127" s="162"/>
      <c r="H127" s="158">
        <f>H110+H125</f>
        <v>11503503458</v>
      </c>
      <c r="I127" s="162"/>
      <c r="J127" s="273">
        <f>J110+J125</f>
        <v>9534824942</v>
      </c>
      <c r="K127" s="162"/>
      <c r="L127" s="158">
        <f>L110+L125</f>
        <v>9018344667</v>
      </c>
    </row>
    <row r="128" spans="1:12" ht="18.75" customHeight="1">
      <c r="A128" s="19"/>
      <c r="B128" s="19"/>
      <c r="F128" s="163"/>
      <c r="G128" s="162"/>
      <c r="H128" s="163"/>
      <c r="I128" s="162"/>
      <c r="J128" s="163"/>
      <c r="K128" s="162"/>
      <c r="L128" s="163"/>
    </row>
    <row r="129" spans="1:13" ht="6.75" customHeight="1">
      <c r="A129" s="19"/>
      <c r="B129" s="19"/>
      <c r="F129" s="163"/>
      <c r="G129" s="162"/>
      <c r="H129" s="163"/>
      <c r="I129" s="162"/>
      <c r="J129" s="163"/>
      <c r="K129" s="162"/>
      <c r="L129" s="163"/>
    </row>
    <row r="130" spans="1:13" ht="21.75" customHeight="1">
      <c r="A130" s="38" t="str">
        <f>A40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130" s="38"/>
      <c r="C130" s="27"/>
      <c r="D130" s="10"/>
      <c r="E130" s="27"/>
      <c r="F130" s="158"/>
      <c r="G130" s="159"/>
      <c r="H130" s="158"/>
      <c r="I130" s="159"/>
      <c r="J130" s="158"/>
      <c r="K130" s="180"/>
      <c r="L130" s="158"/>
    </row>
    <row r="131" spans="1:13" ht="21.75" customHeight="1">
      <c r="A131" s="1" t="str">
        <f>A1</f>
        <v>บริษัท ธนบุรี เฮลท์แคร์ กรุ๊ป จำกัด (มหาชน)</v>
      </c>
      <c r="B131" s="2"/>
      <c r="C131" s="3"/>
      <c r="E131" s="5"/>
      <c r="F131" s="192"/>
      <c r="G131" s="192"/>
      <c r="H131" s="192"/>
      <c r="I131" s="192"/>
      <c r="J131" s="192"/>
      <c r="K131" s="192"/>
      <c r="L131" s="192"/>
      <c r="M131" s="39"/>
    </row>
    <row r="132" spans="1:13" ht="21.75" customHeight="1">
      <c r="A132" s="1" t="s">
        <v>33</v>
      </c>
      <c r="B132" s="2"/>
      <c r="C132" s="3"/>
      <c r="E132" s="5"/>
      <c r="F132" s="192"/>
      <c r="G132" s="192"/>
      <c r="H132" s="192"/>
      <c r="I132" s="192"/>
      <c r="J132" s="193"/>
      <c r="K132" s="192"/>
      <c r="L132" s="193"/>
    </row>
    <row r="133" spans="1:13" ht="21.75" customHeight="1">
      <c r="A133" s="7" t="str">
        <f>A3</f>
        <v>ณ วันที่ 31 ธันวาคม พ.ศ. 2563</v>
      </c>
      <c r="B133" s="8"/>
      <c r="C133" s="9"/>
      <c r="D133" s="10"/>
      <c r="E133" s="11"/>
      <c r="F133" s="194"/>
      <c r="G133" s="194"/>
      <c r="H133" s="194"/>
      <c r="I133" s="194"/>
      <c r="J133" s="195"/>
      <c r="K133" s="194"/>
      <c r="L133" s="195"/>
    </row>
    <row r="134" spans="1:13" ht="21.75" customHeight="1">
      <c r="C134" s="5"/>
      <c r="E134" s="5"/>
      <c r="F134" s="192"/>
      <c r="G134" s="192"/>
      <c r="H134" s="192"/>
      <c r="I134" s="192"/>
      <c r="J134" s="192"/>
      <c r="K134" s="192"/>
      <c r="L134" s="192"/>
    </row>
    <row r="135" spans="1:13" ht="21.75" customHeight="1">
      <c r="F135" s="382" t="s">
        <v>0</v>
      </c>
      <c r="G135" s="382"/>
      <c r="H135" s="382"/>
      <c r="I135" s="196"/>
      <c r="J135" s="382" t="s">
        <v>132</v>
      </c>
      <c r="K135" s="382"/>
      <c r="L135" s="382"/>
    </row>
    <row r="136" spans="1:13" ht="21.75" customHeight="1">
      <c r="D136" s="15"/>
      <c r="E136" s="16"/>
      <c r="F136" s="197" t="s">
        <v>209</v>
      </c>
      <c r="G136" s="198"/>
      <c r="H136" s="197" t="s">
        <v>188</v>
      </c>
      <c r="I136" s="198"/>
      <c r="J136" s="197" t="s">
        <v>209</v>
      </c>
      <c r="K136" s="198"/>
      <c r="L136" s="197" t="s">
        <v>188</v>
      </c>
    </row>
    <row r="137" spans="1:13" ht="21.75" customHeight="1">
      <c r="D137" s="17" t="s">
        <v>1</v>
      </c>
      <c r="E137" s="16"/>
      <c r="F137" s="200" t="s">
        <v>2</v>
      </c>
      <c r="G137" s="198"/>
      <c r="H137" s="200" t="s">
        <v>2</v>
      </c>
      <c r="I137" s="198"/>
      <c r="J137" s="200" t="s">
        <v>2</v>
      </c>
      <c r="K137" s="196"/>
      <c r="L137" s="200" t="s">
        <v>2</v>
      </c>
    </row>
    <row r="138" spans="1:13" ht="21.75" customHeight="1">
      <c r="A138" s="19" t="s">
        <v>194</v>
      </c>
      <c r="D138" s="18"/>
      <c r="E138" s="16"/>
      <c r="F138" s="261"/>
      <c r="G138" s="198"/>
      <c r="H138" s="197"/>
      <c r="I138" s="198"/>
      <c r="J138" s="261"/>
      <c r="K138" s="196"/>
      <c r="L138" s="197"/>
    </row>
    <row r="139" spans="1:13" ht="8.1" customHeight="1">
      <c r="A139" s="40"/>
      <c r="B139" s="40"/>
      <c r="F139" s="278"/>
      <c r="G139" s="204"/>
      <c r="H139" s="204"/>
      <c r="I139" s="204"/>
      <c r="J139" s="278"/>
      <c r="L139" s="204"/>
    </row>
    <row r="140" spans="1:13" ht="21.75" customHeight="1">
      <c r="A140" s="40" t="s">
        <v>136</v>
      </c>
      <c r="B140" s="40"/>
      <c r="F140" s="278"/>
      <c r="G140" s="204"/>
      <c r="H140" s="204"/>
      <c r="I140" s="204"/>
      <c r="J140" s="278"/>
      <c r="L140" s="204"/>
    </row>
    <row r="141" spans="1:13" ht="8.1" customHeight="1">
      <c r="A141" s="40"/>
      <c r="B141" s="40"/>
      <c r="F141" s="278"/>
      <c r="G141" s="204"/>
      <c r="H141" s="204"/>
      <c r="I141" s="204"/>
      <c r="J141" s="278"/>
      <c r="L141" s="204"/>
    </row>
    <row r="142" spans="1:13" ht="21.75" customHeight="1">
      <c r="A142" s="13" t="s">
        <v>17</v>
      </c>
      <c r="F142" s="263"/>
      <c r="J142" s="263"/>
    </row>
    <row r="143" spans="1:13" ht="21.75" customHeight="1">
      <c r="A143" s="41" t="s">
        <v>18</v>
      </c>
      <c r="B143" s="41"/>
      <c r="C143" s="35"/>
      <c r="F143" s="263"/>
      <c r="J143" s="263"/>
    </row>
    <row r="144" spans="1:13" ht="21.75" customHeight="1">
      <c r="A144" s="41"/>
      <c r="B144" s="41"/>
      <c r="C144" s="41" t="s">
        <v>147</v>
      </c>
      <c r="F144" s="263"/>
      <c r="J144" s="263"/>
    </row>
    <row r="145" spans="1:12" ht="21.75" customHeight="1" thickBot="1">
      <c r="A145" s="41"/>
      <c r="B145" s="41"/>
      <c r="C145" s="41" t="s">
        <v>126</v>
      </c>
      <c r="F145" s="279">
        <v>849080000</v>
      </c>
      <c r="H145" s="211">
        <v>849080000</v>
      </c>
      <c r="J145" s="279">
        <v>849080000</v>
      </c>
      <c r="L145" s="211">
        <v>849080000</v>
      </c>
    </row>
    <row r="146" spans="1:12" ht="21.75" customHeight="1" thickTop="1">
      <c r="A146" s="41" t="s">
        <v>107</v>
      </c>
      <c r="B146" s="41"/>
      <c r="C146" s="35"/>
      <c r="F146" s="266"/>
      <c r="G146" s="204"/>
      <c r="H146" s="201"/>
      <c r="I146" s="204"/>
      <c r="J146" s="266"/>
      <c r="L146" s="201"/>
    </row>
    <row r="147" spans="1:12" ht="21.75" customHeight="1">
      <c r="A147" s="41"/>
      <c r="B147" s="41"/>
      <c r="C147" s="41" t="s">
        <v>147</v>
      </c>
      <c r="F147" s="266"/>
      <c r="G147" s="204"/>
      <c r="H147" s="201"/>
      <c r="I147" s="204"/>
      <c r="J147" s="266"/>
      <c r="L147" s="201"/>
    </row>
    <row r="148" spans="1:12" ht="21.75" customHeight="1">
      <c r="A148" s="41"/>
      <c r="B148" s="41"/>
      <c r="C148" s="41" t="s">
        <v>328</v>
      </c>
      <c r="F148" s="263">
        <v>849080000</v>
      </c>
      <c r="H148" s="201">
        <v>849080000</v>
      </c>
      <c r="I148" s="204"/>
      <c r="J148" s="266">
        <v>849080000</v>
      </c>
      <c r="K148" s="204"/>
      <c r="L148" s="202">
        <v>849080000</v>
      </c>
    </row>
    <row r="149" spans="1:12" ht="21.75" customHeight="1">
      <c r="A149" s="22" t="s">
        <v>157</v>
      </c>
      <c r="B149" s="14"/>
      <c r="C149" s="22"/>
      <c r="F149" s="263">
        <v>6861242864</v>
      </c>
      <c r="H149" s="201">
        <v>6861242864</v>
      </c>
      <c r="I149" s="204"/>
      <c r="J149" s="266">
        <v>6861242864</v>
      </c>
      <c r="K149" s="204"/>
      <c r="L149" s="201">
        <v>6861242864</v>
      </c>
    </row>
    <row r="150" spans="1:12" ht="21.75" customHeight="1">
      <c r="A150" s="22" t="s">
        <v>19</v>
      </c>
      <c r="B150" s="22"/>
      <c r="C150" s="22"/>
      <c r="F150" s="263"/>
      <c r="H150" s="201"/>
      <c r="I150" s="204"/>
      <c r="J150" s="266"/>
      <c r="K150" s="204"/>
      <c r="L150" s="201"/>
    </row>
    <row r="151" spans="1:12" ht="21.75" customHeight="1">
      <c r="A151" s="22" t="s">
        <v>251</v>
      </c>
      <c r="B151" s="22"/>
      <c r="C151" s="22"/>
      <c r="D151" s="4">
        <v>36</v>
      </c>
      <c r="F151" s="263">
        <v>112524039</v>
      </c>
      <c r="H151" s="201">
        <v>112524039</v>
      </c>
      <c r="I151" s="204"/>
      <c r="J151" s="266">
        <v>112524039</v>
      </c>
      <c r="K151" s="204"/>
      <c r="L151" s="201">
        <v>112524039</v>
      </c>
    </row>
    <row r="152" spans="1:12" ht="21.75" customHeight="1">
      <c r="A152" s="253" t="s">
        <v>224</v>
      </c>
      <c r="B152" s="22"/>
      <c r="C152" s="22"/>
      <c r="D152" s="4">
        <v>35</v>
      </c>
      <c r="F152" s="263">
        <v>105026490</v>
      </c>
      <c r="H152" s="201">
        <v>0</v>
      </c>
      <c r="I152" s="204"/>
      <c r="J152" s="266">
        <v>105026490</v>
      </c>
      <c r="K152" s="204"/>
      <c r="L152" s="201">
        <v>0</v>
      </c>
    </row>
    <row r="153" spans="1:12" ht="21.75" customHeight="1">
      <c r="A153" s="37" t="s">
        <v>20</v>
      </c>
      <c r="B153" s="37"/>
      <c r="C153" s="23"/>
      <c r="D153" s="42"/>
      <c r="E153" s="23"/>
      <c r="F153" s="263">
        <f>862908228-1244212</f>
        <v>861664016</v>
      </c>
      <c r="H153" s="201">
        <v>1158459033</v>
      </c>
      <c r="I153" s="182"/>
      <c r="J153" s="266">
        <v>1937641286</v>
      </c>
      <c r="K153" s="182"/>
      <c r="L153" s="201">
        <v>1836340519</v>
      </c>
    </row>
    <row r="154" spans="1:12" ht="21.75" customHeight="1">
      <c r="A154" s="253" t="s">
        <v>225</v>
      </c>
      <c r="B154" s="37"/>
      <c r="C154" s="23"/>
      <c r="D154" s="4">
        <v>35</v>
      </c>
      <c r="E154" s="23"/>
      <c r="F154" s="263">
        <v>-105026490</v>
      </c>
      <c r="H154" s="201">
        <v>0</v>
      </c>
      <c r="I154" s="182"/>
      <c r="J154" s="266">
        <v>-105026490</v>
      </c>
      <c r="K154" s="182"/>
      <c r="L154" s="201">
        <v>0</v>
      </c>
    </row>
    <row r="155" spans="1:12" ht="21.75" customHeight="1">
      <c r="A155" s="37" t="s">
        <v>200</v>
      </c>
      <c r="D155" s="43"/>
      <c r="F155" s="277">
        <v>-1099805884</v>
      </c>
      <c r="H155" s="201">
        <v>-1099805884</v>
      </c>
      <c r="I155" s="182"/>
      <c r="J155" s="263">
        <v>0</v>
      </c>
      <c r="K155" s="182"/>
      <c r="L155" s="202">
        <v>0</v>
      </c>
    </row>
    <row r="156" spans="1:12" ht="21.75" customHeight="1">
      <c r="A156" s="37" t="s">
        <v>137</v>
      </c>
      <c r="B156" s="14"/>
      <c r="D156" s="43"/>
      <c r="F156" s="269">
        <v>310385753</v>
      </c>
      <c r="H156" s="205">
        <v>414127156</v>
      </c>
      <c r="I156" s="182"/>
      <c r="J156" s="269">
        <v>317630750</v>
      </c>
      <c r="K156" s="182"/>
      <c r="L156" s="205">
        <v>361453126</v>
      </c>
    </row>
    <row r="157" spans="1:12" ht="6" customHeight="1">
      <c r="A157" s="22"/>
      <c r="B157" s="22"/>
      <c r="C157" s="23"/>
      <c r="D157" s="43"/>
      <c r="F157" s="266"/>
      <c r="G157" s="182"/>
      <c r="H157" s="201"/>
      <c r="I157" s="182"/>
      <c r="J157" s="266"/>
      <c r="K157" s="162"/>
      <c r="L157" s="201"/>
    </row>
    <row r="158" spans="1:12" ht="21.75" customHeight="1">
      <c r="A158" s="19" t="s">
        <v>327</v>
      </c>
      <c r="B158" s="22"/>
      <c r="D158" s="43"/>
      <c r="F158" s="266">
        <f>SUM(F148:F156)</f>
        <v>7895090788</v>
      </c>
      <c r="H158" s="201">
        <f>SUM(H148:H156)</f>
        <v>8295627208</v>
      </c>
      <c r="I158" s="201"/>
      <c r="J158" s="266">
        <f>SUM(J148:J156)</f>
        <v>10078118939</v>
      </c>
      <c r="K158" s="201"/>
      <c r="L158" s="201">
        <f>SUM(L148:L156)</f>
        <v>10020640548</v>
      </c>
    </row>
    <row r="159" spans="1:12" ht="21.75" customHeight="1">
      <c r="A159" s="44" t="s">
        <v>34</v>
      </c>
      <c r="B159" s="22"/>
      <c r="C159" s="23"/>
      <c r="F159" s="264">
        <v>436060406</v>
      </c>
      <c r="H159" s="206">
        <v>485861477</v>
      </c>
      <c r="I159" s="182"/>
      <c r="J159" s="265">
        <v>0</v>
      </c>
      <c r="K159" s="182"/>
      <c r="L159" s="205">
        <v>0</v>
      </c>
    </row>
    <row r="160" spans="1:12" ht="6" customHeight="1">
      <c r="A160" s="22"/>
      <c r="B160" s="22"/>
      <c r="C160" s="23"/>
      <c r="D160" s="43"/>
      <c r="F160" s="266"/>
      <c r="G160" s="182"/>
      <c r="H160" s="201"/>
      <c r="I160" s="182"/>
      <c r="J160" s="266"/>
      <c r="K160" s="162"/>
      <c r="L160" s="201"/>
    </row>
    <row r="161" spans="1:12" ht="21.75" customHeight="1">
      <c r="A161" s="45" t="s">
        <v>138</v>
      </c>
      <c r="B161" s="19"/>
      <c r="C161" s="23"/>
      <c r="D161" s="43"/>
      <c r="F161" s="265">
        <f>SUM(F158:F160)</f>
        <v>8331151194</v>
      </c>
      <c r="H161" s="206">
        <f>SUM(H158:H160)</f>
        <v>8781488685</v>
      </c>
      <c r="J161" s="265">
        <f>SUM(J158:J160)</f>
        <v>10078118939</v>
      </c>
      <c r="L161" s="206">
        <f>SUM(L158:L160)</f>
        <v>10020640548</v>
      </c>
    </row>
    <row r="162" spans="1:12" ht="6" customHeight="1">
      <c r="A162" s="19"/>
      <c r="B162" s="19"/>
      <c r="C162" s="23"/>
      <c r="D162" s="43"/>
      <c r="F162" s="266"/>
      <c r="G162" s="162"/>
      <c r="H162" s="201"/>
      <c r="I162" s="162"/>
      <c r="J162" s="266"/>
      <c r="K162" s="162"/>
      <c r="L162" s="201"/>
    </row>
    <row r="163" spans="1:12" ht="21.75" customHeight="1" thickBot="1">
      <c r="A163" s="19" t="s">
        <v>139</v>
      </c>
      <c r="B163" s="46"/>
      <c r="C163" s="47"/>
      <c r="F163" s="279">
        <f>SUM(F127,F161)</f>
        <v>20280212152</v>
      </c>
      <c r="H163" s="211">
        <f>SUM(H127,H161)</f>
        <v>20284992143</v>
      </c>
      <c r="J163" s="279">
        <f>SUM(J127,J161)</f>
        <v>19612943881</v>
      </c>
      <c r="L163" s="211">
        <f>SUM(L127,L161)</f>
        <v>19038985215</v>
      </c>
    </row>
    <row r="164" spans="1:12" ht="21.75" customHeight="1" thickTop="1">
      <c r="A164" s="19"/>
      <c r="B164" s="46"/>
      <c r="C164" s="47"/>
      <c r="F164" s="201"/>
      <c r="H164" s="201"/>
      <c r="J164" s="201"/>
      <c r="L164" s="201"/>
    </row>
    <row r="165" spans="1:12" ht="21.75" customHeight="1">
      <c r="A165" s="19"/>
      <c r="B165" s="46"/>
      <c r="C165" s="47"/>
      <c r="F165" s="201"/>
      <c r="H165" s="201"/>
      <c r="J165" s="201"/>
      <c r="L165" s="201"/>
    </row>
    <row r="166" spans="1:12" ht="21.75" customHeight="1">
      <c r="A166" s="19"/>
      <c r="B166" s="46"/>
      <c r="C166" s="47"/>
      <c r="F166" s="201"/>
      <c r="H166" s="201"/>
      <c r="J166" s="201"/>
      <c r="L166" s="201"/>
    </row>
    <row r="167" spans="1:12" ht="25.5" customHeight="1">
      <c r="A167" s="19"/>
      <c r="B167" s="46"/>
      <c r="C167" s="47"/>
      <c r="F167" s="201"/>
      <c r="H167" s="201"/>
      <c r="J167" s="201"/>
      <c r="L167" s="201"/>
    </row>
    <row r="168" spans="1:12" ht="21" customHeight="1">
      <c r="A168" s="19"/>
      <c r="B168" s="46"/>
      <c r="C168" s="47"/>
      <c r="F168" s="201"/>
      <c r="H168" s="201"/>
      <c r="J168" s="201"/>
      <c r="L168" s="201"/>
    </row>
    <row r="169" spans="1:12" ht="21.75" customHeight="1">
      <c r="A169" s="25" t="str">
        <f>A130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169" s="26"/>
      <c r="C169" s="10"/>
      <c r="D169" s="10"/>
      <c r="E169" s="27"/>
      <c r="F169" s="212"/>
      <c r="G169" s="212"/>
      <c r="H169" s="212"/>
      <c r="I169" s="159"/>
      <c r="J169" s="212"/>
      <c r="K169" s="159"/>
      <c r="L169" s="212"/>
    </row>
  </sheetData>
  <customSheetViews>
    <customSheetView guid="{E3B4DA63-CF84-4E75-A22F-949B93BCF851}" scale="120" showRuler="0">
      <selection activeCell="C13" sqref="C1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howRuler="0" topLeftCell="A154">
      <selection activeCell="N165" sqref="N165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157">
      <selection activeCell="J116" sqref="J116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65">
      <selection activeCell="L173" sqref="L17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F135:H135"/>
    <mergeCell ref="J135:L135"/>
    <mergeCell ref="F5:H5"/>
    <mergeCell ref="J5:L5"/>
    <mergeCell ref="F87:H87"/>
    <mergeCell ref="J87:L87"/>
    <mergeCell ref="F45:H45"/>
    <mergeCell ref="J45:L45"/>
  </mergeCells>
  <pageMargins left="0.8" right="0.5" top="0.5" bottom="0.6" header="0.49" footer="0.4"/>
  <pageSetup paperSize="9" firstPageNumber="6" orientation="portrait" useFirstPageNumber="1" horizontalDpi="1200" verticalDpi="1200" r:id="rId5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24"/>
  <sheetViews>
    <sheetView topLeftCell="A76" zoomScale="115" zoomScaleNormal="115" workbookViewId="0">
      <selection activeCell="D95" sqref="D95"/>
    </sheetView>
  </sheetViews>
  <sheetFormatPr defaultColWidth="9.140625" defaultRowHeight="21" customHeight="1"/>
  <cols>
    <col min="1" max="2" width="1.42578125" style="22" customWidth="1"/>
    <col min="3" max="3" width="26" style="22" customWidth="1"/>
    <col min="4" max="4" width="7.140625" style="22" customWidth="1"/>
    <col min="5" max="5" width="0.7109375" style="22" customWidth="1"/>
    <col min="6" max="6" width="12.7109375" style="168" customWidth="1"/>
    <col min="7" max="7" width="0.7109375" style="168" customWidth="1"/>
    <col min="8" max="8" width="12.7109375" style="168" customWidth="1"/>
    <col min="9" max="9" width="0.7109375" style="168" customWidth="1"/>
    <col min="10" max="10" width="12.7109375" style="168" customWidth="1"/>
    <col min="11" max="11" width="0.7109375" style="168" customWidth="1"/>
    <col min="12" max="12" width="12.7109375" style="168" customWidth="1"/>
    <col min="13" max="16384" width="9.140625" style="22"/>
  </cols>
  <sheetData>
    <row r="1" spans="1:12" ht="20.100000000000001" customHeight="1">
      <c r="A1" s="19" t="str">
        <f>'P 6-9'!A1</f>
        <v>บริษัท ธนบุรี เฮลท์แคร์ กรุ๊ป จำกัด (มหาชน)</v>
      </c>
    </row>
    <row r="2" spans="1:12" ht="20.100000000000001" customHeight="1">
      <c r="A2" s="115" t="s">
        <v>47</v>
      </c>
      <c r="B2" s="115"/>
      <c r="C2" s="183"/>
      <c r="D2" s="30"/>
      <c r="E2" s="184"/>
      <c r="F2" s="245"/>
      <c r="G2" s="245"/>
      <c r="H2" s="245"/>
      <c r="I2" s="245"/>
      <c r="J2" s="245"/>
      <c r="K2" s="245"/>
      <c r="L2" s="245"/>
    </row>
    <row r="3" spans="1:12" ht="20.100000000000001" customHeight="1">
      <c r="A3" s="26" t="s">
        <v>210</v>
      </c>
      <c r="B3" s="8"/>
      <c r="C3" s="9"/>
      <c r="D3" s="10"/>
      <c r="E3" s="11"/>
      <c r="F3" s="194"/>
      <c r="G3" s="194"/>
      <c r="H3" s="194"/>
      <c r="I3" s="194"/>
      <c r="J3" s="194"/>
      <c r="K3" s="194"/>
      <c r="L3" s="194"/>
    </row>
    <row r="4" spans="1:12" ht="9.9499999999999993" customHeight="1">
      <c r="A4" s="29"/>
      <c r="B4" s="115"/>
      <c r="C4" s="183"/>
      <c r="D4" s="30"/>
      <c r="E4" s="184"/>
      <c r="F4" s="245"/>
      <c r="G4" s="245"/>
      <c r="H4" s="245"/>
      <c r="I4" s="245"/>
      <c r="J4" s="245"/>
      <c r="K4" s="245"/>
      <c r="L4" s="245"/>
    </row>
    <row r="5" spans="1:12" ht="20.100000000000001" customHeight="1">
      <c r="A5" s="29"/>
      <c r="B5" s="115"/>
      <c r="C5" s="183"/>
      <c r="D5" s="30"/>
      <c r="E5" s="184"/>
      <c r="F5" s="255"/>
      <c r="G5" s="255" t="s">
        <v>0</v>
      </c>
      <c r="H5" s="255"/>
      <c r="I5" s="196"/>
      <c r="J5" s="255"/>
      <c r="K5" s="255" t="s">
        <v>132</v>
      </c>
      <c r="L5" s="255"/>
    </row>
    <row r="6" spans="1:12" ht="20.100000000000001" customHeight="1">
      <c r="A6" s="13"/>
      <c r="B6" s="13"/>
      <c r="C6" s="14"/>
      <c r="D6" s="15"/>
      <c r="E6" s="16"/>
      <c r="F6" s="197" t="s">
        <v>209</v>
      </c>
      <c r="G6" s="198"/>
      <c r="H6" s="197" t="s">
        <v>188</v>
      </c>
      <c r="I6" s="198"/>
      <c r="J6" s="197" t="s">
        <v>209</v>
      </c>
      <c r="K6" s="198"/>
      <c r="L6" s="197" t="s">
        <v>188</v>
      </c>
    </row>
    <row r="7" spans="1:12" ht="20.100000000000001" customHeight="1">
      <c r="A7" s="13"/>
      <c r="B7" s="13"/>
      <c r="C7" s="14"/>
      <c r="D7" s="17" t="s">
        <v>1</v>
      </c>
      <c r="E7" s="16"/>
      <c r="F7" s="200" t="s">
        <v>2</v>
      </c>
      <c r="G7" s="246"/>
      <c r="H7" s="200" t="s">
        <v>2</v>
      </c>
      <c r="I7" s="246"/>
      <c r="J7" s="200" t="s">
        <v>2</v>
      </c>
      <c r="K7" s="199"/>
      <c r="L7" s="200" t="s">
        <v>2</v>
      </c>
    </row>
    <row r="8" spans="1:12" ht="20.100000000000001" customHeight="1">
      <c r="A8" s="40" t="s">
        <v>48</v>
      </c>
      <c r="B8" s="13"/>
      <c r="C8" s="14"/>
      <c r="D8" s="18"/>
      <c r="E8" s="16"/>
      <c r="F8" s="261"/>
      <c r="G8" s="246"/>
      <c r="H8" s="197"/>
      <c r="I8" s="246"/>
      <c r="J8" s="261"/>
      <c r="K8" s="199"/>
      <c r="L8" s="197"/>
    </row>
    <row r="9" spans="1:12" ht="6" customHeight="1">
      <c r="A9" s="13"/>
      <c r="B9" s="13"/>
      <c r="C9" s="14"/>
      <c r="D9" s="18"/>
      <c r="E9" s="16"/>
      <c r="F9" s="261"/>
      <c r="G9" s="246"/>
      <c r="H9" s="197"/>
      <c r="I9" s="246"/>
      <c r="J9" s="261"/>
      <c r="K9" s="199"/>
      <c r="L9" s="197"/>
    </row>
    <row r="10" spans="1:12" ht="20.100000000000001" customHeight="1">
      <c r="A10" s="185" t="s">
        <v>75</v>
      </c>
      <c r="B10" s="185"/>
      <c r="C10" s="35"/>
      <c r="D10" s="4"/>
      <c r="E10" s="14"/>
      <c r="F10" s="263">
        <f>6280377174-1244212</f>
        <v>6279132962</v>
      </c>
      <c r="H10" s="201">
        <v>6750091809</v>
      </c>
      <c r="I10" s="210"/>
      <c r="J10" s="262">
        <v>4701548539</v>
      </c>
      <c r="K10" s="210"/>
      <c r="L10" s="201">
        <v>5161073226</v>
      </c>
    </row>
    <row r="11" spans="1:12" ht="20.100000000000001" customHeight="1">
      <c r="A11" s="185" t="s">
        <v>87</v>
      </c>
      <c r="B11" s="185"/>
      <c r="C11" s="35"/>
      <c r="D11" s="4"/>
      <c r="E11" s="14"/>
      <c r="F11" s="263">
        <v>271485193</v>
      </c>
      <c r="H11" s="202">
        <v>317815344</v>
      </c>
      <c r="I11" s="208"/>
      <c r="J11" s="267">
        <v>0</v>
      </c>
      <c r="K11" s="208"/>
      <c r="L11" s="202">
        <v>0</v>
      </c>
    </row>
    <row r="12" spans="1:12" ht="20.100000000000001" customHeight="1">
      <c r="A12" s="185" t="s">
        <v>79</v>
      </c>
      <c r="B12" s="185"/>
      <c r="C12" s="35"/>
      <c r="D12" s="4"/>
      <c r="E12" s="14"/>
      <c r="F12" s="263">
        <v>664936669</v>
      </c>
      <c r="H12" s="201">
        <v>735926071</v>
      </c>
      <c r="I12" s="210"/>
      <c r="J12" s="266">
        <v>427669880</v>
      </c>
      <c r="K12" s="210"/>
      <c r="L12" s="201">
        <v>444827162</v>
      </c>
    </row>
    <row r="13" spans="1:12" ht="20.100000000000001" customHeight="1">
      <c r="A13" s="185" t="s">
        <v>180</v>
      </c>
      <c r="B13" s="185"/>
      <c r="C13" s="35"/>
      <c r="D13" s="4"/>
      <c r="E13" s="14"/>
      <c r="F13" s="263">
        <v>99244915</v>
      </c>
      <c r="H13" s="201">
        <v>428325994</v>
      </c>
      <c r="I13" s="210"/>
      <c r="J13" s="266">
        <v>0</v>
      </c>
      <c r="K13" s="162"/>
      <c r="L13" s="202">
        <v>0</v>
      </c>
    </row>
    <row r="14" spans="1:12" ht="20.100000000000001" customHeight="1">
      <c r="A14" s="185" t="s">
        <v>76</v>
      </c>
      <c r="B14" s="185"/>
      <c r="C14" s="35"/>
      <c r="D14" s="4"/>
      <c r="E14" s="14"/>
      <c r="F14" s="263">
        <v>-4890263273</v>
      </c>
      <c r="H14" s="201">
        <v>-5234688290</v>
      </c>
      <c r="I14" s="208"/>
      <c r="J14" s="266">
        <v>-3432239821</v>
      </c>
      <c r="K14" s="208"/>
      <c r="L14" s="201">
        <v>-3783562713</v>
      </c>
    </row>
    <row r="15" spans="1:12" ht="20.100000000000001" customHeight="1">
      <c r="A15" s="185" t="s">
        <v>88</v>
      </c>
      <c r="B15" s="185"/>
      <c r="C15" s="35"/>
      <c r="D15" s="4"/>
      <c r="E15" s="14"/>
      <c r="F15" s="263">
        <v>-188990058</v>
      </c>
      <c r="H15" s="201">
        <v>-202629791</v>
      </c>
      <c r="I15" s="208"/>
      <c r="J15" s="266">
        <v>0</v>
      </c>
      <c r="K15" s="208"/>
      <c r="L15" s="202">
        <v>0</v>
      </c>
    </row>
    <row r="16" spans="1:12" ht="20.100000000000001" customHeight="1">
      <c r="A16" s="185" t="s">
        <v>80</v>
      </c>
      <c r="B16" s="185"/>
      <c r="C16" s="35"/>
      <c r="D16" s="4"/>
      <c r="E16" s="14"/>
      <c r="F16" s="263">
        <v>-607043615</v>
      </c>
      <c r="H16" s="201">
        <v>-647095777</v>
      </c>
      <c r="I16" s="208"/>
      <c r="J16" s="266">
        <v>-415195246</v>
      </c>
      <c r="K16" s="208"/>
      <c r="L16" s="201">
        <v>-437370266</v>
      </c>
    </row>
    <row r="17" spans="1:12" ht="20.100000000000001" customHeight="1">
      <c r="A17" s="185" t="s">
        <v>181</v>
      </c>
      <c r="B17" s="185"/>
      <c r="C17" s="35"/>
      <c r="D17" s="4"/>
      <c r="E17" s="14"/>
      <c r="F17" s="264">
        <v>-61468122</v>
      </c>
      <c r="H17" s="206">
        <v>-281261233</v>
      </c>
      <c r="I17" s="208"/>
      <c r="J17" s="265">
        <v>0</v>
      </c>
      <c r="K17" s="162"/>
      <c r="L17" s="205">
        <v>0</v>
      </c>
    </row>
    <row r="18" spans="1:12" ht="6" customHeight="1">
      <c r="A18" s="19"/>
      <c r="B18" s="19"/>
      <c r="C18" s="14"/>
      <c r="D18" s="4"/>
      <c r="E18" s="14"/>
      <c r="F18" s="263"/>
      <c r="J18" s="263"/>
    </row>
    <row r="19" spans="1:12" ht="20.100000000000001" customHeight="1">
      <c r="A19" s="40" t="s">
        <v>51</v>
      </c>
      <c r="C19" s="14"/>
      <c r="D19" s="4"/>
      <c r="E19" s="14"/>
      <c r="F19" s="266">
        <f>SUM(F10:F18)</f>
        <v>1567034671</v>
      </c>
      <c r="G19" s="208"/>
      <c r="H19" s="201">
        <f>SUM(H10:H18)</f>
        <v>1866484127</v>
      </c>
      <c r="I19" s="208"/>
      <c r="J19" s="266">
        <f>SUM(J10:J18)</f>
        <v>1281783352</v>
      </c>
      <c r="K19" s="208"/>
      <c r="L19" s="201">
        <f>SUM(L10:L18)</f>
        <v>1384967409</v>
      </c>
    </row>
    <row r="20" spans="1:12" s="37" customFormat="1" ht="20.100000000000001" customHeight="1">
      <c r="A20" s="37" t="s">
        <v>21</v>
      </c>
      <c r="C20" s="23"/>
      <c r="D20" s="30">
        <v>39</v>
      </c>
      <c r="E20" s="23"/>
      <c r="F20" s="265">
        <v>131600283</v>
      </c>
      <c r="G20" s="208"/>
      <c r="H20" s="247">
        <v>416453536</v>
      </c>
      <c r="I20" s="208"/>
      <c r="J20" s="265">
        <v>331859843</v>
      </c>
      <c r="K20" s="208"/>
      <c r="L20" s="247">
        <v>591486708</v>
      </c>
    </row>
    <row r="21" spans="1:12" ht="6" customHeight="1">
      <c r="A21" s="19"/>
      <c r="B21" s="19"/>
      <c r="C21" s="14"/>
      <c r="D21" s="4"/>
      <c r="E21" s="14"/>
      <c r="F21" s="263"/>
      <c r="J21" s="263"/>
    </row>
    <row r="22" spans="1:12" ht="20.100000000000001" customHeight="1">
      <c r="A22" s="40" t="s">
        <v>52</v>
      </c>
      <c r="C22" s="14"/>
      <c r="D22" s="4"/>
      <c r="E22" s="14"/>
      <c r="F22" s="265">
        <f>SUM(F19:F21)</f>
        <v>1698634954</v>
      </c>
      <c r="G22" s="210"/>
      <c r="H22" s="206">
        <f>SUM(H19:H21)</f>
        <v>2282937663</v>
      </c>
      <c r="I22" s="210"/>
      <c r="J22" s="265">
        <f>SUM(J19:J21)</f>
        <v>1613643195</v>
      </c>
      <c r="K22" s="210"/>
      <c r="L22" s="206">
        <v>1976454117</v>
      </c>
    </row>
    <row r="23" spans="1:12" ht="6" customHeight="1">
      <c r="C23" s="14"/>
      <c r="D23" s="4"/>
      <c r="E23" s="14"/>
      <c r="F23" s="266"/>
      <c r="G23" s="210"/>
      <c r="H23" s="201"/>
      <c r="I23" s="210"/>
      <c r="J23" s="266"/>
      <c r="K23" s="210"/>
      <c r="L23" s="201"/>
    </row>
    <row r="24" spans="1:12" ht="20.100000000000001" customHeight="1">
      <c r="A24" s="22" t="s">
        <v>23</v>
      </c>
      <c r="C24" s="14"/>
      <c r="D24" s="4"/>
      <c r="E24" s="14"/>
      <c r="F24" s="263">
        <v>-224565446</v>
      </c>
      <c r="H24" s="201">
        <v>-223529243</v>
      </c>
      <c r="I24" s="204"/>
      <c r="J24" s="266">
        <v>-68212471</v>
      </c>
      <c r="K24" s="204"/>
      <c r="L24" s="201">
        <v>-73434112</v>
      </c>
    </row>
    <row r="25" spans="1:12" ht="20.100000000000001" customHeight="1">
      <c r="A25" s="22" t="s">
        <v>24</v>
      </c>
      <c r="C25" s="6"/>
      <c r="D25" s="4"/>
      <c r="E25" s="14"/>
      <c r="F25" s="263">
        <v>-1180126566</v>
      </c>
      <c r="H25" s="201">
        <v>-1173580621</v>
      </c>
      <c r="I25" s="204"/>
      <c r="J25" s="266">
        <v>-556939909</v>
      </c>
      <c r="K25" s="204"/>
      <c r="L25" s="201">
        <v>-694986109</v>
      </c>
    </row>
    <row r="26" spans="1:12" ht="20.100000000000001" customHeight="1">
      <c r="A26" s="36" t="s">
        <v>201</v>
      </c>
      <c r="C26" s="6"/>
      <c r="D26" s="4"/>
      <c r="E26" s="14"/>
      <c r="F26" s="263"/>
      <c r="H26" s="201"/>
      <c r="I26" s="182"/>
      <c r="J26" s="266"/>
      <c r="K26" s="182"/>
      <c r="L26" s="201"/>
    </row>
    <row r="27" spans="1:12" ht="20.100000000000001" customHeight="1">
      <c r="B27" s="36" t="s">
        <v>199</v>
      </c>
      <c r="D27" s="4"/>
      <c r="E27" s="14"/>
      <c r="F27" s="266">
        <v>0</v>
      </c>
      <c r="H27" s="201">
        <v>-2384978</v>
      </c>
      <c r="I27" s="182"/>
      <c r="J27" s="266">
        <v>0</v>
      </c>
      <c r="K27" s="182"/>
      <c r="L27" s="201">
        <v>-102384978</v>
      </c>
    </row>
    <row r="28" spans="1:12" ht="20.100000000000001" customHeight="1">
      <c r="A28" s="254" t="s">
        <v>331</v>
      </c>
      <c r="B28" s="254"/>
      <c r="D28" s="4"/>
      <c r="E28" s="14"/>
      <c r="F28" s="263"/>
      <c r="H28" s="201"/>
      <c r="I28" s="182"/>
      <c r="J28" s="267"/>
      <c r="K28" s="182"/>
      <c r="L28" s="201"/>
    </row>
    <row r="29" spans="1:12" ht="20.100000000000001" customHeight="1">
      <c r="A29" s="254"/>
      <c r="B29" s="254" t="s">
        <v>332</v>
      </c>
      <c r="D29" s="4"/>
      <c r="E29" s="14"/>
      <c r="F29" s="263"/>
      <c r="H29" s="201"/>
      <c r="I29" s="182"/>
      <c r="J29" s="267"/>
      <c r="K29" s="182"/>
      <c r="L29" s="201"/>
    </row>
    <row r="30" spans="1:12" ht="20.100000000000001" customHeight="1">
      <c r="A30" s="254"/>
      <c r="B30" s="254" t="s">
        <v>198</v>
      </c>
      <c r="D30" s="4"/>
      <c r="E30" s="14"/>
      <c r="F30" s="266">
        <v>0</v>
      </c>
      <c r="H30" s="202">
        <v>0</v>
      </c>
      <c r="I30" s="182"/>
      <c r="J30" s="267">
        <v>-236158221</v>
      </c>
      <c r="K30" s="182"/>
      <c r="L30" s="202">
        <v>0</v>
      </c>
    </row>
    <row r="31" spans="1:12" ht="20.100000000000001" customHeight="1">
      <c r="A31" s="22" t="s">
        <v>124</v>
      </c>
      <c r="C31" s="6"/>
      <c r="D31" s="4"/>
      <c r="E31" s="14"/>
      <c r="F31" s="263"/>
      <c r="H31" s="201"/>
      <c r="I31" s="204"/>
      <c r="J31" s="266"/>
      <c r="K31" s="204"/>
    </row>
    <row r="32" spans="1:12" ht="20.100000000000001" customHeight="1">
      <c r="B32" s="36" t="s">
        <v>330</v>
      </c>
      <c r="C32" s="6"/>
      <c r="D32" s="4"/>
      <c r="E32" s="14"/>
      <c r="F32" s="263">
        <v>7627249</v>
      </c>
      <c r="H32" s="201">
        <v>-7854674</v>
      </c>
      <c r="I32" s="204"/>
      <c r="J32" s="266">
        <v>9009042</v>
      </c>
      <c r="K32" s="204"/>
      <c r="L32" s="201">
        <v>-10109841</v>
      </c>
    </row>
    <row r="33" spans="1:13" ht="20.100000000000001" customHeight="1">
      <c r="A33" s="22" t="s">
        <v>35</v>
      </c>
      <c r="C33" s="6"/>
      <c r="D33" s="4"/>
      <c r="E33" s="14"/>
      <c r="F33" s="263">
        <v>-5996159</v>
      </c>
      <c r="H33" s="201">
        <v>-2362891</v>
      </c>
      <c r="I33" s="182"/>
      <c r="J33" s="266">
        <v>-3924787</v>
      </c>
      <c r="K33" s="182"/>
      <c r="L33" s="201">
        <v>-604781</v>
      </c>
    </row>
    <row r="34" spans="1:13" ht="20.100000000000001" customHeight="1">
      <c r="A34" s="37" t="s">
        <v>64</v>
      </c>
      <c r="B34" s="37"/>
      <c r="C34" s="37"/>
      <c r="D34" s="4">
        <v>41</v>
      </c>
      <c r="E34" s="14"/>
      <c r="F34" s="263">
        <v>-280939000</v>
      </c>
      <c r="H34" s="201">
        <v>-216083581</v>
      </c>
      <c r="I34" s="182"/>
      <c r="J34" s="266">
        <v>-257827029</v>
      </c>
      <c r="K34" s="182"/>
      <c r="L34" s="201">
        <v>-233540236</v>
      </c>
      <c r="M34" s="37"/>
    </row>
    <row r="35" spans="1:13" ht="20.100000000000001" customHeight="1">
      <c r="A35" s="37" t="s">
        <v>98</v>
      </c>
      <c r="B35" s="37"/>
      <c r="C35" s="37"/>
      <c r="D35" s="4" t="s">
        <v>244</v>
      </c>
      <c r="E35" s="14"/>
      <c r="F35" s="263">
        <v>32335722</v>
      </c>
      <c r="H35" s="202">
        <v>50594633</v>
      </c>
      <c r="I35" s="182"/>
      <c r="J35" s="267">
        <v>0</v>
      </c>
      <c r="K35" s="182"/>
      <c r="L35" s="202">
        <v>0</v>
      </c>
    </row>
    <row r="36" spans="1:13" ht="20.100000000000001" customHeight="1">
      <c r="A36" s="37" t="s">
        <v>340</v>
      </c>
      <c r="B36" s="37"/>
      <c r="C36" s="37"/>
      <c r="D36" s="4"/>
      <c r="E36" s="14"/>
      <c r="F36" s="263"/>
      <c r="H36" s="202"/>
      <c r="I36" s="182"/>
      <c r="J36" s="267"/>
      <c r="K36" s="182"/>
      <c r="L36" s="202"/>
    </row>
    <row r="37" spans="1:13" ht="20.100000000000001" customHeight="1">
      <c r="B37" s="37" t="s">
        <v>333</v>
      </c>
      <c r="C37" s="37"/>
      <c r="D37" s="4" t="s">
        <v>329</v>
      </c>
      <c r="E37" s="14"/>
      <c r="F37" s="264">
        <v>2278490</v>
      </c>
      <c r="H37" s="205">
        <v>-117850009</v>
      </c>
      <c r="I37" s="182"/>
      <c r="J37" s="269">
        <v>0</v>
      </c>
      <c r="K37" s="182"/>
      <c r="L37" s="205">
        <v>0</v>
      </c>
    </row>
    <row r="38" spans="1:13" ht="6" customHeight="1">
      <c r="C38" s="6"/>
      <c r="D38" s="4"/>
      <c r="E38" s="14"/>
      <c r="F38" s="266"/>
      <c r="G38" s="204"/>
      <c r="H38" s="201"/>
      <c r="I38" s="204"/>
      <c r="J38" s="266"/>
      <c r="L38" s="201"/>
    </row>
    <row r="39" spans="1:13" ht="20.100000000000001" customHeight="1">
      <c r="A39" s="29" t="s">
        <v>54</v>
      </c>
      <c r="B39" s="37"/>
      <c r="C39" s="37"/>
      <c r="D39" s="4"/>
      <c r="E39" s="14"/>
      <c r="F39" s="266">
        <f>SUM(F24:F37,F22)</f>
        <v>49249244</v>
      </c>
      <c r="G39" s="182"/>
      <c r="H39" s="201">
        <f>SUM(H24:H37,H22)</f>
        <v>589886299</v>
      </c>
      <c r="I39" s="182"/>
      <c r="J39" s="266">
        <f>SUM(J24:J37,J22)</f>
        <v>499589820</v>
      </c>
      <c r="K39" s="162"/>
      <c r="L39" s="201">
        <f>SUM(L24:L37,L22)</f>
        <v>861394060</v>
      </c>
    </row>
    <row r="40" spans="1:13" ht="20.100000000000001" customHeight="1">
      <c r="A40" s="37" t="s">
        <v>55</v>
      </c>
      <c r="B40" s="37"/>
      <c r="C40" s="37"/>
      <c r="D40" s="4">
        <v>42</v>
      </c>
      <c r="E40" s="14"/>
      <c r="F40" s="264">
        <v>-26434303</v>
      </c>
      <c r="G40" s="162"/>
      <c r="H40" s="159">
        <v>-130119924</v>
      </c>
      <c r="I40" s="162"/>
      <c r="J40" s="264">
        <v>-39531156</v>
      </c>
      <c r="K40" s="162"/>
      <c r="L40" s="159">
        <v>-169107060</v>
      </c>
    </row>
    <row r="41" spans="1:13" ht="6" customHeight="1">
      <c r="C41" s="6"/>
      <c r="D41" s="4"/>
      <c r="E41" s="14"/>
      <c r="F41" s="266"/>
      <c r="G41" s="204"/>
      <c r="H41" s="201"/>
      <c r="I41" s="204"/>
      <c r="J41" s="266"/>
      <c r="L41" s="201"/>
    </row>
    <row r="42" spans="1:13" ht="20.100000000000001" customHeight="1">
      <c r="A42" s="19" t="s">
        <v>82</v>
      </c>
      <c r="B42" s="19"/>
      <c r="C42" s="6"/>
      <c r="D42" s="4"/>
      <c r="E42" s="14"/>
      <c r="F42" s="280">
        <f>SUM(F39:F40)</f>
        <v>22814941</v>
      </c>
      <c r="G42" s="162"/>
      <c r="H42" s="180">
        <f>SUM(H39:H40)</f>
        <v>459766375</v>
      </c>
      <c r="I42" s="162"/>
      <c r="J42" s="280">
        <f>SUM(J39:J40)</f>
        <v>460058664</v>
      </c>
      <c r="K42" s="162"/>
      <c r="L42" s="180">
        <f>SUM(L39:L40)</f>
        <v>692287000</v>
      </c>
    </row>
    <row r="43" spans="1:13" ht="6" customHeight="1">
      <c r="A43" s="19"/>
      <c r="B43" s="19"/>
      <c r="C43" s="6"/>
      <c r="D43" s="4"/>
      <c r="E43" s="14"/>
      <c r="F43" s="182"/>
      <c r="G43" s="162"/>
      <c r="H43" s="182"/>
      <c r="I43" s="162"/>
      <c r="J43" s="182"/>
      <c r="K43" s="162"/>
      <c r="L43" s="182"/>
    </row>
    <row r="44" spans="1:13" ht="21" customHeight="1">
      <c r="A44" s="187" t="str">
        <f>'P 6-9'!A82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44" s="188"/>
      <c r="C44" s="189"/>
      <c r="D44" s="10"/>
      <c r="E44" s="27"/>
      <c r="F44" s="206"/>
      <c r="G44" s="159"/>
      <c r="H44" s="206"/>
      <c r="I44" s="159"/>
      <c r="J44" s="206"/>
      <c r="K44" s="180"/>
      <c r="L44" s="206"/>
    </row>
    <row r="45" spans="1:13" ht="21" customHeight="1">
      <c r="A45" s="2" t="str">
        <f>A1</f>
        <v>บริษัท ธนบุรี เฮลท์แคร์ กรุ๊ป จำกัด (มหาชน)</v>
      </c>
      <c r="B45" s="2"/>
      <c r="C45" s="3"/>
      <c r="D45" s="4"/>
      <c r="E45" s="5"/>
      <c r="F45" s="192"/>
      <c r="G45" s="192"/>
      <c r="H45" s="192"/>
      <c r="I45" s="192"/>
      <c r="J45" s="192"/>
      <c r="K45" s="192"/>
      <c r="L45" s="192"/>
    </row>
    <row r="46" spans="1:13" ht="21" customHeight="1">
      <c r="A46" s="115" t="str">
        <f>A2</f>
        <v>งบกำไรขาดทุนเบ็ดเสร็จ</v>
      </c>
      <c r="B46" s="115"/>
      <c r="C46" s="183"/>
      <c r="D46" s="30"/>
      <c r="E46" s="184"/>
      <c r="F46" s="245"/>
      <c r="G46" s="245"/>
      <c r="H46" s="245"/>
      <c r="I46" s="245"/>
      <c r="J46" s="245"/>
      <c r="K46" s="245"/>
      <c r="L46" s="245"/>
    </row>
    <row r="47" spans="1:13" ht="21" customHeight="1">
      <c r="A47" s="26" t="str">
        <f>A3</f>
        <v>สำหรับปีสิ้นสุดวันที่ 31 ธันวาคม พ.ศ. 2563</v>
      </c>
      <c r="B47" s="8"/>
      <c r="C47" s="9"/>
      <c r="D47" s="10"/>
      <c r="E47" s="11"/>
      <c r="F47" s="194"/>
      <c r="G47" s="194"/>
      <c r="H47" s="194"/>
      <c r="I47" s="194"/>
      <c r="J47" s="194"/>
      <c r="K47" s="194"/>
      <c r="L47" s="194"/>
    </row>
    <row r="48" spans="1:13" ht="21" customHeight="1">
      <c r="A48" s="115"/>
      <c r="B48" s="115"/>
      <c r="C48" s="183"/>
      <c r="D48" s="30"/>
      <c r="E48" s="184"/>
      <c r="F48" s="245"/>
      <c r="G48" s="245"/>
      <c r="H48" s="245"/>
      <c r="I48" s="245"/>
      <c r="J48" s="245"/>
      <c r="K48" s="245"/>
      <c r="L48" s="245"/>
    </row>
    <row r="49" spans="1:13" ht="20.100000000000001" customHeight="1">
      <c r="A49" s="115"/>
      <c r="B49" s="115"/>
      <c r="C49" s="183"/>
      <c r="D49" s="30"/>
      <c r="E49" s="184"/>
      <c r="F49" s="255"/>
      <c r="G49" s="255" t="s">
        <v>0</v>
      </c>
      <c r="H49" s="255"/>
      <c r="I49" s="199"/>
      <c r="J49" s="255"/>
      <c r="K49" s="255" t="s">
        <v>132</v>
      </c>
      <c r="L49" s="255"/>
    </row>
    <row r="50" spans="1:13" ht="20.100000000000001" customHeight="1">
      <c r="A50" s="13"/>
      <c r="B50" s="13"/>
      <c r="C50" s="14"/>
      <c r="D50" s="15"/>
      <c r="E50" s="190"/>
      <c r="F50" s="197" t="s">
        <v>209</v>
      </c>
      <c r="G50" s="198"/>
      <c r="H50" s="197" t="s">
        <v>188</v>
      </c>
      <c r="I50" s="198"/>
      <c r="J50" s="197" t="s">
        <v>209</v>
      </c>
      <c r="K50" s="198"/>
      <c r="L50" s="197" t="s">
        <v>188</v>
      </c>
    </row>
    <row r="51" spans="1:13" ht="20.100000000000001" customHeight="1">
      <c r="A51" s="13"/>
      <c r="B51" s="13"/>
      <c r="C51" s="14"/>
      <c r="D51" s="17" t="s">
        <v>1</v>
      </c>
      <c r="E51" s="190"/>
      <c r="F51" s="200" t="s">
        <v>2</v>
      </c>
      <c r="G51" s="246"/>
      <c r="H51" s="200" t="s">
        <v>2</v>
      </c>
      <c r="I51" s="246"/>
      <c r="J51" s="200" t="s">
        <v>2</v>
      </c>
      <c r="K51" s="199"/>
      <c r="L51" s="200" t="s">
        <v>2</v>
      </c>
    </row>
    <row r="52" spans="1:13" ht="18.95" customHeight="1">
      <c r="A52" s="19" t="s">
        <v>83</v>
      </c>
      <c r="C52" s="6"/>
      <c r="D52" s="4"/>
      <c r="E52" s="14"/>
      <c r="F52" s="262"/>
      <c r="G52" s="204"/>
      <c r="H52" s="182"/>
      <c r="I52" s="204"/>
      <c r="J52" s="262"/>
      <c r="L52" s="182"/>
    </row>
    <row r="53" spans="1:13" ht="18.95" customHeight="1">
      <c r="A53" s="22" t="s">
        <v>245</v>
      </c>
      <c r="C53" s="6"/>
      <c r="D53" s="4"/>
      <c r="E53" s="14"/>
      <c r="F53" s="262"/>
      <c r="G53" s="204"/>
      <c r="H53" s="182"/>
      <c r="I53" s="204"/>
      <c r="J53" s="262"/>
      <c r="L53" s="182"/>
    </row>
    <row r="54" spans="1:13" ht="18.95" customHeight="1">
      <c r="B54" s="22" t="s">
        <v>246</v>
      </c>
      <c r="C54" s="6"/>
      <c r="D54" s="4"/>
      <c r="E54" s="14"/>
      <c r="F54" s="262"/>
      <c r="G54" s="204"/>
      <c r="H54" s="182"/>
      <c r="I54" s="204"/>
      <c r="J54" s="262"/>
      <c r="L54" s="182"/>
    </row>
    <row r="55" spans="1:13" ht="18.95" customHeight="1">
      <c r="B55" s="36" t="s">
        <v>254</v>
      </c>
      <c r="C55" s="22" t="s">
        <v>255</v>
      </c>
      <c r="D55" s="4"/>
      <c r="E55" s="14"/>
      <c r="F55" s="262"/>
      <c r="G55" s="182"/>
      <c r="H55" s="182"/>
      <c r="I55" s="182"/>
      <c r="J55" s="262"/>
      <c r="K55" s="162"/>
      <c r="L55" s="182"/>
    </row>
    <row r="56" spans="1:13" ht="18.95" customHeight="1">
      <c r="C56" s="22" t="s">
        <v>85</v>
      </c>
      <c r="D56" s="4"/>
      <c r="E56" s="14"/>
      <c r="F56" s="262">
        <v>0</v>
      </c>
      <c r="H56" s="182">
        <v>6581882</v>
      </c>
      <c r="I56" s="182"/>
      <c r="J56" s="262">
        <v>0</v>
      </c>
      <c r="K56" s="182"/>
      <c r="L56" s="182">
        <v>16636366</v>
      </c>
    </row>
    <row r="57" spans="1:13" ht="18.95" customHeight="1">
      <c r="B57" s="36" t="s">
        <v>254</v>
      </c>
      <c r="C57" s="22" t="s">
        <v>335</v>
      </c>
      <c r="D57" s="4"/>
      <c r="E57" s="14"/>
      <c r="F57" s="263"/>
      <c r="H57" s="182"/>
      <c r="I57" s="182"/>
      <c r="J57" s="262"/>
      <c r="K57" s="182"/>
      <c r="L57" s="182"/>
    </row>
    <row r="58" spans="1:13" ht="18.95" customHeight="1">
      <c r="C58" s="22" t="s">
        <v>336</v>
      </c>
      <c r="D58" s="4" t="s">
        <v>334</v>
      </c>
      <c r="E58" s="14"/>
      <c r="F58" s="263">
        <v>-53659767</v>
      </c>
      <c r="H58" s="202">
        <v>-93403791</v>
      </c>
      <c r="I58" s="182"/>
      <c r="J58" s="267">
        <v>-53659767</v>
      </c>
      <c r="K58" s="182"/>
      <c r="L58" s="202">
        <v>-92590582</v>
      </c>
    </row>
    <row r="59" spans="1:13" ht="18.95" customHeight="1">
      <c r="B59" s="36" t="s">
        <v>254</v>
      </c>
      <c r="C59" s="22" t="s">
        <v>256</v>
      </c>
      <c r="D59" s="4"/>
      <c r="E59" s="14"/>
      <c r="F59" s="263"/>
      <c r="H59" s="202"/>
      <c r="I59" s="182"/>
      <c r="J59" s="267"/>
      <c r="K59" s="182"/>
      <c r="L59" s="202"/>
    </row>
    <row r="60" spans="1:13" ht="18.95" customHeight="1">
      <c r="B60" s="36"/>
      <c r="C60" s="22" t="s">
        <v>151</v>
      </c>
      <c r="D60" s="4" t="s">
        <v>329</v>
      </c>
      <c r="E60" s="14"/>
      <c r="F60" s="263">
        <v>-59450201</v>
      </c>
      <c r="H60" s="202">
        <v>63919947</v>
      </c>
      <c r="I60" s="182"/>
      <c r="J60" s="267">
        <v>0</v>
      </c>
      <c r="K60" s="182"/>
      <c r="L60" s="202">
        <v>0</v>
      </c>
    </row>
    <row r="61" spans="1:13" ht="18.95" customHeight="1">
      <c r="B61" s="36" t="s">
        <v>254</v>
      </c>
      <c r="C61" s="22" t="s">
        <v>257</v>
      </c>
      <c r="D61" s="4"/>
      <c r="E61" s="14"/>
      <c r="F61" s="263"/>
      <c r="H61" s="182"/>
      <c r="I61" s="182"/>
      <c r="J61" s="262"/>
      <c r="K61" s="182"/>
      <c r="L61" s="182"/>
    </row>
    <row r="62" spans="1:13" ht="18.95" customHeight="1">
      <c r="C62" s="22" t="s">
        <v>83</v>
      </c>
      <c r="D62" s="4">
        <v>29</v>
      </c>
      <c r="E62" s="14"/>
      <c r="F62" s="264">
        <v>10731953</v>
      </c>
      <c r="H62" s="180">
        <v>17364382</v>
      </c>
      <c r="I62" s="182"/>
      <c r="J62" s="280">
        <v>10731953</v>
      </c>
      <c r="K62" s="182"/>
      <c r="L62" s="180">
        <v>15190843</v>
      </c>
      <c r="M62" s="37"/>
    </row>
    <row r="63" spans="1:13" ht="6" customHeight="1">
      <c r="C63" s="6"/>
      <c r="D63" s="4"/>
      <c r="E63" s="14"/>
      <c r="F63" s="266"/>
      <c r="G63" s="182"/>
      <c r="H63" s="201"/>
      <c r="I63" s="182"/>
      <c r="J63" s="266"/>
      <c r="L63" s="201"/>
    </row>
    <row r="64" spans="1:13" ht="18.95" customHeight="1">
      <c r="A64" s="19" t="s">
        <v>252</v>
      </c>
      <c r="C64" s="6"/>
      <c r="D64" s="4"/>
      <c r="E64" s="14"/>
      <c r="F64" s="266"/>
      <c r="G64" s="182"/>
      <c r="H64" s="201"/>
      <c r="I64" s="182"/>
      <c r="J64" s="266"/>
      <c r="L64" s="201"/>
    </row>
    <row r="65" spans="1:12" ht="18.95" customHeight="1">
      <c r="A65" s="19" t="s">
        <v>247</v>
      </c>
      <c r="B65" s="19" t="s">
        <v>248</v>
      </c>
      <c r="C65" s="6"/>
      <c r="D65" s="4"/>
      <c r="E65" s="14"/>
      <c r="F65" s="280">
        <f>SUM(F55:F62)</f>
        <v>-102378015</v>
      </c>
      <c r="G65" s="204"/>
      <c r="H65" s="180">
        <f>SUM(H55:H62)</f>
        <v>-5537580</v>
      </c>
      <c r="I65" s="204"/>
      <c r="J65" s="280">
        <f>SUM(J55:J62)</f>
        <v>-42927814</v>
      </c>
      <c r="L65" s="180">
        <f>SUM(L55:L62)</f>
        <v>-60763373</v>
      </c>
    </row>
    <row r="66" spans="1:12" ht="6" customHeight="1">
      <c r="C66" s="6"/>
      <c r="D66" s="4"/>
      <c r="E66" s="14"/>
      <c r="F66" s="263"/>
      <c r="J66" s="263"/>
    </row>
    <row r="67" spans="1:12" ht="18.95" customHeight="1" thickBot="1">
      <c r="A67" s="19" t="s">
        <v>253</v>
      </c>
      <c r="C67" s="6"/>
      <c r="D67" s="4"/>
      <c r="E67" s="14"/>
      <c r="F67" s="281">
        <f>SUM(F65,F42)</f>
        <v>-79563074</v>
      </c>
      <c r="G67" s="204"/>
      <c r="H67" s="248">
        <f>SUM(H65,H42)</f>
        <v>454228795</v>
      </c>
      <c r="I67" s="204"/>
      <c r="J67" s="281">
        <f>SUM(J42,J65)</f>
        <v>417130850</v>
      </c>
      <c r="L67" s="248">
        <f>SUM(L42,L65)</f>
        <v>631523627</v>
      </c>
    </row>
    <row r="68" spans="1:12" ht="9.9499999999999993" customHeight="1" thickTop="1">
      <c r="A68" s="19"/>
      <c r="C68" s="6"/>
      <c r="D68" s="4"/>
      <c r="E68" s="14"/>
      <c r="F68" s="262"/>
      <c r="G68" s="204"/>
      <c r="H68" s="182"/>
      <c r="I68" s="204"/>
      <c r="J68" s="262"/>
      <c r="L68" s="182"/>
    </row>
    <row r="69" spans="1:12" ht="18.95" customHeight="1">
      <c r="A69" s="19" t="s">
        <v>226</v>
      </c>
      <c r="B69" s="19"/>
      <c r="C69" s="6"/>
      <c r="D69" s="4"/>
      <c r="E69" s="14"/>
      <c r="F69" s="266"/>
      <c r="G69" s="204"/>
      <c r="H69" s="201"/>
      <c r="I69" s="204"/>
      <c r="J69" s="266"/>
      <c r="L69" s="201"/>
    </row>
    <row r="70" spans="1:12" ht="6" customHeight="1">
      <c r="C70" s="6"/>
      <c r="D70" s="4"/>
      <c r="E70" s="14"/>
      <c r="F70" s="266"/>
      <c r="G70" s="182"/>
      <c r="H70" s="201"/>
      <c r="I70" s="182"/>
      <c r="J70" s="266"/>
      <c r="L70" s="201"/>
    </row>
    <row r="71" spans="1:12" ht="18.95" customHeight="1">
      <c r="A71" s="14"/>
      <c r="B71" s="22" t="s">
        <v>227</v>
      </c>
      <c r="C71" s="6"/>
      <c r="D71" s="4"/>
      <c r="E71" s="14"/>
      <c r="F71" s="263">
        <f>63671096-1244212</f>
        <v>62426884</v>
      </c>
      <c r="H71" s="202">
        <v>462387421</v>
      </c>
      <c r="I71" s="182"/>
      <c r="J71" s="267">
        <v>460058664</v>
      </c>
      <c r="K71" s="182"/>
      <c r="L71" s="202">
        <v>692287000</v>
      </c>
    </row>
    <row r="72" spans="1:12" ht="18.95" customHeight="1">
      <c r="A72" s="14"/>
      <c r="B72" s="22" t="s">
        <v>196</v>
      </c>
      <c r="C72" s="6"/>
      <c r="D72" s="4"/>
      <c r="E72" s="14"/>
      <c r="F72" s="264">
        <v>-39611943</v>
      </c>
      <c r="H72" s="205">
        <v>-2621046</v>
      </c>
      <c r="I72" s="182"/>
      <c r="J72" s="269">
        <v>0</v>
      </c>
      <c r="K72" s="182"/>
      <c r="L72" s="205" t="s">
        <v>197</v>
      </c>
    </row>
    <row r="73" spans="1:12" ht="6" customHeight="1">
      <c r="C73" s="6"/>
      <c r="D73" s="4"/>
      <c r="E73" s="14"/>
      <c r="F73" s="266"/>
      <c r="G73" s="182"/>
      <c r="H73" s="201"/>
      <c r="I73" s="182"/>
      <c r="J73" s="266"/>
      <c r="L73" s="201"/>
    </row>
    <row r="74" spans="1:12" ht="18.95" customHeight="1" thickBot="1">
      <c r="A74" s="14"/>
      <c r="C74" s="6"/>
      <c r="D74" s="4"/>
      <c r="E74" s="14"/>
      <c r="F74" s="282">
        <f>SUM(F71:F73)</f>
        <v>22814941</v>
      </c>
      <c r="G74" s="182"/>
      <c r="H74" s="249">
        <f>SUM(H71:H73)</f>
        <v>459766375</v>
      </c>
      <c r="I74" s="182"/>
      <c r="J74" s="282">
        <f>SUM(J71:J73)</f>
        <v>460058664</v>
      </c>
      <c r="K74" s="162"/>
      <c r="L74" s="249">
        <f>SUM(L71:L73)</f>
        <v>692287000</v>
      </c>
    </row>
    <row r="75" spans="1:12" ht="9.9499999999999993" customHeight="1" thickTop="1">
      <c r="C75" s="6"/>
      <c r="D75" s="4"/>
      <c r="E75" s="14"/>
      <c r="F75" s="266"/>
      <c r="G75" s="204"/>
      <c r="H75" s="201"/>
      <c r="I75" s="204"/>
      <c r="J75" s="266"/>
      <c r="L75" s="201"/>
    </row>
    <row r="76" spans="1:12" ht="18.95" customHeight="1">
      <c r="A76" s="19" t="s">
        <v>228</v>
      </c>
      <c r="C76" s="6"/>
      <c r="D76" s="4"/>
      <c r="E76" s="14"/>
      <c r="F76" s="262"/>
      <c r="G76" s="204"/>
      <c r="H76" s="182"/>
      <c r="I76" s="204"/>
      <c r="J76" s="262"/>
      <c r="L76" s="182"/>
    </row>
    <row r="77" spans="1:12" ht="6" customHeight="1">
      <c r="C77" s="6"/>
      <c r="D77" s="4"/>
      <c r="E77" s="14"/>
      <c r="F77" s="266"/>
      <c r="G77" s="182"/>
      <c r="H77" s="201"/>
      <c r="I77" s="182"/>
      <c r="J77" s="266"/>
      <c r="L77" s="201"/>
    </row>
    <row r="78" spans="1:12" ht="18.95" customHeight="1">
      <c r="B78" s="22" t="s">
        <v>227</v>
      </c>
      <c r="C78" s="6"/>
      <c r="D78" s="4"/>
      <c r="E78" s="14"/>
      <c r="F78" s="263">
        <f>-38706919-1244212</f>
        <v>-39951131</v>
      </c>
      <c r="H78" s="202">
        <v>460793656</v>
      </c>
      <c r="I78" s="182"/>
      <c r="J78" s="267">
        <v>417130850</v>
      </c>
      <c r="K78" s="182"/>
      <c r="L78" s="202">
        <v>631523627</v>
      </c>
    </row>
    <row r="79" spans="1:12" ht="18.95" customHeight="1">
      <c r="B79" s="22" t="s">
        <v>196</v>
      </c>
      <c r="C79" s="6"/>
      <c r="D79" s="4"/>
      <c r="E79" s="14"/>
      <c r="F79" s="264">
        <v>-39611943</v>
      </c>
      <c r="H79" s="205">
        <v>-6564861</v>
      </c>
      <c r="I79" s="182"/>
      <c r="J79" s="269">
        <v>0</v>
      </c>
      <c r="K79" s="182"/>
      <c r="L79" s="205">
        <v>0</v>
      </c>
    </row>
    <row r="80" spans="1:12" ht="6" customHeight="1">
      <c r="C80" s="6"/>
      <c r="D80" s="4"/>
      <c r="E80" s="14"/>
      <c r="F80" s="266"/>
      <c r="G80" s="182"/>
      <c r="H80" s="201"/>
      <c r="I80" s="182"/>
      <c r="J80" s="266"/>
      <c r="L80" s="201"/>
    </row>
    <row r="81" spans="1:12" ht="18.95" customHeight="1" thickBot="1">
      <c r="C81" s="6"/>
      <c r="D81" s="4"/>
      <c r="E81" s="14"/>
      <c r="F81" s="282">
        <f>SUM(F78:F79)</f>
        <v>-79563074</v>
      </c>
      <c r="G81" s="204"/>
      <c r="H81" s="249">
        <f>SUM(H78:H79)</f>
        <v>454228795</v>
      </c>
      <c r="I81" s="204"/>
      <c r="J81" s="282">
        <f>SUM(J78:J79)</f>
        <v>417130850</v>
      </c>
      <c r="L81" s="249">
        <f>SUM(L78:L79)</f>
        <v>631523627</v>
      </c>
    </row>
    <row r="82" spans="1:12" ht="9.9499999999999993" customHeight="1" thickTop="1">
      <c r="C82" s="6"/>
      <c r="D82" s="4"/>
      <c r="E82" s="14"/>
      <c r="F82" s="262"/>
      <c r="G82" s="204"/>
      <c r="H82" s="182"/>
      <c r="I82" s="204"/>
      <c r="J82" s="262"/>
      <c r="L82" s="182"/>
    </row>
    <row r="83" spans="1:12" ht="18.95" customHeight="1">
      <c r="A83" s="19" t="s">
        <v>99</v>
      </c>
      <c r="B83" s="19"/>
      <c r="C83" s="6"/>
      <c r="D83" s="4"/>
      <c r="E83" s="14"/>
      <c r="F83" s="266"/>
      <c r="G83" s="204"/>
      <c r="H83" s="201"/>
      <c r="I83" s="204"/>
      <c r="J83" s="266"/>
      <c r="L83" s="201"/>
    </row>
    <row r="84" spans="1:12" ht="6" customHeight="1">
      <c r="C84" s="6"/>
      <c r="D84" s="4"/>
      <c r="E84" s="14"/>
      <c r="F84" s="266"/>
      <c r="G84" s="182"/>
      <c r="H84" s="201"/>
      <c r="I84" s="182"/>
      <c r="J84" s="266"/>
      <c r="L84" s="201"/>
    </row>
    <row r="85" spans="1:12" ht="18.95" customHeight="1">
      <c r="B85" s="22" t="s">
        <v>142</v>
      </c>
      <c r="C85" s="6"/>
      <c r="D85" s="4"/>
      <c r="E85" s="14"/>
      <c r="F85" s="266"/>
      <c r="G85" s="182"/>
      <c r="H85" s="201"/>
      <c r="I85" s="182"/>
      <c r="J85" s="266"/>
      <c r="L85" s="201"/>
    </row>
    <row r="86" spans="1:12" ht="18.95" customHeight="1" thickBot="1">
      <c r="A86" s="14"/>
      <c r="C86" s="22" t="s">
        <v>229</v>
      </c>
      <c r="D86" s="4">
        <v>43</v>
      </c>
      <c r="E86" s="14"/>
      <c r="F86" s="291">
        <v>7.0000000000000007E-2</v>
      </c>
      <c r="H86" s="260">
        <v>0.55000000000000004</v>
      </c>
      <c r="I86" s="204"/>
      <c r="J86" s="291">
        <v>0.54</v>
      </c>
      <c r="K86" s="204"/>
      <c r="L86" s="260">
        <v>0.82</v>
      </c>
    </row>
    <row r="87" spans="1:12" ht="18.95" customHeight="1" thickTop="1">
      <c r="A87" s="14"/>
      <c r="C87" s="6"/>
      <c r="D87" s="4"/>
      <c r="E87" s="14"/>
      <c r="F87" s="263"/>
      <c r="H87" s="182"/>
      <c r="I87" s="204"/>
      <c r="J87" s="262"/>
      <c r="K87" s="204"/>
      <c r="L87" s="182"/>
    </row>
    <row r="88" spans="1:12" ht="18.95" customHeight="1" thickBot="1">
      <c r="B88" s="22" t="s">
        <v>100</v>
      </c>
      <c r="C88" s="6"/>
      <c r="D88" s="4"/>
      <c r="E88" s="14"/>
      <c r="F88" s="275">
        <v>846055999</v>
      </c>
      <c r="H88" s="248">
        <v>849080000</v>
      </c>
      <c r="I88" s="204"/>
      <c r="J88" s="281">
        <v>846055999</v>
      </c>
      <c r="K88" s="204"/>
      <c r="L88" s="248">
        <v>849080000</v>
      </c>
    </row>
    <row r="89" spans="1:12" ht="24.75" customHeight="1" thickTop="1">
      <c r="C89" s="6"/>
      <c r="D89" s="4"/>
      <c r="E89" s="14"/>
      <c r="F89" s="380"/>
      <c r="H89" s="380"/>
      <c r="I89" s="204"/>
      <c r="J89" s="380"/>
      <c r="K89" s="204"/>
      <c r="L89" s="380"/>
    </row>
    <row r="90" spans="1:12" ht="21.95" customHeight="1">
      <c r="A90" s="156" t="str">
        <f>'P 6-9'!A82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90" s="38"/>
      <c r="C90" s="189"/>
      <c r="D90" s="10"/>
      <c r="E90" s="27"/>
      <c r="F90" s="180"/>
      <c r="G90" s="180"/>
      <c r="H90" s="180"/>
      <c r="I90" s="159"/>
      <c r="J90" s="180"/>
      <c r="K90" s="180"/>
      <c r="L90" s="180"/>
    </row>
    <row r="91" spans="1:12" ht="19.5" customHeight="1"/>
    <row r="93" spans="1:12" ht="19.5" customHeight="1"/>
    <row r="94" spans="1:12" ht="19.5" customHeight="1"/>
    <row r="95" spans="1:12" ht="19.5" customHeight="1"/>
    <row r="96" spans="1:12" ht="19.5" customHeight="1"/>
    <row r="97" spans="13:13" ht="19.5" customHeight="1"/>
    <row r="98" spans="13:13" ht="19.5" customHeight="1"/>
    <row r="99" spans="13:13" ht="19.5" customHeight="1"/>
    <row r="100" spans="13:13" ht="19.5" customHeight="1"/>
    <row r="101" spans="13:13" ht="19.5" customHeight="1"/>
    <row r="102" spans="13:13" ht="19.5" customHeight="1"/>
    <row r="103" spans="13:13" ht="19.5" customHeight="1"/>
    <row r="104" spans="13:13" ht="19.5" customHeight="1"/>
    <row r="105" spans="13:13" ht="19.5" customHeight="1"/>
    <row r="106" spans="13:13" ht="19.5" customHeight="1">
      <c r="M106" s="259"/>
    </row>
    <row r="107" spans="13:13" ht="21" customHeight="1">
      <c r="M107" s="259"/>
    </row>
    <row r="108" spans="13:13" ht="19.5" customHeight="1">
      <c r="M108" s="259"/>
    </row>
    <row r="109" spans="13:13" ht="19.5" customHeight="1">
      <c r="M109" s="186"/>
    </row>
    <row r="110" spans="13:13" ht="19.5" customHeight="1"/>
    <row r="112" spans="13:13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1" ht="19.5" customHeight="1"/>
    <row r="123" ht="19.5" customHeight="1"/>
    <row r="124" ht="6.75" customHeight="1"/>
  </sheetData>
  <customSheetViews>
    <customSheetView guid="{E3B4DA63-CF84-4E75-A22F-949B93BCF851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9B0EB865-C472-4305-A902-A000E518E140}">
      <pageMargins left="0.7" right="0.7" top="0.75" bottom="0.75" header="0.3" footer="0.3"/>
    </customSheetView>
  </customSheetView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topLeftCell="A25" zoomScale="130" zoomScaleNormal="130" workbookViewId="0">
      <selection activeCell="C38" sqref="C38"/>
    </sheetView>
  </sheetViews>
  <sheetFormatPr defaultColWidth="9.140625" defaultRowHeight="18.95" customHeight="1"/>
  <cols>
    <col min="1" max="1" width="1.42578125" style="22" customWidth="1"/>
    <col min="2" max="2" width="24.5703125" style="22" customWidth="1"/>
    <col min="3" max="3" width="5.28515625" style="167" customWidth="1"/>
    <col min="4" max="4" width="0.5703125" style="22" customWidth="1"/>
    <col min="5" max="5" width="8.28515625" style="168" customWidth="1"/>
    <col min="6" max="6" width="0.42578125" style="168" customWidth="1"/>
    <col min="7" max="7" width="8.42578125" style="168" customWidth="1"/>
    <col min="8" max="8" width="0.42578125" style="168" customWidth="1"/>
    <col min="9" max="9" width="8.28515625" style="168" bestFit="1" customWidth="1"/>
    <col min="10" max="10" width="0.42578125" style="168" customWidth="1"/>
    <col min="11" max="11" width="8.5703125" style="168" customWidth="1"/>
    <col min="12" max="12" width="0.42578125" style="168" customWidth="1"/>
    <col min="13" max="13" width="9.5703125" style="168" customWidth="1"/>
    <col min="14" max="14" width="0.42578125" style="168" customWidth="1"/>
    <col min="15" max="15" width="10.7109375" style="168" customWidth="1"/>
    <col min="16" max="16" width="0.42578125" style="168" customWidth="1"/>
    <col min="17" max="17" width="11.28515625" style="168" customWidth="1"/>
    <col min="18" max="18" width="0.42578125" style="168" customWidth="1"/>
    <col min="19" max="19" width="11.42578125" style="168" customWidth="1"/>
    <col min="20" max="20" width="0.42578125" style="168" customWidth="1"/>
    <col min="21" max="21" width="10.85546875" style="168" customWidth="1"/>
    <col min="22" max="22" width="0.42578125" style="168" customWidth="1"/>
    <col min="23" max="23" width="8.5703125" style="168" customWidth="1"/>
    <col min="24" max="24" width="0.42578125" style="168" customWidth="1"/>
    <col min="25" max="25" width="9" style="168" customWidth="1"/>
    <col min="26" max="26" width="0.42578125" style="168" customWidth="1"/>
    <col min="27" max="27" width="8.42578125" style="168" customWidth="1"/>
    <col min="28" max="16384" width="9.140625" style="22"/>
  </cols>
  <sheetData>
    <row r="1" spans="1:29" ht="18.95" customHeight="1">
      <c r="A1" s="166" t="str">
        <f>'P10-11'!A1</f>
        <v>บริษัท ธนบุรี เฮลท์แคร์ กรุ๊ป จำกัด (มหาชน)</v>
      </c>
    </row>
    <row r="2" spans="1:29" s="37" customFormat="1" ht="18.95" customHeight="1">
      <c r="A2" s="28" t="s">
        <v>140</v>
      </c>
      <c r="C2" s="169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</row>
    <row r="3" spans="1:29" s="37" customFormat="1" ht="18.95" customHeight="1">
      <c r="A3" s="31" t="str">
        <f>'P10-11'!A3</f>
        <v>สำหรับปีสิ้นสุดวันที่ 31 ธันวาคม พ.ศ. 2563</v>
      </c>
      <c r="B3" s="38"/>
      <c r="C3" s="170"/>
      <c r="D3" s="38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</row>
    <row r="4" spans="1:29" s="172" customFormat="1" ht="16.5" customHeight="1">
      <c r="A4" s="171"/>
      <c r="C4" s="173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</row>
    <row r="5" spans="1:29" s="215" customFormat="1" ht="17.100000000000001" customHeight="1">
      <c r="A5" s="213"/>
      <c r="B5" s="213"/>
      <c r="C5" s="214"/>
      <c r="D5" s="213"/>
      <c r="E5" s="384" t="s">
        <v>36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</row>
    <row r="6" spans="1:29" s="215" customFormat="1" ht="17.100000000000001" customHeight="1">
      <c r="A6" s="213"/>
      <c r="B6" s="213"/>
      <c r="C6" s="214"/>
      <c r="D6" s="213"/>
      <c r="E6" s="385" t="s">
        <v>143</v>
      </c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216"/>
      <c r="Y6" s="216"/>
      <c r="Z6" s="216"/>
      <c r="AA6" s="216"/>
    </row>
    <row r="7" spans="1:29" s="215" customFormat="1" ht="17.100000000000001" customHeight="1">
      <c r="A7" s="213"/>
      <c r="B7" s="213"/>
      <c r="C7" s="214"/>
      <c r="D7" s="213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384" t="s">
        <v>137</v>
      </c>
      <c r="P7" s="384"/>
      <c r="Q7" s="384"/>
      <c r="R7" s="384"/>
      <c r="S7" s="384"/>
      <c r="T7" s="384"/>
      <c r="U7" s="384"/>
      <c r="V7" s="216"/>
      <c r="W7" s="216"/>
      <c r="X7" s="216"/>
      <c r="Y7" s="216"/>
      <c r="Z7" s="216"/>
      <c r="AA7" s="216"/>
    </row>
    <row r="8" spans="1:29" s="215" customFormat="1" ht="17.100000000000001" customHeight="1">
      <c r="A8" s="213"/>
      <c r="B8" s="213"/>
      <c r="C8" s="214"/>
      <c r="D8" s="217"/>
      <c r="E8" s="218"/>
      <c r="F8" s="218"/>
      <c r="G8" s="218"/>
      <c r="H8" s="218"/>
      <c r="I8" s="384" t="s">
        <v>19</v>
      </c>
      <c r="J8" s="384"/>
      <c r="K8" s="384"/>
      <c r="L8" s="216"/>
      <c r="M8" s="218"/>
      <c r="N8" s="218"/>
      <c r="O8" s="384" t="s">
        <v>83</v>
      </c>
      <c r="P8" s="384"/>
      <c r="Q8" s="384"/>
      <c r="R8" s="384"/>
      <c r="S8" s="384"/>
      <c r="T8" s="219"/>
      <c r="U8" s="216"/>
      <c r="V8" s="218"/>
      <c r="W8" s="218"/>
      <c r="X8" s="218"/>
      <c r="Y8" s="220"/>
      <c r="Z8" s="218"/>
      <c r="AA8" s="218"/>
    </row>
    <row r="9" spans="1:29" s="215" customFormat="1" ht="17.100000000000001" customHeight="1">
      <c r="A9" s="213"/>
      <c r="B9" s="213"/>
      <c r="C9" s="214"/>
      <c r="D9" s="217"/>
      <c r="E9" s="220"/>
      <c r="F9" s="218"/>
      <c r="G9" s="218"/>
      <c r="H9" s="218"/>
      <c r="I9" s="383"/>
      <c r="J9" s="383"/>
      <c r="K9" s="218"/>
      <c r="L9" s="218"/>
      <c r="M9" s="220"/>
      <c r="N9" s="221"/>
      <c r="O9" s="321" t="s">
        <v>319</v>
      </c>
      <c r="P9" s="220"/>
      <c r="Q9" s="222" t="s">
        <v>161</v>
      </c>
      <c r="R9" s="220"/>
      <c r="S9" s="220"/>
      <c r="T9" s="220"/>
      <c r="U9" s="220"/>
      <c r="V9" s="218"/>
      <c r="W9" s="220"/>
      <c r="X9" s="218"/>
      <c r="Y9" s="220"/>
      <c r="Z9" s="218"/>
      <c r="AA9" s="220"/>
      <c r="AB9" s="223"/>
      <c r="AC9" s="224"/>
    </row>
    <row r="10" spans="1:29" s="215" customFormat="1" ht="17.100000000000001" customHeight="1">
      <c r="A10" s="213"/>
      <c r="B10" s="213"/>
      <c r="C10" s="214"/>
      <c r="D10" s="217"/>
      <c r="E10" s="218" t="s">
        <v>40</v>
      </c>
      <c r="F10" s="218"/>
      <c r="G10" s="218"/>
      <c r="H10" s="218"/>
      <c r="I10" s="218" t="s">
        <v>44</v>
      </c>
      <c r="J10" s="216"/>
      <c r="K10" s="218"/>
      <c r="L10" s="218"/>
      <c r="M10" s="218" t="s">
        <v>92</v>
      </c>
      <c r="N10" s="218"/>
      <c r="O10" s="321" t="s">
        <v>320</v>
      </c>
      <c r="P10" s="218"/>
      <c r="Q10" s="222" t="s">
        <v>160</v>
      </c>
      <c r="R10" s="218"/>
      <c r="S10" s="222" t="s">
        <v>91</v>
      </c>
      <c r="T10" s="218"/>
      <c r="U10" s="222" t="s">
        <v>30</v>
      </c>
      <c r="V10" s="218"/>
      <c r="W10" s="222" t="s">
        <v>28</v>
      </c>
      <c r="X10" s="218"/>
      <c r="Y10" s="222"/>
      <c r="Z10" s="218"/>
      <c r="AA10" s="220"/>
    </row>
    <row r="11" spans="1:29" s="215" customFormat="1" ht="17.100000000000001" customHeight="1">
      <c r="A11" s="213"/>
      <c r="B11" s="213"/>
      <c r="C11" s="214"/>
      <c r="D11" s="217"/>
      <c r="E11" s="218" t="s">
        <v>63</v>
      </c>
      <c r="F11" s="218"/>
      <c r="G11" s="218" t="s">
        <v>131</v>
      </c>
      <c r="H11" s="218"/>
      <c r="I11" s="225" t="s">
        <v>46</v>
      </c>
      <c r="J11" s="216"/>
      <c r="K11" s="218"/>
      <c r="L11" s="218"/>
      <c r="M11" s="218" t="s">
        <v>108</v>
      </c>
      <c r="N11" s="218"/>
      <c r="O11" s="321" t="s">
        <v>321</v>
      </c>
      <c r="P11" s="218"/>
      <c r="Q11" s="222" t="s">
        <v>159</v>
      </c>
      <c r="R11" s="218"/>
      <c r="S11" s="222" t="s">
        <v>89</v>
      </c>
      <c r="T11" s="218"/>
      <c r="U11" s="222" t="s">
        <v>128</v>
      </c>
      <c r="V11" s="218"/>
      <c r="W11" s="222" t="s">
        <v>144</v>
      </c>
      <c r="X11" s="218"/>
      <c r="Y11" s="222" t="s">
        <v>129</v>
      </c>
      <c r="Z11" s="218"/>
      <c r="AA11" s="218" t="s">
        <v>28</v>
      </c>
    </row>
    <row r="12" spans="1:29" s="215" customFormat="1" ht="17.100000000000001" customHeight="1">
      <c r="A12" s="213"/>
      <c r="B12" s="213"/>
      <c r="C12" s="226" t="s">
        <v>1</v>
      </c>
      <c r="D12" s="217"/>
      <c r="E12" s="227" t="s">
        <v>62</v>
      </c>
      <c r="F12" s="218"/>
      <c r="G12" s="227" t="s">
        <v>130</v>
      </c>
      <c r="H12" s="218"/>
      <c r="I12" s="227" t="s">
        <v>45</v>
      </c>
      <c r="J12" s="218"/>
      <c r="K12" s="227" t="s">
        <v>29</v>
      </c>
      <c r="L12" s="218"/>
      <c r="M12" s="227" t="s">
        <v>93</v>
      </c>
      <c r="N12" s="218"/>
      <c r="O12" s="322" t="s">
        <v>230</v>
      </c>
      <c r="P12" s="218"/>
      <c r="Q12" s="228" t="s">
        <v>158</v>
      </c>
      <c r="R12" s="218"/>
      <c r="S12" s="228" t="s">
        <v>90</v>
      </c>
      <c r="T12" s="218"/>
      <c r="U12" s="228" t="s">
        <v>136</v>
      </c>
      <c r="V12" s="218"/>
      <c r="W12" s="228" t="s">
        <v>145</v>
      </c>
      <c r="X12" s="218"/>
      <c r="Y12" s="228" t="s">
        <v>58</v>
      </c>
      <c r="Z12" s="218"/>
      <c r="AA12" s="227" t="s">
        <v>146</v>
      </c>
    </row>
    <row r="13" spans="1:29" s="215" customFormat="1" ht="8.1" customHeight="1">
      <c r="B13" s="213"/>
      <c r="C13" s="214"/>
      <c r="D13" s="213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</row>
    <row r="14" spans="1:29" s="235" customFormat="1" ht="17.100000000000001" customHeight="1">
      <c r="A14" s="230" t="s">
        <v>189</v>
      </c>
      <c r="B14" s="231"/>
      <c r="C14" s="217"/>
      <c r="D14" s="232"/>
      <c r="E14" s="233">
        <v>849080000</v>
      </c>
      <c r="F14" s="233"/>
      <c r="G14" s="233">
        <v>6861242864</v>
      </c>
      <c r="H14" s="233"/>
      <c r="I14" s="233">
        <v>112524039</v>
      </c>
      <c r="J14" s="233"/>
      <c r="K14" s="233">
        <v>1066997493</v>
      </c>
      <c r="L14" s="233"/>
      <c r="M14" s="234">
        <v>-1099805884</v>
      </c>
      <c r="N14" s="233"/>
      <c r="O14" s="233">
        <v>527929820</v>
      </c>
      <c r="P14" s="233"/>
      <c r="Q14" s="233">
        <v>-13961478</v>
      </c>
      <c r="R14" s="233"/>
      <c r="S14" s="233">
        <v>-87087302</v>
      </c>
      <c r="T14" s="233"/>
      <c r="U14" s="233">
        <f>SUM(O14:T14)</f>
        <v>426881040</v>
      </c>
      <c r="V14" s="233"/>
      <c r="W14" s="233">
        <f>SUM(E14,G14,I14,K14,M14,U14)</f>
        <v>8216919552</v>
      </c>
      <c r="X14" s="233"/>
      <c r="Y14" s="244">
        <v>508964985</v>
      </c>
      <c r="Z14" s="233"/>
      <c r="AA14" s="233">
        <f>SUM(W14:Y14)</f>
        <v>8725884537</v>
      </c>
    </row>
    <row r="15" spans="1:29" s="215" customFormat="1" ht="17.100000000000001" customHeight="1">
      <c r="A15" s="230" t="s">
        <v>141</v>
      </c>
      <c r="B15" s="236"/>
      <c r="C15" s="214"/>
      <c r="D15" s="21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</row>
    <row r="16" spans="1:29" s="215" customFormat="1" ht="17.100000000000001" customHeight="1">
      <c r="B16" s="237" t="s">
        <v>190</v>
      </c>
      <c r="C16" s="214"/>
      <c r="D16" s="21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</row>
    <row r="17" spans="1:27" s="215" customFormat="1" ht="17.100000000000001" customHeight="1">
      <c r="A17" s="215" t="s">
        <v>56</v>
      </c>
      <c r="B17" s="238"/>
      <c r="C17" s="239">
        <v>37</v>
      </c>
      <c r="D17" s="213"/>
      <c r="E17" s="234">
        <v>0</v>
      </c>
      <c r="F17" s="233"/>
      <c r="G17" s="234">
        <v>0</v>
      </c>
      <c r="H17" s="233"/>
      <c r="I17" s="234">
        <v>0</v>
      </c>
      <c r="J17" s="233"/>
      <c r="K17" s="234">
        <v>-382086000</v>
      </c>
      <c r="L17" s="233"/>
      <c r="M17" s="234">
        <v>0</v>
      </c>
      <c r="N17" s="233"/>
      <c r="O17" s="234">
        <v>0</v>
      </c>
      <c r="P17" s="233"/>
      <c r="Q17" s="234">
        <v>0</v>
      </c>
      <c r="R17" s="233"/>
      <c r="S17" s="234">
        <v>0</v>
      </c>
      <c r="T17" s="233"/>
      <c r="U17" s="233">
        <f t="shared" ref="U17" si="0">SUM(O17:T17)</f>
        <v>0</v>
      </c>
      <c r="V17" s="233"/>
      <c r="W17" s="233">
        <f>SUM(E17:V17)</f>
        <v>-382086000</v>
      </c>
      <c r="X17" s="233"/>
      <c r="Y17" s="244">
        <v>0</v>
      </c>
      <c r="Z17" s="233"/>
      <c r="AA17" s="233">
        <f>SUM(W17:Z17)</f>
        <v>-382086000</v>
      </c>
    </row>
    <row r="18" spans="1:27" s="215" customFormat="1" ht="17.100000000000001" customHeight="1">
      <c r="A18" s="215" t="s">
        <v>178</v>
      </c>
      <c r="B18" s="238"/>
      <c r="C18" s="239"/>
      <c r="D18" s="213"/>
      <c r="E18" s="234"/>
      <c r="F18" s="233"/>
      <c r="G18" s="234"/>
      <c r="H18" s="233"/>
      <c r="I18" s="234"/>
      <c r="J18" s="233"/>
      <c r="K18" s="234"/>
      <c r="L18" s="233"/>
      <c r="M18" s="234"/>
      <c r="N18" s="233"/>
      <c r="O18" s="234"/>
      <c r="P18" s="233"/>
      <c r="Q18" s="234"/>
      <c r="R18" s="233"/>
      <c r="S18" s="234"/>
      <c r="T18" s="233"/>
      <c r="U18" s="234"/>
      <c r="V18" s="233"/>
      <c r="W18" s="234"/>
      <c r="X18" s="233"/>
      <c r="Y18" s="234"/>
      <c r="Z18" s="233"/>
      <c r="AA18" s="233"/>
    </row>
    <row r="19" spans="1:27" s="215" customFormat="1" ht="17.100000000000001" customHeight="1">
      <c r="B19" s="240" t="s">
        <v>179</v>
      </c>
      <c r="C19" s="239">
        <v>38</v>
      </c>
      <c r="D19" s="213"/>
      <c r="E19" s="234">
        <v>0</v>
      </c>
      <c r="F19" s="233"/>
      <c r="G19" s="234">
        <v>0</v>
      </c>
      <c r="H19" s="233"/>
      <c r="I19" s="234">
        <v>0</v>
      </c>
      <c r="J19" s="233"/>
      <c r="K19" s="234">
        <v>0</v>
      </c>
      <c r="L19" s="233"/>
      <c r="M19" s="234">
        <v>0</v>
      </c>
      <c r="N19" s="233"/>
      <c r="O19" s="234">
        <v>0</v>
      </c>
      <c r="P19" s="233"/>
      <c r="Q19" s="234">
        <v>0</v>
      </c>
      <c r="R19" s="233"/>
      <c r="S19" s="234">
        <v>0</v>
      </c>
      <c r="T19" s="233"/>
      <c r="U19" s="233">
        <f t="shared" ref="U19:U20" si="1">SUM(O19:T19)</f>
        <v>0</v>
      </c>
      <c r="V19" s="233"/>
      <c r="W19" s="233">
        <f>SUM(U19,M19,K19,I19,G19,E19)</f>
        <v>0</v>
      </c>
      <c r="X19" s="233"/>
      <c r="Y19" s="234">
        <v>-16673937</v>
      </c>
      <c r="Z19" s="233"/>
      <c r="AA19" s="233">
        <f>SUM(W19:Z19)</f>
        <v>-16673937</v>
      </c>
    </row>
    <row r="20" spans="1:27" s="215" customFormat="1" ht="17.100000000000001" customHeight="1">
      <c r="B20" s="240" t="s">
        <v>202</v>
      </c>
      <c r="C20" s="239">
        <v>38</v>
      </c>
      <c r="D20" s="213"/>
      <c r="E20" s="234">
        <v>0</v>
      </c>
      <c r="F20" s="233"/>
      <c r="G20" s="234">
        <v>0</v>
      </c>
      <c r="H20" s="233"/>
      <c r="I20" s="234">
        <v>0</v>
      </c>
      <c r="J20" s="233"/>
      <c r="K20" s="234">
        <v>0</v>
      </c>
      <c r="L20" s="233"/>
      <c r="M20" s="234">
        <v>0</v>
      </c>
      <c r="N20" s="233"/>
      <c r="O20" s="234">
        <v>0</v>
      </c>
      <c r="P20" s="233"/>
      <c r="Q20" s="234">
        <v>0</v>
      </c>
      <c r="R20" s="233"/>
      <c r="S20" s="234">
        <v>0</v>
      </c>
      <c r="T20" s="233"/>
      <c r="U20" s="233">
        <f t="shared" si="1"/>
        <v>0</v>
      </c>
      <c r="V20" s="233"/>
      <c r="W20" s="233">
        <f>SUM(U20,M20,K20,I20,G20,E20)</f>
        <v>0</v>
      </c>
      <c r="X20" s="233"/>
      <c r="Y20" s="234">
        <v>135290</v>
      </c>
      <c r="Z20" s="233"/>
      <c r="AA20" s="233">
        <f>SUM(W20:Z20)</f>
        <v>135290</v>
      </c>
    </row>
    <row r="21" spans="1:27" s="215" customFormat="1" ht="17.100000000000001" customHeight="1">
      <c r="A21" s="238" t="s">
        <v>57</v>
      </c>
      <c r="C21" s="214"/>
      <c r="D21" s="213"/>
      <c r="E21" s="241">
        <v>0</v>
      </c>
      <c r="F21" s="233"/>
      <c r="G21" s="241">
        <v>0</v>
      </c>
      <c r="H21" s="233"/>
      <c r="I21" s="241">
        <v>0</v>
      </c>
      <c r="J21" s="233"/>
      <c r="K21" s="242">
        <v>473547540</v>
      </c>
      <c r="L21" s="233"/>
      <c r="M21" s="241">
        <v>0</v>
      </c>
      <c r="N21" s="233"/>
      <c r="O21" s="242">
        <v>-93052259</v>
      </c>
      <c r="P21" s="233"/>
      <c r="Q21" s="242">
        <v>63919947</v>
      </c>
      <c r="R21" s="233"/>
      <c r="S21" s="242">
        <v>16378428</v>
      </c>
      <c r="T21" s="233"/>
      <c r="U21" s="242">
        <v>-12753884</v>
      </c>
      <c r="V21" s="233"/>
      <c r="W21" s="242">
        <v>460793656</v>
      </c>
      <c r="X21" s="233"/>
      <c r="Y21" s="242">
        <v>-6564861</v>
      </c>
      <c r="Z21" s="233"/>
      <c r="AA21" s="242">
        <f>SUM(Y21,W21)</f>
        <v>454228795</v>
      </c>
    </row>
    <row r="22" spans="1:27" s="215" customFormat="1" ht="6" customHeight="1">
      <c r="B22" s="213"/>
      <c r="C22" s="214"/>
      <c r="D22" s="213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</row>
    <row r="23" spans="1:27" s="215" customFormat="1" ht="15.75" customHeight="1" thickBot="1">
      <c r="A23" s="230" t="s">
        <v>191</v>
      </c>
      <c r="B23" s="230"/>
      <c r="C23" s="214"/>
      <c r="D23" s="213"/>
      <c r="E23" s="243">
        <f>SUM(E14:E22)</f>
        <v>849080000</v>
      </c>
      <c r="F23" s="233"/>
      <c r="G23" s="243">
        <f>SUM(G14:G22)</f>
        <v>6861242864</v>
      </c>
      <c r="H23" s="233"/>
      <c r="I23" s="243">
        <f>SUM(I14:I22)</f>
        <v>112524039</v>
      </c>
      <c r="J23" s="233"/>
      <c r="K23" s="243">
        <f>SUM(K14:K21)</f>
        <v>1158459033</v>
      </c>
      <c r="L23" s="233"/>
      <c r="M23" s="243">
        <f>SUM(M14:M21)</f>
        <v>-1099805884</v>
      </c>
      <c r="N23" s="233"/>
      <c r="O23" s="243">
        <f>SUM(O14:O21)</f>
        <v>434877561</v>
      </c>
      <c r="P23" s="233"/>
      <c r="Q23" s="243">
        <f>SUM(Q14:Q21)</f>
        <v>49958469</v>
      </c>
      <c r="R23" s="233"/>
      <c r="S23" s="243">
        <f>SUM(S14:S21)</f>
        <v>-70708874</v>
      </c>
      <c r="T23" s="233"/>
      <c r="U23" s="243">
        <f>SUM(U14:U21)</f>
        <v>414127156</v>
      </c>
      <c r="V23" s="233"/>
      <c r="W23" s="243">
        <f>SUM(W14:W21)</f>
        <v>8295627208</v>
      </c>
      <c r="X23" s="233"/>
      <c r="Y23" s="243">
        <f>SUM(Y14:Y21)</f>
        <v>485861477</v>
      </c>
      <c r="Z23" s="233"/>
      <c r="AA23" s="243">
        <f>SUM(AA14:AA21)</f>
        <v>8781488685</v>
      </c>
    </row>
    <row r="24" spans="1:27" s="179" customFormat="1" ht="15.75" customHeight="1" thickTop="1">
      <c r="A24" s="175"/>
      <c r="B24" s="175"/>
      <c r="C24" s="176"/>
      <c r="D24" s="177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</row>
    <row r="25" spans="1:27" s="179" customFormat="1" ht="15.75" customHeight="1">
      <c r="A25" s="175"/>
      <c r="B25" s="175"/>
      <c r="C25" s="176"/>
      <c r="D25" s="177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</row>
    <row r="26" spans="1:27" s="179" customFormat="1" ht="15.75" customHeight="1">
      <c r="A26" s="175"/>
      <c r="B26" s="175"/>
      <c r="C26" s="176"/>
      <c r="D26" s="177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</row>
    <row r="27" spans="1:27" s="179" customFormat="1" ht="15.75" customHeight="1">
      <c r="A27" s="175"/>
      <c r="B27" s="175"/>
      <c r="C27" s="176"/>
      <c r="D27" s="177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</row>
    <row r="28" spans="1:27" s="179" customFormat="1" ht="15.75" customHeight="1">
      <c r="A28" s="175"/>
      <c r="B28" s="175"/>
      <c r="C28" s="176"/>
      <c r="D28" s="177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</row>
    <row r="29" spans="1:27" s="179" customFormat="1" ht="15.75" customHeight="1">
      <c r="A29" s="175"/>
      <c r="B29" s="175"/>
      <c r="C29" s="176"/>
      <c r="D29" s="177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</row>
    <row r="30" spans="1:27" s="179" customFormat="1" ht="15.75" customHeight="1">
      <c r="A30" s="175"/>
      <c r="B30" s="175"/>
      <c r="C30" s="176"/>
      <c r="D30" s="177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</row>
    <row r="31" spans="1:27" s="179" customFormat="1" ht="15.75" customHeight="1">
      <c r="A31" s="175"/>
      <c r="B31" s="175"/>
      <c r="C31" s="176"/>
      <c r="D31" s="177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</row>
    <row r="32" spans="1:27" s="179" customFormat="1" ht="15.75" customHeight="1">
      <c r="A32" s="175"/>
      <c r="B32" s="175"/>
      <c r="C32" s="176"/>
      <c r="D32" s="177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</row>
    <row r="33" spans="1:28" s="179" customFormat="1" ht="14.25" customHeight="1">
      <c r="A33" s="175"/>
      <c r="B33" s="175"/>
      <c r="C33" s="176"/>
      <c r="D33" s="177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</row>
    <row r="34" spans="1:28" ht="21" customHeight="1">
      <c r="A34" s="38" t="str">
        <f>'P 6-9'!A40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34" s="27"/>
      <c r="C34" s="157"/>
      <c r="D34" s="27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37"/>
    </row>
    <row r="35" spans="1:28" s="37" customFormat="1" ht="18.95" customHeight="1">
      <c r="A35" s="32"/>
      <c r="B35" s="23"/>
      <c r="C35" s="181"/>
      <c r="D35" s="23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</row>
    <row r="36" spans="1:28" ht="18.95" customHeight="1">
      <c r="A36" s="14"/>
      <c r="B36" s="14"/>
      <c r="C36" s="160"/>
      <c r="D36" s="14"/>
      <c r="F36" s="162"/>
      <c r="G36" s="162"/>
      <c r="H36" s="162"/>
      <c r="P36" s="162"/>
      <c r="Q36" s="162"/>
      <c r="R36" s="162"/>
      <c r="V36" s="162"/>
      <c r="X36" s="162"/>
      <c r="Z36" s="162"/>
    </row>
    <row r="37" spans="1:28" ht="18.95" customHeight="1">
      <c r="A37" s="14"/>
      <c r="B37" s="14"/>
      <c r="C37" s="160"/>
      <c r="D37" s="14"/>
      <c r="F37" s="162"/>
      <c r="G37" s="162"/>
      <c r="H37" s="162"/>
      <c r="P37" s="162"/>
      <c r="Q37" s="162"/>
      <c r="R37" s="162"/>
      <c r="V37" s="162"/>
      <c r="X37" s="162"/>
      <c r="Z37" s="162"/>
    </row>
  </sheetData>
  <customSheetViews>
    <customSheetView guid="{E3B4DA63-CF84-4E75-A22F-949B93BCF851}" scale="120" showPageBreaks="1" topLeftCell="D31">
      <selection activeCell="AG41" sqref="AG41"/>
      <pageMargins left="0.3" right="0.3" top="0.5" bottom="0.4" header="0.49" footer="0.4"/>
      <pageSetup paperSize="9" firstPageNumber="2" orientation="landscape" horizontalDpi="1200" verticalDpi="1200" r:id="rId1"/>
      <headerFooter alignWithMargins="0"/>
    </customSheetView>
    <customSheetView guid="{5B931486-9772-4EB9-8BDC-4E9231AF05FB}" scale="120" showPageBreaks="1" topLeftCell="A13">
      <selection activeCell="A30" sqref="A30"/>
      <pageMargins left="0.3" right="0.3" top="0.5" bottom="0.4" header="0.49" footer="0.4"/>
      <pageSetup paperSize="9" firstPageNumber="2" orientation="landscape" horizontalDpi="1200" verticalDpi="1200" r:id="rId2"/>
      <headerFooter alignWithMargins="0"/>
    </customSheetView>
    <customSheetView guid="{30BE53D6-358F-4507-8547-3F9DEFB0F9B7}" scale="120" showPageBreaks="1" printArea="1" topLeftCell="A4">
      <selection activeCell="B10" sqref="B10"/>
      <pageMargins left="0.3" right="0.3" top="0.5" bottom="0.4" header="0.49" footer="0.4"/>
      <pageSetup paperSize="9" firstPageNumber="2" orientation="landscape" horizontalDpi="1200" verticalDpi="1200" r:id="rId3"/>
      <headerFooter alignWithMargins="0"/>
    </customSheetView>
    <customSheetView guid="{9B0EB865-C472-4305-A902-A000E518E140}" scale="120" showPageBreaks="1" topLeftCell="A34">
      <selection activeCell="B10" sqref="B10"/>
      <pageMargins left="0.3" right="0.3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6">
    <mergeCell ref="I9:J9"/>
    <mergeCell ref="I8:K8"/>
    <mergeCell ref="E5:AA5"/>
    <mergeCell ref="E6:W6"/>
    <mergeCell ref="O7:U7"/>
    <mergeCell ref="O8:S8"/>
  </mergeCells>
  <pageMargins left="0.3" right="0.3" top="0.5" bottom="0.6" header="0.49" footer="0.4"/>
  <pageSetup paperSize="9" scale="95" firstPageNumber="12" orientation="landscape" useFirstPageNumber="1" horizontalDpi="1200" verticalDpi="1200" r:id="rId5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AF40"/>
  <sheetViews>
    <sheetView zoomScale="115" zoomScaleNormal="115" workbookViewId="0">
      <selection activeCell="O14" sqref="O14"/>
    </sheetView>
  </sheetViews>
  <sheetFormatPr defaultColWidth="9.140625" defaultRowHeight="18.95" customHeight="1"/>
  <cols>
    <col min="1" max="1" width="0.85546875" style="22" customWidth="1"/>
    <col min="2" max="2" width="24" style="22" customWidth="1"/>
    <col min="3" max="3" width="5" style="167" customWidth="1"/>
    <col min="4" max="4" width="0.5703125" style="22" customWidth="1"/>
    <col min="5" max="5" width="7.7109375" style="168" customWidth="1"/>
    <col min="6" max="6" width="0.5703125" style="168" customWidth="1"/>
    <col min="7" max="7" width="8.7109375" style="168" bestFit="1" customWidth="1"/>
    <col min="8" max="8" width="0.5703125" style="168" customWidth="1"/>
    <col min="9" max="9" width="8.140625" style="168" customWidth="1"/>
    <col min="10" max="10" width="0.5703125" style="168" customWidth="1"/>
    <col min="11" max="11" width="7.7109375" style="168" customWidth="1"/>
    <col min="12" max="12" width="0.5703125" style="168" customWidth="1"/>
    <col min="13" max="13" width="9.140625" style="168" customWidth="1"/>
    <col min="14" max="14" width="0.5703125" style="168" customWidth="1"/>
    <col min="15" max="15" width="8.28515625" style="168" bestFit="1" customWidth="1"/>
    <col min="16" max="16" width="0.5703125" style="168" customWidth="1"/>
    <col min="17" max="17" width="9.7109375" style="168" customWidth="1"/>
    <col min="18" max="18" width="0.5703125" style="168" customWidth="1"/>
    <col min="19" max="19" width="11.28515625" style="168" customWidth="1"/>
    <col min="20" max="20" width="0.5703125" style="168" customWidth="1"/>
    <col min="21" max="21" width="11" style="168" customWidth="1"/>
    <col min="22" max="22" width="0.5703125" style="168" customWidth="1"/>
    <col min="23" max="23" width="10.7109375" style="168" customWidth="1"/>
    <col min="24" max="24" width="0.5703125" style="168" customWidth="1"/>
    <col min="25" max="25" width="9.7109375" style="168" customWidth="1"/>
    <col min="26" max="26" width="0.5703125" style="168" customWidth="1"/>
    <col min="27" max="27" width="9" style="168" customWidth="1"/>
    <col min="28" max="28" width="0.5703125" style="168" customWidth="1"/>
    <col min="29" max="29" width="8.140625" style="168" customWidth="1"/>
    <col min="30" max="30" width="0.5703125" style="168" customWidth="1"/>
    <col min="31" max="31" width="8.85546875" style="168" bestFit="1" customWidth="1"/>
    <col min="32" max="16384" width="9.140625" style="22"/>
  </cols>
  <sheetData>
    <row r="1" spans="1:32" ht="18.95" customHeight="1">
      <c r="A1" s="166" t="str">
        <f>'P10-11'!A1</f>
        <v>บริษัท ธนบุรี เฮลท์แคร์ กรุ๊ป จำกัด (มหาชน)</v>
      </c>
    </row>
    <row r="2" spans="1:32" s="37" customFormat="1" ht="18.95" customHeight="1">
      <c r="A2" s="28" t="s">
        <v>140</v>
      </c>
      <c r="C2" s="169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</row>
    <row r="3" spans="1:32" s="37" customFormat="1" ht="18.95" customHeight="1">
      <c r="A3" s="31" t="str">
        <f>'P10-11'!A3</f>
        <v>สำหรับปีสิ้นสุดวันที่ 31 ธันวาคม พ.ศ. 2563</v>
      </c>
      <c r="B3" s="38"/>
      <c r="C3" s="170"/>
      <c r="D3" s="38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</row>
    <row r="4" spans="1:32" s="172" customFormat="1" ht="18.75" customHeight="1">
      <c r="A4" s="171"/>
      <c r="C4" s="173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</row>
    <row r="5" spans="1:32" s="215" customFormat="1" ht="17.100000000000001" customHeight="1">
      <c r="A5" s="213"/>
      <c r="B5" s="213"/>
      <c r="C5" s="214"/>
      <c r="D5" s="213"/>
      <c r="E5" s="384" t="s">
        <v>36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</row>
    <row r="6" spans="1:32" s="215" customFormat="1" ht="17.100000000000001" customHeight="1">
      <c r="A6" s="213"/>
      <c r="B6" s="213"/>
      <c r="C6" s="214"/>
      <c r="D6" s="213"/>
      <c r="E6" s="385" t="s">
        <v>143</v>
      </c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216"/>
      <c r="AC6" s="216"/>
      <c r="AD6" s="216"/>
      <c r="AE6" s="216"/>
    </row>
    <row r="7" spans="1:32" s="215" customFormat="1" ht="17.100000000000001" customHeight="1">
      <c r="A7" s="213"/>
      <c r="B7" s="213"/>
      <c r="C7" s="214"/>
      <c r="D7" s="213"/>
      <c r="E7" s="216"/>
      <c r="F7" s="216"/>
      <c r="G7" s="216"/>
      <c r="H7" s="216"/>
      <c r="I7" s="216"/>
      <c r="J7" s="216"/>
      <c r="K7" s="250"/>
      <c r="L7" s="250"/>
      <c r="M7" s="216"/>
      <c r="N7" s="216"/>
      <c r="O7" s="250"/>
      <c r="P7" s="250"/>
      <c r="Q7" s="216"/>
      <c r="R7" s="216"/>
      <c r="S7" s="384" t="s">
        <v>137</v>
      </c>
      <c r="T7" s="384"/>
      <c r="U7" s="384"/>
      <c r="V7" s="384"/>
      <c r="W7" s="384"/>
      <c r="X7" s="384"/>
      <c r="Y7" s="384"/>
      <c r="Z7" s="216"/>
      <c r="AA7" s="216"/>
      <c r="AB7" s="216"/>
      <c r="AC7" s="216"/>
      <c r="AD7" s="216"/>
      <c r="AE7" s="216"/>
    </row>
    <row r="8" spans="1:32" s="215" customFormat="1" ht="17.100000000000001" customHeight="1">
      <c r="A8" s="213"/>
      <c r="B8" s="213"/>
      <c r="C8" s="214"/>
      <c r="D8" s="217"/>
      <c r="E8" s="218"/>
      <c r="F8" s="218"/>
      <c r="G8" s="218"/>
      <c r="H8" s="218"/>
      <c r="I8" s="384" t="s">
        <v>19</v>
      </c>
      <c r="J8" s="384"/>
      <c r="K8" s="384"/>
      <c r="L8" s="384"/>
      <c r="M8" s="384"/>
      <c r="N8" s="216"/>
      <c r="O8" s="250"/>
      <c r="P8" s="250"/>
      <c r="Q8" s="218"/>
      <c r="R8" s="218"/>
      <c r="S8" s="384" t="s">
        <v>83</v>
      </c>
      <c r="T8" s="384"/>
      <c r="U8" s="384"/>
      <c r="V8" s="384"/>
      <c r="W8" s="384"/>
      <c r="X8" s="219"/>
      <c r="Y8" s="216"/>
      <c r="Z8" s="218"/>
      <c r="AA8" s="218"/>
      <c r="AB8" s="218"/>
      <c r="AC8" s="220"/>
      <c r="AD8" s="218"/>
      <c r="AE8" s="218"/>
    </row>
    <row r="9" spans="1:32" s="215" customFormat="1" ht="17.100000000000001" customHeight="1">
      <c r="A9" s="213"/>
      <c r="B9" s="213"/>
      <c r="C9" s="214"/>
      <c r="D9" s="217"/>
      <c r="E9" s="220"/>
      <c r="F9" s="218"/>
      <c r="G9" s="218"/>
      <c r="H9" s="218"/>
      <c r="I9" s="383"/>
      <c r="J9" s="383"/>
      <c r="K9" s="250"/>
      <c r="L9" s="250"/>
      <c r="M9" s="218"/>
      <c r="N9" s="218"/>
      <c r="O9" s="218"/>
      <c r="P9" s="218"/>
      <c r="Q9" s="220"/>
      <c r="R9" s="221"/>
      <c r="S9" s="222" t="s">
        <v>94</v>
      </c>
      <c r="T9" s="220"/>
      <c r="U9" s="222" t="s">
        <v>161</v>
      </c>
      <c r="V9" s="220"/>
      <c r="W9" s="220"/>
      <c r="X9" s="220"/>
      <c r="Y9" s="220"/>
      <c r="Z9" s="218"/>
      <c r="AA9" s="220"/>
      <c r="AB9" s="218"/>
      <c r="AC9" s="220"/>
      <c r="AD9" s="218"/>
      <c r="AE9" s="220"/>
      <c r="AF9" s="223"/>
    </row>
    <row r="10" spans="1:32" s="215" customFormat="1" ht="17.100000000000001" customHeight="1">
      <c r="A10" s="213"/>
      <c r="B10" s="213"/>
      <c r="C10" s="214"/>
      <c r="D10" s="217"/>
      <c r="E10" s="218" t="s">
        <v>40</v>
      </c>
      <c r="F10" s="218"/>
      <c r="G10" s="218"/>
      <c r="H10" s="218"/>
      <c r="I10" s="218" t="s">
        <v>44</v>
      </c>
      <c r="J10" s="216"/>
      <c r="K10" s="218" t="s">
        <v>44</v>
      </c>
      <c r="L10" s="250"/>
      <c r="M10" s="218"/>
      <c r="N10" s="218"/>
      <c r="O10" s="218"/>
      <c r="P10" s="218"/>
      <c r="Q10" s="218" t="s">
        <v>92</v>
      </c>
      <c r="R10" s="218"/>
      <c r="S10" s="222" t="s">
        <v>109</v>
      </c>
      <c r="T10" s="218"/>
      <c r="U10" s="222" t="s">
        <v>160</v>
      </c>
      <c r="V10" s="218"/>
      <c r="W10" s="222" t="s">
        <v>91</v>
      </c>
      <c r="X10" s="218"/>
      <c r="Y10" s="222" t="s">
        <v>30</v>
      </c>
      <c r="Z10" s="218"/>
      <c r="AA10" s="222" t="s">
        <v>28</v>
      </c>
      <c r="AB10" s="218"/>
      <c r="AC10" s="222"/>
      <c r="AD10" s="218"/>
      <c r="AE10" s="220"/>
    </row>
    <row r="11" spans="1:32" s="215" customFormat="1" ht="17.100000000000001" customHeight="1">
      <c r="A11" s="213"/>
      <c r="B11" s="213"/>
      <c r="C11" s="214"/>
      <c r="D11" s="217"/>
      <c r="E11" s="218" t="s">
        <v>63</v>
      </c>
      <c r="F11" s="218"/>
      <c r="G11" s="218" t="s">
        <v>131</v>
      </c>
      <c r="H11" s="218"/>
      <c r="I11" s="225" t="s">
        <v>46</v>
      </c>
      <c r="J11" s="216"/>
      <c r="K11" s="225" t="s">
        <v>46</v>
      </c>
      <c r="L11" s="250"/>
      <c r="M11" s="218"/>
      <c r="N11" s="218"/>
      <c r="O11" s="218"/>
      <c r="P11" s="218"/>
      <c r="Q11" s="218" t="s">
        <v>108</v>
      </c>
      <c r="R11" s="218"/>
      <c r="S11" s="222" t="s">
        <v>110</v>
      </c>
      <c r="T11" s="218"/>
      <c r="U11" s="222" t="s">
        <v>159</v>
      </c>
      <c r="V11" s="218"/>
      <c r="W11" s="222" t="s">
        <v>89</v>
      </c>
      <c r="X11" s="218"/>
      <c r="Y11" s="222" t="s">
        <v>128</v>
      </c>
      <c r="Z11" s="218"/>
      <c r="AA11" s="222" t="s">
        <v>144</v>
      </c>
      <c r="AB11" s="218"/>
      <c r="AC11" s="222" t="s">
        <v>129</v>
      </c>
      <c r="AD11" s="218"/>
      <c r="AE11" s="218" t="s">
        <v>28</v>
      </c>
    </row>
    <row r="12" spans="1:32" s="215" customFormat="1" ht="17.100000000000001" customHeight="1">
      <c r="A12" s="213"/>
      <c r="B12" s="213"/>
      <c r="C12" s="226" t="s">
        <v>1</v>
      </c>
      <c r="D12" s="217"/>
      <c r="E12" s="227" t="s">
        <v>62</v>
      </c>
      <c r="F12" s="218"/>
      <c r="G12" s="227" t="s">
        <v>130</v>
      </c>
      <c r="H12" s="218"/>
      <c r="I12" s="227" t="s">
        <v>45</v>
      </c>
      <c r="J12" s="218"/>
      <c r="K12" s="227" t="s">
        <v>225</v>
      </c>
      <c r="L12" s="218"/>
      <c r="M12" s="227" t="s">
        <v>29</v>
      </c>
      <c r="N12" s="218"/>
      <c r="O12" s="227" t="s">
        <v>225</v>
      </c>
      <c r="P12" s="218"/>
      <c r="Q12" s="227" t="s">
        <v>93</v>
      </c>
      <c r="R12" s="218"/>
      <c r="S12" s="228" t="s">
        <v>230</v>
      </c>
      <c r="T12" s="218"/>
      <c r="U12" s="228" t="s">
        <v>158</v>
      </c>
      <c r="V12" s="218"/>
      <c r="W12" s="228" t="s">
        <v>90</v>
      </c>
      <c r="X12" s="218"/>
      <c r="Y12" s="228" t="s">
        <v>136</v>
      </c>
      <c r="Z12" s="218"/>
      <c r="AA12" s="228" t="s">
        <v>145</v>
      </c>
      <c r="AB12" s="218"/>
      <c r="AC12" s="228" t="s">
        <v>58</v>
      </c>
      <c r="AD12" s="218"/>
      <c r="AE12" s="227" t="s">
        <v>146</v>
      </c>
    </row>
    <row r="13" spans="1:32" s="215" customFormat="1" ht="8.1" customHeight="1">
      <c r="B13" s="213"/>
      <c r="C13" s="214"/>
      <c r="D13" s="213"/>
      <c r="E13" s="283"/>
      <c r="F13" s="229"/>
      <c r="G13" s="283"/>
      <c r="H13" s="229"/>
      <c r="I13" s="283"/>
      <c r="J13" s="229"/>
      <c r="K13" s="283"/>
      <c r="L13" s="229"/>
      <c r="M13" s="283"/>
      <c r="N13" s="229"/>
      <c r="O13" s="283"/>
      <c r="P13" s="229"/>
      <c r="Q13" s="283"/>
      <c r="R13" s="229"/>
      <c r="S13" s="283"/>
      <c r="T13" s="229"/>
      <c r="U13" s="283"/>
      <c r="V13" s="229"/>
      <c r="W13" s="283"/>
      <c r="X13" s="229"/>
      <c r="Y13" s="283"/>
      <c r="Z13" s="229"/>
      <c r="AA13" s="283"/>
      <c r="AB13" s="229"/>
      <c r="AC13" s="283"/>
      <c r="AD13" s="229"/>
      <c r="AE13" s="283"/>
    </row>
    <row r="14" spans="1:32" s="235" customFormat="1" ht="17.100000000000001" customHeight="1">
      <c r="A14" s="230" t="s">
        <v>211</v>
      </c>
      <c r="B14" s="231"/>
      <c r="C14" s="217"/>
      <c r="D14" s="232"/>
      <c r="E14" s="284">
        <v>849080000</v>
      </c>
      <c r="F14" s="233"/>
      <c r="G14" s="284">
        <v>6861242864</v>
      </c>
      <c r="H14" s="233"/>
      <c r="I14" s="284">
        <v>112524039</v>
      </c>
      <c r="J14" s="233"/>
      <c r="K14" s="285">
        <v>0</v>
      </c>
      <c r="L14" s="233"/>
      <c r="M14" s="284">
        <v>1158459033</v>
      </c>
      <c r="N14" s="233"/>
      <c r="O14" s="285">
        <v>0</v>
      </c>
      <c r="P14" s="233"/>
      <c r="Q14" s="285">
        <v>-1099805884</v>
      </c>
      <c r="R14" s="233"/>
      <c r="S14" s="284">
        <v>434877561</v>
      </c>
      <c r="T14" s="233"/>
      <c r="U14" s="284">
        <v>49958469</v>
      </c>
      <c r="V14" s="233"/>
      <c r="W14" s="284">
        <v>-70708874</v>
      </c>
      <c r="X14" s="233"/>
      <c r="Y14" s="284">
        <f>SUM(S14:X14)</f>
        <v>414127156</v>
      </c>
      <c r="Z14" s="233"/>
      <c r="AA14" s="284">
        <f>SUM(Y14,Q14,M14,I14,G14,E14)</f>
        <v>8295627208</v>
      </c>
      <c r="AB14" s="233"/>
      <c r="AC14" s="284">
        <v>485861477</v>
      </c>
      <c r="AD14" s="233"/>
      <c r="AE14" s="284">
        <f>SUM(AA14:AC14)</f>
        <v>8781488685</v>
      </c>
    </row>
    <row r="15" spans="1:32" s="235" customFormat="1" ht="17.100000000000001" customHeight="1">
      <c r="A15" s="215" t="s">
        <v>231</v>
      </c>
      <c r="B15" s="215"/>
      <c r="C15" s="256"/>
      <c r="D15" s="232"/>
      <c r="E15" s="284"/>
      <c r="F15" s="233"/>
      <c r="G15" s="284"/>
      <c r="H15" s="233"/>
      <c r="I15" s="284"/>
      <c r="J15" s="233"/>
      <c r="K15" s="285"/>
      <c r="L15" s="233"/>
      <c r="M15" s="284"/>
      <c r="N15" s="233"/>
      <c r="O15" s="285"/>
      <c r="P15" s="233"/>
      <c r="Q15" s="285"/>
      <c r="R15" s="233"/>
      <c r="S15" s="284"/>
      <c r="T15" s="233"/>
      <c r="U15" s="284"/>
      <c r="V15" s="233"/>
      <c r="W15" s="284"/>
      <c r="X15" s="233"/>
      <c r="Y15" s="284"/>
      <c r="Z15" s="233"/>
      <c r="AA15" s="284"/>
      <c r="AB15" s="233"/>
      <c r="AC15" s="284"/>
      <c r="AD15" s="233"/>
      <c r="AE15" s="284"/>
    </row>
    <row r="16" spans="1:32" s="235" customFormat="1" ht="17.100000000000001" customHeight="1">
      <c r="A16" s="215"/>
      <c r="B16" s="215" t="s">
        <v>337</v>
      </c>
      <c r="C16" s="142">
        <v>5</v>
      </c>
      <c r="D16" s="232"/>
      <c r="E16" s="288">
        <v>0</v>
      </c>
      <c r="F16" s="233"/>
      <c r="G16" s="288">
        <v>0</v>
      </c>
      <c r="H16" s="233"/>
      <c r="I16" s="288">
        <v>0</v>
      </c>
      <c r="J16" s="233"/>
      <c r="K16" s="288">
        <v>0</v>
      </c>
      <c r="L16" s="233"/>
      <c r="M16" s="288">
        <v>1266011</v>
      </c>
      <c r="N16" s="233"/>
      <c r="O16" s="288">
        <v>0</v>
      </c>
      <c r="P16" s="233"/>
      <c r="Q16" s="288">
        <v>0</v>
      </c>
      <c r="R16" s="233"/>
      <c r="S16" s="288">
        <v>-1266011</v>
      </c>
      <c r="T16" s="233"/>
      <c r="U16" s="288">
        <v>0</v>
      </c>
      <c r="V16" s="233"/>
      <c r="W16" s="288">
        <v>0</v>
      </c>
      <c r="X16" s="233"/>
      <c r="Y16" s="288">
        <f>SUM(S16:X16)</f>
        <v>-1266011</v>
      </c>
      <c r="Z16" s="233"/>
      <c r="AA16" s="288">
        <f>SUM(Y16,Q16,M16,I16,G16,E16)</f>
        <v>0</v>
      </c>
      <c r="AB16" s="233"/>
      <c r="AC16" s="288">
        <v>0</v>
      </c>
      <c r="AD16" s="233"/>
      <c r="AE16" s="288">
        <f>SUM(AA16:AC16)</f>
        <v>0</v>
      </c>
    </row>
    <row r="17" spans="1:31" s="235" customFormat="1" ht="6" customHeight="1">
      <c r="A17" s="215"/>
      <c r="B17" s="215"/>
      <c r="C17" s="256"/>
      <c r="D17" s="232"/>
      <c r="E17" s="284"/>
      <c r="F17" s="233"/>
      <c r="G17" s="284"/>
      <c r="H17" s="233"/>
      <c r="I17" s="284"/>
      <c r="J17" s="233"/>
      <c r="K17" s="285"/>
      <c r="L17" s="233"/>
      <c r="M17" s="284"/>
      <c r="N17" s="233"/>
      <c r="O17" s="285"/>
      <c r="P17" s="233"/>
      <c r="Q17" s="285"/>
      <c r="R17" s="233"/>
      <c r="S17" s="284"/>
      <c r="T17" s="233"/>
      <c r="U17" s="284"/>
      <c r="V17" s="233"/>
      <c r="W17" s="284"/>
      <c r="X17" s="233"/>
      <c r="Y17" s="284"/>
      <c r="Z17" s="233"/>
      <c r="AA17" s="284"/>
      <c r="AB17" s="233"/>
      <c r="AC17" s="284"/>
      <c r="AD17" s="233"/>
      <c r="AE17" s="284"/>
    </row>
    <row r="18" spans="1:31" s="235" customFormat="1" ht="17.100000000000001" customHeight="1">
      <c r="A18" s="230" t="s">
        <v>232</v>
      </c>
      <c r="B18" s="230"/>
      <c r="C18" s="257"/>
      <c r="D18" s="232"/>
      <c r="E18" s="284"/>
      <c r="F18" s="233"/>
      <c r="G18" s="284"/>
      <c r="H18" s="233"/>
      <c r="I18" s="284"/>
      <c r="J18" s="233"/>
      <c r="K18" s="285"/>
      <c r="L18" s="233"/>
      <c r="M18" s="284"/>
      <c r="N18" s="233"/>
      <c r="O18" s="285"/>
      <c r="P18" s="233"/>
      <c r="Q18" s="285"/>
      <c r="R18" s="233"/>
      <c r="S18" s="284"/>
      <c r="T18" s="233"/>
      <c r="U18" s="284"/>
      <c r="V18" s="233"/>
      <c r="W18" s="284"/>
      <c r="X18" s="233"/>
      <c r="Y18" s="284"/>
      <c r="Z18" s="233"/>
      <c r="AA18" s="284"/>
      <c r="AB18" s="233"/>
      <c r="AC18" s="284"/>
      <c r="AD18" s="233"/>
      <c r="AE18" s="284"/>
    </row>
    <row r="19" spans="1:31" s="235" customFormat="1" ht="17.100000000000001" customHeight="1">
      <c r="A19" s="230"/>
      <c r="B19" s="230" t="s">
        <v>233</v>
      </c>
      <c r="C19" s="257"/>
      <c r="D19" s="232"/>
      <c r="E19" s="284">
        <f>SUM(E14:E18)</f>
        <v>849080000</v>
      </c>
      <c r="F19" s="233"/>
      <c r="G19" s="284">
        <f>SUM(G14:G18)</f>
        <v>6861242864</v>
      </c>
      <c r="H19" s="233"/>
      <c r="I19" s="284">
        <f>SUM(I14:I18)</f>
        <v>112524039</v>
      </c>
      <c r="J19" s="233"/>
      <c r="K19" s="285">
        <f>SUM(K14:K18)</f>
        <v>0</v>
      </c>
      <c r="L19" s="233"/>
      <c r="M19" s="284">
        <f>SUM(M14:M18)</f>
        <v>1159725044</v>
      </c>
      <c r="N19" s="233"/>
      <c r="O19" s="285">
        <f>SUM(O14:O18)</f>
        <v>0</v>
      </c>
      <c r="P19" s="233"/>
      <c r="Q19" s="285">
        <f>SUM(Q14:Q18)</f>
        <v>-1099805884</v>
      </c>
      <c r="R19" s="233"/>
      <c r="S19" s="284">
        <f>SUM(S14:S18)</f>
        <v>433611550</v>
      </c>
      <c r="T19" s="233"/>
      <c r="U19" s="284">
        <f>SUM(U14:U18)</f>
        <v>49958469</v>
      </c>
      <c r="V19" s="233"/>
      <c r="W19" s="284">
        <f>SUM(W14:W18)</f>
        <v>-70708874</v>
      </c>
      <c r="X19" s="233"/>
      <c r="Y19" s="284">
        <f>SUM(Y14:Y18)</f>
        <v>412861145</v>
      </c>
      <c r="Z19" s="233"/>
      <c r="AA19" s="284">
        <f>SUM(AA14:AA18)</f>
        <v>8295627208</v>
      </c>
      <c r="AB19" s="233"/>
      <c r="AC19" s="284">
        <f>SUM(AC14:AC18)</f>
        <v>485861477</v>
      </c>
      <c r="AD19" s="233"/>
      <c r="AE19" s="284">
        <f>SUM(AE14:AE18)</f>
        <v>8781488685</v>
      </c>
    </row>
    <row r="20" spans="1:31" s="215" customFormat="1" ht="17.100000000000001" customHeight="1">
      <c r="A20" s="230" t="s">
        <v>141</v>
      </c>
      <c r="B20" s="236"/>
      <c r="C20" s="214"/>
      <c r="D20" s="213"/>
      <c r="E20" s="284"/>
      <c r="F20" s="233"/>
      <c r="G20" s="284"/>
      <c r="H20" s="233"/>
      <c r="I20" s="284"/>
      <c r="J20" s="233"/>
      <c r="K20" s="284"/>
      <c r="L20" s="233"/>
      <c r="M20" s="284"/>
      <c r="N20" s="233"/>
      <c r="O20" s="284"/>
      <c r="P20" s="233"/>
      <c r="Q20" s="284"/>
      <c r="R20" s="233"/>
      <c r="S20" s="284"/>
      <c r="T20" s="233"/>
      <c r="U20" s="284"/>
      <c r="V20" s="233"/>
      <c r="W20" s="284"/>
      <c r="X20" s="233"/>
      <c r="Y20" s="284"/>
      <c r="Z20" s="233"/>
      <c r="AA20" s="284"/>
      <c r="AB20" s="233"/>
      <c r="AC20" s="289"/>
      <c r="AD20" s="233"/>
      <c r="AE20" s="284"/>
    </row>
    <row r="21" spans="1:31" s="215" customFormat="1" ht="17.100000000000001" customHeight="1">
      <c r="B21" s="237" t="s">
        <v>240</v>
      </c>
      <c r="C21" s="214"/>
      <c r="D21" s="213"/>
      <c r="E21" s="284"/>
      <c r="F21" s="233"/>
      <c r="G21" s="284"/>
      <c r="H21" s="233"/>
      <c r="I21" s="284"/>
      <c r="J21" s="233"/>
      <c r="K21" s="284"/>
      <c r="L21" s="233"/>
      <c r="M21" s="284"/>
      <c r="N21" s="233"/>
      <c r="O21" s="284"/>
      <c r="P21" s="233"/>
      <c r="Q21" s="284"/>
      <c r="R21" s="233"/>
      <c r="S21" s="284"/>
      <c r="T21" s="233"/>
      <c r="U21" s="284"/>
      <c r="V21" s="233"/>
      <c r="W21" s="284"/>
      <c r="X21" s="233"/>
      <c r="Y21" s="284"/>
      <c r="Z21" s="233"/>
      <c r="AA21" s="284"/>
      <c r="AB21" s="233"/>
      <c r="AC21" s="284"/>
      <c r="AD21" s="233"/>
      <c r="AE21" s="284"/>
    </row>
    <row r="22" spans="1:31" s="215" customFormat="1" ht="17.100000000000001" customHeight="1">
      <c r="A22" s="215" t="s">
        <v>56</v>
      </c>
      <c r="B22" s="238"/>
      <c r="C22" s="142">
        <v>37</v>
      </c>
      <c r="D22" s="213"/>
      <c r="E22" s="284">
        <v>0</v>
      </c>
      <c r="F22" s="233"/>
      <c r="G22" s="284">
        <v>0</v>
      </c>
      <c r="H22" s="233"/>
      <c r="I22" s="284">
        <v>0</v>
      </c>
      <c r="J22" s="233"/>
      <c r="K22" s="284">
        <v>0</v>
      </c>
      <c r="L22" s="233"/>
      <c r="M22" s="285">
        <v>-254724000</v>
      </c>
      <c r="N22" s="233"/>
      <c r="O22" s="284">
        <v>0</v>
      </c>
      <c r="P22" s="233"/>
      <c r="Q22" s="284">
        <v>0</v>
      </c>
      <c r="R22" s="304"/>
      <c r="S22" s="303">
        <v>0</v>
      </c>
      <c r="T22" s="305"/>
      <c r="U22" s="284">
        <v>0</v>
      </c>
      <c r="V22" s="305"/>
      <c r="W22" s="284">
        <v>0</v>
      </c>
      <c r="X22" s="233"/>
      <c r="Y22" s="285">
        <v>0</v>
      </c>
      <c r="Z22" s="233"/>
      <c r="AA22" s="284">
        <f>SUM(E22:Z22)</f>
        <v>-254724000</v>
      </c>
      <c r="AB22" s="233"/>
      <c r="AC22" s="285">
        <v>0</v>
      </c>
      <c r="AD22" s="233"/>
      <c r="AE22" s="284">
        <f>SUM(AA22:AD22)</f>
        <v>-254724000</v>
      </c>
    </row>
    <row r="23" spans="1:31" s="215" customFormat="1" ht="17.100000000000001" customHeight="1">
      <c r="A23" s="215" t="s">
        <v>225</v>
      </c>
      <c r="C23" s="142">
        <v>35</v>
      </c>
      <c r="D23" s="213"/>
      <c r="E23" s="284">
        <v>0</v>
      </c>
      <c r="F23" s="233"/>
      <c r="G23" s="284">
        <v>0</v>
      </c>
      <c r="H23" s="233"/>
      <c r="I23" s="284">
        <v>0</v>
      </c>
      <c r="J23" s="233"/>
      <c r="K23" s="284">
        <v>0</v>
      </c>
      <c r="L23" s="233"/>
      <c r="M23" s="284">
        <v>0</v>
      </c>
      <c r="N23" s="233"/>
      <c r="O23" s="284">
        <v>-105026490</v>
      </c>
      <c r="P23" s="233"/>
      <c r="Q23" s="284">
        <v>0</v>
      </c>
      <c r="R23" s="304"/>
      <c r="S23" s="303">
        <v>0</v>
      </c>
      <c r="T23" s="305"/>
      <c r="U23" s="284">
        <v>0</v>
      </c>
      <c r="V23" s="305"/>
      <c r="W23" s="284">
        <v>0</v>
      </c>
      <c r="X23" s="233"/>
      <c r="Y23" s="285">
        <v>0</v>
      </c>
      <c r="Z23" s="233"/>
      <c r="AA23" s="284">
        <f>SUM(E23:Z23)</f>
        <v>-105026490</v>
      </c>
      <c r="AB23" s="233"/>
      <c r="AC23" s="285">
        <v>0</v>
      </c>
      <c r="AD23" s="233"/>
      <c r="AE23" s="284">
        <f>SUM(AA23:AD23)</f>
        <v>-105026490</v>
      </c>
    </row>
    <row r="24" spans="1:31" s="215" customFormat="1" ht="17.100000000000001" customHeight="1">
      <c r="A24" s="215" t="s">
        <v>236</v>
      </c>
      <c r="C24" s="142">
        <v>35</v>
      </c>
      <c r="D24" s="213"/>
      <c r="E24" s="284">
        <v>0</v>
      </c>
      <c r="F24" s="233"/>
      <c r="G24" s="284">
        <v>0</v>
      </c>
      <c r="H24" s="233"/>
      <c r="I24" s="284">
        <v>0</v>
      </c>
      <c r="J24" s="233"/>
      <c r="K24" s="284">
        <v>105026490</v>
      </c>
      <c r="L24" s="233"/>
      <c r="M24" s="284">
        <v>-105026490</v>
      </c>
      <c r="N24" s="233"/>
      <c r="O24" s="284">
        <v>0</v>
      </c>
      <c r="P24" s="233"/>
      <c r="Q24" s="284">
        <v>0</v>
      </c>
      <c r="R24" s="304"/>
      <c r="S24" s="303">
        <v>0</v>
      </c>
      <c r="T24" s="305"/>
      <c r="U24" s="284">
        <v>0</v>
      </c>
      <c r="V24" s="305"/>
      <c r="W24" s="284">
        <v>0</v>
      </c>
      <c r="X24" s="233"/>
      <c r="Y24" s="285">
        <v>0</v>
      </c>
      <c r="Z24" s="233"/>
      <c r="AA24" s="284">
        <f>SUM(E24:Z24)</f>
        <v>0</v>
      </c>
      <c r="AB24" s="233"/>
      <c r="AC24" s="285">
        <v>0</v>
      </c>
      <c r="AD24" s="233"/>
      <c r="AE24" s="284">
        <f>SUM(AA24:AD24)</f>
        <v>0</v>
      </c>
    </row>
    <row r="25" spans="1:31" s="215" customFormat="1" ht="17.100000000000001" customHeight="1">
      <c r="A25" s="215" t="s">
        <v>234</v>
      </c>
      <c r="C25" s="239"/>
      <c r="D25" s="213"/>
      <c r="E25" s="285"/>
      <c r="F25" s="233"/>
      <c r="G25" s="285"/>
      <c r="H25" s="233"/>
      <c r="I25" s="285"/>
      <c r="J25" s="233"/>
      <c r="K25" s="284"/>
      <c r="L25" s="233"/>
      <c r="M25" s="285"/>
      <c r="N25" s="233"/>
      <c r="O25" s="284"/>
      <c r="P25" s="233"/>
      <c r="Q25" s="285"/>
      <c r="R25" s="233"/>
      <c r="S25" s="285"/>
      <c r="T25" s="233"/>
      <c r="U25" s="285"/>
      <c r="V25" s="233"/>
      <c r="W25" s="285"/>
      <c r="X25" s="233"/>
      <c r="Y25" s="285"/>
      <c r="Z25" s="233"/>
      <c r="AA25" s="284"/>
      <c r="AB25" s="233"/>
      <c r="AC25" s="285"/>
      <c r="AD25" s="233"/>
      <c r="AE25" s="284"/>
    </row>
    <row r="26" spans="1:31" s="215" customFormat="1" ht="17.100000000000001" customHeight="1">
      <c r="B26" s="215" t="s">
        <v>235</v>
      </c>
      <c r="C26" s="239"/>
      <c r="D26" s="213"/>
      <c r="E26" s="284">
        <v>0</v>
      </c>
      <c r="F26" s="233"/>
      <c r="G26" s="284">
        <v>0</v>
      </c>
      <c r="H26" s="233"/>
      <c r="I26" s="284">
        <v>0</v>
      </c>
      <c r="J26" s="233"/>
      <c r="K26" s="284">
        <v>0</v>
      </c>
      <c r="L26" s="233"/>
      <c r="M26" s="285">
        <v>195408</v>
      </c>
      <c r="N26" s="233"/>
      <c r="O26" s="284">
        <v>0</v>
      </c>
      <c r="P26" s="233"/>
      <c r="Q26" s="284">
        <v>0</v>
      </c>
      <c r="R26" s="233"/>
      <c r="S26" s="285">
        <v>-121721.25</v>
      </c>
      <c r="T26" s="233"/>
      <c r="U26" s="284">
        <v>0</v>
      </c>
      <c r="V26" s="233"/>
      <c r="W26" s="285">
        <v>24344.25</v>
      </c>
      <c r="X26" s="233"/>
      <c r="Y26" s="284">
        <f>SUM(S26:X26)</f>
        <v>-97377</v>
      </c>
      <c r="Z26" s="233"/>
      <c r="AA26" s="284">
        <f>SUM(Y26,Q26,M26,I26,G26,E26)</f>
        <v>98031</v>
      </c>
      <c r="AB26" s="233"/>
      <c r="AC26" s="284">
        <v>0</v>
      </c>
      <c r="AD26" s="233"/>
      <c r="AE26" s="284">
        <f>SUM(AA26:AC26)</f>
        <v>98031</v>
      </c>
    </row>
    <row r="27" spans="1:31" s="215" customFormat="1" ht="17.100000000000001" customHeight="1">
      <c r="A27" s="215" t="s">
        <v>178</v>
      </c>
      <c r="B27" s="238"/>
      <c r="C27" s="239"/>
      <c r="D27" s="213"/>
      <c r="E27" s="285"/>
      <c r="F27" s="233"/>
      <c r="G27" s="285"/>
      <c r="H27" s="233"/>
      <c r="I27" s="285"/>
      <c r="J27" s="233"/>
      <c r="K27" s="284"/>
      <c r="L27" s="233"/>
      <c r="M27" s="285"/>
      <c r="N27" s="233"/>
      <c r="O27" s="284"/>
      <c r="P27" s="233"/>
      <c r="Q27" s="285"/>
      <c r="R27" s="233"/>
      <c r="S27" s="285"/>
      <c r="T27" s="233"/>
      <c r="U27" s="285"/>
      <c r="V27" s="233"/>
      <c r="W27" s="285"/>
      <c r="X27" s="233"/>
      <c r="Y27" s="285"/>
      <c r="Z27" s="233"/>
      <c r="AA27" s="285"/>
      <c r="AB27" s="233"/>
      <c r="AC27" s="285"/>
      <c r="AD27" s="233"/>
      <c r="AE27" s="284"/>
    </row>
    <row r="28" spans="1:31" s="215" customFormat="1" ht="17.100000000000001" customHeight="1">
      <c r="B28" s="240" t="s">
        <v>179</v>
      </c>
      <c r="C28" s="239">
        <v>38</v>
      </c>
      <c r="D28" s="213"/>
      <c r="E28" s="284">
        <v>0</v>
      </c>
      <c r="F28" s="233"/>
      <c r="G28" s="284">
        <v>0</v>
      </c>
      <c r="H28" s="233"/>
      <c r="I28" s="284">
        <v>0</v>
      </c>
      <c r="J28" s="233"/>
      <c r="K28" s="284">
        <v>0</v>
      </c>
      <c r="L28" s="233"/>
      <c r="M28" s="284">
        <v>0</v>
      </c>
      <c r="N28" s="233"/>
      <c r="O28" s="284">
        <v>0</v>
      </c>
      <c r="P28" s="233"/>
      <c r="Q28" s="284">
        <v>0</v>
      </c>
      <c r="R28" s="233"/>
      <c r="S28" s="284">
        <v>0</v>
      </c>
      <c r="T28" s="233"/>
      <c r="U28" s="284">
        <v>0</v>
      </c>
      <c r="V28" s="233"/>
      <c r="W28" s="284">
        <v>0</v>
      </c>
      <c r="X28" s="233"/>
      <c r="Y28" s="285">
        <v>0</v>
      </c>
      <c r="Z28" s="233"/>
      <c r="AA28" s="284">
        <f>SUM(Y28,Q28,M28,I28,G28,E28)</f>
        <v>0</v>
      </c>
      <c r="AB28" s="233"/>
      <c r="AC28" s="285">
        <v>-11121958</v>
      </c>
      <c r="AD28" s="233"/>
      <c r="AE28" s="284">
        <f>SUM(AA28:AD28)</f>
        <v>-11121958</v>
      </c>
    </row>
    <row r="29" spans="1:31" s="215" customFormat="1" ht="17.100000000000001" customHeight="1">
      <c r="B29" s="240" t="s">
        <v>263</v>
      </c>
      <c r="C29" s="239">
        <v>38</v>
      </c>
      <c r="D29" s="213"/>
      <c r="E29" s="284">
        <v>0</v>
      </c>
      <c r="F29" s="233"/>
      <c r="G29" s="284">
        <v>0</v>
      </c>
      <c r="H29" s="233"/>
      <c r="I29" s="284">
        <v>0</v>
      </c>
      <c r="J29" s="233"/>
      <c r="K29" s="284">
        <v>0</v>
      </c>
      <c r="L29" s="233"/>
      <c r="M29" s="285">
        <v>-932830</v>
      </c>
      <c r="N29" s="233"/>
      <c r="O29" s="284">
        <v>0</v>
      </c>
      <c r="P29" s="233"/>
      <c r="Q29" s="284">
        <v>0</v>
      </c>
      <c r="R29" s="233"/>
      <c r="S29" s="284">
        <v>0</v>
      </c>
      <c r="T29" s="233"/>
      <c r="U29" s="284">
        <v>0</v>
      </c>
      <c r="V29" s="233"/>
      <c r="W29" s="284">
        <v>0</v>
      </c>
      <c r="X29" s="233"/>
      <c r="Y29" s="285">
        <v>0</v>
      </c>
      <c r="Z29" s="233"/>
      <c r="AA29" s="284">
        <f>SUM(Y29,Q29,M29,I29,G29,E29)</f>
        <v>-932830</v>
      </c>
      <c r="AB29" s="233"/>
      <c r="AC29" s="285">
        <v>932830</v>
      </c>
      <c r="AD29" s="233"/>
      <c r="AE29" s="284">
        <f>SUM(AA29:AD29)</f>
        <v>0</v>
      </c>
    </row>
    <row r="30" spans="1:31" s="215" customFormat="1" ht="17.100000000000001" customHeight="1">
      <c r="A30" s="238" t="s">
        <v>338</v>
      </c>
      <c r="C30" s="214"/>
      <c r="D30" s="213"/>
      <c r="E30" s="288">
        <v>0</v>
      </c>
      <c r="F30" s="233"/>
      <c r="G30" s="288">
        <v>0</v>
      </c>
      <c r="H30" s="233"/>
      <c r="I30" s="288">
        <v>0</v>
      </c>
      <c r="J30" s="233"/>
      <c r="K30" s="288">
        <v>0</v>
      </c>
      <c r="L30" s="233"/>
      <c r="M30" s="288">
        <v>62426884</v>
      </c>
      <c r="N30" s="233"/>
      <c r="O30" s="288">
        <v>0</v>
      </c>
      <c r="P30" s="233"/>
      <c r="Q30" s="288">
        <v>0</v>
      </c>
      <c r="R30" s="233"/>
      <c r="S30" s="286">
        <v>-53659767</v>
      </c>
      <c r="T30" s="233"/>
      <c r="U30" s="286">
        <v>-59450201</v>
      </c>
      <c r="V30" s="233"/>
      <c r="W30" s="286">
        <v>10731953</v>
      </c>
      <c r="X30" s="233"/>
      <c r="Y30" s="288">
        <f>SUM(S30:X30)</f>
        <v>-102378015</v>
      </c>
      <c r="Z30" s="233"/>
      <c r="AA30" s="288">
        <f>SUM(Y30,Q30,M30,I30,G30,E30)</f>
        <v>-39951131</v>
      </c>
      <c r="AB30" s="233"/>
      <c r="AC30" s="288">
        <v>-39611943</v>
      </c>
      <c r="AD30" s="233"/>
      <c r="AE30" s="288">
        <f>SUM(AA30:AD30)</f>
        <v>-79563074</v>
      </c>
    </row>
    <row r="31" spans="1:31" s="215" customFormat="1" ht="6" customHeight="1">
      <c r="B31" s="213"/>
      <c r="C31" s="214"/>
      <c r="D31" s="213"/>
      <c r="E31" s="283"/>
      <c r="F31" s="229"/>
      <c r="G31" s="283"/>
      <c r="H31" s="229"/>
      <c r="I31" s="283"/>
      <c r="J31" s="229"/>
      <c r="K31" s="283"/>
      <c r="L31" s="229"/>
      <c r="M31" s="283"/>
      <c r="N31" s="229"/>
      <c r="O31" s="283"/>
      <c r="P31" s="229"/>
      <c r="Q31" s="283"/>
      <c r="R31" s="229"/>
      <c r="S31" s="283"/>
      <c r="T31" s="229"/>
      <c r="U31" s="283"/>
      <c r="V31" s="229"/>
      <c r="W31" s="283"/>
      <c r="X31" s="229"/>
      <c r="Y31" s="283"/>
      <c r="Z31" s="229"/>
      <c r="AA31" s="283"/>
      <c r="AB31" s="229"/>
      <c r="AC31" s="283"/>
      <c r="AD31" s="229"/>
      <c r="AE31" s="283"/>
    </row>
    <row r="32" spans="1:31" s="215" customFormat="1" ht="15.75" customHeight="1" thickBot="1">
      <c r="A32" s="230" t="s">
        <v>212</v>
      </c>
      <c r="B32" s="230"/>
      <c r="C32" s="214"/>
      <c r="D32" s="213"/>
      <c r="E32" s="287">
        <f>SUM(E19:E31)</f>
        <v>849080000</v>
      </c>
      <c r="F32" s="233"/>
      <c r="G32" s="287">
        <f>SUM(G19:G31)</f>
        <v>6861242864</v>
      </c>
      <c r="H32" s="233"/>
      <c r="I32" s="287">
        <f>SUM(I19:I31)</f>
        <v>112524039</v>
      </c>
      <c r="J32" s="233"/>
      <c r="K32" s="287">
        <f>SUM(K14:K30)</f>
        <v>105026490</v>
      </c>
      <c r="L32" s="233"/>
      <c r="M32" s="287">
        <f>SUM(M19:M31)</f>
        <v>861664016</v>
      </c>
      <c r="N32" s="233"/>
      <c r="O32" s="287">
        <f>SUM(O14:O30)</f>
        <v>-105026490</v>
      </c>
      <c r="P32" s="233"/>
      <c r="Q32" s="287">
        <f>SUM(Q19:Q31)</f>
        <v>-1099805884</v>
      </c>
      <c r="R32" s="233"/>
      <c r="S32" s="287">
        <f>SUM(S19:S31)</f>
        <v>379830061.75</v>
      </c>
      <c r="T32" s="233"/>
      <c r="U32" s="287">
        <f>SUM(U19:U31)</f>
        <v>-9491732</v>
      </c>
      <c r="V32" s="233"/>
      <c r="W32" s="287">
        <f>SUM(W19:W31)</f>
        <v>-59952576.75</v>
      </c>
      <c r="X32" s="233"/>
      <c r="Y32" s="287">
        <f>SUM(Y19:Y31)</f>
        <v>310385753</v>
      </c>
      <c r="Z32" s="233"/>
      <c r="AA32" s="287">
        <f>SUM(AA19:AA31)</f>
        <v>7895090788</v>
      </c>
      <c r="AB32" s="233"/>
      <c r="AC32" s="287">
        <f>SUM(AC19:AC31)</f>
        <v>436060406</v>
      </c>
      <c r="AD32" s="233"/>
      <c r="AE32" s="287">
        <f>SUM(AE19:AE31)</f>
        <v>8331151194</v>
      </c>
    </row>
    <row r="33" spans="1:32" s="215" customFormat="1" ht="15.75" customHeight="1" thickTop="1">
      <c r="A33" s="230"/>
      <c r="B33" s="230"/>
      <c r="C33" s="214"/>
      <c r="D33" s="21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</row>
    <row r="34" spans="1:32" s="215" customFormat="1" ht="15.75" customHeight="1">
      <c r="A34" s="230"/>
      <c r="B34" s="230"/>
      <c r="C34" s="214"/>
      <c r="D34" s="21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</row>
    <row r="35" spans="1:32" s="215" customFormat="1" ht="15.75" customHeight="1">
      <c r="A35" s="230"/>
      <c r="B35" s="230"/>
      <c r="C35" s="214"/>
      <c r="D35" s="21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</row>
    <row r="36" spans="1:32" s="215" customFormat="1" ht="18.75" customHeight="1">
      <c r="A36" s="230"/>
      <c r="B36" s="230"/>
      <c r="C36" s="214"/>
      <c r="D36" s="21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</row>
    <row r="37" spans="1:32" ht="21" customHeight="1">
      <c r="A37" s="38" t="str">
        <f>'P 6-9'!A40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37" s="27"/>
      <c r="C37" s="157"/>
      <c r="D37" s="27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37"/>
    </row>
    <row r="38" spans="1:32" s="37" customFormat="1" ht="18.95" customHeight="1">
      <c r="A38" s="32"/>
      <c r="B38" s="23"/>
      <c r="C38" s="181"/>
      <c r="D38" s="23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</row>
    <row r="39" spans="1:32" ht="18.95" customHeight="1">
      <c r="A39" s="14"/>
      <c r="B39" s="14"/>
      <c r="C39" s="160"/>
      <c r="D39" s="14"/>
      <c r="F39" s="162"/>
      <c r="G39" s="162"/>
      <c r="H39" s="162"/>
      <c r="T39" s="162"/>
      <c r="U39" s="162"/>
      <c r="V39" s="162"/>
      <c r="Z39" s="162"/>
      <c r="AB39" s="162"/>
      <c r="AD39" s="162"/>
    </row>
    <row r="40" spans="1:32" ht="18.95" customHeight="1">
      <c r="A40" s="14"/>
      <c r="B40" s="14"/>
      <c r="C40" s="160"/>
      <c r="D40" s="14"/>
      <c r="F40" s="162"/>
      <c r="G40" s="162"/>
      <c r="H40" s="162"/>
      <c r="T40" s="162"/>
      <c r="U40" s="162"/>
      <c r="V40" s="162"/>
      <c r="Z40" s="162"/>
      <c r="AB40" s="162"/>
      <c r="AD40" s="162"/>
    </row>
  </sheetData>
  <mergeCells count="6">
    <mergeCell ref="I9:J9"/>
    <mergeCell ref="E5:AE5"/>
    <mergeCell ref="E6:AA6"/>
    <mergeCell ref="S7:Y7"/>
    <mergeCell ref="I8:M8"/>
    <mergeCell ref="S8:W8"/>
  </mergeCells>
  <pageMargins left="0.3" right="0.3" top="0.5" bottom="0.6" header="0.49" footer="0.4"/>
  <pageSetup paperSize="9" scale="86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W37"/>
  <sheetViews>
    <sheetView zoomScale="130" zoomScaleNormal="130" workbookViewId="0">
      <selection activeCell="B10" sqref="B10"/>
    </sheetView>
  </sheetViews>
  <sheetFormatPr defaultColWidth="9.140625" defaultRowHeight="18.75"/>
  <cols>
    <col min="1" max="1" width="0.85546875" style="113" customWidth="1"/>
    <col min="2" max="2" width="32.42578125" style="113" customWidth="1"/>
    <col min="3" max="3" width="5.85546875" style="164" customWidth="1"/>
    <col min="4" max="4" width="0.5703125" style="113" customWidth="1"/>
    <col min="5" max="5" width="10.85546875" style="165" customWidth="1"/>
    <col min="6" max="6" width="0.5703125" style="165" customWidth="1"/>
    <col min="7" max="7" width="10.42578125" style="165" customWidth="1"/>
    <col min="8" max="8" width="0.5703125" style="106" customWidth="1"/>
    <col min="9" max="9" width="10.42578125" style="165" customWidth="1"/>
    <col min="10" max="10" width="0.5703125" style="165" customWidth="1"/>
    <col min="11" max="11" width="9.42578125" style="165" bestFit="1" customWidth="1"/>
    <col min="12" max="12" width="0.5703125" style="165" customWidth="1"/>
    <col min="13" max="13" width="10.42578125" style="165" customWidth="1"/>
    <col min="14" max="14" width="0.5703125" style="165" customWidth="1"/>
    <col min="15" max="15" width="9.7109375" style="165" customWidth="1"/>
    <col min="16" max="16" width="0.5703125" style="165" customWidth="1"/>
    <col min="17" max="17" width="13.5703125" style="165" customWidth="1"/>
    <col min="18" max="18" width="0.5703125" style="165" customWidth="1"/>
    <col min="19" max="19" width="13.85546875" style="165" customWidth="1"/>
    <col min="20" max="20" width="0.5703125" style="165" customWidth="1"/>
    <col min="21" max="21" width="12.5703125" style="165" customWidth="1"/>
    <col min="22" max="22" width="0.5703125" style="165" customWidth="1"/>
    <col min="23" max="23" width="11.140625" style="165" customWidth="1"/>
    <col min="24" max="25" width="9.140625" style="113"/>
    <col min="26" max="26" width="9.140625" style="113" customWidth="1"/>
    <col min="27" max="16384" width="9.140625" style="113"/>
  </cols>
  <sheetData>
    <row r="1" spans="1:23" ht="21.75" customHeight="1">
      <c r="A1" s="2" t="str">
        <f>'12'!A1</f>
        <v>บริษัท ธนบุรี เฮลท์แคร์ กรุ๊ป จำกัด (มหาชน)</v>
      </c>
      <c r="B1" s="2"/>
      <c r="C1" s="109"/>
      <c r="D1" s="2"/>
      <c r="E1" s="110"/>
      <c r="F1" s="110"/>
      <c r="G1" s="110"/>
      <c r="H1" s="111"/>
      <c r="I1" s="112"/>
      <c r="J1" s="112"/>
      <c r="K1" s="112"/>
      <c r="L1" s="112"/>
      <c r="M1" s="110"/>
      <c r="N1" s="110"/>
      <c r="O1" s="110"/>
      <c r="P1" s="110"/>
      <c r="Q1" s="112"/>
      <c r="R1" s="112"/>
      <c r="S1" s="110"/>
      <c r="T1" s="112"/>
      <c r="U1" s="110"/>
      <c r="V1" s="112"/>
      <c r="W1" s="110"/>
    </row>
    <row r="2" spans="1:23" s="117" customFormat="1" ht="21.75" customHeight="1">
      <c r="A2" s="114" t="s">
        <v>140</v>
      </c>
      <c r="B2" s="115"/>
      <c r="C2" s="116"/>
      <c r="D2" s="115"/>
      <c r="E2" s="112"/>
      <c r="F2" s="112"/>
      <c r="G2" s="112"/>
      <c r="H2" s="111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</row>
    <row r="3" spans="1:23" s="79" customFormat="1" ht="21.75" customHeight="1">
      <c r="A3" s="7" t="str">
        <f>'12'!A3</f>
        <v>สำหรับปีสิ้นสุดวันที่ 31 ธันวาคม พ.ศ. 2563</v>
      </c>
      <c r="B3" s="118"/>
      <c r="C3" s="119"/>
      <c r="D3" s="118"/>
      <c r="E3" s="120"/>
      <c r="F3" s="120"/>
      <c r="G3" s="120"/>
      <c r="H3" s="121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23" s="79" customFormat="1" ht="18" customHeight="1">
      <c r="A4" s="114"/>
      <c r="B4" s="122"/>
      <c r="C4" s="123"/>
      <c r="D4" s="122"/>
      <c r="E4" s="124"/>
      <c r="F4" s="124"/>
      <c r="G4" s="124"/>
      <c r="H4" s="125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</row>
    <row r="5" spans="1:23" s="191" customFormat="1" ht="18" customHeight="1">
      <c r="A5" s="126"/>
      <c r="B5" s="126"/>
      <c r="C5" s="126"/>
      <c r="D5" s="127"/>
      <c r="E5" s="386" t="s">
        <v>133</v>
      </c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</row>
    <row r="6" spans="1:23" s="191" customFormat="1" ht="18" customHeight="1">
      <c r="A6" s="126"/>
      <c r="B6" s="126"/>
      <c r="C6" s="126"/>
      <c r="D6" s="127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389" t="s">
        <v>137</v>
      </c>
      <c r="R6" s="389"/>
      <c r="S6" s="389"/>
      <c r="T6" s="389"/>
      <c r="U6" s="389"/>
      <c r="V6" s="129"/>
      <c r="W6" s="129"/>
    </row>
    <row r="7" spans="1:23" s="191" customFormat="1" ht="18" customHeight="1">
      <c r="A7" s="126"/>
      <c r="B7" s="126"/>
      <c r="C7" s="126"/>
      <c r="D7" s="130"/>
      <c r="E7" s="131"/>
      <c r="F7" s="131"/>
      <c r="G7" s="131"/>
      <c r="H7" s="132"/>
      <c r="I7" s="133"/>
      <c r="J7" s="133"/>
      <c r="K7" s="133"/>
      <c r="L7" s="133"/>
      <c r="M7" s="133"/>
      <c r="N7" s="134"/>
      <c r="O7" s="134"/>
      <c r="P7" s="134"/>
      <c r="Q7" s="388" t="s">
        <v>83</v>
      </c>
      <c r="R7" s="388"/>
      <c r="S7" s="388"/>
      <c r="T7" s="133"/>
      <c r="U7" s="133"/>
      <c r="V7" s="134"/>
      <c r="W7" s="134"/>
    </row>
    <row r="8" spans="1:23" s="191" customFormat="1" ht="18" customHeight="1">
      <c r="A8" s="126"/>
      <c r="B8" s="126"/>
      <c r="C8" s="126"/>
      <c r="D8" s="130"/>
      <c r="E8" s="133"/>
      <c r="F8" s="133"/>
      <c r="G8" s="133"/>
      <c r="H8" s="133"/>
      <c r="I8" s="387" t="s">
        <v>19</v>
      </c>
      <c r="J8" s="387"/>
      <c r="K8" s="387"/>
      <c r="L8" s="387"/>
      <c r="M8" s="387"/>
      <c r="N8" s="134"/>
      <c r="O8" s="134"/>
      <c r="P8" s="134"/>
      <c r="Q8" s="134" t="s">
        <v>94</v>
      </c>
      <c r="R8" s="133"/>
      <c r="S8" s="133"/>
      <c r="T8" s="134"/>
      <c r="U8" s="135"/>
      <c r="V8" s="134"/>
      <c r="W8" s="134"/>
    </row>
    <row r="9" spans="1:23" s="191" customFormat="1" ht="18" customHeight="1">
      <c r="A9" s="126"/>
      <c r="B9" s="126"/>
      <c r="C9" s="126"/>
      <c r="D9" s="130"/>
      <c r="E9" s="134" t="s">
        <v>40</v>
      </c>
      <c r="F9" s="134"/>
      <c r="G9" s="133"/>
      <c r="H9" s="132"/>
      <c r="I9" s="134" t="s">
        <v>44</v>
      </c>
      <c r="J9" s="134"/>
      <c r="K9" s="134" t="s">
        <v>44</v>
      </c>
      <c r="L9" s="134"/>
      <c r="M9" s="136"/>
      <c r="N9" s="134"/>
      <c r="O9" s="134"/>
      <c r="P9" s="134"/>
      <c r="Q9" s="134" t="s">
        <v>109</v>
      </c>
      <c r="R9" s="134"/>
      <c r="S9" s="137" t="s">
        <v>91</v>
      </c>
      <c r="T9" s="134"/>
      <c r="U9" s="137" t="s">
        <v>30</v>
      </c>
      <c r="V9" s="134"/>
      <c r="W9" s="134"/>
    </row>
    <row r="10" spans="1:23" s="191" customFormat="1" ht="18" customHeight="1">
      <c r="A10" s="126"/>
      <c r="B10" s="126"/>
      <c r="C10" s="126"/>
      <c r="D10" s="130"/>
      <c r="E10" s="134" t="s">
        <v>63</v>
      </c>
      <c r="F10" s="134"/>
      <c r="G10" s="134" t="s">
        <v>84</v>
      </c>
      <c r="H10" s="132"/>
      <c r="I10" s="138" t="s">
        <v>46</v>
      </c>
      <c r="J10" s="134"/>
      <c r="K10" s="138" t="s">
        <v>46</v>
      </c>
      <c r="L10" s="134"/>
      <c r="M10" s="134"/>
      <c r="N10" s="134"/>
      <c r="O10" s="134"/>
      <c r="P10" s="134"/>
      <c r="Q10" s="137" t="s">
        <v>110</v>
      </c>
      <c r="R10" s="134"/>
      <c r="S10" s="137" t="s">
        <v>89</v>
      </c>
      <c r="T10" s="134"/>
      <c r="U10" s="137" t="s">
        <v>128</v>
      </c>
      <c r="V10" s="134"/>
      <c r="W10" s="137" t="s">
        <v>28</v>
      </c>
    </row>
    <row r="11" spans="1:23" s="191" customFormat="1" ht="18" customHeight="1">
      <c r="A11" s="126"/>
      <c r="B11" s="126"/>
      <c r="C11" s="139" t="s">
        <v>1</v>
      </c>
      <c r="D11" s="130"/>
      <c r="E11" s="140" t="s">
        <v>62</v>
      </c>
      <c r="F11" s="134"/>
      <c r="G11" s="140" t="s">
        <v>127</v>
      </c>
      <c r="H11" s="132"/>
      <c r="I11" s="140" t="s">
        <v>45</v>
      </c>
      <c r="J11" s="134"/>
      <c r="K11" s="140" t="s">
        <v>225</v>
      </c>
      <c r="L11" s="134"/>
      <c r="M11" s="140" t="s">
        <v>29</v>
      </c>
      <c r="N11" s="134"/>
      <c r="O11" s="140" t="s">
        <v>225</v>
      </c>
      <c r="P11" s="134"/>
      <c r="Q11" s="140" t="s">
        <v>230</v>
      </c>
      <c r="R11" s="134"/>
      <c r="S11" s="140" t="s">
        <v>90</v>
      </c>
      <c r="T11" s="134"/>
      <c r="U11" s="140" t="s">
        <v>136</v>
      </c>
      <c r="V11" s="134"/>
      <c r="W11" s="140" t="s">
        <v>146</v>
      </c>
    </row>
    <row r="12" spans="1:23" s="191" customFormat="1" ht="18" customHeight="1">
      <c r="A12" s="141" t="s">
        <v>189</v>
      </c>
      <c r="B12" s="127"/>
      <c r="C12" s="142"/>
      <c r="D12" s="127"/>
      <c r="E12" s="143">
        <v>849080000</v>
      </c>
      <c r="F12" s="143"/>
      <c r="G12" s="143">
        <v>6861242864</v>
      </c>
      <c r="H12" s="144"/>
      <c r="I12" s="143">
        <v>112524039</v>
      </c>
      <c r="J12" s="144"/>
      <c r="K12" s="147">
        <v>0</v>
      </c>
      <c r="L12" s="144"/>
      <c r="M12" s="143">
        <v>1509503153</v>
      </c>
      <c r="N12" s="144"/>
      <c r="O12" s="292">
        <v>0</v>
      </c>
      <c r="P12" s="144"/>
      <c r="Q12" s="143">
        <v>526969005</v>
      </c>
      <c r="R12" s="144"/>
      <c r="S12" s="143">
        <v>-88116140</v>
      </c>
      <c r="T12" s="144"/>
      <c r="U12" s="143">
        <f>SUM(Q12:S12)</f>
        <v>438852865</v>
      </c>
      <c r="V12" s="144"/>
      <c r="W12" s="133">
        <f>SUM(E12:O12,U12)</f>
        <v>9771202921</v>
      </c>
    </row>
    <row r="13" spans="1:23" s="191" customFormat="1" ht="18" customHeight="1">
      <c r="A13" s="145" t="s">
        <v>192</v>
      </c>
      <c r="B13" s="127"/>
      <c r="C13" s="142"/>
      <c r="D13" s="127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</row>
    <row r="14" spans="1:23" s="191" customFormat="1" ht="18" customHeight="1">
      <c r="A14" s="146" t="s">
        <v>56</v>
      </c>
      <c r="B14" s="127"/>
      <c r="C14" s="142">
        <v>37</v>
      </c>
      <c r="D14" s="127"/>
      <c r="E14" s="144">
        <v>0</v>
      </c>
      <c r="F14" s="144"/>
      <c r="G14" s="144">
        <v>0</v>
      </c>
      <c r="H14" s="144"/>
      <c r="I14" s="147">
        <v>0</v>
      </c>
      <c r="J14" s="144"/>
      <c r="K14" s="147">
        <v>0</v>
      </c>
      <c r="L14" s="144"/>
      <c r="M14" s="147">
        <v>-382086000</v>
      </c>
      <c r="N14" s="144"/>
      <c r="O14" s="147">
        <v>0</v>
      </c>
      <c r="P14" s="144"/>
      <c r="Q14" s="147">
        <v>0</v>
      </c>
      <c r="R14" s="144"/>
      <c r="S14" s="147">
        <v>0</v>
      </c>
      <c r="T14" s="144"/>
      <c r="U14" s="143">
        <f t="shared" ref="U14:U15" si="0">SUM(Q14:S14)</f>
        <v>0</v>
      </c>
      <c r="V14" s="144"/>
      <c r="W14" s="133">
        <f>SUM(E14:O14,U14)</f>
        <v>-382086000</v>
      </c>
    </row>
    <row r="15" spans="1:23" s="191" customFormat="1" ht="18" customHeight="1">
      <c r="A15" s="148" t="s">
        <v>57</v>
      </c>
      <c r="B15" s="127"/>
      <c r="C15" s="149"/>
      <c r="D15" s="127"/>
      <c r="E15" s="150">
        <v>0</v>
      </c>
      <c r="F15" s="147"/>
      <c r="G15" s="150">
        <v>0</v>
      </c>
      <c r="H15" s="144"/>
      <c r="I15" s="150">
        <v>0</v>
      </c>
      <c r="J15" s="144"/>
      <c r="K15" s="150">
        <v>0</v>
      </c>
      <c r="L15" s="144"/>
      <c r="M15" s="151">
        <v>708923366</v>
      </c>
      <c r="N15" s="144"/>
      <c r="O15" s="150">
        <v>0</v>
      </c>
      <c r="P15" s="144"/>
      <c r="Q15" s="150">
        <v>-92590582</v>
      </c>
      <c r="R15" s="144"/>
      <c r="S15" s="150">
        <v>15190843</v>
      </c>
      <c r="T15" s="144"/>
      <c r="U15" s="152">
        <f t="shared" si="0"/>
        <v>-77399739</v>
      </c>
      <c r="V15" s="144"/>
      <c r="W15" s="153">
        <f>SUM(E15:O15,U15)</f>
        <v>631523627</v>
      </c>
    </row>
    <row r="16" spans="1:23" s="191" customFormat="1" ht="5.0999999999999996" customHeight="1">
      <c r="A16" s="148"/>
      <c r="B16" s="127"/>
      <c r="C16" s="142"/>
      <c r="D16" s="127"/>
      <c r="E16" s="136"/>
      <c r="F16" s="136"/>
      <c r="G16" s="136"/>
      <c r="H16" s="154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</row>
    <row r="17" spans="1:23" s="191" customFormat="1" ht="18" customHeight="1" thickBot="1">
      <c r="A17" s="141" t="s">
        <v>191</v>
      </c>
      <c r="B17" s="127"/>
      <c r="C17" s="142"/>
      <c r="D17" s="127"/>
      <c r="E17" s="155">
        <f>SUM(E12:E15)</f>
        <v>849080000</v>
      </c>
      <c r="F17" s="143"/>
      <c r="G17" s="155">
        <f>SUM(G12:G15)</f>
        <v>6861242864</v>
      </c>
      <c r="H17" s="144"/>
      <c r="I17" s="155">
        <f>SUM(I12:I15)</f>
        <v>112524039</v>
      </c>
      <c r="J17" s="144"/>
      <c r="K17" s="155">
        <f>SUM(K12:K15)</f>
        <v>0</v>
      </c>
      <c r="L17" s="144"/>
      <c r="M17" s="155">
        <f>SUM(M12:M15)</f>
        <v>1836340519</v>
      </c>
      <c r="N17" s="144"/>
      <c r="O17" s="155">
        <f>SUM(O12:O15)</f>
        <v>0</v>
      </c>
      <c r="P17" s="144"/>
      <c r="Q17" s="155">
        <f>SUM(Q12:Q15)</f>
        <v>434378423</v>
      </c>
      <c r="R17" s="144"/>
      <c r="S17" s="155">
        <f>SUM(S12:S15)</f>
        <v>-72925297</v>
      </c>
      <c r="T17" s="144"/>
      <c r="U17" s="155">
        <f>SUM(U12:U15)</f>
        <v>361453126</v>
      </c>
      <c r="V17" s="144"/>
      <c r="W17" s="155">
        <f>SUM(W12:W15)</f>
        <v>10020640548</v>
      </c>
    </row>
    <row r="18" spans="1:23" s="191" customFormat="1" ht="8.1" customHeight="1" thickTop="1">
      <c r="A18" s="141"/>
      <c r="B18" s="127"/>
      <c r="C18" s="142"/>
      <c r="D18" s="127"/>
      <c r="E18" s="143"/>
      <c r="F18" s="143"/>
      <c r="G18" s="143"/>
      <c r="H18" s="144"/>
      <c r="I18" s="143"/>
      <c r="J18" s="144"/>
      <c r="K18" s="144"/>
      <c r="L18" s="144"/>
      <c r="M18" s="143"/>
      <c r="N18" s="144"/>
      <c r="O18" s="144"/>
      <c r="P18" s="144"/>
      <c r="Q18" s="143"/>
      <c r="R18" s="144"/>
      <c r="S18" s="143"/>
      <c r="T18" s="144"/>
      <c r="U18" s="143"/>
      <c r="V18" s="144"/>
      <c r="W18" s="143"/>
    </row>
    <row r="19" spans="1:23" s="191" customFormat="1" ht="18" customHeight="1">
      <c r="A19" s="141" t="s">
        <v>211</v>
      </c>
      <c r="B19" s="127"/>
      <c r="C19" s="142"/>
      <c r="D19" s="127"/>
      <c r="E19" s="294">
        <f>E17</f>
        <v>849080000</v>
      </c>
      <c r="F19" s="143"/>
      <c r="G19" s="294">
        <f>G17</f>
        <v>6861242864</v>
      </c>
      <c r="H19" s="144"/>
      <c r="I19" s="294">
        <f>I17</f>
        <v>112524039</v>
      </c>
      <c r="J19" s="144"/>
      <c r="K19" s="295">
        <v>0</v>
      </c>
      <c r="L19" s="144"/>
      <c r="M19" s="294">
        <f>M17</f>
        <v>1836340519</v>
      </c>
      <c r="N19" s="144"/>
      <c r="O19" s="295">
        <v>0</v>
      </c>
      <c r="P19" s="144"/>
      <c r="Q19" s="294">
        <f>Q17</f>
        <v>434378423</v>
      </c>
      <c r="R19" s="144"/>
      <c r="S19" s="294">
        <f>S17</f>
        <v>-72925297</v>
      </c>
      <c r="T19" s="144"/>
      <c r="U19" s="294">
        <f>U17</f>
        <v>361453126</v>
      </c>
      <c r="V19" s="144"/>
      <c r="W19" s="294">
        <f>W17</f>
        <v>10020640548</v>
      </c>
    </row>
    <row r="20" spans="1:23" s="191" customFormat="1" ht="18" customHeight="1">
      <c r="A20" s="146" t="s">
        <v>231</v>
      </c>
      <c r="B20" s="146"/>
      <c r="C20" s="142"/>
      <c r="D20" s="127"/>
      <c r="E20" s="294"/>
      <c r="F20" s="143"/>
      <c r="G20" s="294"/>
      <c r="H20" s="144"/>
      <c r="I20" s="294"/>
      <c r="J20" s="144"/>
      <c r="K20" s="295"/>
      <c r="L20" s="144"/>
      <c r="M20" s="294"/>
      <c r="N20" s="144"/>
      <c r="O20" s="295"/>
      <c r="P20" s="144"/>
      <c r="Q20" s="294"/>
      <c r="R20" s="144"/>
      <c r="S20" s="294"/>
      <c r="T20" s="144"/>
      <c r="U20" s="294"/>
      <c r="V20" s="144"/>
      <c r="W20" s="294"/>
    </row>
    <row r="21" spans="1:23" s="191" customFormat="1" ht="18" customHeight="1">
      <c r="A21" s="146"/>
      <c r="B21" s="146" t="s">
        <v>237</v>
      </c>
      <c r="C21" s="142">
        <v>5</v>
      </c>
      <c r="D21" s="127"/>
      <c r="E21" s="296">
        <v>0</v>
      </c>
      <c r="F21" s="147"/>
      <c r="G21" s="296">
        <v>0</v>
      </c>
      <c r="H21" s="144"/>
      <c r="I21" s="296">
        <v>0</v>
      </c>
      <c r="J21" s="144"/>
      <c r="K21" s="296">
        <v>0</v>
      </c>
      <c r="L21" s="144"/>
      <c r="M21" s="299">
        <v>797185</v>
      </c>
      <c r="N21" s="144"/>
      <c r="O21" s="296">
        <v>0</v>
      </c>
      <c r="P21" s="144"/>
      <c r="Q21" s="296">
        <v>-797185</v>
      </c>
      <c r="R21" s="144"/>
      <c r="S21" s="296">
        <v>0</v>
      </c>
      <c r="T21" s="144"/>
      <c r="U21" s="300">
        <f>SUM(Q21:S21)</f>
        <v>-797185</v>
      </c>
      <c r="V21" s="144"/>
      <c r="W21" s="301">
        <v>0</v>
      </c>
    </row>
    <row r="22" spans="1:23" s="191" customFormat="1" ht="5.0999999999999996" customHeight="1">
      <c r="A22" s="148"/>
      <c r="B22" s="127"/>
      <c r="C22" s="142"/>
      <c r="D22" s="127"/>
      <c r="E22" s="293"/>
      <c r="F22" s="136"/>
      <c r="G22" s="293"/>
      <c r="H22" s="154"/>
      <c r="I22" s="293"/>
      <c r="J22" s="136"/>
      <c r="K22" s="293"/>
      <c r="L22" s="136"/>
      <c r="M22" s="293"/>
      <c r="N22" s="136"/>
      <c r="O22" s="293"/>
      <c r="P22" s="136"/>
      <c r="Q22" s="293"/>
      <c r="R22" s="136"/>
      <c r="S22" s="293"/>
      <c r="T22" s="136"/>
      <c r="U22" s="293"/>
      <c r="V22" s="136"/>
      <c r="W22" s="293"/>
    </row>
    <row r="23" spans="1:23" s="191" customFormat="1" ht="18" customHeight="1">
      <c r="A23" s="141" t="s">
        <v>238</v>
      </c>
      <c r="B23" s="141"/>
      <c r="C23" s="142"/>
      <c r="D23" s="127"/>
      <c r="E23" s="294"/>
      <c r="F23" s="143"/>
      <c r="G23" s="294"/>
      <c r="H23" s="144"/>
      <c r="I23" s="294"/>
      <c r="J23" s="144"/>
      <c r="K23" s="295"/>
      <c r="L23" s="144"/>
      <c r="M23" s="294"/>
      <c r="N23" s="144"/>
      <c r="O23" s="295"/>
      <c r="P23" s="144"/>
      <c r="Q23" s="294"/>
      <c r="R23" s="144"/>
      <c r="S23" s="294"/>
      <c r="T23" s="144"/>
      <c r="U23" s="294"/>
      <c r="V23" s="144"/>
      <c r="W23" s="294"/>
    </row>
    <row r="24" spans="1:23" s="191" customFormat="1" ht="18" customHeight="1">
      <c r="A24" s="141"/>
      <c r="B24" s="141" t="s">
        <v>233</v>
      </c>
      <c r="C24" s="142"/>
      <c r="D24" s="127"/>
      <c r="E24" s="294">
        <f>SUM(E19:E21)</f>
        <v>849080000</v>
      </c>
      <c r="F24" s="143"/>
      <c r="G24" s="294">
        <f>SUM(G19:G21)</f>
        <v>6861242864</v>
      </c>
      <c r="H24" s="144"/>
      <c r="I24" s="294">
        <f>SUM(I19:I21)</f>
        <v>112524039</v>
      </c>
      <c r="J24" s="144"/>
      <c r="K24" s="294">
        <f>SUM(K19:K21)</f>
        <v>0</v>
      </c>
      <c r="L24" s="144"/>
      <c r="M24" s="294">
        <f>SUM(M19:M21)</f>
        <v>1837137704</v>
      </c>
      <c r="N24" s="144"/>
      <c r="O24" s="294">
        <f>SUM(O19:O21)</f>
        <v>0</v>
      </c>
      <c r="P24" s="144"/>
      <c r="Q24" s="294">
        <f>SUM(Q19:Q21)</f>
        <v>433581238</v>
      </c>
      <c r="R24" s="144"/>
      <c r="S24" s="294">
        <f>SUM(S19:S21)</f>
        <v>-72925297</v>
      </c>
      <c r="T24" s="144"/>
      <c r="U24" s="294">
        <f>SUM(U19:U21)</f>
        <v>360655941</v>
      </c>
      <c r="V24" s="144"/>
      <c r="W24" s="294">
        <f>SUM(W19:W21)</f>
        <v>10020640548</v>
      </c>
    </row>
    <row r="25" spans="1:23" s="191" customFormat="1" ht="18" customHeight="1">
      <c r="A25" s="145" t="s">
        <v>213</v>
      </c>
      <c r="B25" s="127"/>
      <c r="C25" s="142"/>
      <c r="D25" s="127"/>
      <c r="E25" s="295"/>
      <c r="F25" s="144"/>
      <c r="G25" s="295"/>
      <c r="H25" s="144"/>
      <c r="I25" s="295"/>
      <c r="J25" s="144"/>
      <c r="K25" s="295"/>
      <c r="L25" s="144"/>
      <c r="M25" s="295"/>
      <c r="N25" s="144"/>
      <c r="O25" s="295"/>
      <c r="P25" s="144"/>
      <c r="Q25" s="295"/>
      <c r="R25" s="144"/>
      <c r="S25" s="295"/>
      <c r="T25" s="144"/>
      <c r="U25" s="295"/>
      <c r="V25" s="144"/>
      <c r="W25" s="295"/>
    </row>
    <row r="26" spans="1:23" s="191" customFormat="1" ht="18" customHeight="1">
      <c r="A26" s="146" t="s">
        <v>56</v>
      </c>
      <c r="B26" s="127"/>
      <c r="C26" s="142">
        <v>37</v>
      </c>
      <c r="D26" s="127"/>
      <c r="E26" s="295">
        <v>0</v>
      </c>
      <c r="F26" s="144"/>
      <c r="G26" s="295">
        <v>0</v>
      </c>
      <c r="H26" s="144"/>
      <c r="I26" s="298">
        <v>0</v>
      </c>
      <c r="J26" s="144"/>
      <c r="K26" s="298">
        <v>0</v>
      </c>
      <c r="L26" s="144"/>
      <c r="M26" s="298">
        <v>-254724000</v>
      </c>
      <c r="N26" s="144"/>
      <c r="O26" s="298">
        <v>0</v>
      </c>
      <c r="P26" s="144"/>
      <c r="Q26" s="298">
        <v>0</v>
      </c>
      <c r="R26" s="144"/>
      <c r="S26" s="298">
        <v>0</v>
      </c>
      <c r="T26" s="144"/>
      <c r="U26" s="298">
        <v>0</v>
      </c>
      <c r="V26" s="144"/>
      <c r="W26" s="290">
        <f>SUM(E26:O26,U26)</f>
        <v>-254724000</v>
      </c>
    </row>
    <row r="27" spans="1:23" s="191" customFormat="1" ht="18" customHeight="1">
      <c r="A27" s="146" t="s">
        <v>225</v>
      </c>
      <c r="B27" s="127"/>
      <c r="C27" s="142">
        <v>35</v>
      </c>
      <c r="D27" s="127"/>
      <c r="E27" s="295">
        <v>0</v>
      </c>
      <c r="F27" s="144"/>
      <c r="G27" s="295">
        <v>0</v>
      </c>
      <c r="H27" s="144"/>
      <c r="I27" s="298">
        <v>0</v>
      </c>
      <c r="J27" s="144"/>
      <c r="K27" s="298">
        <v>0</v>
      </c>
      <c r="L27" s="144"/>
      <c r="M27" s="298">
        <v>0</v>
      </c>
      <c r="N27" s="144"/>
      <c r="O27" s="295">
        <v>-105026490</v>
      </c>
      <c r="P27" s="144"/>
      <c r="Q27" s="298">
        <v>0</v>
      </c>
      <c r="R27" s="144"/>
      <c r="S27" s="298">
        <v>0</v>
      </c>
      <c r="T27" s="144"/>
      <c r="U27" s="294">
        <f>SUM(Q27:S27)</f>
        <v>0</v>
      </c>
      <c r="V27" s="144"/>
      <c r="W27" s="290">
        <f>SUM(E27:O27,U27)</f>
        <v>-105026490</v>
      </c>
    </row>
    <row r="28" spans="1:23" s="191" customFormat="1" ht="18" customHeight="1">
      <c r="A28" s="146" t="s">
        <v>239</v>
      </c>
      <c r="B28" s="127"/>
      <c r="C28" s="142">
        <v>35</v>
      </c>
      <c r="D28" s="127"/>
      <c r="E28" s="295">
        <v>0</v>
      </c>
      <c r="F28" s="144"/>
      <c r="G28" s="295">
        <v>0</v>
      </c>
      <c r="H28" s="144"/>
      <c r="I28" s="298">
        <v>0</v>
      </c>
      <c r="J28" s="144"/>
      <c r="K28" s="295">
        <v>105026490</v>
      </c>
      <c r="L28" s="144"/>
      <c r="M28" s="295">
        <v>-105026490</v>
      </c>
      <c r="N28" s="144"/>
      <c r="O28" s="298">
        <v>0</v>
      </c>
      <c r="P28" s="144"/>
      <c r="Q28" s="298">
        <v>0</v>
      </c>
      <c r="R28" s="144"/>
      <c r="S28" s="298">
        <v>0</v>
      </c>
      <c r="T28" s="144"/>
      <c r="U28" s="298">
        <v>0</v>
      </c>
      <c r="V28" s="144"/>
      <c r="W28" s="290">
        <f>SUM(O28:U28)</f>
        <v>0</v>
      </c>
    </row>
    <row r="29" spans="1:23" s="191" customFormat="1" ht="18" customHeight="1">
      <c r="A29" s="146" t="s">
        <v>259</v>
      </c>
      <c r="B29" s="127"/>
      <c r="C29" s="142"/>
      <c r="D29" s="127"/>
      <c r="E29" s="295"/>
      <c r="F29" s="144"/>
      <c r="G29" s="295"/>
      <c r="H29" s="144"/>
      <c r="I29" s="298"/>
      <c r="J29" s="144"/>
      <c r="K29" s="295"/>
      <c r="L29" s="144"/>
      <c r="M29" s="295"/>
      <c r="N29" s="144"/>
      <c r="O29" s="298"/>
      <c r="P29" s="144"/>
      <c r="Q29" s="298"/>
      <c r="R29" s="144"/>
      <c r="S29" s="298"/>
      <c r="T29" s="144"/>
      <c r="U29" s="298"/>
      <c r="V29" s="144"/>
      <c r="W29" s="290"/>
    </row>
    <row r="30" spans="1:23" s="191" customFormat="1" ht="18" customHeight="1">
      <c r="B30" s="146" t="s">
        <v>258</v>
      </c>
      <c r="C30" s="142"/>
      <c r="D30" s="127"/>
      <c r="E30" s="295">
        <v>0</v>
      </c>
      <c r="F30" s="144"/>
      <c r="G30" s="295">
        <v>0</v>
      </c>
      <c r="H30" s="144"/>
      <c r="I30" s="298">
        <v>0</v>
      </c>
      <c r="J30" s="144"/>
      <c r="K30" s="298">
        <v>0</v>
      </c>
      <c r="L30" s="144"/>
      <c r="M30" s="298">
        <v>195408</v>
      </c>
      <c r="N30" s="144"/>
      <c r="O30" s="298">
        <v>0</v>
      </c>
      <c r="P30" s="144"/>
      <c r="Q30" s="298">
        <v>-121721</v>
      </c>
      <c r="R30" s="144"/>
      <c r="S30" s="298">
        <v>24344</v>
      </c>
      <c r="T30" s="144"/>
      <c r="U30" s="298">
        <f>SUM(Q30:S30)</f>
        <v>-97377</v>
      </c>
      <c r="V30" s="144"/>
      <c r="W30" s="290">
        <f>SUM(E30:O30,U30)</f>
        <v>98031</v>
      </c>
    </row>
    <row r="31" spans="1:23" s="191" customFormat="1" ht="18" customHeight="1">
      <c r="A31" s="148" t="s">
        <v>57</v>
      </c>
      <c r="B31" s="127"/>
      <c r="C31" s="149"/>
      <c r="D31" s="127"/>
      <c r="E31" s="296">
        <v>0</v>
      </c>
      <c r="F31" s="147"/>
      <c r="G31" s="296">
        <v>0</v>
      </c>
      <c r="H31" s="144"/>
      <c r="I31" s="296">
        <v>0</v>
      </c>
      <c r="J31" s="144"/>
      <c r="K31" s="296">
        <v>0</v>
      </c>
      <c r="L31" s="144"/>
      <c r="M31" s="299">
        <v>460058664</v>
      </c>
      <c r="N31" s="144"/>
      <c r="O31" s="296">
        <v>0</v>
      </c>
      <c r="P31" s="144"/>
      <c r="Q31" s="296">
        <v>-53659767</v>
      </c>
      <c r="R31" s="144"/>
      <c r="S31" s="296">
        <v>10731953</v>
      </c>
      <c r="T31" s="144"/>
      <c r="U31" s="300">
        <f>SUM(Q31:S31)</f>
        <v>-42927814</v>
      </c>
      <c r="V31" s="144"/>
      <c r="W31" s="301">
        <f>SUM(E31:O31,U31)</f>
        <v>417130850</v>
      </c>
    </row>
    <row r="32" spans="1:23" s="191" customFormat="1" ht="5.0999999999999996" customHeight="1">
      <c r="A32" s="148"/>
      <c r="B32" s="127"/>
      <c r="C32" s="142"/>
      <c r="D32" s="127"/>
      <c r="E32" s="293"/>
      <c r="F32" s="136"/>
      <c r="G32" s="293"/>
      <c r="H32" s="154"/>
      <c r="I32" s="293"/>
      <c r="J32" s="136"/>
      <c r="K32" s="293"/>
      <c r="L32" s="136"/>
      <c r="M32" s="293"/>
      <c r="N32" s="136"/>
      <c r="O32" s="293"/>
      <c r="P32" s="136"/>
      <c r="Q32" s="293"/>
      <c r="R32" s="136"/>
      <c r="S32" s="293"/>
      <c r="T32" s="136"/>
      <c r="U32" s="293"/>
      <c r="V32" s="136"/>
      <c r="W32" s="293"/>
    </row>
    <row r="33" spans="1:23" s="191" customFormat="1" ht="18" customHeight="1" thickBot="1">
      <c r="A33" s="141" t="s">
        <v>212</v>
      </c>
      <c r="B33" s="127"/>
      <c r="C33" s="142"/>
      <c r="D33" s="127"/>
      <c r="E33" s="297">
        <f>SUM(E24:E32)</f>
        <v>849080000</v>
      </c>
      <c r="F33" s="143"/>
      <c r="G33" s="297">
        <f>SUM(G24:G32)</f>
        <v>6861242864</v>
      </c>
      <c r="H33" s="144"/>
      <c r="I33" s="297">
        <f>SUM(I24:I32)</f>
        <v>112524039</v>
      </c>
      <c r="J33" s="144"/>
      <c r="K33" s="297">
        <f>SUM(K24:K32)</f>
        <v>105026490</v>
      </c>
      <c r="L33" s="144"/>
      <c r="M33" s="297">
        <f>SUM(M24:M32)</f>
        <v>1937641286</v>
      </c>
      <c r="N33" s="144"/>
      <c r="O33" s="297">
        <f>SUM(O24:O31)</f>
        <v>-105026490</v>
      </c>
      <c r="P33" s="144"/>
      <c r="Q33" s="297">
        <f>SUM(Q24:Q31)</f>
        <v>379799750</v>
      </c>
      <c r="R33" s="144"/>
      <c r="S33" s="297">
        <f>SUM(S24:S32)</f>
        <v>-62169000</v>
      </c>
      <c r="T33" s="144"/>
      <c r="U33" s="297">
        <f>SUM(U24:U32)</f>
        <v>317630750</v>
      </c>
      <c r="V33" s="144"/>
      <c r="W33" s="297">
        <f>SUM(W24:W32)</f>
        <v>10078118939</v>
      </c>
    </row>
    <row r="34" spans="1:23" s="128" customFormat="1" ht="7.5" customHeight="1" thickTop="1">
      <c r="A34" s="141"/>
      <c r="B34" s="127"/>
      <c r="C34" s="142"/>
      <c r="D34" s="127"/>
      <c r="E34" s="143"/>
      <c r="F34" s="143"/>
      <c r="G34" s="143"/>
      <c r="H34" s="144"/>
      <c r="I34" s="143"/>
      <c r="J34" s="144"/>
      <c r="K34" s="144"/>
      <c r="L34" s="144"/>
      <c r="M34" s="143"/>
      <c r="N34" s="144"/>
      <c r="O34" s="144"/>
      <c r="P34" s="144"/>
      <c r="Q34" s="143"/>
      <c r="R34" s="144"/>
      <c r="S34" s="143"/>
      <c r="T34" s="144"/>
      <c r="U34" s="143"/>
      <c r="V34" s="144"/>
      <c r="W34" s="143"/>
    </row>
    <row r="35" spans="1:23" ht="21" customHeight="1">
      <c r="A35" s="156" t="str">
        <f>'P 6-9'!A82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35" s="27"/>
      <c r="C35" s="157"/>
      <c r="D35" s="27"/>
      <c r="E35" s="158"/>
      <c r="F35" s="158"/>
      <c r="G35" s="158"/>
      <c r="H35" s="159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</row>
    <row r="36" spans="1:23">
      <c r="A36" s="14"/>
      <c r="B36" s="14"/>
      <c r="C36" s="160"/>
      <c r="D36" s="14"/>
      <c r="E36" s="161"/>
      <c r="F36" s="161"/>
      <c r="G36" s="161"/>
      <c r="H36" s="162"/>
      <c r="I36" s="163"/>
      <c r="J36" s="163"/>
      <c r="K36" s="163"/>
      <c r="L36" s="163"/>
      <c r="M36" s="161"/>
      <c r="N36" s="161"/>
      <c r="O36" s="161"/>
      <c r="P36" s="161"/>
      <c r="Q36" s="163"/>
      <c r="R36" s="163"/>
      <c r="S36" s="161"/>
      <c r="T36" s="163"/>
      <c r="U36" s="161"/>
      <c r="V36" s="163"/>
      <c r="W36" s="161"/>
    </row>
    <row r="37" spans="1:23">
      <c r="A37" s="14"/>
      <c r="B37" s="14"/>
      <c r="C37" s="160"/>
      <c r="D37" s="14"/>
      <c r="E37" s="161"/>
      <c r="F37" s="161"/>
      <c r="G37" s="161"/>
      <c r="H37" s="162"/>
      <c r="I37" s="163"/>
      <c r="J37" s="163"/>
      <c r="K37" s="163"/>
      <c r="L37" s="163"/>
      <c r="M37" s="161"/>
      <c r="N37" s="161"/>
      <c r="O37" s="161"/>
      <c r="P37" s="161"/>
      <c r="Q37" s="163"/>
      <c r="R37" s="163"/>
      <c r="S37" s="161"/>
      <c r="T37" s="163"/>
      <c r="U37" s="161"/>
      <c r="V37" s="163"/>
      <c r="W37" s="161"/>
    </row>
  </sheetData>
  <customSheetViews>
    <customSheetView guid="{E3B4DA63-CF84-4E75-A22F-949B93BCF851}" scale="120" showPageBreaks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1"/>
      <headerFooter alignWithMargins="0"/>
    </customSheetView>
    <customSheetView guid="{5B931486-9772-4EB9-8BDC-4E9231AF05FB}" scale="120" showPageBreaks="1">
      <selection activeCell="I15" sqref="I15"/>
      <pageMargins left="0.5" right="0.5" top="0.5" bottom="0.4" header="0.49" footer="0.4"/>
      <pageSetup paperSize="9" firstPageNumber="2" orientation="landscape" horizontalDpi="1200" verticalDpi="1200" r:id="rId2"/>
      <headerFooter alignWithMargins="0"/>
    </customSheetView>
    <customSheetView guid="{30BE53D6-358F-4507-8547-3F9DEFB0F9B7}" scale="120" showPageBreaks="1" printArea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3"/>
      <headerFooter alignWithMargins="0"/>
    </customSheetView>
    <customSheetView guid="{9B0EB865-C472-4305-A902-A000E518E140}" scale="120" showPageBreaks="1" topLeftCell="A10">
      <selection activeCell="K24" sqref="K24"/>
      <pageMargins left="0.5" right="0.5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4">
    <mergeCell ref="E5:W5"/>
    <mergeCell ref="I8:M8"/>
    <mergeCell ref="Q7:S7"/>
    <mergeCell ref="Q6:U6"/>
  </mergeCells>
  <pageMargins left="0.35" right="0.35" top="0.5" bottom="0.6" header="0.49" footer="0.4"/>
  <pageSetup paperSize="9" scale="90" firstPageNumber="14" orientation="landscape" useFirstPageNumber="1" horizontalDpi="1200" verticalDpi="1200" r:id="rId5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557C-8632-4514-82FB-494CB0C96816}">
  <sheetPr>
    <tabColor rgb="FF00B0F0"/>
  </sheetPr>
  <dimension ref="A1:Q259"/>
  <sheetViews>
    <sheetView showRuler="0" zoomScaleNormal="100" zoomScaleSheetLayoutView="100" workbookViewId="0">
      <selection activeCell="C15" sqref="C15"/>
    </sheetView>
  </sheetViews>
  <sheetFormatPr defaultColWidth="9.140625" defaultRowHeight="21.75" customHeight="1"/>
  <cols>
    <col min="1" max="1" width="1.42578125" style="72" customWidth="1"/>
    <col min="2" max="2" width="1" style="72" customWidth="1"/>
    <col min="3" max="3" width="43.5703125" style="73" customWidth="1"/>
    <col min="4" max="4" width="14.28515625" style="71" customWidth="1"/>
    <col min="5" max="5" width="0.7109375" style="73" customWidth="1"/>
    <col min="6" max="6" width="12.140625" style="76" bestFit="1" customWidth="1"/>
    <col min="7" max="7" width="0.7109375" style="76" customWidth="1"/>
    <col min="8" max="8" width="12.140625" style="76" bestFit="1" customWidth="1"/>
    <col min="9" max="9" width="0.7109375" style="76" customWidth="1"/>
    <col min="10" max="10" width="12.5703125" style="76" customWidth="1"/>
    <col min="11" max="11" width="0.7109375" style="76" customWidth="1"/>
    <col min="12" max="12" width="12.140625" style="76" bestFit="1" customWidth="1"/>
    <col min="13" max="13" width="11.28515625" style="73" bestFit="1" customWidth="1"/>
    <col min="14" max="15" width="9.140625" style="73"/>
    <col min="16" max="16" width="9.140625" style="73" customWidth="1"/>
    <col min="17" max="16384" width="9.140625" style="73"/>
  </cols>
  <sheetData>
    <row r="1" spans="1:17" s="53" customFormat="1" ht="21" customHeight="1">
      <c r="A1" s="48" t="s">
        <v>117</v>
      </c>
      <c r="B1" s="48"/>
      <c r="C1" s="49"/>
      <c r="D1" s="50"/>
      <c r="E1" s="51"/>
      <c r="F1" s="52"/>
      <c r="G1" s="52"/>
      <c r="H1" s="52"/>
      <c r="I1" s="52"/>
      <c r="J1" s="52"/>
      <c r="K1" s="52"/>
      <c r="L1" s="52"/>
    </row>
    <row r="2" spans="1:17" s="58" customFormat="1" ht="21" customHeight="1">
      <c r="A2" s="54" t="s">
        <v>25</v>
      </c>
      <c r="B2" s="54"/>
      <c r="C2" s="55"/>
      <c r="D2" s="56"/>
      <c r="E2" s="55"/>
      <c r="F2" s="57"/>
      <c r="G2" s="57"/>
      <c r="H2" s="57"/>
      <c r="I2" s="57"/>
      <c r="J2" s="57"/>
      <c r="K2" s="57"/>
      <c r="L2" s="57"/>
    </row>
    <row r="3" spans="1:17" s="53" customFormat="1" ht="21" customHeight="1">
      <c r="A3" s="59" t="s">
        <v>210</v>
      </c>
      <c r="B3" s="60"/>
      <c r="C3" s="61"/>
      <c r="D3" s="62"/>
      <c r="E3" s="61"/>
      <c r="F3" s="63"/>
      <c r="G3" s="63"/>
      <c r="H3" s="63"/>
      <c r="I3" s="63"/>
      <c r="J3" s="63"/>
      <c r="K3" s="63"/>
      <c r="L3" s="63"/>
    </row>
    <row r="4" spans="1:17" s="69" customFormat="1" ht="15" customHeight="1">
      <c r="A4" s="64"/>
      <c r="B4" s="65"/>
      <c r="C4" s="66"/>
      <c r="D4" s="67"/>
      <c r="E4" s="66"/>
      <c r="F4" s="68"/>
      <c r="G4" s="68"/>
      <c r="H4" s="68"/>
      <c r="I4" s="68"/>
      <c r="J4" s="68"/>
      <c r="K4" s="68"/>
      <c r="L4" s="68"/>
    </row>
    <row r="5" spans="1:17" s="69" customFormat="1" ht="16.7" customHeight="1">
      <c r="C5" s="70"/>
      <c r="D5" s="71"/>
      <c r="E5" s="70"/>
      <c r="F5" s="323"/>
      <c r="G5" s="323" t="s">
        <v>0</v>
      </c>
      <c r="H5" s="323"/>
      <c r="I5" s="324"/>
      <c r="J5" s="323"/>
      <c r="K5" s="323" t="s">
        <v>132</v>
      </c>
      <c r="L5" s="323"/>
    </row>
    <row r="6" spans="1:17" ht="16.7" customHeight="1">
      <c r="D6" s="325"/>
      <c r="E6" s="326"/>
      <c r="F6" s="327" t="s">
        <v>209</v>
      </c>
      <c r="G6" s="328"/>
      <c r="H6" s="327" t="s">
        <v>188</v>
      </c>
      <c r="I6" s="328"/>
      <c r="J6" s="327" t="s">
        <v>209</v>
      </c>
      <c r="K6" s="328"/>
      <c r="L6" s="327" t="s">
        <v>188</v>
      </c>
    </row>
    <row r="7" spans="1:17" ht="16.7" customHeight="1">
      <c r="D7" s="329" t="s">
        <v>1</v>
      </c>
      <c r="E7" s="326"/>
      <c r="F7" s="330" t="s">
        <v>2</v>
      </c>
      <c r="G7" s="331"/>
      <c r="H7" s="330" t="s">
        <v>2</v>
      </c>
      <c r="I7" s="331"/>
      <c r="J7" s="330" t="s">
        <v>2</v>
      </c>
      <c r="K7" s="324"/>
      <c r="L7" s="330" t="s">
        <v>2</v>
      </c>
    </row>
    <row r="8" spans="1:17" ht="16.7" customHeight="1">
      <c r="A8" s="332" t="s">
        <v>122</v>
      </c>
      <c r="B8" s="332"/>
      <c r="C8" s="74"/>
      <c r="F8" s="333"/>
      <c r="G8" s="75"/>
      <c r="H8" s="75"/>
      <c r="I8" s="75"/>
      <c r="J8" s="333"/>
      <c r="L8" s="75"/>
    </row>
    <row r="9" spans="1:17" ht="16.7" customHeight="1">
      <c r="A9" s="77" t="s">
        <v>54</v>
      </c>
      <c r="B9" s="77"/>
      <c r="F9" s="335">
        <f>'P10-11'!F39</f>
        <v>49249244</v>
      </c>
      <c r="G9" s="73"/>
      <c r="H9" s="334">
        <v>589886299</v>
      </c>
      <c r="I9" s="75"/>
      <c r="J9" s="335">
        <f>'P10-11'!J39</f>
        <v>499589820</v>
      </c>
      <c r="K9" s="75"/>
      <c r="L9" s="334">
        <v>861394060</v>
      </c>
    </row>
    <row r="10" spans="1:17" ht="16.7" customHeight="1">
      <c r="A10" s="77" t="s">
        <v>37</v>
      </c>
      <c r="B10" s="77"/>
      <c r="F10" s="335"/>
      <c r="G10" s="73"/>
      <c r="H10" s="334"/>
      <c r="I10" s="75"/>
      <c r="J10" s="335"/>
      <c r="K10" s="75"/>
      <c r="L10" s="334"/>
    </row>
    <row r="11" spans="1:17" ht="16.7" customHeight="1">
      <c r="A11" s="77"/>
      <c r="B11" s="77" t="s">
        <v>111</v>
      </c>
      <c r="F11" s="335"/>
      <c r="G11" s="73"/>
      <c r="H11" s="334"/>
      <c r="I11" s="75"/>
      <c r="J11" s="335"/>
      <c r="K11" s="75"/>
      <c r="L11" s="334"/>
    </row>
    <row r="12" spans="1:17" ht="16.7" customHeight="1">
      <c r="B12" s="73"/>
      <c r="C12" s="336" t="s">
        <v>348</v>
      </c>
      <c r="F12" s="335"/>
      <c r="G12" s="73"/>
      <c r="H12" s="334"/>
      <c r="I12" s="75"/>
      <c r="J12" s="335"/>
      <c r="K12" s="75"/>
      <c r="L12" s="334"/>
    </row>
    <row r="13" spans="1:17" ht="16.7" customHeight="1">
      <c r="B13" s="73"/>
      <c r="C13" s="336" t="s">
        <v>349</v>
      </c>
      <c r="D13" s="71">
        <v>14</v>
      </c>
      <c r="F13" s="335">
        <v>34795523</v>
      </c>
      <c r="G13" s="73"/>
      <c r="H13" s="334">
        <v>21408675</v>
      </c>
      <c r="I13" s="75"/>
      <c r="J13" s="335">
        <v>19115037</v>
      </c>
      <c r="K13" s="75"/>
      <c r="L13" s="334">
        <v>17337216</v>
      </c>
    </row>
    <row r="14" spans="1:17" ht="16.7" customHeight="1">
      <c r="B14" s="73"/>
      <c r="C14" s="336" t="s">
        <v>264</v>
      </c>
      <c r="D14" s="71">
        <v>14</v>
      </c>
      <c r="F14" s="338">
        <v>0</v>
      </c>
      <c r="G14" s="73"/>
      <c r="H14" s="334">
        <v>0</v>
      </c>
      <c r="I14" s="75"/>
      <c r="J14" s="335">
        <v>-44661690</v>
      </c>
      <c r="K14" s="75"/>
      <c r="L14" s="334">
        <v>0</v>
      </c>
    </row>
    <row r="15" spans="1:17" ht="16.7" customHeight="1">
      <c r="A15" s="337"/>
      <c r="B15" s="73"/>
      <c r="C15" s="336" t="s">
        <v>175</v>
      </c>
      <c r="D15" s="71">
        <v>16</v>
      </c>
      <c r="F15" s="338">
        <v>-280669</v>
      </c>
      <c r="G15" s="73"/>
      <c r="H15" s="78">
        <v>-446304</v>
      </c>
      <c r="I15" s="75"/>
      <c r="J15" s="338">
        <v>-5003</v>
      </c>
      <c r="K15" s="75"/>
      <c r="L15" s="78">
        <v>-403353</v>
      </c>
      <c r="P15" s="339"/>
      <c r="Q15" s="339"/>
    </row>
    <row r="16" spans="1:17" ht="16.7" customHeight="1">
      <c r="A16" s="337"/>
      <c r="B16" s="73"/>
      <c r="C16" s="336" t="s">
        <v>152</v>
      </c>
      <c r="D16" s="71">
        <v>25</v>
      </c>
      <c r="F16" s="338">
        <v>724053</v>
      </c>
      <c r="G16" s="73"/>
      <c r="H16" s="78">
        <v>-4819475</v>
      </c>
      <c r="I16" s="75"/>
      <c r="J16" s="338">
        <v>0</v>
      </c>
      <c r="K16" s="75"/>
      <c r="L16" s="78">
        <v>0</v>
      </c>
      <c r="P16" s="339"/>
      <c r="Q16" s="339"/>
    </row>
    <row r="17" spans="1:17" ht="16.7" customHeight="1">
      <c r="A17" s="337"/>
      <c r="B17" s="73"/>
      <c r="C17" s="336" t="s">
        <v>299</v>
      </c>
      <c r="F17" s="338">
        <v>0</v>
      </c>
      <c r="G17" s="73"/>
      <c r="H17" s="78">
        <v>2384978</v>
      </c>
      <c r="I17" s="75"/>
      <c r="J17" s="338">
        <v>0</v>
      </c>
      <c r="K17" s="75"/>
      <c r="L17" s="78">
        <v>2384978</v>
      </c>
      <c r="P17" s="339"/>
      <c r="Q17" s="339"/>
    </row>
    <row r="18" spans="1:17" ht="16.7" customHeight="1">
      <c r="A18" s="337"/>
      <c r="B18" s="73"/>
      <c r="C18" s="336" t="s">
        <v>300</v>
      </c>
      <c r="D18" s="71" t="s">
        <v>329</v>
      </c>
      <c r="F18" s="338">
        <v>0</v>
      </c>
      <c r="G18" s="73"/>
      <c r="H18" s="78">
        <v>0</v>
      </c>
      <c r="I18" s="75"/>
      <c r="J18" s="338">
        <v>0</v>
      </c>
      <c r="K18" s="75"/>
      <c r="L18" s="78">
        <v>100000000</v>
      </c>
      <c r="P18" s="339"/>
      <c r="Q18" s="339"/>
    </row>
    <row r="19" spans="1:17" ht="16.7" customHeight="1">
      <c r="A19" s="337"/>
      <c r="B19" s="73"/>
      <c r="C19" s="336" t="s">
        <v>265</v>
      </c>
      <c r="D19" s="71">
        <v>27</v>
      </c>
      <c r="F19" s="338">
        <v>18186</v>
      </c>
      <c r="G19" s="73"/>
      <c r="H19" s="78">
        <v>0</v>
      </c>
      <c r="I19" s="75"/>
      <c r="J19" s="338">
        <v>0</v>
      </c>
      <c r="K19" s="75"/>
      <c r="L19" s="78">
        <v>0</v>
      </c>
      <c r="P19" s="339"/>
      <c r="Q19" s="339"/>
    </row>
    <row r="20" spans="1:17" ht="16.7" customHeight="1">
      <c r="A20" s="337"/>
      <c r="B20" s="73"/>
      <c r="C20" s="336" t="s">
        <v>266</v>
      </c>
      <c r="F20" s="338"/>
      <c r="G20" s="73"/>
      <c r="H20" s="78"/>
      <c r="I20" s="75"/>
      <c r="J20" s="338"/>
      <c r="K20" s="75"/>
      <c r="L20" s="78"/>
      <c r="P20" s="339"/>
      <c r="Q20" s="339"/>
    </row>
    <row r="21" spans="1:17" ht="16.7" customHeight="1">
      <c r="A21" s="337"/>
      <c r="B21" s="73"/>
      <c r="C21" s="336" t="s">
        <v>267</v>
      </c>
      <c r="D21" s="71" t="s">
        <v>329</v>
      </c>
      <c r="F21" s="338">
        <v>0</v>
      </c>
      <c r="G21" s="73"/>
      <c r="H21" s="78">
        <v>0</v>
      </c>
      <c r="I21" s="75"/>
      <c r="J21" s="338">
        <v>236158221</v>
      </c>
      <c r="K21" s="75"/>
      <c r="L21" s="78">
        <v>0</v>
      </c>
      <c r="P21" s="339"/>
      <c r="Q21" s="339"/>
    </row>
    <row r="22" spans="1:17" ht="16.7" customHeight="1">
      <c r="B22" s="73" t="s">
        <v>268</v>
      </c>
      <c r="C22" s="336"/>
      <c r="F22" s="338">
        <v>1384652</v>
      </c>
      <c r="G22" s="73"/>
      <c r="H22" s="78">
        <v>0</v>
      </c>
      <c r="I22" s="75"/>
      <c r="J22" s="338">
        <v>0</v>
      </c>
      <c r="K22" s="75"/>
      <c r="L22" s="78">
        <v>0</v>
      </c>
      <c r="P22" s="340"/>
      <c r="Q22" s="340"/>
    </row>
    <row r="23" spans="1:17" ht="16.7" customHeight="1">
      <c r="B23" s="73" t="s">
        <v>269</v>
      </c>
      <c r="C23" s="336"/>
      <c r="F23" s="338"/>
      <c r="G23" s="73"/>
      <c r="H23" s="78"/>
      <c r="I23" s="75"/>
      <c r="J23" s="338"/>
      <c r="K23" s="75"/>
      <c r="L23" s="78"/>
      <c r="P23" s="340"/>
      <c r="Q23" s="340"/>
    </row>
    <row r="24" spans="1:17" ht="16.7" customHeight="1">
      <c r="B24" s="73"/>
      <c r="C24" s="336" t="s">
        <v>270</v>
      </c>
      <c r="D24" s="71">
        <v>13</v>
      </c>
      <c r="F24" s="338">
        <v>-191412</v>
      </c>
      <c r="G24" s="73"/>
      <c r="H24" s="78">
        <v>0</v>
      </c>
      <c r="I24" s="75"/>
      <c r="J24" s="338">
        <v>0</v>
      </c>
      <c r="K24" s="75"/>
      <c r="L24" s="78">
        <v>0</v>
      </c>
      <c r="P24" s="340"/>
      <c r="Q24" s="340"/>
    </row>
    <row r="25" spans="1:17" ht="16.7" customHeight="1">
      <c r="B25" s="79" t="s">
        <v>301</v>
      </c>
      <c r="F25" s="338">
        <v>0</v>
      </c>
      <c r="G25" s="73"/>
      <c r="H25" s="78">
        <v>-2828290</v>
      </c>
      <c r="I25" s="75"/>
      <c r="J25" s="338">
        <v>0</v>
      </c>
      <c r="K25" s="75"/>
      <c r="L25" s="78">
        <v>0</v>
      </c>
    </row>
    <row r="26" spans="1:17" ht="16.7" customHeight="1">
      <c r="B26" s="79" t="s">
        <v>353</v>
      </c>
      <c r="F26" s="338">
        <v>0</v>
      </c>
      <c r="G26" s="73"/>
      <c r="H26" s="80">
        <v>-277881368</v>
      </c>
      <c r="I26" s="75"/>
      <c r="J26" s="338">
        <v>0</v>
      </c>
      <c r="K26" s="75"/>
      <c r="L26" s="80">
        <v>-277881368</v>
      </c>
    </row>
    <row r="27" spans="1:17" ht="16.7" customHeight="1">
      <c r="B27" s="73" t="s">
        <v>271</v>
      </c>
      <c r="C27" s="336"/>
      <c r="D27" s="71" t="s">
        <v>329</v>
      </c>
      <c r="F27" s="338">
        <v>-18641497</v>
      </c>
      <c r="G27" s="73"/>
      <c r="H27" s="78">
        <v>0</v>
      </c>
      <c r="I27" s="75"/>
      <c r="J27" s="338">
        <v>0</v>
      </c>
      <c r="K27" s="75"/>
      <c r="L27" s="80">
        <v>0</v>
      </c>
    </row>
    <row r="28" spans="1:17" ht="16.7" customHeight="1">
      <c r="B28" s="73" t="s">
        <v>272</v>
      </c>
      <c r="C28" s="336"/>
      <c r="F28" s="338"/>
      <c r="G28" s="73"/>
      <c r="H28" s="78"/>
      <c r="I28" s="75"/>
      <c r="J28" s="338"/>
      <c r="K28" s="75"/>
      <c r="L28" s="80"/>
    </row>
    <row r="29" spans="1:17" ht="16.7" customHeight="1">
      <c r="B29" s="73"/>
      <c r="C29" s="336" t="s">
        <v>273</v>
      </c>
      <c r="D29" s="71">
        <v>13</v>
      </c>
      <c r="F29" s="338">
        <v>-101974</v>
      </c>
      <c r="G29" s="73"/>
      <c r="H29" s="78">
        <v>0</v>
      </c>
      <c r="I29" s="75"/>
      <c r="J29" s="338">
        <v>-66322</v>
      </c>
      <c r="K29" s="75"/>
      <c r="L29" s="78">
        <v>0</v>
      </c>
    </row>
    <row r="30" spans="1:17" ht="16.7" customHeight="1">
      <c r="B30" s="73" t="s">
        <v>274</v>
      </c>
      <c r="C30" s="336"/>
      <c r="F30" s="338"/>
      <c r="G30" s="73"/>
      <c r="H30" s="78"/>
      <c r="I30" s="75"/>
      <c r="J30" s="338"/>
      <c r="K30" s="75"/>
      <c r="L30" s="78"/>
    </row>
    <row r="31" spans="1:17" ht="16.7" customHeight="1">
      <c r="B31" s="73"/>
      <c r="C31" s="336" t="s">
        <v>275</v>
      </c>
      <c r="F31" s="338">
        <v>-11956</v>
      </c>
      <c r="G31" s="73"/>
      <c r="H31" s="78">
        <v>0</v>
      </c>
      <c r="I31" s="75"/>
      <c r="J31" s="338">
        <v>-11956</v>
      </c>
      <c r="K31" s="75"/>
      <c r="L31" s="78">
        <v>0</v>
      </c>
    </row>
    <row r="32" spans="1:17" ht="16.7" customHeight="1">
      <c r="B32" s="73" t="s">
        <v>350</v>
      </c>
      <c r="C32" s="336"/>
      <c r="F32" s="338"/>
      <c r="G32" s="73"/>
      <c r="H32" s="78"/>
      <c r="I32" s="75"/>
      <c r="J32" s="338"/>
      <c r="K32" s="75"/>
      <c r="L32" s="78"/>
    </row>
    <row r="33" spans="2:12" ht="16.7" customHeight="1">
      <c r="B33" s="73"/>
      <c r="C33" s="336" t="s">
        <v>351</v>
      </c>
      <c r="F33" s="338">
        <v>0</v>
      </c>
      <c r="G33" s="73"/>
      <c r="H33" s="78">
        <v>3632921</v>
      </c>
      <c r="I33" s="75"/>
      <c r="J33" s="338">
        <v>0</v>
      </c>
      <c r="K33" s="75"/>
      <c r="L33" s="78">
        <v>3632921</v>
      </c>
    </row>
    <row r="34" spans="2:12" ht="16.7" customHeight="1">
      <c r="B34" s="79" t="s">
        <v>276</v>
      </c>
      <c r="C34" s="336"/>
      <c r="F34" s="338"/>
      <c r="G34" s="73"/>
      <c r="H34" s="78"/>
      <c r="I34" s="75"/>
      <c r="J34" s="338"/>
      <c r="K34" s="75"/>
      <c r="L34" s="80"/>
    </row>
    <row r="35" spans="2:12" ht="16.7" customHeight="1">
      <c r="B35" s="79"/>
      <c r="C35" s="336" t="s">
        <v>103</v>
      </c>
      <c r="D35" s="71" t="s">
        <v>326</v>
      </c>
      <c r="F35" s="338">
        <v>-3003119</v>
      </c>
      <c r="G35" s="73"/>
      <c r="H35" s="78">
        <v>0</v>
      </c>
      <c r="I35" s="75"/>
      <c r="J35" s="338">
        <v>-3003119</v>
      </c>
      <c r="K35" s="75"/>
      <c r="L35" s="80">
        <v>0</v>
      </c>
    </row>
    <row r="36" spans="2:12" ht="16.7" customHeight="1">
      <c r="B36" s="79" t="s">
        <v>277</v>
      </c>
      <c r="C36" s="336"/>
      <c r="F36" s="338"/>
      <c r="G36" s="73"/>
      <c r="H36" s="78"/>
      <c r="I36" s="75"/>
      <c r="J36" s="338"/>
      <c r="K36" s="75"/>
      <c r="L36" s="80"/>
    </row>
    <row r="37" spans="2:12" ht="16.7" customHeight="1">
      <c r="B37" s="79"/>
      <c r="C37" s="336" t="s">
        <v>278</v>
      </c>
      <c r="F37" s="338">
        <v>11962001</v>
      </c>
      <c r="G37" s="73"/>
      <c r="H37" s="78">
        <v>0</v>
      </c>
      <c r="I37" s="75"/>
      <c r="J37" s="338">
        <v>11962001</v>
      </c>
      <c r="K37" s="75"/>
      <c r="L37" s="80">
        <v>0</v>
      </c>
    </row>
    <row r="38" spans="2:12" ht="16.7" customHeight="1">
      <c r="B38" s="79" t="s">
        <v>204</v>
      </c>
      <c r="C38" s="336"/>
      <c r="F38" s="338">
        <v>0</v>
      </c>
      <c r="G38" s="73"/>
      <c r="H38" s="78">
        <v>135290</v>
      </c>
      <c r="I38" s="75"/>
      <c r="J38" s="338">
        <v>0</v>
      </c>
      <c r="K38" s="75"/>
      <c r="L38" s="78">
        <v>0</v>
      </c>
    </row>
    <row r="39" spans="2:12" ht="16.7" customHeight="1">
      <c r="B39" s="79" t="s">
        <v>98</v>
      </c>
      <c r="C39" s="79"/>
      <c r="D39" s="71" t="s">
        <v>244</v>
      </c>
      <c r="F39" s="338">
        <v>-32335722</v>
      </c>
      <c r="G39" s="73"/>
      <c r="H39" s="80">
        <v>-50594633</v>
      </c>
      <c r="I39" s="81"/>
      <c r="J39" s="338">
        <v>0</v>
      </c>
      <c r="K39" s="81"/>
      <c r="L39" s="78">
        <v>0</v>
      </c>
    </row>
    <row r="40" spans="2:12" ht="16.7" customHeight="1">
      <c r="B40" s="79" t="s">
        <v>279</v>
      </c>
      <c r="C40" s="79"/>
      <c r="D40" s="71" t="s">
        <v>329</v>
      </c>
      <c r="F40" s="338">
        <v>-2278490</v>
      </c>
      <c r="G40" s="73"/>
      <c r="H40" s="80">
        <v>117850009</v>
      </c>
      <c r="I40" s="81"/>
      <c r="J40" s="338">
        <v>0</v>
      </c>
      <c r="K40" s="81"/>
      <c r="L40" s="78">
        <v>0</v>
      </c>
    </row>
    <row r="41" spans="2:12" ht="16.7" customHeight="1">
      <c r="B41" s="79" t="s">
        <v>205</v>
      </c>
      <c r="C41" s="79"/>
      <c r="F41" s="341">
        <v>230344</v>
      </c>
      <c r="G41" s="73"/>
      <c r="H41" s="80">
        <v>7238793</v>
      </c>
      <c r="I41" s="75"/>
      <c r="J41" s="341">
        <v>213500</v>
      </c>
      <c r="K41" s="75"/>
      <c r="L41" s="80">
        <v>7238793</v>
      </c>
    </row>
    <row r="42" spans="2:12" ht="16.7" customHeight="1">
      <c r="B42" s="79" t="s">
        <v>31</v>
      </c>
      <c r="C42" s="69"/>
      <c r="D42" s="71" t="s">
        <v>347</v>
      </c>
      <c r="F42" s="341">
        <v>799336746</v>
      </c>
      <c r="G42" s="73"/>
      <c r="H42" s="80">
        <v>463875806</v>
      </c>
      <c r="I42" s="75"/>
      <c r="J42" s="341">
        <f>294104968+10777018</f>
        <v>304881986</v>
      </c>
      <c r="K42" s="75"/>
      <c r="L42" s="80">
        <v>268014061</v>
      </c>
    </row>
    <row r="43" spans="2:12" ht="16.7" customHeight="1">
      <c r="B43" s="79" t="s">
        <v>38</v>
      </c>
      <c r="C43" s="79"/>
      <c r="D43" s="71">
        <v>27</v>
      </c>
      <c r="F43" s="341">
        <v>27240617</v>
      </c>
      <c r="G43" s="73"/>
      <c r="H43" s="80">
        <v>148949254</v>
      </c>
      <c r="I43" s="75"/>
      <c r="J43" s="341">
        <v>12609302</v>
      </c>
      <c r="K43" s="75"/>
      <c r="L43" s="80">
        <v>11742370</v>
      </c>
    </row>
    <row r="44" spans="2:12" ht="16.7" customHeight="1">
      <c r="B44" s="79" t="s">
        <v>280</v>
      </c>
      <c r="C44" s="79"/>
      <c r="F44" s="338">
        <v>0</v>
      </c>
      <c r="G44" s="73"/>
      <c r="H44" s="80">
        <v>3448287</v>
      </c>
      <c r="I44" s="75"/>
      <c r="J44" s="338">
        <v>0</v>
      </c>
      <c r="K44" s="75"/>
      <c r="L44" s="80">
        <v>0</v>
      </c>
    </row>
    <row r="45" spans="2:12" ht="16.7" customHeight="1">
      <c r="B45" s="79" t="s">
        <v>281</v>
      </c>
      <c r="C45" s="79"/>
      <c r="D45" s="71">
        <v>39</v>
      </c>
      <c r="F45" s="338">
        <v>-355484</v>
      </c>
      <c r="G45" s="73"/>
      <c r="H45" s="76">
        <v>-532101</v>
      </c>
      <c r="I45" s="75"/>
      <c r="J45" s="342">
        <v>-227222</v>
      </c>
      <c r="K45" s="75"/>
      <c r="L45" s="76">
        <v>348591</v>
      </c>
    </row>
    <row r="46" spans="2:12" ht="16.7" customHeight="1">
      <c r="B46" s="79" t="s">
        <v>282</v>
      </c>
      <c r="C46" s="79"/>
      <c r="D46" s="71">
        <v>25</v>
      </c>
      <c r="F46" s="342">
        <v>5973078</v>
      </c>
      <c r="G46" s="73"/>
      <c r="H46" s="76">
        <v>8139136</v>
      </c>
      <c r="I46" s="75"/>
      <c r="J46" s="342">
        <v>3924781</v>
      </c>
      <c r="K46" s="75"/>
      <c r="L46" s="76">
        <v>338194</v>
      </c>
    </row>
    <row r="47" spans="2:12" ht="16.7" customHeight="1">
      <c r="B47" s="79" t="s">
        <v>341</v>
      </c>
      <c r="C47" s="79"/>
      <c r="F47" s="342">
        <v>2012</v>
      </c>
      <c r="G47" s="73"/>
      <c r="H47" s="80">
        <v>0</v>
      </c>
      <c r="I47" s="75"/>
      <c r="J47" s="338">
        <v>0</v>
      </c>
      <c r="K47" s="75"/>
      <c r="L47" s="76">
        <v>0</v>
      </c>
    </row>
    <row r="48" spans="2:12" ht="16.7" customHeight="1">
      <c r="B48" s="79" t="s">
        <v>283</v>
      </c>
      <c r="C48" s="79"/>
      <c r="F48" s="338">
        <v>33300</v>
      </c>
      <c r="G48" s="73"/>
      <c r="H48" s="80">
        <v>0</v>
      </c>
      <c r="I48" s="75"/>
      <c r="J48" s="338">
        <v>0</v>
      </c>
      <c r="K48" s="75"/>
      <c r="L48" s="80">
        <v>0</v>
      </c>
    </row>
    <row r="49" spans="1:12" ht="16.7" customHeight="1">
      <c r="B49" s="79" t="s">
        <v>284</v>
      </c>
      <c r="C49" s="79"/>
      <c r="F49" s="338">
        <v>-3068577</v>
      </c>
      <c r="G49" s="73"/>
      <c r="H49" s="80">
        <v>0</v>
      </c>
      <c r="I49" s="75"/>
      <c r="J49" s="338">
        <v>0</v>
      </c>
      <c r="K49" s="75"/>
      <c r="L49" s="80">
        <v>0</v>
      </c>
    </row>
    <row r="50" spans="1:12" ht="16.7" customHeight="1">
      <c r="B50" s="79" t="s">
        <v>41</v>
      </c>
      <c r="D50" s="71">
        <v>34</v>
      </c>
      <c r="F50" s="341">
        <v>44801405</v>
      </c>
      <c r="G50" s="73"/>
      <c r="H50" s="80">
        <v>148545958</v>
      </c>
      <c r="I50" s="75"/>
      <c r="J50" s="341">
        <f>35614227-12621174</f>
        <v>22993053</v>
      </c>
      <c r="K50" s="75"/>
      <c r="L50" s="80">
        <v>116467159</v>
      </c>
    </row>
    <row r="51" spans="1:12" ht="16.7" customHeight="1">
      <c r="B51" s="79" t="s">
        <v>22</v>
      </c>
      <c r="D51" s="71" t="s">
        <v>342</v>
      </c>
      <c r="F51" s="341">
        <v>-26351439</v>
      </c>
      <c r="G51" s="73"/>
      <c r="H51" s="80">
        <v>-32340436</v>
      </c>
      <c r="I51" s="75"/>
      <c r="J51" s="341">
        <v>-85143036</v>
      </c>
      <c r="K51" s="75"/>
      <c r="L51" s="80">
        <v>-74135007</v>
      </c>
    </row>
    <row r="52" spans="1:12" ht="16.7" customHeight="1">
      <c r="B52" s="79" t="s">
        <v>106</v>
      </c>
      <c r="C52" s="82"/>
      <c r="F52" s="341">
        <v>-8907528</v>
      </c>
      <c r="G52" s="73"/>
      <c r="H52" s="80">
        <v>-5987771</v>
      </c>
      <c r="I52" s="75"/>
      <c r="J52" s="341">
        <v>-195095319</v>
      </c>
      <c r="K52" s="75"/>
      <c r="L52" s="80">
        <v>-183109613</v>
      </c>
    </row>
    <row r="53" spans="1:12" ht="16.7" customHeight="1">
      <c r="B53" s="79" t="s">
        <v>42</v>
      </c>
      <c r="C53" s="82"/>
      <c r="F53" s="344">
        <v>280939000</v>
      </c>
      <c r="G53" s="73"/>
      <c r="H53" s="343">
        <v>216083581</v>
      </c>
      <c r="I53" s="75"/>
      <c r="J53" s="344">
        <v>257827029</v>
      </c>
      <c r="K53" s="75"/>
      <c r="L53" s="343">
        <v>233540236</v>
      </c>
    </row>
    <row r="54" spans="1:12" ht="3" customHeight="1">
      <c r="A54" s="77"/>
      <c r="B54" s="77"/>
      <c r="C54" s="82"/>
      <c r="F54" s="341"/>
      <c r="G54" s="75"/>
      <c r="H54" s="80"/>
      <c r="I54" s="75"/>
      <c r="J54" s="341"/>
      <c r="K54" s="75"/>
      <c r="L54" s="80"/>
    </row>
    <row r="55" spans="1:12" ht="17.100000000000001" customHeight="1">
      <c r="A55" s="77"/>
      <c r="B55" s="77"/>
      <c r="C55" s="82"/>
      <c r="F55" s="344">
        <f>SUM(F9:F54)</f>
        <v>1161162294</v>
      </c>
      <c r="G55" s="75"/>
      <c r="H55" s="343">
        <f>SUM(H9:H54)</f>
        <v>1356148609</v>
      </c>
      <c r="I55" s="75"/>
      <c r="J55" s="344">
        <f>SUM(J9:J54)</f>
        <v>1041061063</v>
      </c>
      <c r="K55" s="75"/>
      <c r="L55" s="343">
        <f>SUM(L9:L54)</f>
        <v>1086909238</v>
      </c>
    </row>
    <row r="56" spans="1:12" ht="28.5" customHeight="1">
      <c r="A56" s="77"/>
      <c r="B56" s="77"/>
      <c r="C56" s="82"/>
      <c r="F56" s="80"/>
      <c r="G56" s="75"/>
      <c r="H56" s="80"/>
      <c r="I56" s="75"/>
      <c r="J56" s="80"/>
      <c r="K56" s="75"/>
      <c r="L56" s="80"/>
    </row>
    <row r="57" spans="1:12" s="88" customFormat="1" ht="21" customHeight="1">
      <c r="A57" s="83" t="str">
        <f>'P 6-9'!A169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57" s="84"/>
      <c r="C57" s="85"/>
      <c r="D57" s="62"/>
      <c r="E57" s="85"/>
      <c r="F57" s="86"/>
      <c r="G57" s="86"/>
      <c r="H57" s="86"/>
      <c r="I57" s="87"/>
      <c r="J57" s="86"/>
      <c r="K57" s="86"/>
      <c r="L57" s="86"/>
    </row>
    <row r="58" spans="1:12" s="53" customFormat="1" ht="21.75" customHeight="1">
      <c r="A58" s="48" t="str">
        <f>A1</f>
        <v>บริษัท ธนบุรี เฮลท์แคร์ กรุ๊ป จำกัด (มหาชน)</v>
      </c>
      <c r="B58" s="48"/>
      <c r="C58" s="49"/>
      <c r="D58" s="50"/>
      <c r="E58" s="51"/>
      <c r="F58" s="52"/>
      <c r="G58" s="52"/>
      <c r="H58" s="52"/>
      <c r="I58" s="52"/>
      <c r="J58" s="52"/>
      <c r="K58" s="52"/>
      <c r="L58" s="52"/>
    </row>
    <row r="59" spans="1:12" s="58" customFormat="1" ht="21.75" customHeight="1">
      <c r="A59" s="54" t="s">
        <v>43</v>
      </c>
      <c r="B59" s="54"/>
      <c r="C59" s="55"/>
      <c r="D59" s="56"/>
      <c r="E59" s="55"/>
      <c r="F59" s="57"/>
      <c r="G59" s="57"/>
      <c r="H59" s="57"/>
      <c r="I59" s="57"/>
      <c r="J59" s="57"/>
      <c r="K59" s="57"/>
      <c r="L59" s="57"/>
    </row>
    <row r="60" spans="1:12" s="53" customFormat="1" ht="21.75" customHeight="1">
      <c r="A60" s="59" t="str">
        <f>A3</f>
        <v>สำหรับปีสิ้นสุดวันที่ 31 ธันวาคม พ.ศ. 2563</v>
      </c>
      <c r="B60" s="60"/>
      <c r="C60" s="61"/>
      <c r="D60" s="62"/>
      <c r="E60" s="61"/>
      <c r="F60" s="63"/>
      <c r="G60" s="63"/>
      <c r="H60" s="63"/>
      <c r="I60" s="63"/>
      <c r="J60" s="63"/>
      <c r="K60" s="63"/>
      <c r="L60" s="63"/>
    </row>
    <row r="61" spans="1:12" s="69" customFormat="1" ht="21.75" customHeight="1">
      <c r="C61" s="70"/>
      <c r="D61" s="71"/>
      <c r="E61" s="70"/>
      <c r="F61" s="89"/>
      <c r="G61" s="89"/>
      <c r="H61" s="89"/>
      <c r="I61" s="89"/>
      <c r="J61" s="89"/>
      <c r="K61" s="89"/>
      <c r="L61" s="89"/>
    </row>
    <row r="62" spans="1:12" ht="21" customHeight="1">
      <c r="E62" s="70"/>
      <c r="F62" s="323"/>
      <c r="G62" s="323" t="s">
        <v>0</v>
      </c>
      <c r="H62" s="323"/>
      <c r="I62" s="345"/>
      <c r="J62" s="323"/>
      <c r="K62" s="323" t="s">
        <v>132</v>
      </c>
      <c r="L62" s="323"/>
    </row>
    <row r="63" spans="1:12" ht="21" customHeight="1">
      <c r="D63" s="325"/>
      <c r="E63" s="326"/>
      <c r="F63" s="327" t="s">
        <v>209</v>
      </c>
      <c r="G63" s="328"/>
      <c r="H63" s="327" t="s">
        <v>188</v>
      </c>
      <c r="I63" s="328"/>
      <c r="J63" s="327" t="s">
        <v>209</v>
      </c>
      <c r="K63" s="328"/>
      <c r="L63" s="327" t="s">
        <v>188</v>
      </c>
    </row>
    <row r="64" spans="1:12" ht="21" customHeight="1">
      <c r="D64" s="329" t="s">
        <v>1</v>
      </c>
      <c r="E64" s="326"/>
      <c r="F64" s="330" t="s">
        <v>2</v>
      </c>
      <c r="G64" s="331"/>
      <c r="H64" s="330" t="s">
        <v>2</v>
      </c>
      <c r="I64" s="331"/>
      <c r="J64" s="330" t="s">
        <v>2</v>
      </c>
      <c r="K64" s="324"/>
      <c r="L64" s="330" t="s">
        <v>2</v>
      </c>
    </row>
    <row r="65" spans="1:12" ht="21" customHeight="1">
      <c r="A65" s="72" t="s">
        <v>121</v>
      </c>
      <c r="D65" s="346"/>
      <c r="E65" s="326"/>
      <c r="F65" s="347"/>
      <c r="G65" s="331"/>
      <c r="H65" s="327"/>
      <c r="I65" s="331"/>
      <c r="J65" s="347"/>
      <c r="K65" s="324"/>
      <c r="L65" s="327"/>
    </row>
    <row r="66" spans="1:12" ht="21" customHeight="1">
      <c r="B66" s="72" t="s">
        <v>112</v>
      </c>
      <c r="D66" s="346"/>
      <c r="E66" s="326"/>
      <c r="F66" s="348"/>
      <c r="G66" s="81"/>
      <c r="H66" s="349"/>
      <c r="I66" s="81"/>
      <c r="J66" s="348"/>
      <c r="K66" s="90"/>
      <c r="L66" s="349"/>
    </row>
    <row r="67" spans="1:12" ht="21" customHeight="1">
      <c r="B67" s="73"/>
      <c r="C67" s="79" t="s">
        <v>113</v>
      </c>
      <c r="E67" s="350"/>
      <c r="F67" s="351">
        <v>-56263838</v>
      </c>
      <c r="G67" s="352"/>
      <c r="H67" s="353">
        <v>-477389923</v>
      </c>
      <c r="I67" s="352"/>
      <c r="J67" s="351">
        <v>-59732887</v>
      </c>
      <c r="L67" s="353">
        <v>-32632515</v>
      </c>
    </row>
    <row r="68" spans="1:12" ht="21" customHeight="1">
      <c r="B68" s="73"/>
      <c r="C68" s="79" t="s">
        <v>114</v>
      </c>
      <c r="E68" s="350"/>
      <c r="F68" s="351">
        <v>28826526</v>
      </c>
      <c r="G68" s="352"/>
      <c r="H68" s="353">
        <v>-244357607</v>
      </c>
      <c r="I68" s="352"/>
      <c r="J68" s="351">
        <v>-7071830</v>
      </c>
      <c r="L68" s="353">
        <v>-4205450</v>
      </c>
    </row>
    <row r="69" spans="1:12" ht="21" customHeight="1">
      <c r="B69" s="73"/>
      <c r="C69" s="79" t="s">
        <v>153</v>
      </c>
      <c r="E69" s="350"/>
      <c r="F69" s="338">
        <v>-116535952</v>
      </c>
      <c r="G69" s="352"/>
      <c r="H69" s="353">
        <v>-99493443</v>
      </c>
      <c r="I69" s="352"/>
      <c r="J69" s="338">
        <v>0</v>
      </c>
      <c r="K69" s="75"/>
      <c r="L69" s="354">
        <v>0</v>
      </c>
    </row>
    <row r="70" spans="1:12" ht="21" customHeight="1">
      <c r="B70" s="73"/>
      <c r="C70" s="79" t="s">
        <v>53</v>
      </c>
      <c r="E70" s="350"/>
      <c r="F70" s="351">
        <v>6967634</v>
      </c>
      <c r="G70" s="352"/>
      <c r="H70" s="353">
        <v>-1768586</v>
      </c>
      <c r="I70" s="352"/>
      <c r="J70" s="351">
        <v>-3246358</v>
      </c>
      <c r="L70" s="353">
        <v>2212353</v>
      </c>
    </row>
    <row r="71" spans="1:12" ht="21" customHeight="1">
      <c r="B71" s="73"/>
      <c r="C71" s="79" t="s">
        <v>7</v>
      </c>
      <c r="E71" s="350"/>
      <c r="F71" s="351">
        <v>3160758</v>
      </c>
      <c r="G71" s="352"/>
      <c r="H71" s="353">
        <v>-4927949</v>
      </c>
      <c r="I71" s="352"/>
      <c r="J71" s="351">
        <v>-1500</v>
      </c>
      <c r="L71" s="353">
        <v>-99422</v>
      </c>
    </row>
    <row r="72" spans="1:12" ht="21" customHeight="1">
      <c r="B72" s="73"/>
      <c r="C72" s="79" t="s">
        <v>49</v>
      </c>
      <c r="E72" s="350"/>
      <c r="F72" s="351">
        <v>-149391764</v>
      </c>
      <c r="G72" s="352"/>
      <c r="H72" s="353">
        <v>-259033383</v>
      </c>
      <c r="I72" s="352"/>
      <c r="J72" s="351">
        <v>-136732044</v>
      </c>
      <c r="L72" s="353">
        <v>5371954</v>
      </c>
    </row>
    <row r="73" spans="1:12" ht="21" customHeight="1">
      <c r="B73" s="73"/>
      <c r="C73" s="79" t="s">
        <v>65</v>
      </c>
      <c r="E73" s="350"/>
      <c r="F73" s="351">
        <v>-1414431</v>
      </c>
      <c r="G73" s="352"/>
      <c r="H73" s="353">
        <v>-9447009</v>
      </c>
      <c r="I73" s="352"/>
      <c r="J73" s="351">
        <v>6147225</v>
      </c>
      <c r="L73" s="353">
        <v>352015</v>
      </c>
    </row>
    <row r="74" spans="1:12" ht="21" customHeight="1">
      <c r="B74" s="73"/>
      <c r="C74" s="79" t="s">
        <v>12</v>
      </c>
      <c r="E74" s="350"/>
      <c r="F74" s="355">
        <v>-16998998</v>
      </c>
      <c r="G74" s="352"/>
      <c r="H74" s="91">
        <v>11525437</v>
      </c>
      <c r="I74" s="352"/>
      <c r="J74" s="355">
        <v>-1438911</v>
      </c>
      <c r="L74" s="91">
        <v>1347826</v>
      </c>
    </row>
    <row r="75" spans="1:12" ht="21" customHeight="1">
      <c r="B75" s="73"/>
      <c r="C75" s="79" t="s">
        <v>86</v>
      </c>
      <c r="E75" s="350"/>
      <c r="F75" s="355">
        <v>-4789652</v>
      </c>
      <c r="G75" s="352"/>
      <c r="H75" s="91">
        <v>-1256915</v>
      </c>
      <c r="I75" s="352"/>
      <c r="J75" s="355">
        <v>5000</v>
      </c>
      <c r="L75" s="91">
        <v>0</v>
      </c>
    </row>
    <row r="76" spans="1:12" ht="21" customHeight="1">
      <c r="B76" s="73"/>
      <c r="C76" s="79" t="s">
        <v>115</v>
      </c>
      <c r="D76" s="71">
        <v>34</v>
      </c>
      <c r="E76" s="350"/>
      <c r="F76" s="356">
        <v>-47882893</v>
      </c>
      <c r="G76" s="352"/>
      <c r="H76" s="357">
        <v>-28282078</v>
      </c>
      <c r="I76" s="352"/>
      <c r="J76" s="356">
        <v>-30458000</v>
      </c>
      <c r="L76" s="357">
        <v>-22275086</v>
      </c>
    </row>
    <row r="77" spans="1:12" ht="5.0999999999999996" customHeight="1">
      <c r="B77" s="73"/>
      <c r="C77" s="77"/>
      <c r="E77" s="350"/>
      <c r="F77" s="355"/>
      <c r="G77" s="352"/>
      <c r="H77" s="91"/>
      <c r="I77" s="352"/>
      <c r="J77" s="355"/>
      <c r="L77" s="91"/>
    </row>
    <row r="78" spans="1:12" ht="21" customHeight="1">
      <c r="B78" s="77" t="s">
        <v>105</v>
      </c>
      <c r="C78" s="77"/>
      <c r="E78" s="77"/>
      <c r="F78" s="355">
        <f>SUM(F55,F67:F76)</f>
        <v>806839684</v>
      </c>
      <c r="G78" s="352"/>
      <c r="H78" s="91">
        <f>SUM(H55,H67:H76)</f>
        <v>241717153</v>
      </c>
      <c r="I78" s="352"/>
      <c r="J78" s="355">
        <f>SUM(J55,J67:J76)</f>
        <v>808531758</v>
      </c>
      <c r="L78" s="91">
        <f>SUM(L55,L67:L76)</f>
        <v>1036980913</v>
      </c>
    </row>
    <row r="79" spans="1:12" ht="21" customHeight="1">
      <c r="B79" s="77"/>
      <c r="C79" s="77" t="s">
        <v>285</v>
      </c>
      <c r="D79" s="77"/>
      <c r="E79" s="77"/>
      <c r="F79" s="355">
        <v>6935486</v>
      </c>
      <c r="G79" s="352"/>
      <c r="H79" s="91">
        <v>2261627</v>
      </c>
      <c r="I79" s="352"/>
      <c r="J79" s="355">
        <v>521931949</v>
      </c>
      <c r="L79" s="91">
        <v>125840792</v>
      </c>
    </row>
    <row r="80" spans="1:12" ht="21" customHeight="1">
      <c r="B80" s="77" t="s">
        <v>26</v>
      </c>
      <c r="C80" s="77" t="s">
        <v>104</v>
      </c>
      <c r="D80" s="77"/>
      <c r="E80" s="77"/>
      <c r="F80" s="351">
        <v>-268405994</v>
      </c>
      <c r="G80" s="358"/>
      <c r="H80" s="353">
        <v>-202408014</v>
      </c>
      <c r="I80" s="358"/>
      <c r="J80" s="351">
        <v>-258326610</v>
      </c>
      <c r="K80" s="75"/>
      <c r="L80" s="353">
        <v>-225376604</v>
      </c>
    </row>
    <row r="81" spans="1:12" ht="21" customHeight="1">
      <c r="B81" s="77" t="s">
        <v>27</v>
      </c>
      <c r="C81" s="77" t="s">
        <v>116</v>
      </c>
      <c r="D81" s="77"/>
      <c r="E81" s="77"/>
      <c r="F81" s="356">
        <v>-104412677</v>
      </c>
      <c r="G81" s="352"/>
      <c r="H81" s="357">
        <v>-212834119</v>
      </c>
      <c r="I81" s="352"/>
      <c r="J81" s="356">
        <v>-87533246</v>
      </c>
      <c r="L81" s="357">
        <v>-182842649</v>
      </c>
    </row>
    <row r="82" spans="1:12" ht="5.0999999999999996" customHeight="1">
      <c r="B82" s="77"/>
      <c r="C82" s="77"/>
      <c r="D82" s="77"/>
      <c r="E82" s="77"/>
      <c r="F82" s="359"/>
      <c r="G82" s="358"/>
      <c r="H82" s="358"/>
      <c r="I82" s="358"/>
      <c r="J82" s="359"/>
      <c r="K82" s="75"/>
      <c r="L82" s="358"/>
    </row>
    <row r="83" spans="1:12" ht="21" customHeight="1">
      <c r="A83" s="92" t="s">
        <v>185</v>
      </c>
      <c r="F83" s="356">
        <f>SUM(F78:F81)</f>
        <v>440956499</v>
      </c>
      <c r="G83" s="75"/>
      <c r="H83" s="357">
        <f>SUM(H78:H81)</f>
        <v>-171263353</v>
      </c>
      <c r="I83" s="75"/>
      <c r="J83" s="356">
        <f>SUM(J78:J81)</f>
        <v>984603851</v>
      </c>
      <c r="K83" s="75"/>
      <c r="L83" s="357">
        <f>SUM(L78:L81)</f>
        <v>754602452</v>
      </c>
    </row>
    <row r="84" spans="1:12" ht="21" customHeight="1">
      <c r="A84" s="92"/>
      <c r="F84" s="91"/>
      <c r="G84" s="75"/>
      <c r="H84" s="91"/>
      <c r="I84" s="75"/>
      <c r="J84" s="91"/>
      <c r="K84" s="75"/>
      <c r="L84" s="91"/>
    </row>
    <row r="85" spans="1:12" ht="21" customHeight="1">
      <c r="A85" s="92"/>
      <c r="F85" s="91"/>
      <c r="G85" s="75"/>
      <c r="H85" s="91"/>
      <c r="I85" s="75"/>
      <c r="J85" s="91"/>
      <c r="K85" s="75"/>
      <c r="L85" s="91"/>
    </row>
    <row r="86" spans="1:12" ht="21" customHeight="1">
      <c r="A86" s="92"/>
      <c r="F86" s="91"/>
      <c r="G86" s="75"/>
      <c r="H86" s="91"/>
      <c r="I86" s="75"/>
      <c r="J86" s="91"/>
      <c r="K86" s="75"/>
      <c r="L86" s="91"/>
    </row>
    <row r="87" spans="1:12" ht="21" customHeight="1">
      <c r="A87" s="92"/>
      <c r="F87" s="91"/>
      <c r="G87" s="75"/>
      <c r="H87" s="91"/>
      <c r="I87" s="75"/>
      <c r="J87" s="91"/>
      <c r="K87" s="75"/>
      <c r="L87" s="91"/>
    </row>
    <row r="88" spans="1:12" ht="21" customHeight="1">
      <c r="A88" s="92"/>
      <c r="F88" s="91"/>
      <c r="G88" s="75"/>
      <c r="H88" s="91"/>
      <c r="I88" s="75"/>
      <c r="J88" s="91"/>
      <c r="K88" s="75"/>
      <c r="L88" s="91"/>
    </row>
    <row r="89" spans="1:12" ht="21" customHeight="1">
      <c r="A89" s="92"/>
      <c r="F89" s="91"/>
      <c r="G89" s="75"/>
      <c r="H89" s="91"/>
      <c r="I89" s="75"/>
      <c r="J89" s="91"/>
      <c r="K89" s="75"/>
      <c r="L89" s="91"/>
    </row>
    <row r="90" spans="1:12" ht="21" customHeight="1">
      <c r="A90" s="92"/>
      <c r="F90" s="91"/>
      <c r="G90" s="75"/>
      <c r="H90" s="91"/>
      <c r="I90" s="75"/>
      <c r="J90" s="91"/>
      <c r="K90" s="75"/>
      <c r="L90" s="91"/>
    </row>
    <row r="91" spans="1:12" ht="21" customHeight="1">
      <c r="A91" s="92"/>
      <c r="F91" s="91"/>
      <c r="G91" s="75"/>
      <c r="H91" s="91"/>
      <c r="I91" s="75"/>
      <c r="J91" s="91"/>
      <c r="K91" s="75"/>
      <c r="L91" s="91"/>
    </row>
    <row r="92" spans="1:12" ht="21" customHeight="1">
      <c r="A92" s="92"/>
      <c r="F92" s="91"/>
      <c r="G92" s="75"/>
      <c r="H92" s="91"/>
      <c r="I92" s="75"/>
      <c r="J92" s="91"/>
      <c r="K92" s="75"/>
      <c r="L92" s="91"/>
    </row>
    <row r="93" spans="1:12" ht="21" customHeight="1">
      <c r="A93" s="92"/>
      <c r="F93" s="91"/>
      <c r="G93" s="75"/>
      <c r="H93" s="91"/>
      <c r="I93" s="75"/>
      <c r="J93" s="91"/>
      <c r="K93" s="75"/>
      <c r="L93" s="91"/>
    </row>
    <row r="94" spans="1:12" ht="21" customHeight="1">
      <c r="A94" s="92"/>
      <c r="F94" s="91"/>
      <c r="G94" s="75"/>
      <c r="H94" s="91"/>
      <c r="I94" s="75"/>
      <c r="J94" s="91"/>
      <c r="K94" s="75"/>
      <c r="L94" s="91"/>
    </row>
    <row r="95" spans="1:12" ht="21" customHeight="1">
      <c r="A95" s="92"/>
      <c r="F95" s="91"/>
      <c r="G95" s="75"/>
      <c r="H95" s="91"/>
      <c r="I95" s="75"/>
      <c r="J95" s="91"/>
      <c r="K95" s="75"/>
      <c r="L95" s="91"/>
    </row>
    <row r="96" spans="1:12" ht="21" customHeight="1">
      <c r="A96" s="92"/>
      <c r="F96" s="91"/>
      <c r="G96" s="75"/>
      <c r="H96" s="91"/>
      <c r="I96" s="75"/>
      <c r="J96" s="91"/>
      <c r="K96" s="75"/>
      <c r="L96" s="91"/>
    </row>
    <row r="97" spans="1:12" ht="21" customHeight="1">
      <c r="A97" s="92"/>
      <c r="F97" s="91"/>
      <c r="G97" s="75"/>
      <c r="H97" s="91"/>
      <c r="I97" s="75"/>
      <c r="J97" s="91"/>
      <c r="K97" s="75"/>
      <c r="L97" s="91"/>
    </row>
    <row r="98" spans="1:12" ht="21" customHeight="1">
      <c r="A98" s="92"/>
      <c r="F98" s="91"/>
      <c r="G98" s="75"/>
      <c r="H98" s="91"/>
      <c r="I98" s="75"/>
      <c r="J98" s="91"/>
      <c r="K98" s="75"/>
      <c r="L98" s="91"/>
    </row>
    <row r="99" spans="1:12" ht="21" customHeight="1">
      <c r="A99" s="92"/>
      <c r="F99" s="91"/>
      <c r="G99" s="75"/>
      <c r="H99" s="91"/>
      <c r="I99" s="75"/>
      <c r="J99" s="91"/>
      <c r="K99" s="75"/>
      <c r="L99" s="91"/>
    </row>
    <row r="100" spans="1:12" ht="21" customHeight="1">
      <c r="A100" s="92"/>
      <c r="F100" s="91"/>
      <c r="G100" s="75"/>
      <c r="H100" s="91"/>
      <c r="I100" s="75"/>
      <c r="J100" s="91"/>
      <c r="K100" s="75"/>
      <c r="L100" s="91"/>
    </row>
    <row r="101" spans="1:12" ht="21" customHeight="1">
      <c r="A101" s="92"/>
      <c r="F101" s="91"/>
      <c r="G101" s="75"/>
      <c r="H101" s="91"/>
      <c r="I101" s="75"/>
      <c r="J101" s="91"/>
      <c r="K101" s="75"/>
      <c r="L101" s="91"/>
    </row>
    <row r="102" spans="1:12" ht="21" customHeight="1">
      <c r="A102" s="92"/>
      <c r="F102" s="91"/>
      <c r="G102" s="75"/>
      <c r="H102" s="91"/>
      <c r="I102" s="75"/>
      <c r="J102" s="91"/>
      <c r="K102" s="75"/>
      <c r="L102" s="91"/>
    </row>
    <row r="103" spans="1:12" ht="21" customHeight="1">
      <c r="A103" s="92"/>
      <c r="F103" s="91"/>
      <c r="G103" s="75"/>
      <c r="H103" s="91"/>
      <c r="I103" s="75"/>
      <c r="J103" s="91"/>
      <c r="K103" s="75"/>
      <c r="L103" s="91"/>
    </row>
    <row r="104" spans="1:12" ht="10.5" customHeight="1">
      <c r="A104" s="92"/>
      <c r="F104" s="91"/>
      <c r="G104" s="75"/>
      <c r="H104" s="91"/>
      <c r="I104" s="75"/>
      <c r="J104" s="91"/>
      <c r="K104" s="75"/>
      <c r="L104" s="91"/>
    </row>
    <row r="105" spans="1:12" s="88" customFormat="1" ht="21" customHeight="1">
      <c r="A105" s="93" t="str">
        <f>A57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105" s="84"/>
      <c r="C105" s="85"/>
      <c r="D105" s="62"/>
      <c r="E105" s="85"/>
      <c r="F105" s="94"/>
      <c r="G105" s="95"/>
      <c r="H105" s="94"/>
      <c r="I105" s="95"/>
      <c r="J105" s="94"/>
      <c r="K105" s="95"/>
      <c r="L105" s="94"/>
    </row>
    <row r="106" spans="1:12" s="53" customFormat="1" ht="21.75" customHeight="1">
      <c r="A106" s="48" t="str">
        <f>A58</f>
        <v>บริษัท ธนบุรี เฮลท์แคร์ กรุ๊ป จำกัด (มหาชน)</v>
      </c>
      <c r="B106" s="48"/>
      <c r="C106" s="49"/>
      <c r="D106" s="50"/>
      <c r="E106" s="51"/>
      <c r="F106" s="52"/>
      <c r="G106" s="52"/>
      <c r="H106" s="52"/>
      <c r="I106" s="52"/>
      <c r="J106" s="52"/>
      <c r="K106" s="52"/>
      <c r="L106" s="52"/>
    </row>
    <row r="107" spans="1:12" s="58" customFormat="1" ht="21.75" customHeight="1">
      <c r="A107" s="54" t="s">
        <v>25</v>
      </c>
      <c r="B107" s="54"/>
      <c r="C107" s="55"/>
      <c r="D107" s="56"/>
      <c r="E107" s="55"/>
      <c r="F107" s="57"/>
      <c r="G107" s="57"/>
      <c r="H107" s="57"/>
      <c r="I107" s="57"/>
      <c r="J107" s="57"/>
      <c r="K107" s="57"/>
      <c r="L107" s="57"/>
    </row>
    <row r="108" spans="1:12" s="58" customFormat="1" ht="21.75" customHeight="1">
      <c r="A108" s="59" t="str">
        <f>A60</f>
        <v>สำหรับปีสิ้นสุดวันที่ 31 ธันวาคม พ.ศ. 2563</v>
      </c>
      <c r="B108" s="59"/>
      <c r="C108" s="61"/>
      <c r="D108" s="62"/>
      <c r="E108" s="61"/>
      <c r="F108" s="63"/>
      <c r="G108" s="63"/>
      <c r="H108" s="63"/>
      <c r="I108" s="63"/>
      <c r="J108" s="63"/>
      <c r="K108" s="63"/>
      <c r="L108" s="63"/>
    </row>
    <row r="109" spans="1:12" ht="18.95" customHeight="1">
      <c r="D109" s="325"/>
      <c r="E109" s="326"/>
      <c r="F109" s="327"/>
      <c r="G109" s="328"/>
      <c r="H109" s="327"/>
      <c r="I109" s="328"/>
      <c r="J109" s="327"/>
      <c r="K109" s="328"/>
      <c r="L109" s="327"/>
    </row>
    <row r="110" spans="1:12" ht="18.95" customHeight="1">
      <c r="E110" s="70"/>
      <c r="F110" s="323"/>
      <c r="G110" s="323" t="s">
        <v>0</v>
      </c>
      <c r="H110" s="323"/>
      <c r="I110" s="345"/>
      <c r="J110" s="323"/>
      <c r="K110" s="323" t="s">
        <v>132</v>
      </c>
      <c r="L110" s="323"/>
    </row>
    <row r="111" spans="1:12" ht="18.95" customHeight="1">
      <c r="D111" s="325"/>
      <c r="E111" s="326"/>
      <c r="F111" s="327" t="s">
        <v>209</v>
      </c>
      <c r="G111" s="328"/>
      <c r="H111" s="327" t="s">
        <v>188</v>
      </c>
      <c r="I111" s="328"/>
      <c r="J111" s="327" t="s">
        <v>209</v>
      </c>
      <c r="K111" s="328"/>
      <c r="L111" s="327" t="s">
        <v>188</v>
      </c>
    </row>
    <row r="112" spans="1:12" ht="18.95" customHeight="1">
      <c r="D112" s="329" t="s">
        <v>1</v>
      </c>
      <c r="E112" s="326"/>
      <c r="F112" s="330" t="s">
        <v>2</v>
      </c>
      <c r="G112" s="331"/>
      <c r="H112" s="330" t="s">
        <v>2</v>
      </c>
      <c r="I112" s="331"/>
      <c r="J112" s="330" t="s">
        <v>2</v>
      </c>
      <c r="K112" s="324"/>
      <c r="L112" s="330" t="s">
        <v>2</v>
      </c>
    </row>
    <row r="113" spans="1:12" ht="18.95" customHeight="1">
      <c r="A113" s="96" t="s">
        <v>59</v>
      </c>
      <c r="B113" s="96"/>
      <c r="C113" s="74"/>
      <c r="F113" s="348"/>
      <c r="G113" s="97"/>
      <c r="H113" s="349"/>
      <c r="I113" s="97"/>
      <c r="J113" s="348"/>
      <c r="L113" s="349"/>
    </row>
    <row r="114" spans="1:12" ht="18.95" customHeight="1">
      <c r="A114" s="72" t="s">
        <v>354</v>
      </c>
      <c r="B114" s="96"/>
      <c r="C114" s="74"/>
      <c r="F114" s="338">
        <v>-145807</v>
      </c>
      <c r="G114" s="97"/>
      <c r="H114" s="349">
        <v>-5428</v>
      </c>
      <c r="I114" s="97"/>
      <c r="J114" s="338">
        <v>0</v>
      </c>
      <c r="L114" s="349">
        <v>0</v>
      </c>
    </row>
    <row r="115" spans="1:12" ht="18.95" customHeight="1">
      <c r="A115" s="72" t="s">
        <v>288</v>
      </c>
      <c r="B115" s="96"/>
      <c r="C115" s="74"/>
      <c r="F115" s="338">
        <v>-6770811</v>
      </c>
      <c r="G115" s="97"/>
      <c r="H115" s="353">
        <v>14158</v>
      </c>
      <c r="I115" s="352"/>
      <c r="J115" s="338">
        <v>0</v>
      </c>
      <c r="L115" s="353">
        <v>0</v>
      </c>
    </row>
    <row r="116" spans="1:12" ht="18.95" customHeight="1">
      <c r="A116" s="72" t="s">
        <v>286</v>
      </c>
      <c r="B116" s="96"/>
      <c r="C116" s="74"/>
      <c r="F116" s="348"/>
      <c r="G116" s="97"/>
      <c r="H116" s="349"/>
      <c r="I116" s="97"/>
      <c r="J116" s="348"/>
      <c r="L116" s="349"/>
    </row>
    <row r="117" spans="1:12" ht="18.95" customHeight="1">
      <c r="B117" s="72" t="s">
        <v>287</v>
      </c>
      <c r="C117" s="74"/>
      <c r="F117" s="338">
        <v>55960880</v>
      </c>
      <c r="G117" s="97"/>
      <c r="H117" s="360">
        <v>0</v>
      </c>
      <c r="I117" s="97"/>
      <c r="J117" s="338">
        <v>0</v>
      </c>
      <c r="L117" s="360">
        <v>0</v>
      </c>
    </row>
    <row r="118" spans="1:12" ht="18.95" customHeight="1">
      <c r="A118" s="79"/>
      <c r="B118" s="72" t="s">
        <v>355</v>
      </c>
      <c r="F118" s="338">
        <v>-20000000</v>
      </c>
      <c r="G118" s="97"/>
      <c r="H118" s="360">
        <v>0</v>
      </c>
      <c r="I118" s="97"/>
      <c r="J118" s="338">
        <v>0</v>
      </c>
      <c r="L118" s="353">
        <v>0</v>
      </c>
    </row>
    <row r="119" spans="1:12" ht="18.95" customHeight="1">
      <c r="A119" s="79" t="s">
        <v>167</v>
      </c>
      <c r="B119" s="73"/>
      <c r="F119" s="338">
        <v>0</v>
      </c>
      <c r="G119" s="97"/>
      <c r="H119" s="78">
        <v>163695540</v>
      </c>
      <c r="I119" s="97"/>
      <c r="J119" s="338">
        <v>0</v>
      </c>
      <c r="L119" s="360">
        <v>0</v>
      </c>
    </row>
    <row r="120" spans="1:12" ht="18.95" customHeight="1">
      <c r="A120" s="79" t="s">
        <v>289</v>
      </c>
      <c r="B120" s="73"/>
      <c r="F120" s="338">
        <v>0</v>
      </c>
      <c r="G120" s="97"/>
      <c r="H120" s="78">
        <v>-95000000</v>
      </c>
      <c r="I120" s="97"/>
      <c r="J120" s="338">
        <v>0</v>
      </c>
      <c r="L120" s="353">
        <v>0</v>
      </c>
    </row>
    <row r="121" spans="1:12" ht="18.95" customHeight="1">
      <c r="A121" s="79" t="s">
        <v>166</v>
      </c>
      <c r="B121" s="73"/>
      <c r="F121" s="338">
        <v>0</v>
      </c>
      <c r="G121" s="97"/>
      <c r="H121" s="78">
        <v>283027276</v>
      </c>
      <c r="I121" s="97"/>
      <c r="J121" s="338">
        <v>0</v>
      </c>
      <c r="L121" s="78">
        <v>283027276</v>
      </c>
    </row>
    <row r="122" spans="1:12" ht="18.95" customHeight="1">
      <c r="A122" s="79" t="s">
        <v>286</v>
      </c>
      <c r="B122" s="73"/>
      <c r="F122" s="338"/>
      <c r="G122" s="97"/>
      <c r="H122" s="78"/>
      <c r="I122" s="97"/>
      <c r="J122" s="338"/>
      <c r="L122" s="78"/>
    </row>
    <row r="123" spans="1:12" ht="18.95" customHeight="1">
      <c r="A123" s="79"/>
      <c r="B123" s="73" t="s">
        <v>290</v>
      </c>
      <c r="F123" s="338"/>
      <c r="G123" s="97"/>
      <c r="H123" s="78"/>
      <c r="I123" s="97"/>
      <c r="J123" s="338"/>
      <c r="L123" s="78"/>
    </row>
    <row r="124" spans="1:12" ht="18.95" customHeight="1">
      <c r="A124" s="79"/>
      <c r="B124" s="73" t="s">
        <v>102</v>
      </c>
      <c r="D124" s="71">
        <v>20</v>
      </c>
      <c r="F124" s="338">
        <v>-23853</v>
      </c>
      <c r="G124" s="97"/>
      <c r="H124" s="78">
        <v>0</v>
      </c>
      <c r="I124" s="97"/>
      <c r="J124" s="338">
        <v>-23853</v>
      </c>
      <c r="L124" s="78">
        <v>0</v>
      </c>
    </row>
    <row r="125" spans="1:12" ht="18.95" customHeight="1">
      <c r="A125" s="79"/>
      <c r="B125" s="73" t="s">
        <v>101</v>
      </c>
      <c r="F125" s="338">
        <v>534525</v>
      </c>
      <c r="G125" s="97"/>
      <c r="H125" s="78">
        <v>0</v>
      </c>
      <c r="I125" s="97"/>
      <c r="J125" s="338">
        <v>534525</v>
      </c>
      <c r="L125" s="78">
        <v>0</v>
      </c>
    </row>
    <row r="126" spans="1:12" ht="18.95" customHeight="1">
      <c r="A126" s="79" t="s">
        <v>187</v>
      </c>
      <c r="B126" s="73"/>
      <c r="F126" s="338">
        <v>0</v>
      </c>
      <c r="G126" s="97"/>
      <c r="H126" s="353">
        <v>-800707</v>
      </c>
      <c r="I126" s="97"/>
      <c r="J126" s="338">
        <v>0</v>
      </c>
      <c r="L126" s="353">
        <v>-800707</v>
      </c>
    </row>
    <row r="127" spans="1:12" ht="18.95" customHeight="1">
      <c r="A127" s="79" t="s">
        <v>183</v>
      </c>
      <c r="B127" s="73"/>
      <c r="F127" s="338">
        <v>0</v>
      </c>
      <c r="G127" s="97"/>
      <c r="H127" s="78">
        <v>-51797802</v>
      </c>
      <c r="I127" s="97"/>
      <c r="J127" s="338">
        <v>0</v>
      </c>
      <c r="L127" s="353">
        <v>-51797802</v>
      </c>
    </row>
    <row r="128" spans="1:12" ht="18.95" customHeight="1">
      <c r="A128" s="79" t="s">
        <v>182</v>
      </c>
      <c r="B128" s="73"/>
      <c r="D128" s="71" t="s">
        <v>343</v>
      </c>
      <c r="F128" s="338">
        <v>0</v>
      </c>
      <c r="G128" s="97"/>
      <c r="H128" s="78">
        <v>0</v>
      </c>
      <c r="I128" s="97"/>
      <c r="J128" s="338">
        <v>-1730000000</v>
      </c>
      <c r="L128" s="78">
        <v>-150000000</v>
      </c>
    </row>
    <row r="129" spans="1:12" ht="18.95" customHeight="1">
      <c r="A129" s="79" t="s">
        <v>148</v>
      </c>
      <c r="B129" s="73"/>
      <c r="D129" s="71" t="s">
        <v>329</v>
      </c>
      <c r="F129" s="338">
        <v>0</v>
      </c>
      <c r="G129" s="97"/>
      <c r="H129" s="78">
        <v>-251542719</v>
      </c>
      <c r="I129" s="97"/>
      <c r="J129" s="338">
        <v>0</v>
      </c>
      <c r="L129" s="78">
        <v>-251542719</v>
      </c>
    </row>
    <row r="130" spans="1:12" ht="18.95" customHeight="1">
      <c r="A130" s="79" t="s">
        <v>291</v>
      </c>
      <c r="B130" s="73"/>
      <c r="F130" s="338">
        <v>-1000000</v>
      </c>
      <c r="G130" s="97"/>
      <c r="H130" s="78">
        <v>-32600000</v>
      </c>
      <c r="I130" s="97"/>
      <c r="J130" s="338">
        <v>0</v>
      </c>
      <c r="L130" s="78">
        <v>0</v>
      </c>
    </row>
    <row r="131" spans="1:12" ht="18.95" customHeight="1">
      <c r="A131" s="79" t="s">
        <v>324</v>
      </c>
      <c r="B131" s="73"/>
      <c r="F131" s="338">
        <v>-1000000</v>
      </c>
      <c r="G131" s="97"/>
      <c r="H131" s="78">
        <v>0</v>
      </c>
      <c r="I131" s="97"/>
      <c r="J131" s="338">
        <v>0</v>
      </c>
      <c r="L131" s="78">
        <v>0</v>
      </c>
    </row>
    <row r="132" spans="1:12" ht="18.95" customHeight="1">
      <c r="A132" s="79" t="s">
        <v>169</v>
      </c>
      <c r="B132" s="79"/>
      <c r="C132" s="74"/>
      <c r="F132" s="342"/>
      <c r="J132" s="342"/>
    </row>
    <row r="133" spans="1:12" ht="18.95" customHeight="1">
      <c r="A133" s="79"/>
      <c r="B133" s="336" t="s">
        <v>170</v>
      </c>
      <c r="C133" s="361"/>
      <c r="F133" s="338">
        <v>-1536047785</v>
      </c>
      <c r="G133" s="81"/>
      <c r="H133" s="78">
        <v>-2128456417</v>
      </c>
      <c r="I133" s="81"/>
      <c r="J133" s="338">
        <v>-573261703</v>
      </c>
      <c r="K133" s="81"/>
      <c r="L133" s="78">
        <v>-320200543.42000002</v>
      </c>
    </row>
    <row r="134" spans="1:12" ht="18.95" customHeight="1">
      <c r="A134" s="73"/>
      <c r="B134" s="336" t="s">
        <v>184</v>
      </c>
      <c r="C134" s="74"/>
      <c r="F134" s="338">
        <v>-48002105</v>
      </c>
      <c r="G134" s="81"/>
      <c r="H134" s="78">
        <v>-75664717</v>
      </c>
      <c r="I134" s="81"/>
      <c r="J134" s="338">
        <v>-15051180</v>
      </c>
      <c r="K134" s="81"/>
      <c r="L134" s="78">
        <v>-8092582</v>
      </c>
    </row>
    <row r="135" spans="1:12" ht="18.95" customHeight="1">
      <c r="A135" s="73" t="s">
        <v>292</v>
      </c>
      <c r="B135" s="336"/>
      <c r="C135" s="74"/>
      <c r="F135" s="338"/>
      <c r="G135" s="81"/>
      <c r="H135" s="78"/>
      <c r="I135" s="81"/>
      <c r="J135" s="338"/>
      <c r="L135" s="78"/>
    </row>
    <row r="136" spans="1:12" ht="18.95" customHeight="1">
      <c r="A136" s="73"/>
      <c r="B136" s="336" t="s">
        <v>293</v>
      </c>
      <c r="C136" s="74"/>
      <c r="F136" s="338">
        <v>3807563</v>
      </c>
      <c r="G136" s="81"/>
      <c r="H136" s="78">
        <v>0</v>
      </c>
      <c r="I136" s="81"/>
      <c r="J136" s="338">
        <v>0</v>
      </c>
      <c r="L136" s="78">
        <v>0</v>
      </c>
    </row>
    <row r="137" spans="1:12" ht="18.95" customHeight="1">
      <c r="A137" s="73" t="s">
        <v>294</v>
      </c>
      <c r="B137" s="336"/>
      <c r="C137" s="74"/>
      <c r="F137" s="338"/>
      <c r="G137" s="81"/>
      <c r="H137" s="78"/>
      <c r="I137" s="81"/>
      <c r="J137" s="338"/>
      <c r="L137" s="78"/>
    </row>
    <row r="138" spans="1:12" ht="18.95" customHeight="1">
      <c r="A138" s="73"/>
      <c r="B138" s="336" t="s">
        <v>198</v>
      </c>
      <c r="C138" s="74"/>
      <c r="F138" s="338">
        <v>434530982</v>
      </c>
      <c r="G138" s="81"/>
      <c r="H138" s="78">
        <v>0</v>
      </c>
      <c r="I138" s="81"/>
      <c r="J138" s="338">
        <v>434530982</v>
      </c>
      <c r="L138" s="78">
        <v>0</v>
      </c>
    </row>
    <row r="139" spans="1:12" ht="18.95" customHeight="1">
      <c r="A139" s="79" t="s">
        <v>165</v>
      </c>
      <c r="B139" s="79"/>
      <c r="C139" s="74"/>
      <c r="F139" s="362"/>
      <c r="G139" s="75"/>
      <c r="H139" s="360"/>
      <c r="I139" s="75"/>
      <c r="J139" s="362"/>
      <c r="K139" s="75"/>
      <c r="L139" s="360"/>
    </row>
    <row r="140" spans="1:12" ht="18.95" customHeight="1">
      <c r="A140" s="79"/>
      <c r="B140" s="79" t="s">
        <v>164</v>
      </c>
      <c r="C140" s="74"/>
      <c r="F140" s="362">
        <v>15773890</v>
      </c>
      <c r="G140" s="75"/>
      <c r="H140" s="360">
        <v>1415206</v>
      </c>
      <c r="I140" s="75"/>
      <c r="J140" s="362">
        <v>4358982</v>
      </c>
      <c r="K140" s="75"/>
      <c r="L140" s="360">
        <v>392211</v>
      </c>
    </row>
    <row r="141" spans="1:12" ht="18.95" customHeight="1">
      <c r="A141" s="79" t="s">
        <v>103</v>
      </c>
      <c r="B141" s="79"/>
      <c r="C141" s="74"/>
      <c r="F141" s="362"/>
      <c r="G141" s="75"/>
      <c r="H141" s="360"/>
      <c r="I141" s="75"/>
      <c r="J141" s="362"/>
      <c r="K141" s="75"/>
      <c r="L141" s="360"/>
    </row>
    <row r="142" spans="1:12" ht="18.95" customHeight="1">
      <c r="A142" s="79"/>
      <c r="B142" s="336" t="s">
        <v>101</v>
      </c>
      <c r="C142" s="74"/>
      <c r="D142" s="71" t="s">
        <v>326</v>
      </c>
      <c r="F142" s="338">
        <v>50603000</v>
      </c>
      <c r="G142" s="98"/>
      <c r="H142" s="78">
        <v>0</v>
      </c>
      <c r="I142" s="98"/>
      <c r="J142" s="338">
        <v>1367167337</v>
      </c>
      <c r="K142" s="90"/>
      <c r="L142" s="78">
        <v>820019658</v>
      </c>
    </row>
    <row r="143" spans="1:12" ht="18.95" customHeight="1">
      <c r="A143" s="79"/>
      <c r="B143" s="336" t="s">
        <v>102</v>
      </c>
      <c r="C143" s="74"/>
      <c r="D143" s="71" t="s">
        <v>326</v>
      </c>
      <c r="F143" s="338">
        <v>-11000000</v>
      </c>
      <c r="G143" s="75"/>
      <c r="H143" s="78">
        <v>0</v>
      </c>
      <c r="I143" s="75"/>
      <c r="J143" s="338">
        <v>-971000000</v>
      </c>
      <c r="K143" s="75"/>
      <c r="L143" s="78">
        <v>-2502000000</v>
      </c>
    </row>
    <row r="144" spans="1:12" ht="18.95" customHeight="1">
      <c r="A144" s="79" t="s">
        <v>171</v>
      </c>
      <c r="B144" s="79"/>
      <c r="C144" s="74"/>
      <c r="F144" s="338"/>
      <c r="G144" s="98"/>
      <c r="H144" s="78"/>
      <c r="I144" s="98"/>
      <c r="J144" s="338"/>
      <c r="K144" s="90"/>
      <c r="L144" s="78"/>
    </row>
    <row r="145" spans="1:12" ht="18.95" customHeight="1">
      <c r="A145" s="79"/>
      <c r="B145" s="79" t="s">
        <v>356</v>
      </c>
      <c r="C145" s="74"/>
      <c r="F145" s="363">
        <v>41356786</v>
      </c>
      <c r="G145" s="98"/>
      <c r="H145" s="364">
        <v>51517152</v>
      </c>
      <c r="I145" s="98"/>
      <c r="J145" s="363">
        <v>86034828</v>
      </c>
      <c r="K145" s="90"/>
      <c r="L145" s="364">
        <v>73243215</v>
      </c>
    </row>
    <row r="146" spans="1:12" ht="5.0999999999999996" customHeight="1">
      <c r="A146" s="77"/>
      <c r="B146" s="77"/>
      <c r="C146" s="74"/>
      <c r="F146" s="335"/>
      <c r="G146" s="97"/>
      <c r="H146" s="334"/>
      <c r="I146" s="97"/>
      <c r="J146" s="335"/>
      <c r="L146" s="334"/>
    </row>
    <row r="147" spans="1:12" ht="18.95" customHeight="1">
      <c r="A147" s="96" t="s">
        <v>172</v>
      </c>
      <c r="B147" s="77"/>
      <c r="C147" s="74"/>
      <c r="F147" s="344">
        <f>SUM(F114:F146)</f>
        <v>-1021422735</v>
      </c>
      <c r="G147" s="97"/>
      <c r="H147" s="343">
        <f>SUM(H114:H146)</f>
        <v>-2136198458</v>
      </c>
      <c r="I147" s="97"/>
      <c r="J147" s="344">
        <f>SUM(J114:J146)</f>
        <v>-1396710082</v>
      </c>
      <c r="L147" s="343">
        <f>SUM(L114:L146)</f>
        <v>-2107751993.4200001</v>
      </c>
    </row>
    <row r="148" spans="1:12" ht="18.95" customHeight="1">
      <c r="A148" s="96"/>
      <c r="B148" s="77"/>
      <c r="C148" s="74"/>
      <c r="F148" s="80"/>
      <c r="G148" s="97"/>
      <c r="H148" s="80"/>
      <c r="I148" s="97"/>
      <c r="J148" s="80"/>
      <c r="L148" s="80"/>
    </row>
    <row r="149" spans="1:12" ht="18.95" customHeight="1">
      <c r="A149" s="96"/>
      <c r="B149" s="77"/>
      <c r="C149" s="74"/>
      <c r="F149" s="80"/>
      <c r="G149" s="97"/>
      <c r="H149" s="80"/>
      <c r="I149" s="97"/>
      <c r="J149" s="80"/>
      <c r="L149" s="80"/>
    </row>
    <row r="150" spans="1:12" ht="18.95" customHeight="1">
      <c r="A150" s="96"/>
      <c r="B150" s="77"/>
      <c r="C150" s="74"/>
      <c r="F150" s="80"/>
      <c r="G150" s="97"/>
      <c r="H150" s="80"/>
      <c r="I150" s="97"/>
      <c r="J150" s="80"/>
      <c r="L150" s="80"/>
    </row>
    <row r="151" spans="1:12" ht="18.95" customHeight="1">
      <c r="A151" s="96"/>
      <c r="B151" s="77"/>
      <c r="C151" s="74"/>
      <c r="F151" s="80"/>
      <c r="G151" s="97"/>
      <c r="H151" s="80"/>
      <c r="I151" s="97"/>
      <c r="J151" s="80"/>
      <c r="L151" s="80"/>
    </row>
    <row r="152" spans="1:12" ht="18.95" customHeight="1">
      <c r="A152" s="96"/>
      <c r="B152" s="77"/>
      <c r="C152" s="74"/>
      <c r="F152" s="80"/>
      <c r="G152" s="97"/>
      <c r="H152" s="80"/>
      <c r="I152" s="97"/>
      <c r="J152" s="80"/>
      <c r="L152" s="80"/>
    </row>
    <row r="153" spans="1:12" ht="18.95" customHeight="1">
      <c r="A153" s="96"/>
      <c r="B153" s="77"/>
      <c r="C153" s="74"/>
      <c r="F153" s="80"/>
      <c r="G153" s="97"/>
      <c r="H153" s="80"/>
      <c r="I153" s="97"/>
      <c r="J153" s="80"/>
      <c r="L153" s="80"/>
    </row>
    <row r="154" spans="1:12" ht="18.95" customHeight="1">
      <c r="A154" s="96"/>
      <c r="B154" s="77"/>
      <c r="C154" s="74"/>
      <c r="F154" s="80"/>
      <c r="G154" s="97"/>
      <c r="H154" s="80"/>
      <c r="I154" s="97"/>
      <c r="J154" s="80"/>
      <c r="L154" s="80"/>
    </row>
    <row r="155" spans="1:12" ht="18.95" customHeight="1">
      <c r="A155" s="79"/>
      <c r="B155" s="79"/>
      <c r="C155" s="74"/>
      <c r="F155" s="78"/>
      <c r="G155" s="98"/>
      <c r="H155" s="78"/>
      <c r="I155" s="98"/>
      <c r="J155" s="78"/>
      <c r="K155" s="90"/>
      <c r="L155" s="78"/>
    </row>
    <row r="156" spans="1:12" ht="9" customHeight="1">
      <c r="A156" s="96"/>
      <c r="B156" s="77"/>
      <c r="C156" s="74"/>
      <c r="F156" s="80"/>
      <c r="G156" s="97"/>
      <c r="H156" s="80"/>
      <c r="J156" s="80"/>
      <c r="K156" s="97"/>
      <c r="L156" s="80"/>
    </row>
    <row r="157" spans="1:12" s="88" customFormat="1" ht="21" customHeight="1">
      <c r="A157" s="99" t="str">
        <f>A105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157" s="99"/>
      <c r="C157" s="100"/>
      <c r="D157" s="62"/>
      <c r="E157" s="85"/>
      <c r="F157" s="101"/>
      <c r="G157" s="86"/>
      <c r="H157" s="101"/>
      <c r="I157" s="87"/>
      <c r="J157" s="101"/>
      <c r="K157" s="86"/>
      <c r="L157" s="101"/>
    </row>
    <row r="158" spans="1:12" s="53" customFormat="1" ht="21.75" customHeight="1">
      <c r="A158" s="48" t="str">
        <f>A106</f>
        <v>บริษัท ธนบุรี เฮลท์แคร์ กรุ๊ป จำกัด (มหาชน)</v>
      </c>
      <c r="B158" s="48"/>
      <c r="C158" s="49"/>
      <c r="D158" s="50"/>
      <c r="E158" s="51"/>
      <c r="F158" s="52"/>
      <c r="G158" s="52"/>
      <c r="H158" s="52"/>
      <c r="I158" s="52"/>
      <c r="J158" s="52"/>
      <c r="K158" s="52"/>
      <c r="L158" s="52"/>
    </row>
    <row r="159" spans="1:12" s="58" customFormat="1" ht="21.75" customHeight="1">
      <c r="A159" s="54" t="s">
        <v>25</v>
      </c>
      <c r="B159" s="54"/>
      <c r="C159" s="55"/>
      <c r="D159" s="56"/>
      <c r="E159" s="55"/>
      <c r="F159" s="57"/>
      <c r="G159" s="57"/>
      <c r="H159" s="57"/>
      <c r="I159" s="57"/>
      <c r="J159" s="57"/>
      <c r="K159" s="57"/>
      <c r="L159" s="57"/>
    </row>
    <row r="160" spans="1:12" s="58" customFormat="1" ht="21.75" customHeight="1">
      <c r="A160" s="59" t="str">
        <f>A108</f>
        <v>สำหรับปีสิ้นสุดวันที่ 31 ธันวาคม พ.ศ. 2563</v>
      </c>
      <c r="B160" s="59"/>
      <c r="C160" s="61"/>
      <c r="D160" s="62"/>
      <c r="E160" s="61"/>
      <c r="F160" s="63"/>
      <c r="G160" s="63"/>
      <c r="H160" s="63"/>
      <c r="I160" s="63"/>
      <c r="J160" s="63"/>
      <c r="K160" s="63"/>
      <c r="L160" s="63"/>
    </row>
    <row r="161" spans="1:13" s="69" customFormat="1" ht="18.95" customHeight="1">
      <c r="C161" s="70"/>
      <c r="D161" s="71"/>
      <c r="E161" s="70"/>
      <c r="F161" s="89"/>
      <c r="G161" s="89"/>
      <c r="H161" s="89"/>
      <c r="I161" s="89"/>
      <c r="J161" s="89"/>
      <c r="K161" s="89"/>
      <c r="L161" s="89"/>
    </row>
    <row r="162" spans="1:13" s="366" customFormat="1" ht="18.95" customHeight="1">
      <c r="A162" s="365"/>
      <c r="B162" s="365"/>
      <c r="D162" s="367"/>
      <c r="E162" s="368"/>
      <c r="F162" s="369"/>
      <c r="G162" s="369" t="s">
        <v>0</v>
      </c>
      <c r="H162" s="369"/>
      <c r="I162" s="370"/>
      <c r="J162" s="369"/>
      <c r="K162" s="369" t="s">
        <v>132</v>
      </c>
      <c r="L162" s="369"/>
    </row>
    <row r="163" spans="1:13" s="366" customFormat="1" ht="18.95" customHeight="1">
      <c r="A163" s="365"/>
      <c r="B163" s="365"/>
      <c r="D163" s="371"/>
      <c r="E163" s="372"/>
      <c r="F163" s="327" t="s">
        <v>209</v>
      </c>
      <c r="G163" s="328"/>
      <c r="H163" s="327" t="s">
        <v>188</v>
      </c>
      <c r="I163" s="328"/>
      <c r="J163" s="327" t="s">
        <v>209</v>
      </c>
      <c r="K163" s="328"/>
      <c r="L163" s="327" t="s">
        <v>188</v>
      </c>
    </row>
    <row r="164" spans="1:13" ht="18.95" customHeight="1">
      <c r="D164" s="373" t="s">
        <v>1</v>
      </c>
      <c r="E164" s="326"/>
      <c r="F164" s="330" t="s">
        <v>2</v>
      </c>
      <c r="G164" s="331"/>
      <c r="H164" s="330" t="s">
        <v>2</v>
      </c>
      <c r="I164" s="331"/>
      <c r="J164" s="330" t="s">
        <v>2</v>
      </c>
      <c r="K164" s="324"/>
      <c r="L164" s="330" t="s">
        <v>2</v>
      </c>
    </row>
    <row r="165" spans="1:13" ht="18.95" customHeight="1">
      <c r="A165" s="96" t="s">
        <v>60</v>
      </c>
      <c r="B165" s="96"/>
      <c r="C165" s="74"/>
      <c r="F165" s="333"/>
      <c r="G165" s="75"/>
      <c r="H165" s="75"/>
      <c r="I165" s="75"/>
      <c r="J165" s="333"/>
      <c r="K165" s="75"/>
      <c r="L165" s="75"/>
    </row>
    <row r="166" spans="1:13" ht="18.95" customHeight="1">
      <c r="A166" s="79" t="s">
        <v>11</v>
      </c>
      <c r="B166" s="96"/>
      <c r="C166" s="74"/>
      <c r="F166" s="333"/>
      <c r="G166" s="75"/>
      <c r="H166" s="75"/>
      <c r="I166" s="75"/>
      <c r="J166" s="333"/>
      <c r="K166" s="75"/>
      <c r="L166" s="75"/>
    </row>
    <row r="167" spans="1:13" ht="18.95" customHeight="1">
      <c r="B167" s="79" t="s">
        <v>120</v>
      </c>
      <c r="C167" s="74"/>
      <c r="D167" s="71">
        <v>28</v>
      </c>
      <c r="F167" s="335">
        <v>156984341</v>
      </c>
      <c r="G167" s="75"/>
      <c r="H167" s="334">
        <v>-35724336</v>
      </c>
      <c r="I167" s="75"/>
      <c r="J167" s="335">
        <v>49708600</v>
      </c>
      <c r="K167" s="75"/>
      <c r="L167" s="334">
        <v>-3000000</v>
      </c>
    </row>
    <row r="168" spans="1:13" ht="18.95" customHeight="1">
      <c r="A168" s="72" t="s">
        <v>295</v>
      </c>
      <c r="B168" s="79"/>
      <c r="C168" s="74"/>
      <c r="F168" s="335"/>
      <c r="G168" s="75"/>
      <c r="H168" s="334"/>
      <c r="I168" s="75"/>
      <c r="J168" s="335"/>
      <c r="K168" s="75"/>
      <c r="L168" s="334"/>
    </row>
    <row r="169" spans="1:13" ht="18.95" customHeight="1">
      <c r="B169" s="79" t="s">
        <v>101</v>
      </c>
      <c r="C169" s="74"/>
      <c r="D169" s="71" t="s">
        <v>344</v>
      </c>
      <c r="F169" s="338">
        <v>0</v>
      </c>
      <c r="G169" s="75"/>
      <c r="H169" s="334">
        <v>0</v>
      </c>
      <c r="I169" s="75"/>
      <c r="J169" s="335">
        <v>175200000</v>
      </c>
      <c r="K169" s="75"/>
      <c r="L169" s="334">
        <v>15000000</v>
      </c>
    </row>
    <row r="170" spans="1:13" ht="18.95" customHeight="1">
      <c r="B170" s="79" t="s">
        <v>102</v>
      </c>
      <c r="C170" s="74"/>
      <c r="D170" s="71" t="s">
        <v>344</v>
      </c>
      <c r="F170" s="338">
        <v>0</v>
      </c>
      <c r="G170" s="75"/>
      <c r="H170" s="334">
        <v>0</v>
      </c>
      <c r="I170" s="75"/>
      <c r="J170" s="335">
        <v>-114000000</v>
      </c>
      <c r="K170" s="75"/>
      <c r="L170" s="334">
        <v>-15000000</v>
      </c>
    </row>
    <row r="171" spans="1:13" ht="18.95" customHeight="1">
      <c r="A171" s="72" t="s">
        <v>71</v>
      </c>
      <c r="B171" s="79"/>
      <c r="C171" s="74"/>
      <c r="F171" s="335"/>
      <c r="G171" s="75"/>
      <c r="H171" s="334"/>
      <c r="I171" s="75"/>
      <c r="J171" s="335"/>
      <c r="K171" s="75"/>
      <c r="L171" s="334"/>
    </row>
    <row r="172" spans="1:13" ht="18.95" customHeight="1">
      <c r="A172" s="79"/>
      <c r="B172" s="79" t="s">
        <v>101</v>
      </c>
      <c r="D172" s="71">
        <v>32</v>
      </c>
      <c r="F172" s="351">
        <v>1163700000</v>
      </c>
      <c r="G172" s="75"/>
      <c r="H172" s="353">
        <v>3120000000</v>
      </c>
      <c r="I172" s="75"/>
      <c r="J172" s="351">
        <v>900000000</v>
      </c>
      <c r="K172" s="75"/>
      <c r="L172" s="353">
        <v>2200000000</v>
      </c>
    </row>
    <row r="173" spans="1:13" ht="18.95" customHeight="1">
      <c r="A173" s="79"/>
      <c r="B173" s="79" t="s">
        <v>102</v>
      </c>
      <c r="C173" s="336"/>
      <c r="D173" s="71">
        <v>32</v>
      </c>
      <c r="F173" s="338">
        <v>-438280524</v>
      </c>
      <c r="G173" s="75"/>
      <c r="H173" s="353">
        <v>-425000000</v>
      </c>
      <c r="I173" s="75"/>
      <c r="J173" s="338">
        <v>-345000000</v>
      </c>
      <c r="K173" s="75"/>
      <c r="L173" s="78">
        <v>-425000000</v>
      </c>
    </row>
    <row r="174" spans="1:13" ht="18.95" customHeight="1">
      <c r="A174" s="79" t="s">
        <v>296</v>
      </c>
      <c r="B174" s="79"/>
      <c r="C174" s="336"/>
      <c r="F174" s="338">
        <v>-460000</v>
      </c>
      <c r="G174" s="75"/>
      <c r="H174" s="353">
        <v>-4750000</v>
      </c>
      <c r="I174" s="75"/>
      <c r="J174" s="338">
        <v>0</v>
      </c>
      <c r="K174" s="75"/>
      <c r="L174" s="353">
        <v>-3650000</v>
      </c>
    </row>
    <row r="175" spans="1:13" ht="18.95" customHeight="1">
      <c r="A175" s="79" t="s">
        <v>297</v>
      </c>
      <c r="B175" s="79"/>
      <c r="C175" s="336"/>
      <c r="F175" s="351">
        <v>-52726081</v>
      </c>
      <c r="G175" s="75"/>
      <c r="H175" s="78">
        <v>-4873183</v>
      </c>
      <c r="I175" s="75"/>
      <c r="J175" s="351">
        <v>-9514466</v>
      </c>
      <c r="K175" s="75"/>
      <c r="L175" s="78">
        <v>-3310370.5799999991</v>
      </c>
    </row>
    <row r="176" spans="1:13" ht="18.95" customHeight="1">
      <c r="A176" s="79" t="s">
        <v>352</v>
      </c>
      <c r="B176" s="79"/>
      <c r="F176" s="338">
        <v>-14911467</v>
      </c>
      <c r="G176" s="81"/>
      <c r="H176" s="78">
        <v>0</v>
      </c>
      <c r="I176" s="81"/>
      <c r="J176" s="338">
        <v>-1173125</v>
      </c>
      <c r="K176" s="81"/>
      <c r="L176" s="78">
        <v>0</v>
      </c>
      <c r="M176" s="374"/>
    </row>
    <row r="177" spans="1:13" ht="18.95" customHeight="1">
      <c r="A177" s="79" t="s">
        <v>363</v>
      </c>
      <c r="B177" s="79"/>
      <c r="F177" s="338">
        <v>-29900328</v>
      </c>
      <c r="G177" s="81"/>
      <c r="H177" s="78">
        <v>-24590880</v>
      </c>
      <c r="I177" s="81"/>
      <c r="J177" s="338">
        <v>0</v>
      </c>
      <c r="K177" s="81"/>
      <c r="L177" s="78">
        <v>0</v>
      </c>
      <c r="M177" s="374"/>
    </row>
    <row r="178" spans="1:13" ht="18.95" customHeight="1">
      <c r="A178" s="79" t="s">
        <v>298</v>
      </c>
      <c r="B178" s="79"/>
      <c r="D178" s="71">
        <v>35</v>
      </c>
      <c r="F178" s="338">
        <v>-105026490</v>
      </c>
      <c r="G178" s="81"/>
      <c r="H178" s="78">
        <v>0</v>
      </c>
      <c r="I178" s="81"/>
      <c r="J178" s="338">
        <v>-105026490</v>
      </c>
      <c r="K178" s="81"/>
      <c r="L178" s="78">
        <v>0</v>
      </c>
      <c r="M178" s="374"/>
    </row>
    <row r="179" spans="1:13" ht="18.95" customHeight="1">
      <c r="A179" s="79" t="s">
        <v>72</v>
      </c>
      <c r="B179" s="79"/>
      <c r="C179" s="74"/>
      <c r="F179" s="338">
        <v>-254517550</v>
      </c>
      <c r="G179" s="81"/>
      <c r="H179" s="78">
        <v>-379865866</v>
      </c>
      <c r="I179" s="81"/>
      <c r="J179" s="338">
        <v>-254517550</v>
      </c>
      <c r="K179" s="81"/>
      <c r="L179" s="78">
        <v>-379865866</v>
      </c>
      <c r="M179" s="374"/>
    </row>
    <row r="180" spans="1:13" ht="18.95" customHeight="1">
      <c r="A180" s="79" t="s">
        <v>162</v>
      </c>
      <c r="B180" s="79"/>
      <c r="C180" s="74"/>
      <c r="F180" s="342"/>
      <c r="J180" s="342"/>
      <c r="M180" s="374"/>
    </row>
    <row r="181" spans="1:13" ht="18.95" customHeight="1">
      <c r="A181" s="79"/>
      <c r="B181" s="79" t="s">
        <v>163</v>
      </c>
      <c r="C181" s="74"/>
      <c r="F181" s="375">
        <v>-11504142</v>
      </c>
      <c r="G181" s="81"/>
      <c r="H181" s="376">
        <v>-16760086</v>
      </c>
      <c r="I181" s="81"/>
      <c r="J181" s="375">
        <v>0</v>
      </c>
      <c r="K181" s="81"/>
      <c r="L181" s="376">
        <v>0</v>
      </c>
      <c r="M181" s="374"/>
    </row>
    <row r="182" spans="1:13" ht="6" customHeight="1">
      <c r="A182" s="77"/>
      <c r="B182" s="77"/>
      <c r="C182" s="74"/>
      <c r="F182" s="355"/>
      <c r="G182" s="81"/>
      <c r="H182" s="91"/>
      <c r="I182" s="81"/>
      <c r="J182" s="355"/>
      <c r="K182" s="81"/>
      <c r="L182" s="91"/>
    </row>
    <row r="183" spans="1:13" ht="18.95" customHeight="1">
      <c r="A183" s="96" t="s">
        <v>173</v>
      </c>
      <c r="B183" s="96"/>
      <c r="F183" s="356">
        <f>SUM(F167:F181)</f>
        <v>413357759</v>
      </c>
      <c r="G183" s="75"/>
      <c r="H183" s="357">
        <f>SUM(H167:H181)</f>
        <v>2228435649</v>
      </c>
      <c r="I183" s="75"/>
      <c r="J183" s="356">
        <f>SUM(J167:J181)</f>
        <v>295676969</v>
      </c>
      <c r="K183" s="75"/>
      <c r="L183" s="357">
        <f>SUM(L167:L181)</f>
        <v>1385173763.4200001</v>
      </c>
    </row>
    <row r="184" spans="1:13" ht="18.95" customHeight="1">
      <c r="A184" s="96"/>
      <c r="B184" s="96"/>
      <c r="F184" s="355"/>
      <c r="G184" s="81"/>
      <c r="H184" s="91"/>
      <c r="I184" s="81"/>
      <c r="J184" s="355"/>
      <c r="K184" s="81"/>
      <c r="L184" s="91"/>
    </row>
    <row r="185" spans="1:13" ht="18.95" customHeight="1">
      <c r="A185" s="96" t="s">
        <v>39</v>
      </c>
      <c r="B185" s="96"/>
      <c r="F185" s="338">
        <f>SUM(F83,F147,F183)</f>
        <v>-167108477</v>
      </c>
      <c r="G185" s="81"/>
      <c r="H185" s="78">
        <f>SUM(H83,H147,H183)</f>
        <v>-79026162</v>
      </c>
      <c r="I185" s="81"/>
      <c r="J185" s="338">
        <f>SUM(J83,J147,J183)</f>
        <v>-116429262</v>
      </c>
      <c r="K185" s="81"/>
      <c r="L185" s="78">
        <f>SUM(L83,L147,L183)</f>
        <v>32024222</v>
      </c>
    </row>
    <row r="186" spans="1:13" ht="18.95" customHeight="1">
      <c r="A186" s="102" t="s">
        <v>359</v>
      </c>
      <c r="B186" s="102"/>
      <c r="C186" s="69"/>
      <c r="F186" s="338">
        <f>'P 6-9'!H13</f>
        <v>662477914</v>
      </c>
      <c r="G186" s="81"/>
      <c r="H186" s="78">
        <v>741504076</v>
      </c>
      <c r="I186" s="81"/>
      <c r="J186" s="338">
        <f>'P 6-9'!L13</f>
        <v>420609717</v>
      </c>
      <c r="K186" s="81"/>
      <c r="L186" s="78">
        <v>388585495</v>
      </c>
    </row>
    <row r="187" spans="1:13" ht="18.95" customHeight="1">
      <c r="A187" s="102" t="s">
        <v>274</v>
      </c>
      <c r="B187" s="102"/>
      <c r="C187" s="69"/>
      <c r="F187" s="306"/>
      <c r="G187" s="307"/>
      <c r="H187" s="307"/>
      <c r="I187" s="307"/>
      <c r="J187" s="306"/>
      <c r="K187" s="307"/>
      <c r="L187" s="307"/>
    </row>
    <row r="188" spans="1:13" ht="18.95" customHeight="1">
      <c r="A188" s="102"/>
      <c r="B188" s="102" t="s">
        <v>275</v>
      </c>
      <c r="C188" s="69"/>
      <c r="F188" s="375">
        <v>11956</v>
      </c>
      <c r="G188" s="307"/>
      <c r="H188" s="376">
        <v>0</v>
      </c>
      <c r="I188" s="307"/>
      <c r="J188" s="308">
        <f>-J31</f>
        <v>11956</v>
      </c>
      <c r="K188" s="307"/>
      <c r="L188" s="376">
        <v>0</v>
      </c>
    </row>
    <row r="189" spans="1:13" ht="6" customHeight="1">
      <c r="A189" s="102"/>
      <c r="B189" s="102"/>
      <c r="C189" s="69"/>
      <c r="F189" s="377"/>
      <c r="G189" s="75"/>
      <c r="H189" s="81"/>
      <c r="I189" s="75"/>
      <c r="J189" s="377"/>
      <c r="K189" s="75"/>
      <c r="L189" s="81"/>
    </row>
    <row r="190" spans="1:13" ht="18.95" customHeight="1" thickBot="1">
      <c r="A190" s="103" t="s">
        <v>61</v>
      </c>
      <c r="B190" s="103"/>
      <c r="C190" s="82"/>
      <c r="F190" s="378">
        <f>SUM(F185:F188)</f>
        <v>495381393</v>
      </c>
      <c r="G190" s="75"/>
      <c r="H190" s="379">
        <f>SUM(H185:H186)</f>
        <v>662477914</v>
      </c>
      <c r="I190" s="75"/>
      <c r="J190" s="378">
        <f>SUM(J185:J188)</f>
        <v>304192411</v>
      </c>
      <c r="K190" s="75"/>
      <c r="L190" s="379">
        <f>SUM(L185:L188)</f>
        <v>420609717</v>
      </c>
    </row>
    <row r="191" spans="1:13" ht="18.95" customHeight="1" thickTop="1">
      <c r="A191" s="103"/>
      <c r="B191" s="103"/>
      <c r="C191" s="82"/>
      <c r="F191" s="81"/>
      <c r="G191" s="81"/>
      <c r="H191" s="81"/>
      <c r="I191" s="81"/>
      <c r="J191" s="81"/>
      <c r="K191" s="81"/>
      <c r="L191" s="81"/>
    </row>
    <row r="192" spans="1:13" ht="18.95" customHeight="1">
      <c r="A192" s="103"/>
      <c r="B192" s="103"/>
      <c r="C192" s="82"/>
      <c r="F192" s="81"/>
      <c r="G192" s="75"/>
      <c r="H192" s="81"/>
      <c r="I192" s="75"/>
      <c r="J192" s="81"/>
      <c r="K192" s="75"/>
      <c r="L192" s="81"/>
    </row>
    <row r="193" spans="1:12" ht="18.95" customHeight="1">
      <c r="A193" s="103"/>
      <c r="B193" s="103"/>
      <c r="C193" s="82"/>
      <c r="F193" s="81"/>
      <c r="G193" s="75"/>
      <c r="H193" s="81"/>
      <c r="I193" s="75"/>
      <c r="J193" s="81"/>
      <c r="K193" s="75"/>
      <c r="L193" s="81"/>
    </row>
    <row r="194" spans="1:12" ht="18.95" customHeight="1">
      <c r="A194" s="103"/>
      <c r="B194" s="103"/>
      <c r="C194" s="82"/>
      <c r="F194" s="81"/>
      <c r="G194" s="75"/>
      <c r="H194" s="81"/>
      <c r="I194" s="75"/>
      <c r="J194" s="81"/>
      <c r="K194" s="75"/>
      <c r="L194" s="81"/>
    </row>
    <row r="195" spans="1:12" ht="18.95" customHeight="1">
      <c r="A195" s="103"/>
      <c r="B195" s="103"/>
      <c r="C195" s="82"/>
      <c r="F195" s="81"/>
      <c r="G195" s="75"/>
      <c r="H195" s="81"/>
      <c r="I195" s="75"/>
      <c r="J195" s="81"/>
      <c r="K195" s="75"/>
      <c r="L195" s="81"/>
    </row>
    <row r="196" spans="1:12" ht="18.95" customHeight="1">
      <c r="A196" s="103"/>
      <c r="B196" s="103"/>
      <c r="C196" s="82"/>
      <c r="F196" s="81"/>
      <c r="G196" s="75"/>
      <c r="H196" s="81"/>
      <c r="I196" s="75"/>
      <c r="J196" s="81"/>
      <c r="K196" s="75"/>
      <c r="L196" s="81"/>
    </row>
    <row r="197" spans="1:12" ht="18.95" customHeight="1">
      <c r="A197" s="103"/>
      <c r="B197" s="103"/>
      <c r="C197" s="82"/>
      <c r="F197" s="81"/>
      <c r="G197" s="75"/>
      <c r="H197" s="81"/>
      <c r="I197" s="75"/>
      <c r="J197" s="81"/>
      <c r="K197" s="75"/>
      <c r="L197" s="81"/>
    </row>
    <row r="198" spans="1:12" ht="18.95" customHeight="1">
      <c r="A198" s="103"/>
      <c r="B198" s="103"/>
      <c r="C198" s="82"/>
      <c r="F198" s="81"/>
      <c r="G198" s="75"/>
      <c r="H198" s="81"/>
      <c r="I198" s="75"/>
      <c r="J198" s="81"/>
      <c r="K198" s="75"/>
      <c r="L198" s="81"/>
    </row>
    <row r="199" spans="1:12" ht="18.95" customHeight="1">
      <c r="A199" s="103"/>
      <c r="B199" s="103"/>
      <c r="C199" s="82"/>
      <c r="F199" s="81"/>
      <c r="G199" s="75"/>
      <c r="H199" s="81"/>
      <c r="I199" s="75"/>
      <c r="J199" s="81"/>
      <c r="K199" s="75"/>
      <c r="L199" s="81"/>
    </row>
    <row r="200" spans="1:12" ht="18.95" customHeight="1">
      <c r="A200" s="103"/>
      <c r="B200" s="103"/>
      <c r="C200" s="82"/>
      <c r="F200" s="81"/>
      <c r="G200" s="75"/>
      <c r="H200" s="81"/>
      <c r="I200" s="75"/>
      <c r="J200" s="81"/>
      <c r="K200" s="75"/>
      <c r="L200" s="81"/>
    </row>
    <row r="201" spans="1:12" ht="18.95" customHeight="1">
      <c r="A201" s="103"/>
      <c r="B201" s="103"/>
      <c r="C201" s="82"/>
      <c r="F201" s="81"/>
      <c r="G201" s="75"/>
      <c r="H201" s="81"/>
      <c r="I201" s="75"/>
      <c r="J201" s="81"/>
      <c r="K201" s="75"/>
      <c r="L201" s="81"/>
    </row>
    <row r="202" spans="1:12" ht="18.95" customHeight="1">
      <c r="A202" s="103"/>
      <c r="B202" s="103"/>
      <c r="C202" s="82"/>
      <c r="F202" s="81"/>
      <c r="G202" s="75"/>
      <c r="H202" s="81"/>
      <c r="I202" s="75"/>
      <c r="J202" s="81"/>
      <c r="K202" s="75"/>
      <c r="L202" s="81"/>
    </row>
    <row r="203" spans="1:12" ht="18.95" customHeight="1">
      <c r="A203" s="103"/>
      <c r="B203" s="103"/>
      <c r="C203" s="82"/>
      <c r="F203" s="81"/>
      <c r="G203" s="75"/>
      <c r="H203" s="81"/>
      <c r="I203" s="75"/>
      <c r="J203" s="81"/>
      <c r="K203" s="75"/>
      <c r="L203" s="81"/>
    </row>
    <row r="204" spans="1:12" ht="18.95" customHeight="1">
      <c r="A204" s="103"/>
      <c r="B204" s="103"/>
      <c r="C204" s="82"/>
      <c r="F204" s="81"/>
      <c r="G204" s="75"/>
      <c r="H204" s="81"/>
      <c r="I204" s="75"/>
      <c r="J204" s="81"/>
      <c r="K204" s="75"/>
      <c r="L204" s="81"/>
    </row>
    <row r="205" spans="1:12" ht="18.95" customHeight="1">
      <c r="A205" s="103"/>
      <c r="B205" s="103"/>
      <c r="C205" s="82"/>
      <c r="F205" s="81"/>
      <c r="G205" s="75"/>
      <c r="H205" s="81"/>
      <c r="I205" s="75"/>
      <c r="J205" s="81"/>
      <c r="K205" s="75"/>
      <c r="L205" s="81"/>
    </row>
    <row r="206" spans="1:12" ht="18.95" customHeight="1">
      <c r="A206" s="103"/>
      <c r="B206" s="103"/>
      <c r="C206" s="82"/>
      <c r="F206" s="81"/>
      <c r="G206" s="75"/>
      <c r="H206" s="81"/>
      <c r="I206" s="75"/>
      <c r="J206" s="81"/>
      <c r="K206" s="75"/>
      <c r="L206" s="81"/>
    </row>
    <row r="207" spans="1:12" ht="18" customHeight="1">
      <c r="A207" s="103"/>
      <c r="B207" s="103"/>
      <c r="C207" s="82"/>
      <c r="F207" s="81"/>
      <c r="G207" s="75"/>
      <c r="H207" s="81"/>
      <c r="I207" s="75"/>
      <c r="J207" s="81"/>
      <c r="K207" s="75"/>
      <c r="L207" s="81"/>
    </row>
    <row r="208" spans="1:12" ht="17.25" customHeight="1">
      <c r="A208" s="73"/>
      <c r="B208" s="73"/>
      <c r="F208" s="81"/>
      <c r="G208" s="75"/>
      <c r="H208" s="81"/>
      <c r="I208" s="81"/>
      <c r="J208" s="81"/>
      <c r="K208" s="81"/>
      <c r="L208" s="81"/>
    </row>
    <row r="209" spans="1:15" ht="3.75" customHeight="1">
      <c r="A209" s="102"/>
      <c r="F209" s="81"/>
      <c r="G209" s="75"/>
      <c r="H209" s="81"/>
      <c r="I209" s="81"/>
      <c r="J209" s="81"/>
      <c r="K209" s="81"/>
      <c r="L209" s="81"/>
    </row>
    <row r="210" spans="1:15" s="88" customFormat="1" ht="21" customHeight="1">
      <c r="A210" s="93" t="str">
        <f>A157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210" s="84"/>
      <c r="C210" s="85"/>
      <c r="D210" s="62"/>
      <c r="E210" s="85"/>
      <c r="F210" s="86"/>
      <c r="G210" s="86"/>
      <c r="H210" s="86"/>
      <c r="I210" s="87"/>
      <c r="J210" s="87"/>
      <c r="K210" s="87"/>
      <c r="L210" s="87"/>
    </row>
    <row r="211" spans="1:15" s="88" customFormat="1" ht="21.75" customHeight="1">
      <c r="A211" s="104" t="str">
        <f>A158</f>
        <v>บริษัท ธนบุรี เฮลท์แคร์ กรุ๊ป จำกัด (มหาชน)</v>
      </c>
      <c r="B211" s="104"/>
      <c r="C211" s="105"/>
      <c r="D211" s="50"/>
      <c r="F211" s="106"/>
      <c r="G211" s="106"/>
      <c r="H211" s="106"/>
      <c r="I211" s="106"/>
      <c r="J211" s="106"/>
      <c r="K211" s="106"/>
      <c r="L211" s="106"/>
    </row>
    <row r="212" spans="1:15" s="88" customFormat="1" ht="21.75" customHeight="1">
      <c r="A212" s="104" t="str">
        <f>A159</f>
        <v>งบกระแสเงินสด</v>
      </c>
      <c r="B212" s="104"/>
      <c r="C212" s="105"/>
      <c r="D212" s="50"/>
      <c r="F212" s="106"/>
      <c r="G212" s="106"/>
      <c r="H212" s="106"/>
      <c r="I212" s="106"/>
      <c r="J212" s="106"/>
      <c r="K212" s="106"/>
      <c r="L212" s="106"/>
    </row>
    <row r="213" spans="1:15" s="88" customFormat="1" ht="21.75" customHeight="1">
      <c r="A213" s="107" t="str">
        <f>A160</f>
        <v>สำหรับปีสิ้นสุดวันที่ 31 ธันวาคม พ.ศ. 2563</v>
      </c>
      <c r="B213" s="107"/>
      <c r="C213" s="100"/>
      <c r="D213" s="62"/>
      <c r="E213" s="85"/>
      <c r="F213" s="87"/>
      <c r="G213" s="87"/>
      <c r="H213" s="87"/>
      <c r="I213" s="87"/>
      <c r="J213" s="87"/>
      <c r="K213" s="87"/>
      <c r="L213" s="87"/>
    </row>
    <row r="214" spans="1:15" ht="20.100000000000001" customHeight="1"/>
    <row r="215" spans="1:15" ht="20.100000000000001" customHeight="1">
      <c r="D215" s="367"/>
      <c r="E215" s="368"/>
      <c r="F215" s="369"/>
      <c r="G215" s="369" t="s">
        <v>0</v>
      </c>
      <c r="H215" s="369"/>
      <c r="I215" s="370"/>
      <c r="J215" s="369"/>
      <c r="K215" s="369" t="s">
        <v>132</v>
      </c>
      <c r="L215" s="369"/>
    </row>
    <row r="216" spans="1:15" ht="20.100000000000001" customHeight="1">
      <c r="D216" s="371"/>
      <c r="E216" s="372"/>
      <c r="F216" s="327" t="s">
        <v>209</v>
      </c>
      <c r="G216" s="328"/>
      <c r="H216" s="327" t="s">
        <v>188</v>
      </c>
      <c r="I216" s="328"/>
      <c r="J216" s="327" t="s">
        <v>209</v>
      </c>
      <c r="K216" s="328"/>
      <c r="L216" s="327" t="s">
        <v>188</v>
      </c>
    </row>
    <row r="217" spans="1:15" ht="20.100000000000001" customHeight="1">
      <c r="D217" s="373" t="s">
        <v>1</v>
      </c>
      <c r="E217" s="326"/>
      <c r="F217" s="330" t="s">
        <v>2</v>
      </c>
      <c r="G217" s="331"/>
      <c r="H217" s="330" t="s">
        <v>2</v>
      </c>
      <c r="I217" s="331"/>
      <c r="J217" s="330" t="s">
        <v>2</v>
      </c>
      <c r="K217" s="324"/>
      <c r="L217" s="330" t="s">
        <v>2</v>
      </c>
    </row>
    <row r="218" spans="1:15" ht="20.100000000000001" customHeight="1">
      <c r="A218" s="96" t="s">
        <v>123</v>
      </c>
      <c r="F218" s="342"/>
      <c r="J218" s="342"/>
    </row>
    <row r="219" spans="1:15" ht="6" customHeight="1">
      <c r="A219" s="102"/>
      <c r="B219" s="102"/>
      <c r="C219" s="69"/>
      <c r="F219" s="342"/>
      <c r="J219" s="342"/>
    </row>
    <row r="220" spans="1:15" ht="20.100000000000001" customHeight="1">
      <c r="A220" s="102" t="s">
        <v>302</v>
      </c>
      <c r="B220" s="102"/>
      <c r="C220" s="102"/>
      <c r="F220" s="338">
        <v>22500</v>
      </c>
      <c r="H220" s="78">
        <v>22500</v>
      </c>
      <c r="J220" s="338">
        <v>0</v>
      </c>
      <c r="L220" s="78">
        <v>0</v>
      </c>
      <c r="O220" s="381"/>
    </row>
    <row r="221" spans="1:15" ht="20.100000000000001" customHeight="1">
      <c r="A221" s="102" t="s">
        <v>357</v>
      </c>
      <c r="B221" s="102"/>
      <c r="C221" s="102"/>
      <c r="F221" s="338">
        <v>1484255</v>
      </c>
      <c r="H221" s="78">
        <v>0</v>
      </c>
      <c r="J221" s="338">
        <v>0</v>
      </c>
      <c r="L221" s="78">
        <v>0</v>
      </c>
      <c r="O221" s="381"/>
    </row>
    <row r="222" spans="1:15" ht="20.100000000000001" customHeight="1">
      <c r="A222" s="102" t="s">
        <v>360</v>
      </c>
      <c r="B222" s="102"/>
      <c r="C222" s="102"/>
      <c r="D222" s="71">
        <v>31</v>
      </c>
      <c r="F222" s="342">
        <v>103433305</v>
      </c>
      <c r="H222" s="76">
        <v>470032635</v>
      </c>
      <c r="J222" s="342">
        <v>68508859</v>
      </c>
      <c r="L222" s="76">
        <v>45345642</v>
      </c>
      <c r="O222" s="381"/>
    </row>
    <row r="223" spans="1:15" ht="20.100000000000001" customHeight="1">
      <c r="A223" s="102" t="s">
        <v>361</v>
      </c>
      <c r="B223" s="102"/>
      <c r="C223" s="102"/>
      <c r="D223" s="71">
        <v>31</v>
      </c>
      <c r="F223" s="342">
        <v>38548231</v>
      </c>
      <c r="H223" s="76">
        <v>1982534</v>
      </c>
      <c r="J223" s="342">
        <v>5414735</v>
      </c>
      <c r="L223" s="76">
        <v>132680</v>
      </c>
      <c r="O223" s="381"/>
    </row>
    <row r="224" spans="1:15" ht="20.100000000000001" customHeight="1">
      <c r="A224" s="102" t="s">
        <v>303</v>
      </c>
      <c r="B224" s="102"/>
      <c r="C224" s="102"/>
      <c r="F224" s="342">
        <v>0</v>
      </c>
      <c r="H224" s="76">
        <v>61200000</v>
      </c>
      <c r="J224" s="342">
        <v>0</v>
      </c>
      <c r="L224" s="76">
        <v>0</v>
      </c>
      <c r="O224" s="381"/>
    </row>
    <row r="225" spans="1:15" ht="20.100000000000001" customHeight="1">
      <c r="A225" s="102" t="s">
        <v>304</v>
      </c>
      <c r="B225" s="102"/>
      <c r="C225" s="102"/>
      <c r="F225" s="338">
        <v>0</v>
      </c>
      <c r="H225" s="80">
        <v>126761682</v>
      </c>
      <c r="J225" s="338">
        <v>0</v>
      </c>
      <c r="L225" s="80">
        <v>6729058.5800000001</v>
      </c>
      <c r="O225" s="381"/>
    </row>
    <row r="226" spans="1:15" ht="20.100000000000001" customHeight="1">
      <c r="A226" s="102" t="s">
        <v>305</v>
      </c>
      <c r="B226" s="102"/>
      <c r="C226" s="102"/>
      <c r="F226" s="338">
        <v>0</v>
      </c>
      <c r="H226" s="80">
        <v>669062</v>
      </c>
      <c r="J226" s="338">
        <v>0</v>
      </c>
      <c r="L226" s="80">
        <v>0</v>
      </c>
      <c r="O226" s="381"/>
    </row>
    <row r="227" spans="1:15" ht="20.100000000000001" customHeight="1">
      <c r="A227" s="102" t="s">
        <v>306</v>
      </c>
      <c r="B227" s="102"/>
      <c r="C227" s="102"/>
      <c r="D227" s="71">
        <v>31</v>
      </c>
      <c r="F227" s="342">
        <v>14639190</v>
      </c>
      <c r="H227" s="76">
        <v>14814924</v>
      </c>
      <c r="J227" s="342">
        <v>14624729</v>
      </c>
      <c r="L227" s="76">
        <v>14418279</v>
      </c>
      <c r="O227" s="381"/>
    </row>
    <row r="228" spans="1:15" ht="20.100000000000001" customHeight="1">
      <c r="A228" s="102" t="s">
        <v>119</v>
      </c>
      <c r="B228" s="102"/>
      <c r="C228" s="102"/>
      <c r="D228" s="71">
        <v>31</v>
      </c>
      <c r="F228" s="342">
        <v>140550177</v>
      </c>
      <c r="H228" s="76">
        <v>141400685</v>
      </c>
      <c r="J228" s="342">
        <v>12833471</v>
      </c>
      <c r="L228" s="76">
        <v>6338752</v>
      </c>
      <c r="O228" s="381"/>
    </row>
    <row r="229" spans="1:15" ht="20.100000000000001" customHeight="1">
      <c r="A229" s="309" t="s">
        <v>307</v>
      </c>
      <c r="B229" s="309"/>
      <c r="C229" s="309"/>
      <c r="F229" s="342"/>
      <c r="J229" s="342"/>
      <c r="M229" s="108"/>
      <c r="O229" s="381"/>
    </row>
    <row r="230" spans="1:15" ht="20.100000000000001" customHeight="1">
      <c r="A230" s="309"/>
      <c r="B230" s="309" t="s">
        <v>308</v>
      </c>
      <c r="C230" s="309"/>
      <c r="D230" s="71">
        <v>25</v>
      </c>
      <c r="F230" s="338">
        <v>0</v>
      </c>
      <c r="H230" s="76">
        <v>6704580</v>
      </c>
      <c r="J230" s="338">
        <v>0</v>
      </c>
      <c r="L230" s="80">
        <v>0</v>
      </c>
      <c r="M230" s="108"/>
    </row>
    <row r="231" spans="1:15" ht="20.100000000000001" customHeight="1">
      <c r="A231" s="72" t="s">
        <v>206</v>
      </c>
      <c r="C231" s="72"/>
      <c r="D231" s="71">
        <v>25</v>
      </c>
      <c r="F231" s="338">
        <v>0</v>
      </c>
      <c r="H231" s="78">
        <v>6782089</v>
      </c>
      <c r="J231" s="338">
        <v>0</v>
      </c>
      <c r="L231" s="78">
        <v>0</v>
      </c>
      <c r="M231" s="108"/>
    </row>
    <row r="232" spans="1:15" ht="20.100000000000001" customHeight="1">
      <c r="A232" s="72" t="s">
        <v>322</v>
      </c>
      <c r="C232" s="72"/>
      <c r="D232" s="71" t="s">
        <v>345</v>
      </c>
      <c r="F232" s="338">
        <v>24270</v>
      </c>
      <c r="H232" s="78">
        <v>0</v>
      </c>
      <c r="J232" s="338">
        <v>0</v>
      </c>
      <c r="L232" s="78">
        <v>0</v>
      </c>
      <c r="M232" s="108"/>
    </row>
    <row r="233" spans="1:15" ht="20.100000000000001" customHeight="1">
      <c r="A233" s="72" t="s">
        <v>323</v>
      </c>
      <c r="C233" s="72"/>
      <c r="D233" s="71" t="s">
        <v>346</v>
      </c>
      <c r="F233" s="338">
        <v>10079163</v>
      </c>
      <c r="H233" s="78">
        <v>0</v>
      </c>
      <c r="J233" s="338">
        <v>0</v>
      </c>
      <c r="L233" s="78">
        <v>0</v>
      </c>
      <c r="M233" s="108"/>
    </row>
    <row r="234" spans="1:15" ht="20.100000000000001" customHeight="1">
      <c r="A234" s="72" t="s">
        <v>309</v>
      </c>
      <c r="B234" s="73"/>
      <c r="C234" s="72"/>
      <c r="F234" s="338"/>
      <c r="H234" s="73"/>
      <c r="J234" s="338"/>
      <c r="L234" s="78"/>
      <c r="M234" s="108"/>
    </row>
    <row r="235" spans="1:15" ht="20.100000000000001" customHeight="1">
      <c r="B235" s="73" t="s">
        <v>310</v>
      </c>
      <c r="C235" s="72"/>
      <c r="D235" s="71">
        <v>25</v>
      </c>
      <c r="F235" s="338">
        <v>38706519</v>
      </c>
      <c r="H235" s="78">
        <v>0</v>
      </c>
      <c r="J235" s="338">
        <v>14156955</v>
      </c>
      <c r="L235" s="78">
        <v>0</v>
      </c>
      <c r="M235" s="108"/>
    </row>
    <row r="236" spans="1:15" ht="20.100000000000001" customHeight="1">
      <c r="A236" s="72" t="s">
        <v>311</v>
      </c>
      <c r="B236" s="73"/>
      <c r="C236" s="72"/>
      <c r="F236" s="338"/>
      <c r="H236" s="78"/>
      <c r="J236" s="338"/>
      <c r="L236" s="78">
        <v>0</v>
      </c>
      <c r="M236" s="108"/>
    </row>
    <row r="237" spans="1:15" ht="20.100000000000001" customHeight="1">
      <c r="B237" s="73" t="s">
        <v>184</v>
      </c>
      <c r="C237" s="72"/>
      <c r="D237" s="71">
        <v>24</v>
      </c>
      <c r="F237" s="338">
        <v>853860</v>
      </c>
      <c r="H237" s="78">
        <v>0</v>
      </c>
      <c r="J237" s="338">
        <v>417300</v>
      </c>
      <c r="L237" s="78">
        <v>486850</v>
      </c>
      <c r="M237" s="108"/>
    </row>
    <row r="238" spans="1:15" ht="20.100000000000001" customHeight="1">
      <c r="B238" s="73" t="s">
        <v>170</v>
      </c>
      <c r="C238" s="72"/>
      <c r="D238" s="71">
        <v>25</v>
      </c>
      <c r="F238" s="338">
        <v>114133426</v>
      </c>
      <c r="H238" s="78">
        <v>160097796</v>
      </c>
      <c r="J238" s="338">
        <v>7567006</v>
      </c>
      <c r="L238" s="78">
        <v>373976</v>
      </c>
      <c r="M238" s="108"/>
    </row>
    <row r="239" spans="1:15" ht="20.100000000000001" customHeight="1">
      <c r="B239" s="73"/>
      <c r="C239" s="72"/>
      <c r="F239" s="338"/>
      <c r="H239" s="78"/>
      <c r="J239" s="338"/>
      <c r="L239" s="78"/>
      <c r="M239" s="108"/>
    </row>
    <row r="240" spans="1:15" s="316" customFormat="1" ht="20.100000000000001" customHeight="1">
      <c r="A240" s="310" t="s">
        <v>312</v>
      </c>
      <c r="B240" s="311"/>
      <c r="C240" s="312"/>
      <c r="D240" s="311"/>
      <c r="E240" s="313"/>
      <c r="F240" s="314"/>
      <c r="G240" s="315"/>
      <c r="H240" s="78"/>
      <c r="I240" s="315"/>
      <c r="J240" s="317"/>
      <c r="K240" s="315"/>
      <c r="L240" s="318"/>
    </row>
    <row r="241" spans="1:13" s="316" customFormat="1" ht="20.100000000000001" customHeight="1">
      <c r="A241" s="319" t="s">
        <v>221</v>
      </c>
      <c r="B241" s="311"/>
      <c r="C241" s="312"/>
      <c r="D241" s="311"/>
      <c r="E241" s="313"/>
      <c r="F241" s="314"/>
      <c r="G241" s="315"/>
      <c r="I241" s="315"/>
      <c r="J241" s="317"/>
      <c r="K241" s="315"/>
      <c r="L241" s="318"/>
    </row>
    <row r="242" spans="1:13" s="316" customFormat="1" ht="20.100000000000001" customHeight="1">
      <c r="A242" s="319"/>
      <c r="B242" s="312" t="s">
        <v>313</v>
      </c>
      <c r="C242" s="312"/>
      <c r="D242" s="320">
        <v>33</v>
      </c>
      <c r="E242" s="313"/>
      <c r="F242" s="314">
        <v>41270564</v>
      </c>
      <c r="G242" s="315"/>
      <c r="H242" s="318">
        <v>0</v>
      </c>
      <c r="I242" s="315"/>
      <c r="J242" s="338">
        <v>14818316</v>
      </c>
      <c r="K242" s="315"/>
      <c r="L242" s="318">
        <v>0</v>
      </c>
    </row>
    <row r="243" spans="1:13" s="316" customFormat="1" ht="20.100000000000001" customHeight="1">
      <c r="A243" s="319"/>
      <c r="B243" s="312" t="s">
        <v>362</v>
      </c>
      <c r="D243" s="320">
        <v>26</v>
      </c>
      <c r="E243" s="313"/>
      <c r="F243" s="314">
        <v>152126319</v>
      </c>
      <c r="G243" s="315"/>
      <c r="H243" s="318">
        <v>0</v>
      </c>
      <c r="I243" s="315"/>
      <c r="J243" s="338">
        <v>22253404</v>
      </c>
      <c r="K243" s="315"/>
      <c r="L243" s="318">
        <v>0</v>
      </c>
    </row>
    <row r="244" spans="1:13" s="316" customFormat="1" ht="20.100000000000001" customHeight="1">
      <c r="A244" s="319"/>
      <c r="B244" s="312" t="s">
        <v>314</v>
      </c>
      <c r="C244" s="312"/>
      <c r="D244" s="320">
        <v>26</v>
      </c>
      <c r="E244" s="313"/>
      <c r="F244" s="317">
        <v>49068204</v>
      </c>
      <c r="G244" s="315"/>
      <c r="H244" s="318">
        <v>0</v>
      </c>
      <c r="I244" s="315"/>
      <c r="J244" s="338">
        <v>2563877</v>
      </c>
      <c r="K244" s="315"/>
      <c r="L244" s="318">
        <v>0</v>
      </c>
    </row>
    <row r="245" spans="1:13" s="316" customFormat="1" ht="20.100000000000001" customHeight="1">
      <c r="A245" s="319"/>
      <c r="B245" s="312" t="s">
        <v>358</v>
      </c>
      <c r="C245" s="312"/>
      <c r="D245" s="320">
        <v>26</v>
      </c>
      <c r="E245" s="313"/>
      <c r="F245" s="317">
        <v>-11829245</v>
      </c>
      <c r="G245" s="315"/>
      <c r="H245" s="318">
        <v>0</v>
      </c>
      <c r="I245" s="315"/>
      <c r="J245" s="338">
        <v>0</v>
      </c>
      <c r="K245" s="315"/>
      <c r="L245" s="318">
        <v>0</v>
      </c>
    </row>
    <row r="246" spans="1:13" s="316" customFormat="1" ht="20.100000000000001" customHeight="1">
      <c r="A246" s="319"/>
      <c r="B246" s="312" t="s">
        <v>315</v>
      </c>
      <c r="C246" s="312"/>
      <c r="D246" s="320">
        <v>5</v>
      </c>
      <c r="E246" s="313"/>
      <c r="F246" s="314">
        <v>5457492</v>
      </c>
      <c r="G246" s="315"/>
      <c r="H246" s="318">
        <v>0</v>
      </c>
      <c r="I246" s="315"/>
      <c r="J246" s="338">
        <v>0</v>
      </c>
      <c r="K246" s="315"/>
      <c r="L246" s="318">
        <v>0</v>
      </c>
    </row>
    <row r="247" spans="1:13" s="316" customFormat="1" ht="20.100000000000001" customHeight="1">
      <c r="A247" s="319"/>
      <c r="B247" s="312" t="s">
        <v>316</v>
      </c>
      <c r="C247" s="312"/>
      <c r="D247" s="320">
        <v>5</v>
      </c>
      <c r="E247" s="313"/>
      <c r="F247" s="314">
        <v>61200000</v>
      </c>
      <c r="G247" s="315"/>
      <c r="H247" s="318">
        <v>0</v>
      </c>
      <c r="I247" s="315"/>
      <c r="J247" s="338">
        <v>0</v>
      </c>
      <c r="K247" s="315"/>
      <c r="L247" s="318">
        <v>0</v>
      </c>
    </row>
    <row r="248" spans="1:13" s="316" customFormat="1" ht="20.100000000000001" customHeight="1">
      <c r="A248" s="319"/>
      <c r="B248" s="312" t="s">
        <v>317</v>
      </c>
      <c r="C248" s="312"/>
      <c r="D248" s="311"/>
      <c r="E248" s="313"/>
      <c r="F248" s="338">
        <f>F175</f>
        <v>-52726081</v>
      </c>
      <c r="G248" s="315"/>
      <c r="H248" s="318">
        <v>0</v>
      </c>
      <c r="I248" s="315"/>
      <c r="J248" s="338">
        <f>J175</f>
        <v>-9514466</v>
      </c>
      <c r="K248" s="315"/>
      <c r="L248" s="318">
        <v>0</v>
      </c>
    </row>
    <row r="249" spans="1:13" s="316" customFormat="1" ht="20.100000000000001" customHeight="1">
      <c r="A249" s="319"/>
      <c r="B249" s="312" t="s">
        <v>318</v>
      </c>
      <c r="C249" s="312"/>
      <c r="D249" s="320">
        <v>33</v>
      </c>
      <c r="E249" s="313"/>
      <c r="F249" s="317">
        <v>244567253</v>
      </c>
      <c r="G249" s="315"/>
      <c r="H249" s="318">
        <v>0</v>
      </c>
      <c r="I249" s="315"/>
      <c r="J249" s="338">
        <f>SUM(J242:J248)</f>
        <v>30121131</v>
      </c>
      <c r="K249" s="315"/>
      <c r="L249" s="318">
        <v>0</v>
      </c>
    </row>
    <row r="250" spans="1:13" ht="20.100000000000001" customHeight="1">
      <c r="B250" s="73"/>
      <c r="C250" s="72"/>
      <c r="F250" s="78"/>
      <c r="H250" s="78"/>
      <c r="J250" s="78"/>
      <c r="L250" s="78"/>
      <c r="M250" s="108"/>
    </row>
    <row r="251" spans="1:13" ht="20.100000000000001" customHeight="1">
      <c r="B251" s="73"/>
      <c r="C251" s="72"/>
      <c r="F251" s="78"/>
      <c r="H251" s="78"/>
      <c r="J251" s="78"/>
      <c r="L251" s="78"/>
      <c r="M251" s="108"/>
    </row>
    <row r="252" spans="1:13" ht="20.100000000000001" customHeight="1">
      <c r="B252" s="73"/>
      <c r="C252" s="72"/>
      <c r="F252" s="78"/>
      <c r="H252" s="78"/>
      <c r="J252" s="78"/>
      <c r="L252" s="78"/>
      <c r="M252" s="108"/>
    </row>
    <row r="253" spans="1:13" ht="20.100000000000001" customHeight="1">
      <c r="B253" s="73"/>
      <c r="C253" s="72"/>
      <c r="F253" s="78"/>
      <c r="H253" s="78"/>
      <c r="J253" s="78"/>
      <c r="L253" s="78"/>
      <c r="M253" s="108"/>
    </row>
    <row r="254" spans="1:13" ht="20.100000000000001" customHeight="1">
      <c r="B254" s="73"/>
      <c r="C254" s="72"/>
      <c r="F254" s="78"/>
      <c r="H254" s="78"/>
      <c r="J254" s="78"/>
      <c r="L254" s="78"/>
      <c r="M254" s="108"/>
    </row>
    <row r="255" spans="1:13" ht="20.100000000000001" customHeight="1">
      <c r="B255" s="73"/>
      <c r="C255" s="72"/>
      <c r="F255" s="78"/>
      <c r="H255" s="78"/>
      <c r="J255" s="78"/>
      <c r="L255" s="78"/>
      <c r="M255" s="108"/>
    </row>
    <row r="256" spans="1:13" ht="20.100000000000001" customHeight="1">
      <c r="B256" s="73"/>
      <c r="C256" s="72"/>
      <c r="F256" s="78"/>
      <c r="H256" s="78"/>
      <c r="J256" s="78"/>
      <c r="L256" s="78"/>
      <c r="M256" s="108"/>
    </row>
    <row r="257" spans="1:13" ht="20.100000000000001" customHeight="1">
      <c r="B257" s="73"/>
      <c r="C257" s="72"/>
      <c r="F257" s="78"/>
      <c r="H257" s="78"/>
      <c r="J257" s="78"/>
      <c r="L257" s="78"/>
      <c r="M257" s="108"/>
    </row>
    <row r="258" spans="1:13" ht="13.5" customHeight="1">
      <c r="B258" s="73"/>
      <c r="C258" s="72"/>
      <c r="F258" s="78"/>
      <c r="H258" s="78"/>
      <c r="J258" s="78"/>
      <c r="L258" s="78"/>
      <c r="M258" s="108"/>
    </row>
    <row r="259" spans="1:13" s="88" customFormat="1" ht="21" customHeight="1">
      <c r="A259" s="84" t="str">
        <f>A210</f>
        <v>หมายเหตุประกอบงบการเงินรวมและงบการเงินเฉพาะกิจการในหน้า 20 ถึง 130 เป็นส่วนหนึ่งของงบการเงินนี้</v>
      </c>
      <c r="B259" s="84"/>
      <c r="C259" s="85"/>
      <c r="D259" s="62"/>
      <c r="E259" s="85"/>
      <c r="F259" s="87"/>
      <c r="G259" s="87"/>
      <c r="H259" s="87"/>
      <c r="I259" s="87"/>
      <c r="J259" s="87"/>
      <c r="K259" s="87"/>
      <c r="L259" s="87"/>
    </row>
  </sheetData>
  <pageMargins left="0.8" right="0.5" top="0.5" bottom="0.6" header="0.49" footer="0.4"/>
  <pageSetup paperSize="9" scale="80" firstPageNumber="15" orientation="portrait" useFirstPageNumber="1" horizontalDpi="1200" verticalDpi="1200" r:id="rId1"/>
  <headerFooter>
    <oddFooter>&amp;R&amp;"Browallia New,Regular"&amp;13&amp;P</oddFooter>
  </headerFooter>
  <rowBreaks count="4" manualBreakCount="4">
    <brk id="57" max="16383" man="1"/>
    <brk id="105" max="16383" man="1"/>
    <brk id="157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 6-9</vt:lpstr>
      <vt:lpstr>P10-11</vt:lpstr>
      <vt:lpstr>12</vt:lpstr>
      <vt:lpstr>13</vt:lpstr>
      <vt:lpstr>14</vt:lpstr>
      <vt:lpstr>15-19 Cash Flow</vt:lpstr>
      <vt:lpstr>'13'!Print_Area</vt:lpstr>
      <vt:lpstr>'14'!Print_Area</vt:lpstr>
      <vt:lpstr>'P 6-9'!Print_Area</vt:lpstr>
      <vt:lpstr>'P10-11'!Print_Area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2021-02-23T08:51:39Z</cp:lastPrinted>
  <dcterms:created xsi:type="dcterms:W3CDTF">2011-11-11T09:35:26Z</dcterms:created>
  <dcterms:modified xsi:type="dcterms:W3CDTF">2021-02-23T08:51:43Z</dcterms:modified>
</cp:coreProperties>
</file>