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RA  GROUP\AIRA FAC (3023911)\"/>
    </mc:Choice>
  </mc:AlternateContent>
  <xr:revisionPtr revIDLastSave="0" documentId="13_ncr:1_{A34BB6A9-E843-4F00-A925-46DDFE4999F5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BS" sheetId="1" r:id="rId1"/>
    <sheet name="PL" sheetId="8" r:id="rId2"/>
    <sheet name="statement of change" sheetId="6" r:id="rId3"/>
    <sheet name="cash flow" sheetId="9" r:id="rId4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8" l="1"/>
  <c r="D16" i="8" l="1"/>
  <c r="D47" i="1" l="1"/>
  <c r="C56" i="9" l="1"/>
  <c r="C48" i="9"/>
  <c r="C19" i="9" l="1"/>
  <c r="C32" i="9" s="1"/>
  <c r="C41" i="9" s="1"/>
  <c r="C57" i="9" s="1"/>
  <c r="M26" i="6" l="1"/>
  <c r="D24" i="1"/>
  <c r="E23" i="6"/>
  <c r="E29" i="6" s="1"/>
  <c r="M21" i="6"/>
  <c r="K23" i="6"/>
  <c r="D81" i="1"/>
  <c r="D53" i="1"/>
  <c r="D14" i="1"/>
  <c r="D11" i="8"/>
  <c r="D17" i="8" s="1"/>
  <c r="D22" i="8" s="1"/>
  <c r="D54" i="1" l="1"/>
  <c r="D82" i="1" s="1"/>
  <c r="C59" i="9"/>
  <c r="C23" i="6"/>
  <c r="D44" i="8"/>
  <c r="F14" i="1"/>
  <c r="D25" i="1" l="1"/>
  <c r="M22" i="6"/>
  <c r="M23" i="6" s="1"/>
  <c r="I23" i="6"/>
  <c r="I29" i="6" s="1"/>
  <c r="G23" i="6"/>
  <c r="G29" i="6" s="1"/>
  <c r="C29" i="6"/>
  <c r="F16" i="8"/>
  <c r="E56" i="9" l="1"/>
  <c r="E48" i="9"/>
  <c r="E19" i="9"/>
  <c r="E32" i="9" s="1"/>
  <c r="E41" i="9" s="1"/>
  <c r="K18" i="6"/>
  <c r="I18" i="6"/>
  <c r="G18" i="6"/>
  <c r="E18" i="6"/>
  <c r="C18" i="6"/>
  <c r="M16" i="6"/>
  <c r="M15" i="6"/>
  <c r="M14" i="6"/>
  <c r="F11" i="8"/>
  <c r="F17" i="8" s="1"/>
  <c r="F22" i="8" s="1"/>
  <c r="F53" i="1"/>
  <c r="F47" i="1"/>
  <c r="F24" i="1"/>
  <c r="F25" i="1" s="1"/>
  <c r="F54" i="1" l="1"/>
  <c r="M18" i="6"/>
  <c r="E57" i="9"/>
  <c r="E59" i="9" s="1"/>
  <c r="F81" i="1" l="1"/>
  <c r="F82" i="1" s="1"/>
  <c r="D24" i="8" l="1"/>
  <c r="D45" i="8" l="1"/>
  <c r="K25" i="6" s="1"/>
  <c r="D47" i="8"/>
  <c r="K29" i="6" l="1"/>
  <c r="M29" i="6" s="1"/>
  <c r="M25" i="6"/>
  <c r="F24" i="8"/>
  <c r="F47" i="8" s="1"/>
  <c r="F45" i="8" l="1"/>
</calcChain>
</file>

<file path=xl/sharedStrings.xml><?xml version="1.0" encoding="utf-8"?>
<sst xmlns="http://schemas.openxmlformats.org/spreadsheetml/2006/main" count="234" uniqueCount="160">
  <si>
    <t>บริษัท ไอร่า แฟคตอริ่ง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</si>
  <si>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</si>
  <si>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</si>
  <si>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</si>
  <si>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</si>
  <si>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</si>
  <si>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</si>
  <si>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</si>
  <si>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</si>
  <si>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</si>
  <si>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</si>
  <si>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</si>
  <si>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</si>
  <si>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</si>
  <si>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เงินประกันจากการซื้อสิทธิเรียกร้อง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</si>
  <si>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</si>
  <si>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</si>
  <si>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</si>
  <si>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</si>
  <si>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</si>
  <si>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</si>
  <si>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</si>
  <si>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</si>
  <si>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</si>
  <si>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</si>
  <si>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</si>
  <si>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</si>
  <si>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</si>
  <si>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รายได้ดอกเบี้ยจากการซื้อสิทธิเรียกร้อง</t>
  </si>
  <si>
    <t>ค่าธรรมเนียมและบริการรับ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</si>
  <si>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</si>
  <si>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</si>
  <si>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</si>
  <si>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</si>
  <si>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</si>
  <si>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</si>
  <si>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</si>
  <si>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</si>
  <si>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</si>
  <si>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</si>
  <si>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กำไรสะสม</t>
  </si>
  <si>
    <t>รวม</t>
  </si>
  <si>
    <t>หุ้นสามัญ</t>
  </si>
  <si>
    <t>จัดสรรแล้ว</t>
  </si>
  <si>
    <t>ยังไม่ได้จัดสรร</t>
  </si>
  <si>
    <t>ลูกหนี้จากการซื้อสิทธิเรียกร้อง</t>
  </si>
  <si>
    <t>อุปกรณ์</t>
  </si>
  <si>
    <t>สินทรัพย์ภาษีเงินได้รอการตัดบัญชี</t>
  </si>
  <si>
    <t>หนี้สินไม่หมุนเวียนอื่น</t>
  </si>
  <si>
    <t>สินทรัพย์รอการขาย</t>
  </si>
  <si>
    <t>เงินปันผลค้างจ่าย</t>
  </si>
  <si>
    <t>เจ้าหนี้เงินรอคืน</t>
  </si>
  <si>
    <t>หนี้สูญและหนี้สงสัยจะสูญ</t>
  </si>
  <si>
    <r>
      <t xml:space="preserve">งบแสดงฐานะการเงิน </t>
    </r>
    <r>
      <rPr>
        <sz val="17.45"/>
        <rFont val="Angsana New"/>
        <family val="1"/>
      </rPr>
      <t>(ต่อ)</t>
    </r>
  </si>
  <si>
    <r>
      <t>หนี้สินและส่วนของผู้ถือหุ้น</t>
    </r>
    <r>
      <rPr>
        <sz val="15.5"/>
        <rFont val="Angsana New"/>
        <family val="1"/>
      </rPr>
      <t xml:space="preserve"> (ต่อ)</t>
    </r>
  </si>
  <si>
    <t>หุ้นสามัญ 1,600,000,000 หุ้น มูลค่าหุ้นละ 0.25 บาท</t>
  </si>
  <si>
    <t>ทุนจดทะเบียน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</si>
  <si>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</si>
  <si>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</si>
  <si>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9</t>
  </si>
  <si>
    <t xml:space="preserve"> หนี้สินดำเนินงานเพิ่มขึ้น (ลดลง)</t>
  </si>
  <si>
    <t>10</t>
  </si>
  <si>
    <t>เงินกู้ยืมระยะสั้นจากสถาบันการเงิน</t>
  </si>
  <si>
    <t>กำไรจากการจำหน่ายอุปกรณ์</t>
  </si>
  <si>
    <t>ค่าเสื่อมราคาและค่าตัดจำหน่าย</t>
  </si>
  <si>
    <t>ลูกหนี้เงินให้กู้ยืม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</si>
  <si>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</si>
  <si>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รายการเปลี่ยนแปลงระหว่างปี</t>
  </si>
  <si>
    <t>สำรองตามกฎหมาย</t>
  </si>
  <si>
    <t>8</t>
  </si>
  <si>
    <t>หน่วย : บาท</t>
  </si>
  <si>
    <t>หมายเหตุประกอบงบการเงินเป็นส่วนหนึ่งของงบการเงินนี้</t>
  </si>
  <si>
    <t>กำไรต่อหุ้นขั้นพื้นฐาน</t>
  </si>
  <si>
    <t>บาท</t>
  </si>
  <si>
    <t>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</si>
  <si>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</si>
  <si>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</si>
  <si>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11</t>
  </si>
  <si>
    <t>ส่วนเกินทุนจากบริษัทใหญ่</t>
  </si>
  <si>
    <t>ต้นทุนทางการเงิน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</si>
  <si>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</si>
  <si>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</si>
  <si>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>2562</t>
  </si>
  <si>
    <t>ณ วันที่ 1 มกราคม 2562</t>
  </si>
  <si>
    <t>ณ วันที่ 31 ธันวาคม 2562</t>
  </si>
  <si>
    <t>ค่าใช้จ่ายภาษีเงินได้</t>
  </si>
  <si>
    <t xml:space="preserve">จำนวนหุ้นสามัญเฉลี่ยถ่วงน้ำหนัก </t>
  </si>
  <si>
    <t>ชำระแล้ว</t>
  </si>
  <si>
    <t>ส่วนเกินทุน</t>
  </si>
  <si>
    <t>ส่วนเกิน</t>
  </si>
  <si>
    <t>มูลค่า</t>
  </si>
  <si>
    <t>ยังไม่ได้</t>
  </si>
  <si>
    <t>จัดสรร</t>
  </si>
  <si>
    <t>ส่วนของ</t>
  </si>
  <si>
    <t>ผู้ถือหุ้น</t>
  </si>
  <si>
    <t xml:space="preserve">      ชำระครบแล้ว</t>
  </si>
  <si>
    <t>-</t>
  </si>
  <si>
    <t>5</t>
  </si>
  <si>
    <t>12</t>
  </si>
  <si>
    <t>13</t>
  </si>
  <si>
    <t>ทุนที่ออกและชำระแล้ว</t>
  </si>
  <si>
    <t>กำไรก่อนค่าใช้จ่ายภาษีเงินได้</t>
  </si>
  <si>
    <t xml:space="preserve">ยอดคงเหลือต้นปี </t>
  </si>
  <si>
    <t>ยอดคงเหลือปลายปี</t>
  </si>
  <si>
    <t>กำไรขาดทุนเบ็ดเสร็จอื่น</t>
  </si>
  <si>
    <t>กำไรเบ็ดเสร็จรวมสำหรับปี</t>
  </si>
  <si>
    <t>ขาดทุนการด้อยค่าสินทรัพย์รอการขาย</t>
  </si>
  <si>
    <t>ณ วันที่ 31 ธันวาคม 2563</t>
  </si>
  <si>
    <t>2563</t>
  </si>
  <si>
    <t>สำหรับปีสิ้นสุดวันที่ 31 ธันวาคม 2563</t>
  </si>
  <si>
    <t>ณ วันที่ 1 มกราคม 2563</t>
  </si>
  <si>
    <t>สินทรัพย์สิทธิการใช้</t>
  </si>
  <si>
    <t xml:space="preserve"> -</t>
  </si>
  <si>
    <t>18</t>
  </si>
  <si>
    <t>14</t>
  </si>
  <si>
    <t>21</t>
  </si>
  <si>
    <t>หนี้สินตามสัญญาเช่า</t>
  </si>
  <si>
    <t>สินทรัพย์ไม่มีตัวตนอื่น</t>
  </si>
  <si>
    <t>รายการที่จะไม่ถูกจัดประเภทใหม่ไว้ใน</t>
  </si>
  <si>
    <t xml:space="preserve">      กำไรหรือขาดทุนในภายหลัง:</t>
  </si>
  <si>
    <t xml:space="preserve">           ผลขาดทุนจากการวัดมูลค่าใหม่</t>
  </si>
  <si>
    <t xml:space="preserve">                ของผลประโยชน์พนักงานที่กำหนดไว้ </t>
  </si>
  <si>
    <t xml:space="preserve">            ภาษีเงินได้ของรายการที่จะไม่ถูกจัดประเภทใหม่</t>
  </si>
  <si>
    <t xml:space="preserve">                 ไว้ในกำไรหรือขาดทุนในภายหลัง</t>
  </si>
  <si>
    <t>ทุนสำรอง</t>
  </si>
  <si>
    <t>ทุนที่</t>
  </si>
  <si>
    <t>ออกและ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</si>
  <si>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</si>
  <si>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</si>
  <si>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ตามกฎหมาย</t>
  </si>
  <si>
    <t>ส่วนของหนี้สินตามสัญญาเช่าที่ถึงกำหนดชำระภายในหนึ่งปี</t>
  </si>
  <si>
    <t>ขาดทุนเบ็ดเสร็จอื่นสำหรับปี - สุทธิจากภาษี</t>
  </si>
  <si>
    <t>กำไรจากการจำหน่ายสินทรัพย์รอการขาย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</si>
  <si>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</si>
  <si>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</si>
  <si>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</si>
  <si>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เงินปันผล</t>
  </si>
  <si>
    <t>เงินสดจ่ายชำระหนี้สินตามสัญญาเช่า</t>
  </si>
  <si>
    <t>ภาษีเงินได้นิติบุคคลค้างจ่าย</t>
  </si>
  <si>
    <t>รายการปรับปรุง</t>
  </si>
  <si>
    <t>กำไรสำหรับปี</t>
  </si>
  <si>
    <t>การเปลี่ยนแปลงในสินทรัพย์และหนี้สินดำเนิงาน</t>
  </si>
  <si>
    <t>กระแสเงินสดสุทธิได้มาจากกิจกรรมดำเนินงาน</t>
  </si>
  <si>
    <t>ภาษีเงินได้จ่ายออก</t>
  </si>
  <si>
    <t>เงินสดจ่ายเพื่อซื้ออุปกรณ์</t>
  </si>
  <si>
    <t>เงินสดจ่ายเพื่อซื้อสินทรัพย์ไม่มีตัวตนอื่น</t>
  </si>
  <si>
    <t>เงินสดรับจากการขายอุปกรณ์</t>
  </si>
  <si>
    <t>เงินสดรับจากการขายสินทรัพย์รอการขาย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</si>
  <si>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</si>
  <si>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</si>
  <si>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ดอกเบี้ยจ่าย</t>
  </si>
  <si>
    <t>เงินปันผลจ่าย</t>
  </si>
  <si>
    <t>เงินสดจ่ายดอกเบี้ยตามสัญญาเช่า</t>
  </si>
  <si>
    <t>กำไรจากกิจกรรมดำเนินงาน</t>
  </si>
  <si>
    <t>รายได้ทางการเงิน</t>
  </si>
  <si>
    <t>ขาดทุนจากการด้อยค่าซึ่งเป็นไปตาม TFRS 9</t>
  </si>
  <si>
    <t>ลูกหนี้เงินให้กู้ยืมหมุนเวียน</t>
  </si>
  <si>
    <t>ลูกหนี้เงินให้กู้ยืมไม่หมุนเวียน</t>
  </si>
  <si>
    <t>ทุนสำรองตามกฎหมาย</t>
  </si>
  <si>
    <t>จากบริษัทใหญ่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</si>
</sst>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\-"/>
    <numFmt numFmtId="168" formatCode="_(* #,##0.0000_);_(* \(#,##0.0000\);_(* &quot;-&quot;_);_(@_)"/>
    <numFmt numFmtId="169" formatCode="_(* #,##0.000000_);_(* \(#,##0.000000\);_(* &quot;-&quot;??????_);_(@_)"/>
  </numFmts>
  <fonts count="28" x14ac:knownFonts="1"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b/>
      <sz val="18"/>
      <name val="Angsana New"/>
      <family val="1"/>
    </font>
    <font>
      <sz val="17.45"/>
      <name val="Angsana New"/>
      <family val="1"/>
    </font>
    <font>
      <sz val="15.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b/>
      <sz val="18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14" fillId="0" borderId="0"/>
    <xf numFmtId="0" fontId="5" fillId="0" borderId="0"/>
  </cellStyleXfs>
  <cellXfs count="194">
    <xf numFmtId="0" fontId="0" fillId="0" borderId="0" xfId="0"/>
    <xf numFmtId="41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2" fontId="3" fillId="0" borderId="0" xfId="0" applyNumberFormat="1" applyFont="1" applyFill="1" applyAlignment="1">
      <alignment horizontal="lef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9" fontId="3" fillId="0" borderId="0" xfId="0" applyNumberFormat="1" applyFont="1" applyFill="1" applyAlignment="1">
      <alignment horizontal="left" vertical="center" indent="2"/>
    </xf>
    <xf numFmtId="9" fontId="3" fillId="0" borderId="0" xfId="0" applyNumberFormat="1" applyFont="1" applyFill="1" applyAlignment="1">
      <alignment horizontal="left" vertical="center" indent="4"/>
    </xf>
    <xf numFmtId="0" fontId="18" fillId="0" borderId="0" xfId="0" quotePrefix="1" applyNumberFormat="1" applyFont="1" applyFill="1" applyBorder="1" applyAlignment="1">
      <alignment horizontal="center" vertical="center"/>
    </xf>
    <xf numFmtId="9" fontId="3" fillId="0" borderId="0" xfId="0" quotePrefix="1" applyNumberFormat="1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4"/>
    </xf>
    <xf numFmtId="168" fontId="3" fillId="0" borderId="0" xfId="2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166" fontId="16" fillId="0" borderId="0" xfId="3" applyNumberFormat="1" applyFont="1" applyFill="1" applyAlignment="1">
      <alignment vertical="center"/>
    </xf>
    <xf numFmtId="0" fontId="15" fillId="0" borderId="0" xfId="3" applyNumberFormat="1" applyFont="1" applyFill="1" applyAlignment="1">
      <alignment vertical="center"/>
    </xf>
    <xf numFmtId="166" fontId="16" fillId="0" borderId="0" xfId="3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41" fontId="3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9" fontId="3" fillId="0" borderId="0" xfId="0" applyNumberFormat="1" applyFont="1" applyAlignment="1">
      <alignment horizontal="left" vertical="center" indent="2"/>
    </xf>
    <xf numFmtId="49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43" fontId="3" fillId="0" borderId="0" xfId="1" applyFont="1" applyAlignment="1">
      <alignment horizontal="center" vertical="center"/>
    </xf>
    <xf numFmtId="41" fontId="3" fillId="0" borderId="0" xfId="1" applyNumberFormat="1" applyFont="1" applyAlignment="1">
      <alignment horizontal="left" vertical="center" indent="4"/>
    </xf>
    <xf numFmtId="49" fontId="3" fillId="0" borderId="0" xfId="0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67" fontId="20" fillId="0" borderId="0" xfId="5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166" fontId="11" fillId="0" borderId="0" xfId="3" applyNumberFormat="1" applyFont="1" applyAlignment="1">
      <alignment vertical="center"/>
    </xf>
    <xf numFmtId="41" fontId="16" fillId="0" borderId="5" xfId="0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1" fontId="22" fillId="0" borderId="0" xfId="1" applyNumberFormat="1" applyFont="1" applyFill="1" applyBorder="1" applyAlignment="1">
      <alignment horizontal="right" vertical="center"/>
    </xf>
    <xf numFmtId="3" fontId="23" fillId="0" borderId="0" xfId="0" applyNumberFormat="1" applyFont="1" applyBorder="1" applyAlignment="1">
      <alignment horizontal="right" wrapText="1"/>
    </xf>
    <xf numFmtId="0" fontId="23" fillId="0" borderId="0" xfId="0" applyFont="1" applyBorder="1" applyAlignment="1">
      <alignment horizontal="right" wrapText="1"/>
    </xf>
    <xf numFmtId="3" fontId="19" fillId="0" borderId="0" xfId="0" applyNumberFormat="1" applyFont="1" applyBorder="1" applyAlignment="1">
      <alignment wrapText="1"/>
    </xf>
    <xf numFmtId="41" fontId="3" fillId="0" borderId="1" xfId="1" applyNumberFormat="1" applyFont="1" applyBorder="1" applyAlignment="1">
      <alignment horizontal="left" vertical="center" indent="4"/>
    </xf>
    <xf numFmtId="37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0" fontId="24" fillId="0" borderId="0" xfId="3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4" fontId="24" fillId="0" borderId="0" xfId="1" applyNumberFormat="1" applyFont="1" applyFill="1" applyBorder="1" applyAlignment="1">
      <alignment horizontal="center" vertical="center"/>
    </xf>
    <xf numFmtId="4" fontId="24" fillId="0" borderId="0" xfId="1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166" fontId="25" fillId="0" borderId="1" xfId="3" applyNumberFormat="1" applyFont="1" applyFill="1" applyBorder="1" applyAlignment="1">
      <alignment vertical="center"/>
    </xf>
    <xf numFmtId="166" fontId="25" fillId="0" borderId="0" xfId="3" applyNumberFormat="1" applyFont="1" applyFill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6" fontId="24" fillId="0" borderId="1" xfId="3" applyNumberFormat="1" applyFont="1" applyFill="1" applyBorder="1" applyAlignment="1">
      <alignment horizontal="center" vertical="center"/>
    </xf>
    <xf numFmtId="0" fontId="24" fillId="0" borderId="0" xfId="6" applyFont="1" applyAlignment="1">
      <alignment horizontal="left" vertical="center"/>
    </xf>
    <xf numFmtId="0" fontId="24" fillId="0" borderId="0" xfId="0" applyFont="1" applyFill="1" applyAlignment="1">
      <alignment horizontal="left" vertical="center" indent="1"/>
    </xf>
    <xf numFmtId="0" fontId="24" fillId="0" borderId="0" xfId="0" applyFont="1" applyFill="1" applyAlignment="1">
      <alignment vertical="center"/>
    </xf>
    <xf numFmtId="165" fontId="25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65" fontId="25" fillId="0" borderId="0" xfId="0" applyNumberFormat="1" applyFont="1" applyFill="1" applyBorder="1" applyAlignment="1">
      <alignment horizontal="center" vertical="center"/>
    </xf>
    <xf numFmtId="4" fontId="25" fillId="0" borderId="0" xfId="1" applyNumberFormat="1" applyFont="1" applyFill="1" applyBorder="1" applyAlignment="1">
      <alignment horizontal="center" vertical="center"/>
    </xf>
    <xf numFmtId="4" fontId="25" fillId="0" borderId="0" xfId="1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vertical="center"/>
    </xf>
    <xf numFmtId="169" fontId="25" fillId="0" borderId="0" xfId="1" applyNumberFormat="1" applyFont="1" applyFill="1" applyBorder="1" applyAlignment="1">
      <alignment horizontal="right" vertical="center"/>
    </xf>
    <xf numFmtId="169" fontId="26" fillId="0" borderId="0" xfId="5" applyNumberFormat="1" applyFont="1" applyFill="1" applyBorder="1" applyAlignment="1">
      <alignment horizontal="center" vertical="center"/>
    </xf>
    <xf numFmtId="167" fontId="26" fillId="0" borderId="0" xfId="5" applyNumberFormat="1" applyFont="1" applyFill="1" applyBorder="1" applyAlignment="1">
      <alignment horizontal="center" vertical="center"/>
    </xf>
    <xf numFmtId="41" fontId="25" fillId="0" borderId="0" xfId="1" applyNumberFormat="1" applyFont="1" applyFill="1" applyBorder="1" applyAlignment="1">
      <alignment horizontal="right" vertical="center"/>
    </xf>
    <xf numFmtId="41" fontId="25" fillId="0" borderId="0" xfId="1" applyNumberFormat="1" applyFont="1" applyFill="1" applyBorder="1" applyAlignment="1">
      <alignment horizontal="center" vertical="center"/>
    </xf>
    <xf numFmtId="0" fontId="25" fillId="0" borderId="0" xfId="4" applyFont="1" applyFill="1" applyAlignment="1">
      <alignment horizontal="center" vertical="center"/>
    </xf>
    <xf numFmtId="167" fontId="26" fillId="0" borderId="1" xfId="5" applyNumberFormat="1" applyFont="1" applyFill="1" applyBorder="1" applyAlignment="1">
      <alignment horizontal="center" vertical="center"/>
    </xf>
    <xf numFmtId="167" fontId="26" fillId="0" borderId="0" xfId="5" applyNumberFormat="1" applyFont="1" applyFill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3" xfId="1" applyNumberFormat="1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3" fontId="25" fillId="0" borderId="0" xfId="1" applyNumberFormat="1" applyFont="1" applyAlignment="1">
      <alignment vertical="center"/>
    </xf>
    <xf numFmtId="165" fontId="25" fillId="0" borderId="1" xfId="1" applyNumberFormat="1" applyFont="1" applyBorder="1" applyAlignment="1">
      <alignment vertical="center"/>
    </xf>
    <xf numFmtId="41" fontId="26" fillId="0" borderId="1" xfId="5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1" fontId="26" fillId="0" borderId="0" xfId="5" applyNumberFormat="1" applyFont="1" applyAlignment="1">
      <alignment horizontal="center" vertical="center"/>
    </xf>
    <xf numFmtId="41" fontId="26" fillId="0" borderId="0" xfId="5" applyNumberFormat="1" applyFont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27" fillId="0" borderId="0" xfId="4" applyFont="1" applyFill="1" applyAlignment="1">
      <alignment horizontal="center" vertical="center"/>
    </xf>
    <xf numFmtId="167" fontId="25" fillId="0" borderId="0" xfId="1" applyNumberFormat="1" applyFont="1" applyBorder="1" applyAlignment="1">
      <alignment horizontal="right" vertical="center"/>
    </xf>
    <xf numFmtId="41" fontId="25" fillId="0" borderId="0" xfId="1" applyNumberFormat="1" applyFont="1" applyBorder="1" applyAlignment="1">
      <alignment horizontal="right" vertical="center"/>
    </xf>
    <xf numFmtId="0" fontId="1" fillId="0" borderId="0" xfId="8" applyFont="1" applyFill="1" applyAlignment="1">
      <alignment vertical="center"/>
    </xf>
    <xf numFmtId="9" fontId="3" fillId="0" borderId="0" xfId="0" applyNumberFormat="1" applyFont="1" applyAlignment="1">
      <alignment horizontal="left" vertical="center"/>
    </xf>
    <xf numFmtId="41" fontId="3" fillId="0" borderId="6" xfId="2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37" fontId="21" fillId="0" borderId="0" xfId="0" quotePrefix="1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18" fillId="0" borderId="1" xfId="0" quotePrefix="1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quotePrefix="1" applyNumberFormat="1" applyFont="1" applyFill="1" applyAlignment="1">
      <alignment horizontal="center" vertical="center"/>
    </xf>
    <xf numFmtId="4" fontId="24" fillId="0" borderId="0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</cellXfs>
  <cellStyles count="9">
    <cellStyle name="Comma" xfId="1" builtinId="3"/>
    <cellStyle name="Comma 2" xfId="2" xr:uid="{00000000-0005-0000-0000-000001000000}"/>
    <cellStyle name="Comma_Chg in share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  <cellStyle name="Normal_Berli - Dec 2002 (Thai)-3" xfId="8" xr:uid="{00000000-0005-0000-0000-000007000000}"/>
    <cellStyle name="ปกติ_lpnt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G107"/>
  <sheetViews>
    <sheetView topLeftCell="A85" zoomScaleNormal="100" zoomScaleSheetLayoutView="100" zoomScalePageLayoutView="85" workbookViewId="0">
      <selection activeCell="A72" sqref="A72"/>
    </sheetView>
  </sheetViews>
  <sheetFormatPr defaultColWidth="11" defaultRowHeight="24" customHeight="1" x14ac:dyDescent="0.25"/>
  <cols>
    <col min="1" max="1" width="52.1796875" style="2" customWidth="1"/>
    <col min="2" max="2" width="8.453125" style="51" customWidth="1"/>
    <col min="3" max="3" width="1" style="11" customWidth="1"/>
    <col min="4" max="4" width="13.6328125" style="8" customWidth="1"/>
    <col min="5" max="5" width="1.1796875" style="13" customWidth="1"/>
    <col min="6" max="6" width="13.6328125" style="8" customWidth="1"/>
    <col min="7" max="26" width="40.54296875" style="11" customWidth="1"/>
    <col min="27" max="16384" width="11" style="11"/>
  </cols>
  <sheetData>
    <row r="1" spans="1:6" ht="24" customHeight="1" x14ac:dyDescent="0.25">
      <c r="A1" s="180" t="s">
        <v>0</v>
      </c>
      <c r="B1" s="180"/>
      <c r="C1" s="180"/>
      <c r="D1" s="180"/>
      <c r="E1" s="180"/>
      <c r="F1" s="180"/>
    </row>
    <row r="2" spans="1:6" ht="24" customHeight="1" x14ac:dyDescent="0.25">
      <c r="A2" s="181" t="s">
        <v>1</v>
      </c>
      <c r="B2" s="181"/>
      <c r="C2" s="181"/>
      <c r="D2" s="181"/>
      <c r="E2" s="181"/>
      <c r="F2" s="181"/>
    </row>
    <row r="3" spans="1:6" ht="24" customHeight="1" x14ac:dyDescent="0.25">
      <c r="A3" s="182" t="s">
        <v>107</v>
      </c>
      <c r="B3" s="183"/>
      <c r="C3" s="183"/>
      <c r="D3" s="183"/>
      <c r="E3" s="183"/>
      <c r="F3" s="183"/>
    </row>
    <row r="4" spans="1:6" ht="24" customHeight="1" x14ac:dyDescent="0.25">
      <c r="A4" s="184" t="s">
        <v>70</v>
      </c>
      <c r="B4" s="184"/>
      <c r="C4" s="184"/>
      <c r="D4" s="184"/>
      <c r="E4" s="184"/>
      <c r="F4" s="184"/>
    </row>
    <row r="5" spans="1:6" ht="9" customHeight="1" x14ac:dyDescent="0.25">
      <c r="A5" s="44"/>
      <c r="B5" s="44"/>
      <c r="C5" s="44"/>
      <c r="D5" s="72"/>
      <c r="E5" s="72"/>
      <c r="F5" s="72"/>
    </row>
    <row r="6" spans="1:6" ht="24" customHeight="1" x14ac:dyDescent="0.25">
      <c r="B6" s="45" t="s">
        <v>2</v>
      </c>
      <c r="C6" s="14"/>
      <c r="D6" s="72" t="s">
        <v>108</v>
      </c>
      <c r="E6" s="92"/>
      <c r="F6" s="72" t="s">
        <v>82</v>
      </c>
    </row>
    <row r="7" spans="1:6" ht="24" customHeight="1" x14ac:dyDescent="0.25">
      <c r="A7" s="43" t="s">
        <v>3</v>
      </c>
      <c r="B7" s="21"/>
      <c r="C7" s="14"/>
      <c r="D7" s="16"/>
      <c r="E7" s="16"/>
      <c r="F7" s="29"/>
    </row>
    <row r="8" spans="1:6" ht="24" customHeight="1" x14ac:dyDescent="0.25">
      <c r="A8" s="46" t="s">
        <v>4</v>
      </c>
      <c r="D8" s="98"/>
      <c r="E8" s="95"/>
      <c r="F8" s="95"/>
    </row>
    <row r="9" spans="1:6" ht="24" customHeight="1" x14ac:dyDescent="0.25">
      <c r="A9" s="70" t="s">
        <v>5</v>
      </c>
      <c r="B9" s="52" t="s">
        <v>97</v>
      </c>
      <c r="D9" s="99">
        <v>62519815</v>
      </c>
      <c r="E9" s="96"/>
      <c r="F9" s="99">
        <v>51139744</v>
      </c>
    </row>
    <row r="10" spans="1:6" ht="24" customHeight="1" x14ac:dyDescent="0.25">
      <c r="A10" s="70" t="s">
        <v>45</v>
      </c>
      <c r="B10" s="52" t="s">
        <v>58</v>
      </c>
      <c r="D10" s="99">
        <v>1822422763</v>
      </c>
      <c r="E10" s="96"/>
      <c r="F10" s="99">
        <v>2399113551</v>
      </c>
    </row>
    <row r="11" spans="1:6" ht="24" customHeight="1" x14ac:dyDescent="0.25">
      <c r="A11" s="70" t="s">
        <v>156</v>
      </c>
      <c r="B11" s="52" t="s">
        <v>69</v>
      </c>
      <c r="D11" s="100">
        <v>169185198</v>
      </c>
      <c r="E11" s="97"/>
      <c r="F11" s="100">
        <v>53124642</v>
      </c>
    </row>
    <row r="12" spans="1:6" ht="24" customHeight="1" x14ac:dyDescent="0.25">
      <c r="A12" s="70" t="s">
        <v>133</v>
      </c>
      <c r="B12" s="52"/>
      <c r="D12" s="100">
        <v>731180</v>
      </c>
      <c r="E12" s="97"/>
      <c r="F12" s="100">
        <v>343149</v>
      </c>
    </row>
    <row r="13" spans="1:6" ht="24" customHeight="1" x14ac:dyDescent="0.25">
      <c r="A13" s="70" t="s">
        <v>6</v>
      </c>
      <c r="B13" s="52"/>
      <c r="D13" s="100">
        <v>1295698</v>
      </c>
      <c r="E13" s="96"/>
      <c r="F13" s="100">
        <v>1162063</v>
      </c>
    </row>
    <row r="14" spans="1:6" ht="24" customHeight="1" x14ac:dyDescent="0.25">
      <c r="A14" s="71" t="s">
        <v>7</v>
      </c>
      <c r="B14" s="52"/>
      <c r="D14" s="105">
        <f>SUM(D9:D13)</f>
        <v>2056154654</v>
      </c>
      <c r="E14" s="96"/>
      <c r="F14" s="105">
        <f>SUM(F9:F13)</f>
        <v>2504883149</v>
      </c>
    </row>
    <row r="15" spans="1:6" ht="24" customHeight="1" x14ac:dyDescent="0.25">
      <c r="A15" s="58"/>
      <c r="B15" s="52"/>
      <c r="D15" s="103"/>
      <c r="E15" s="96"/>
      <c r="F15" s="103"/>
    </row>
    <row r="16" spans="1:6" ht="24" customHeight="1" x14ac:dyDescent="0.25">
      <c r="A16" s="46" t="s">
        <v>8</v>
      </c>
      <c r="B16" s="52"/>
      <c r="D16" s="104"/>
      <c r="E16" s="96"/>
      <c r="F16" s="104"/>
    </row>
    <row r="17" spans="1:6" ht="24" customHeight="1" x14ac:dyDescent="0.25">
      <c r="A17" s="70" t="s">
        <v>157</v>
      </c>
      <c r="B17" s="52" t="s">
        <v>69</v>
      </c>
      <c r="D17" s="99">
        <v>75642541</v>
      </c>
      <c r="E17" s="96"/>
      <c r="F17" s="99">
        <v>9155900</v>
      </c>
    </row>
    <row r="18" spans="1:6" ht="24" customHeight="1" x14ac:dyDescent="0.25">
      <c r="A18" s="70" t="s">
        <v>46</v>
      </c>
      <c r="B18" s="52" t="s">
        <v>59</v>
      </c>
      <c r="D18" s="99">
        <v>1386841</v>
      </c>
      <c r="E18" s="96"/>
      <c r="F18" s="99">
        <v>6756314</v>
      </c>
    </row>
    <row r="19" spans="1:6" s="108" customFormat="1" ht="24" customHeight="1" x14ac:dyDescent="0.25">
      <c r="A19" s="106" t="s">
        <v>111</v>
      </c>
      <c r="B19" s="107" t="s">
        <v>61</v>
      </c>
      <c r="D19" s="109">
        <v>8022107</v>
      </c>
      <c r="E19" s="110"/>
      <c r="F19" s="111" t="s">
        <v>112</v>
      </c>
    </row>
    <row r="20" spans="1:6" ht="24" customHeight="1" x14ac:dyDescent="0.25">
      <c r="A20" s="70" t="s">
        <v>117</v>
      </c>
      <c r="B20" s="52" t="s">
        <v>77</v>
      </c>
      <c r="D20" s="99">
        <v>8313074</v>
      </c>
      <c r="E20" s="96"/>
      <c r="F20" s="99">
        <v>7097692</v>
      </c>
    </row>
    <row r="21" spans="1:6" ht="24" customHeight="1" x14ac:dyDescent="0.25">
      <c r="A21" s="70" t="s">
        <v>9</v>
      </c>
      <c r="B21" s="52"/>
      <c r="D21" s="99">
        <v>292818</v>
      </c>
      <c r="E21" s="96"/>
      <c r="F21" s="99">
        <v>2135000</v>
      </c>
    </row>
    <row r="22" spans="1:6" ht="24" customHeight="1" x14ac:dyDescent="0.25">
      <c r="A22" s="70" t="s">
        <v>47</v>
      </c>
      <c r="B22" s="52" t="s">
        <v>113</v>
      </c>
      <c r="D22" s="99">
        <v>27025101</v>
      </c>
      <c r="E22" s="96"/>
      <c r="F22" s="99">
        <v>22817726</v>
      </c>
    </row>
    <row r="23" spans="1:6" ht="24" customHeight="1" x14ac:dyDescent="0.25">
      <c r="A23" s="70" t="s">
        <v>49</v>
      </c>
      <c r="B23" s="52" t="s">
        <v>98</v>
      </c>
      <c r="D23" s="130" t="s">
        <v>112</v>
      </c>
      <c r="E23" s="96"/>
      <c r="F23" s="101">
        <v>3619000</v>
      </c>
    </row>
    <row r="24" spans="1:6" ht="24" customHeight="1" x14ac:dyDescent="0.25">
      <c r="A24" s="71" t="s">
        <v>10</v>
      </c>
      <c r="D24" s="105">
        <f>SUM(D17:D23)</f>
        <v>120682482</v>
      </c>
      <c r="E24" s="96"/>
      <c r="F24" s="105">
        <f>SUM(F17:F23)</f>
        <v>51581632</v>
      </c>
    </row>
    <row r="25" spans="1:6" ht="24" customHeight="1" thickBot="1" x14ac:dyDescent="0.3">
      <c r="A25" s="7" t="s">
        <v>11</v>
      </c>
      <c r="D25" s="102">
        <f>SUM(D14,D24)</f>
        <v>2176837136</v>
      </c>
      <c r="E25" s="96"/>
      <c r="F25" s="102">
        <f>SUM(F14,F24)</f>
        <v>2556464781</v>
      </c>
    </row>
    <row r="26" spans="1:6" ht="24" customHeight="1" thickTop="1" x14ac:dyDescent="0.25">
      <c r="A26" s="7"/>
      <c r="D26" s="86"/>
      <c r="E26" s="96"/>
      <c r="F26" s="86"/>
    </row>
    <row r="27" spans="1:6" ht="24" customHeight="1" x14ac:dyDescent="0.25">
      <c r="A27" s="7"/>
      <c r="D27" s="1"/>
      <c r="E27" s="17"/>
      <c r="F27" s="1"/>
    </row>
    <row r="28" spans="1:6" ht="24" customHeight="1" x14ac:dyDescent="0.25">
      <c r="A28" s="7"/>
      <c r="D28" s="1"/>
      <c r="E28" s="17"/>
      <c r="F28" s="1"/>
    </row>
    <row r="29" spans="1:6" ht="24" customHeight="1" x14ac:dyDescent="0.25">
      <c r="A29" s="7"/>
      <c r="D29" s="1"/>
      <c r="E29" s="17"/>
      <c r="F29" s="1"/>
    </row>
    <row r="30" spans="1:6" ht="24" customHeight="1" x14ac:dyDescent="0.25">
      <c r="A30" s="46" t="s">
        <v>71</v>
      </c>
      <c r="D30" s="1"/>
      <c r="E30" s="17"/>
      <c r="F30" s="1"/>
    </row>
    <row r="31" spans="1:6" ht="24" customHeight="1" x14ac:dyDescent="0.25">
      <c r="A31" s="180" t="s">
        <v>0</v>
      </c>
      <c r="B31" s="180"/>
      <c r="C31" s="180"/>
      <c r="D31" s="180"/>
      <c r="E31" s="180"/>
      <c r="F31" s="180"/>
    </row>
    <row r="32" spans="1:6" ht="24" customHeight="1" x14ac:dyDescent="0.25">
      <c r="A32" s="181" t="s">
        <v>53</v>
      </c>
      <c r="B32" s="181"/>
      <c r="C32" s="181"/>
      <c r="D32" s="181"/>
      <c r="E32" s="181"/>
      <c r="F32" s="181"/>
    </row>
    <row r="33" spans="1:7" ht="24" customHeight="1" x14ac:dyDescent="0.25">
      <c r="A33" s="182" t="s">
        <v>107</v>
      </c>
      <c r="B33" s="183"/>
      <c r="C33" s="183"/>
      <c r="D33" s="183"/>
      <c r="E33" s="183"/>
      <c r="F33" s="183"/>
    </row>
    <row r="34" spans="1:7" ht="24" customHeight="1" x14ac:dyDescent="0.25">
      <c r="A34" s="184" t="s">
        <v>70</v>
      </c>
      <c r="B34" s="184"/>
      <c r="C34" s="184"/>
      <c r="D34" s="184"/>
      <c r="E34" s="184"/>
      <c r="F34" s="184"/>
    </row>
    <row r="35" spans="1:7" ht="9" customHeight="1" x14ac:dyDescent="0.25">
      <c r="A35" s="44"/>
      <c r="B35" s="44"/>
      <c r="C35" s="44"/>
      <c r="D35" s="44"/>
      <c r="E35" s="44"/>
      <c r="F35" s="44"/>
    </row>
    <row r="36" spans="1:7" ht="24" customHeight="1" x14ac:dyDescent="0.25">
      <c r="B36" s="45" t="s">
        <v>2</v>
      </c>
      <c r="C36" s="14"/>
      <c r="D36" s="72" t="s">
        <v>108</v>
      </c>
      <c r="E36" s="92"/>
      <c r="F36" s="72" t="s">
        <v>82</v>
      </c>
    </row>
    <row r="37" spans="1:7" ht="24" customHeight="1" x14ac:dyDescent="0.25">
      <c r="A37" s="42" t="s">
        <v>12</v>
      </c>
      <c r="B37" s="21"/>
      <c r="C37" s="14"/>
      <c r="D37" s="11"/>
      <c r="E37" s="16"/>
      <c r="F37" s="29"/>
    </row>
    <row r="38" spans="1:7" ht="24" customHeight="1" x14ac:dyDescent="0.25">
      <c r="A38" s="2" t="s">
        <v>13</v>
      </c>
      <c r="C38" s="22"/>
      <c r="D38" s="31"/>
      <c r="E38" s="32"/>
      <c r="F38" s="31"/>
    </row>
    <row r="39" spans="1:7" ht="24" customHeight="1" x14ac:dyDescent="0.25">
      <c r="A39" s="70" t="s">
        <v>62</v>
      </c>
      <c r="B39" s="51" t="s">
        <v>99</v>
      </c>
      <c r="C39" s="22"/>
      <c r="D39" s="10">
        <v>1523000000</v>
      </c>
      <c r="E39" s="32"/>
      <c r="F39" s="10">
        <v>1852000000</v>
      </c>
    </row>
    <row r="40" spans="1:7" ht="24" customHeight="1" x14ac:dyDescent="0.25">
      <c r="A40" s="70" t="s">
        <v>14</v>
      </c>
      <c r="D40" s="10">
        <v>41862181</v>
      </c>
      <c r="E40" s="17"/>
      <c r="F40" s="10">
        <v>40291518</v>
      </c>
    </row>
    <row r="41" spans="1:7" ht="24" customHeight="1" x14ac:dyDescent="0.25">
      <c r="A41" s="70" t="s">
        <v>130</v>
      </c>
      <c r="B41" s="51" t="s">
        <v>114</v>
      </c>
      <c r="D41" s="10">
        <v>5204748</v>
      </c>
      <c r="E41" s="18"/>
      <c r="F41" s="10">
        <v>807187</v>
      </c>
    </row>
    <row r="42" spans="1:7" ht="24" customHeight="1" x14ac:dyDescent="0.25">
      <c r="A42" s="70" t="s">
        <v>50</v>
      </c>
      <c r="B42" s="51" t="s">
        <v>115</v>
      </c>
      <c r="D42" s="10">
        <v>33600000</v>
      </c>
      <c r="E42" s="17"/>
      <c r="F42" s="10">
        <v>40000000</v>
      </c>
    </row>
    <row r="43" spans="1:7" ht="24" customHeight="1" x14ac:dyDescent="0.25">
      <c r="A43" s="70" t="s">
        <v>51</v>
      </c>
      <c r="D43" s="10">
        <v>21919654</v>
      </c>
      <c r="E43" s="17"/>
      <c r="F43" s="10">
        <v>67246601</v>
      </c>
    </row>
    <row r="44" spans="1:7" ht="24" customHeight="1" x14ac:dyDescent="0.25">
      <c r="A44" s="70" t="s">
        <v>134</v>
      </c>
      <c r="D44" s="10">
        <v>4528597</v>
      </c>
      <c r="E44" s="17"/>
      <c r="F44" s="10">
        <v>9639704</v>
      </c>
      <c r="G44" s="95"/>
    </row>
    <row r="45" spans="1:7" ht="24" customHeight="1" x14ac:dyDescent="0.25">
      <c r="A45" s="70" t="s">
        <v>138</v>
      </c>
      <c r="D45" s="10">
        <v>4794389</v>
      </c>
      <c r="E45" s="17"/>
      <c r="F45" s="10">
        <v>2345917</v>
      </c>
    </row>
    <row r="46" spans="1:7" ht="24" customHeight="1" x14ac:dyDescent="0.25">
      <c r="A46" s="70" t="s">
        <v>15</v>
      </c>
      <c r="B46" s="52"/>
      <c r="C46" s="33"/>
      <c r="D46" s="19">
        <v>1201766</v>
      </c>
      <c r="E46" s="17"/>
      <c r="F46" s="19">
        <v>1635283</v>
      </c>
    </row>
    <row r="47" spans="1:7" ht="24" customHeight="1" x14ac:dyDescent="0.25">
      <c r="A47" s="71" t="s">
        <v>16</v>
      </c>
      <c r="D47" s="20">
        <f>SUM(D39:D46)</f>
        <v>1636111335</v>
      </c>
      <c r="E47" s="18"/>
      <c r="F47" s="20">
        <f>SUM(F39:F46)</f>
        <v>2013966210</v>
      </c>
    </row>
    <row r="48" spans="1:7" ht="24" customHeight="1" x14ac:dyDescent="0.25">
      <c r="A48" s="58"/>
      <c r="D48" s="1"/>
      <c r="E48" s="18"/>
      <c r="F48" s="1"/>
    </row>
    <row r="49" spans="1:6" ht="24" customHeight="1" x14ac:dyDescent="0.25">
      <c r="A49" s="6" t="s">
        <v>17</v>
      </c>
      <c r="D49" s="1"/>
      <c r="E49" s="18"/>
      <c r="F49" s="1"/>
    </row>
    <row r="50" spans="1:6" ht="24" customHeight="1" x14ac:dyDescent="0.25">
      <c r="A50" s="70" t="s">
        <v>116</v>
      </c>
      <c r="B50" s="53">
        <v>14</v>
      </c>
      <c r="D50" s="1">
        <v>2936160</v>
      </c>
      <c r="E50" s="18"/>
      <c r="F50" s="1">
        <v>2303077</v>
      </c>
    </row>
    <row r="51" spans="1:6" ht="24" customHeight="1" x14ac:dyDescent="0.25">
      <c r="A51" s="70" t="s">
        <v>135</v>
      </c>
      <c r="B51" s="53">
        <v>15</v>
      </c>
      <c r="D51" s="1">
        <v>16550611</v>
      </c>
      <c r="E51" s="18"/>
      <c r="F51" s="1">
        <v>11238053</v>
      </c>
    </row>
    <row r="52" spans="1:6" ht="24" customHeight="1" x14ac:dyDescent="0.25">
      <c r="A52" s="70" t="s">
        <v>48</v>
      </c>
      <c r="B52" s="53"/>
      <c r="D52" s="130" t="s">
        <v>112</v>
      </c>
      <c r="E52" s="18"/>
      <c r="F52" s="19">
        <v>578794</v>
      </c>
    </row>
    <row r="53" spans="1:6" ht="24" customHeight="1" x14ac:dyDescent="0.25">
      <c r="A53" s="71" t="s">
        <v>18</v>
      </c>
      <c r="D53" s="19">
        <f>SUM(D50:D52)</f>
        <v>19486771</v>
      </c>
      <c r="E53" s="18"/>
      <c r="F53" s="19">
        <f>SUM(F50:F52)</f>
        <v>14119924</v>
      </c>
    </row>
    <row r="54" spans="1:6" ht="24" customHeight="1" x14ac:dyDescent="0.25">
      <c r="A54" s="70" t="s">
        <v>19</v>
      </c>
      <c r="D54" s="19">
        <f>SUM(D47,D53)</f>
        <v>1655598106</v>
      </c>
      <c r="E54" s="17"/>
      <c r="F54" s="19">
        <f>SUM(F47,F53)</f>
        <v>2028086134</v>
      </c>
    </row>
    <row r="55" spans="1:6" ht="24" customHeight="1" x14ac:dyDescent="0.25">
      <c r="A55" s="58"/>
      <c r="D55" s="1"/>
      <c r="E55" s="17"/>
      <c r="F55" s="1"/>
    </row>
    <row r="56" spans="1:6" ht="24" customHeight="1" x14ac:dyDescent="0.25">
      <c r="A56" s="58"/>
      <c r="D56" s="1"/>
      <c r="E56" s="17"/>
      <c r="F56" s="1"/>
    </row>
    <row r="57" spans="1:6" ht="24" customHeight="1" x14ac:dyDescent="0.25">
      <c r="A57" s="58"/>
      <c r="D57" s="1"/>
      <c r="E57" s="17"/>
      <c r="F57" s="1"/>
    </row>
    <row r="58" spans="1:6" ht="24" customHeight="1" x14ac:dyDescent="0.25">
      <c r="A58" s="58"/>
      <c r="D58" s="1"/>
      <c r="E58" s="17"/>
      <c r="F58" s="1"/>
    </row>
    <row r="59" spans="1:6" ht="24" customHeight="1" x14ac:dyDescent="0.25">
      <c r="A59" s="46"/>
      <c r="D59" s="1"/>
      <c r="E59" s="17"/>
      <c r="F59" s="1"/>
    </row>
    <row r="60" spans="1:6" ht="24" customHeight="1" x14ac:dyDescent="0.25">
      <c r="A60" s="180" t="s">
        <v>0</v>
      </c>
      <c r="B60" s="180"/>
      <c r="C60" s="180"/>
      <c r="D60" s="180"/>
      <c r="E60" s="180"/>
      <c r="F60" s="180"/>
    </row>
    <row r="61" spans="1:6" ht="24" customHeight="1" x14ac:dyDescent="0.25">
      <c r="A61" s="181" t="s">
        <v>53</v>
      </c>
      <c r="B61" s="181"/>
      <c r="C61" s="181"/>
      <c r="D61" s="181"/>
      <c r="E61" s="181"/>
      <c r="F61" s="181"/>
    </row>
    <row r="62" spans="1:6" ht="24" customHeight="1" x14ac:dyDescent="0.25">
      <c r="A62" s="182" t="s">
        <v>107</v>
      </c>
      <c r="B62" s="183"/>
      <c r="C62" s="183"/>
      <c r="D62" s="183"/>
      <c r="E62" s="183"/>
      <c r="F62" s="183"/>
    </row>
    <row r="63" spans="1:6" ht="24" customHeight="1" x14ac:dyDescent="0.25">
      <c r="A63" s="184" t="s">
        <v>70</v>
      </c>
      <c r="B63" s="184"/>
      <c r="C63" s="184"/>
      <c r="D63" s="184"/>
      <c r="E63" s="184"/>
      <c r="F63" s="184"/>
    </row>
    <row r="64" spans="1:6" ht="9" customHeight="1" x14ac:dyDescent="0.25">
      <c r="A64" s="44"/>
      <c r="B64" s="44"/>
      <c r="C64" s="44"/>
      <c r="D64" s="44"/>
      <c r="E64" s="44"/>
      <c r="F64" s="44"/>
    </row>
    <row r="65" spans="1:6" ht="24" customHeight="1" x14ac:dyDescent="0.25">
      <c r="B65" s="45" t="s">
        <v>2</v>
      </c>
      <c r="C65" s="14"/>
      <c r="D65" s="72" t="s">
        <v>108</v>
      </c>
      <c r="E65" s="92"/>
      <c r="F65" s="72" t="s">
        <v>82</v>
      </c>
    </row>
    <row r="66" spans="1:6" ht="24" customHeight="1" x14ac:dyDescent="0.25">
      <c r="A66" s="42" t="s">
        <v>54</v>
      </c>
      <c r="B66" s="21"/>
      <c r="C66" s="14"/>
      <c r="D66" s="11"/>
      <c r="E66" s="16"/>
      <c r="F66" s="29"/>
    </row>
    <row r="67" spans="1:6" ht="24" customHeight="1" x14ac:dyDescent="0.25">
      <c r="A67" s="55" t="s">
        <v>20</v>
      </c>
      <c r="D67" s="10"/>
      <c r="E67" s="17"/>
      <c r="F67" s="10"/>
    </row>
    <row r="68" spans="1:6" ht="24" customHeight="1" x14ac:dyDescent="0.25">
      <c r="A68" s="34" t="s">
        <v>21</v>
      </c>
      <c r="B68" s="53"/>
      <c r="C68" s="35"/>
      <c r="D68" s="23"/>
      <c r="E68" s="17"/>
      <c r="F68" s="23"/>
    </row>
    <row r="69" spans="1:6" ht="24" customHeight="1" x14ac:dyDescent="0.25">
      <c r="A69" s="70" t="s">
        <v>56</v>
      </c>
      <c r="B69" s="53"/>
      <c r="C69" s="35"/>
      <c r="D69" s="23"/>
      <c r="E69" s="17"/>
      <c r="F69" s="23"/>
    </row>
    <row r="70" spans="1:6" ht="24" customHeight="1" thickBot="1" x14ac:dyDescent="0.3">
      <c r="A70" s="71" t="s">
        <v>55</v>
      </c>
      <c r="B70" s="53"/>
      <c r="C70" s="35"/>
      <c r="D70" s="36">
        <v>400000000</v>
      </c>
      <c r="E70" s="17"/>
      <c r="F70" s="36">
        <v>400000000</v>
      </c>
    </row>
    <row r="71" spans="1:6" ht="24" customHeight="1" thickTop="1" x14ac:dyDescent="0.25">
      <c r="A71" s="70" t="s">
        <v>100</v>
      </c>
      <c r="B71" s="54"/>
      <c r="C71" s="35"/>
      <c r="D71" s="11"/>
      <c r="E71" s="11"/>
      <c r="F71" s="11"/>
    </row>
    <row r="72" spans="1:6" ht="24" customHeight="1" x14ac:dyDescent="0.25">
      <c r="A72" s="71" t="s">
        <v>55</v>
      </c>
      <c r="B72" s="53"/>
      <c r="C72" s="35"/>
      <c r="D72" s="23"/>
      <c r="E72" s="17"/>
      <c r="F72" s="23"/>
    </row>
    <row r="73" spans="1:6" ht="24" customHeight="1" x14ac:dyDescent="0.25">
      <c r="A73" s="71" t="s">
        <v>95</v>
      </c>
      <c r="B73" s="53"/>
      <c r="C73" s="35"/>
      <c r="D73" s="23">
        <v>400000000</v>
      </c>
      <c r="E73" s="17"/>
      <c r="F73" s="23">
        <v>400000000</v>
      </c>
    </row>
    <row r="74" spans="1:6" ht="24" customHeight="1" x14ac:dyDescent="0.25">
      <c r="A74" s="34" t="s">
        <v>88</v>
      </c>
      <c r="D74" s="10"/>
      <c r="E74" s="17"/>
      <c r="F74" s="10"/>
    </row>
    <row r="75" spans="1:6" ht="24" customHeight="1" x14ac:dyDescent="0.25">
      <c r="A75" s="70" t="s">
        <v>22</v>
      </c>
      <c r="D75" s="10">
        <v>75844889</v>
      </c>
      <c r="E75" s="17"/>
      <c r="F75" s="10">
        <v>75844888.739999995</v>
      </c>
    </row>
    <row r="76" spans="1:6" ht="24" customHeight="1" x14ac:dyDescent="0.25">
      <c r="A76" s="70" t="s">
        <v>78</v>
      </c>
      <c r="B76" s="53"/>
      <c r="C76" s="35"/>
      <c r="D76" s="23">
        <v>406077</v>
      </c>
      <c r="E76" s="17"/>
      <c r="F76" s="23">
        <v>406077</v>
      </c>
    </row>
    <row r="77" spans="1:6" ht="24" customHeight="1" x14ac:dyDescent="0.25">
      <c r="A77" s="6" t="s">
        <v>23</v>
      </c>
      <c r="B77" s="53"/>
      <c r="C77" s="35"/>
      <c r="D77" s="23"/>
      <c r="E77" s="17"/>
      <c r="F77" s="23"/>
    </row>
    <row r="78" spans="1:6" ht="24" customHeight="1" x14ac:dyDescent="0.25">
      <c r="A78" s="73" t="s">
        <v>43</v>
      </c>
      <c r="B78" s="53"/>
      <c r="C78" s="35"/>
      <c r="D78" s="23"/>
      <c r="E78" s="17"/>
      <c r="F78" s="23"/>
    </row>
    <row r="79" spans="1:6" ht="24" customHeight="1" x14ac:dyDescent="0.25">
      <c r="A79" s="71" t="s">
        <v>158</v>
      </c>
      <c r="B79" s="53">
        <v>16</v>
      </c>
      <c r="C79" s="35"/>
      <c r="D79" s="23">
        <v>32200000</v>
      </c>
      <c r="E79" s="17"/>
      <c r="F79" s="23">
        <v>30000000</v>
      </c>
    </row>
    <row r="80" spans="1:6" ht="24" customHeight="1" x14ac:dyDescent="0.25">
      <c r="A80" s="70" t="s">
        <v>44</v>
      </c>
      <c r="B80" s="53"/>
      <c r="C80" s="35"/>
      <c r="D80" s="23">
        <v>12788064</v>
      </c>
      <c r="E80" s="17"/>
      <c r="F80" s="23">
        <v>22127681</v>
      </c>
    </row>
    <row r="81" spans="1:6" ht="24" customHeight="1" x14ac:dyDescent="0.25">
      <c r="A81" s="70" t="s">
        <v>24</v>
      </c>
      <c r="D81" s="20">
        <f>SUM(D72:D80)</f>
        <v>521239030</v>
      </c>
      <c r="E81" s="17"/>
      <c r="F81" s="20">
        <f>SUM(F72:F80)</f>
        <v>528378646.74000001</v>
      </c>
    </row>
    <row r="82" spans="1:6" ht="24" customHeight="1" thickBot="1" x14ac:dyDescent="0.3">
      <c r="A82" s="7" t="s">
        <v>25</v>
      </c>
      <c r="D82" s="30">
        <f>+D54+D81</f>
        <v>2176837136</v>
      </c>
      <c r="E82" s="17"/>
      <c r="F82" s="30">
        <f>+F54+F81</f>
        <v>2556464780.7399998</v>
      </c>
    </row>
    <row r="83" spans="1:6" ht="24" customHeight="1" thickTop="1" x14ac:dyDescent="0.25">
      <c r="A83" s="7"/>
      <c r="D83" s="126"/>
      <c r="E83" s="1"/>
      <c r="F83" s="1"/>
    </row>
    <row r="84" spans="1:6" ht="24" customHeight="1" x14ac:dyDescent="0.25">
      <c r="A84" s="7"/>
      <c r="D84" s="1"/>
      <c r="E84" s="17"/>
      <c r="F84" s="1"/>
    </row>
    <row r="85" spans="1:6" ht="24" customHeight="1" x14ac:dyDescent="0.25">
      <c r="A85" s="7"/>
      <c r="D85" s="1"/>
      <c r="E85" s="17"/>
      <c r="F85" s="1"/>
    </row>
    <row r="86" spans="1:6" ht="24" customHeight="1" x14ac:dyDescent="0.25">
      <c r="A86" s="7"/>
      <c r="D86" s="1"/>
      <c r="E86" s="17"/>
      <c r="F86" s="1"/>
    </row>
    <row r="88" spans="1:6" ht="24" customHeight="1" x14ac:dyDescent="0.25">
      <c r="A88" s="46"/>
      <c r="B88" s="4"/>
      <c r="C88" s="3"/>
      <c r="D88" s="3"/>
      <c r="E88" s="41"/>
      <c r="F88" s="3"/>
    </row>
    <row r="89" spans="1:6" ht="24" customHeight="1" x14ac:dyDescent="0.25">
      <c r="A89" s="46" t="s">
        <v>71</v>
      </c>
      <c r="B89" s="4"/>
      <c r="C89" s="3"/>
      <c r="D89" s="3"/>
      <c r="E89" s="41"/>
      <c r="F89" s="3"/>
    </row>
    <row r="90" spans="1:6" ht="24" customHeight="1" x14ac:dyDescent="0.25">
      <c r="B90" s="4"/>
      <c r="C90" s="3"/>
      <c r="D90" s="3"/>
      <c r="E90" s="41"/>
      <c r="F90" s="3"/>
    </row>
    <row r="91" spans="1:6" ht="24" customHeight="1" x14ac:dyDescent="0.25">
      <c r="B91" s="4"/>
      <c r="C91" s="3"/>
      <c r="D91" s="3"/>
      <c r="E91" s="41"/>
      <c r="F91" s="3"/>
    </row>
    <row r="92" spans="1:6" ht="24" customHeight="1" x14ac:dyDescent="0.25">
      <c r="A92" s="11"/>
      <c r="B92" s="46"/>
      <c r="C92" s="47"/>
      <c r="D92" s="48"/>
      <c r="E92" s="25"/>
      <c r="F92" s="49"/>
    </row>
    <row r="93" spans="1:6" ht="24" customHeight="1" x14ac:dyDescent="0.25">
      <c r="A93" s="47"/>
      <c r="B93" s="47"/>
      <c r="C93" s="50"/>
      <c r="D93" s="47"/>
      <c r="E93" s="47"/>
    </row>
    <row r="94" spans="1:6" ht="24" customHeight="1" x14ac:dyDescent="0.25">
      <c r="A94" s="46"/>
      <c r="B94" s="46"/>
      <c r="C94" s="46"/>
      <c r="D94" s="46"/>
      <c r="E94" s="46"/>
      <c r="F94" s="47"/>
    </row>
    <row r="95" spans="1:6" s="15" customFormat="1" ht="24" customHeight="1" x14ac:dyDescent="0.25"/>
    <row r="96" spans="1:6" s="15" customFormat="1" ht="24" customHeight="1" x14ac:dyDescent="0.25">
      <c r="A96" s="27"/>
      <c r="B96" s="21"/>
      <c r="D96" s="1"/>
      <c r="E96" s="25"/>
      <c r="F96" s="1"/>
    </row>
    <row r="97" spans="1:6" s="15" customFormat="1" ht="24" customHeight="1" x14ac:dyDescent="0.25">
      <c r="A97" s="27"/>
      <c r="B97" s="21"/>
      <c r="D97" s="9"/>
      <c r="E97" s="25"/>
      <c r="F97" s="9"/>
    </row>
    <row r="98" spans="1:6" s="15" customFormat="1" ht="24" customHeight="1" x14ac:dyDescent="0.25">
      <c r="A98" s="27"/>
      <c r="B98" s="21"/>
      <c r="D98" s="9"/>
      <c r="E98" s="25"/>
      <c r="F98" s="9"/>
    </row>
    <row r="99" spans="1:6" s="15" customFormat="1" ht="24" customHeight="1" x14ac:dyDescent="0.25">
      <c r="A99" s="27"/>
      <c r="B99" s="21"/>
      <c r="D99" s="9"/>
      <c r="E99" s="25"/>
      <c r="F99" s="9"/>
    </row>
    <row r="100" spans="1:6" s="15" customFormat="1" ht="24" customHeight="1" x14ac:dyDescent="0.25">
      <c r="A100" s="27"/>
      <c r="B100" s="21"/>
      <c r="D100" s="9"/>
      <c r="E100" s="25"/>
      <c r="F100" s="9"/>
    </row>
    <row r="101" spans="1:6" s="15" customFormat="1" ht="24" customHeight="1" x14ac:dyDescent="0.25">
      <c r="A101" s="5"/>
      <c r="B101" s="21"/>
      <c r="D101" s="9"/>
      <c r="E101" s="25"/>
      <c r="F101" s="9"/>
    </row>
    <row r="102" spans="1:6" s="15" customFormat="1" ht="24" customHeight="1" x14ac:dyDescent="0.25">
      <c r="A102" s="27"/>
      <c r="B102" s="21"/>
      <c r="D102" s="9"/>
      <c r="E102" s="25"/>
      <c r="F102" s="9"/>
    </row>
    <row r="103" spans="1:6" s="15" customFormat="1" ht="24" customHeight="1" x14ac:dyDescent="0.25">
      <c r="A103" s="27"/>
      <c r="B103" s="21"/>
      <c r="D103" s="9"/>
      <c r="E103" s="25"/>
      <c r="F103" s="9"/>
    </row>
    <row r="104" spans="1:6" s="15" customFormat="1" ht="24" customHeight="1" x14ac:dyDescent="0.25">
      <c r="A104" s="28"/>
      <c r="B104" s="21"/>
      <c r="D104" s="9"/>
      <c r="E104" s="25"/>
      <c r="F104" s="9"/>
    </row>
    <row r="105" spans="1:6" s="15" customFormat="1" ht="24" customHeight="1" x14ac:dyDescent="0.25">
      <c r="A105" s="28"/>
      <c r="B105" s="21"/>
      <c r="D105" s="9"/>
      <c r="E105" s="25"/>
      <c r="F105" s="9"/>
    </row>
    <row r="106" spans="1:6" s="15" customFormat="1" ht="24" customHeight="1" x14ac:dyDescent="0.25">
      <c r="A106" s="5"/>
      <c r="B106" s="21"/>
      <c r="D106" s="9"/>
      <c r="E106" s="25"/>
      <c r="F106" s="9"/>
    </row>
    <row r="107" spans="1:6" s="15" customFormat="1" ht="24" customHeight="1" x14ac:dyDescent="0.25">
      <c r="A107" s="5"/>
      <c r="B107" s="21"/>
      <c r="D107" s="9"/>
      <c r="E107" s="25"/>
      <c r="F107" s="9"/>
    </row>
  </sheetData>
  <mergeCells count="12">
    <mergeCell ref="A1:F1"/>
    <mergeCell ref="A2:F2"/>
    <mergeCell ref="A3:F3"/>
    <mergeCell ref="A4:F4"/>
    <mergeCell ref="A63:F63"/>
    <mergeCell ref="A34:F34"/>
    <mergeCell ref="A60:F60"/>
    <mergeCell ref="A61:F61"/>
    <mergeCell ref="A31:F31"/>
    <mergeCell ref="A32:F32"/>
    <mergeCell ref="A33:F33"/>
    <mergeCell ref="A62:F62"/>
  </mergeCells>
  <pageMargins left="1" right="0.3" top="1" bottom="0.75" header="0.2" footer="0.2"/>
  <pageSetup paperSize="9" orientation="portrait" r:id="rId1"/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G60"/>
  <sheetViews>
    <sheetView showWhiteSpace="0" topLeftCell="A25" zoomScaleNormal="100" zoomScaleSheetLayoutView="100" zoomScalePageLayoutView="77" workbookViewId="0">
      <selection activeCell="G20" sqref="G20"/>
    </sheetView>
  </sheetViews>
  <sheetFormatPr defaultColWidth="2.1796875" defaultRowHeight="24" customHeight="1" x14ac:dyDescent="0.25"/>
  <cols>
    <col min="1" max="1" width="44.54296875" style="2" customWidth="1"/>
    <col min="2" max="2" width="8.81640625" style="51" customWidth="1"/>
    <col min="3" max="3" width="4.54296875" style="51" customWidth="1"/>
    <col min="4" max="4" width="15.1796875" style="38" customWidth="1"/>
    <col min="5" max="5" width="1" style="13" customWidth="1"/>
    <col min="6" max="6" width="15.1796875" style="38" customWidth="1"/>
    <col min="7" max="252" width="11" style="11" customWidth="1"/>
    <col min="253" max="253" width="35.453125" style="11" customWidth="1"/>
    <col min="254" max="254" width="12.54296875" style="11" customWidth="1"/>
    <col min="255" max="255" width="9.453125" style="11" customWidth="1"/>
    <col min="256" max="16384" width="2.1796875" style="11"/>
  </cols>
  <sheetData>
    <row r="1" spans="1:6" ht="24" customHeight="1" x14ac:dyDescent="0.25">
      <c r="A1" s="180" t="s">
        <v>0</v>
      </c>
      <c r="B1" s="180"/>
      <c r="C1" s="180"/>
      <c r="D1" s="180"/>
      <c r="E1" s="180"/>
      <c r="F1" s="180"/>
    </row>
    <row r="2" spans="1:6" ht="24" customHeight="1" x14ac:dyDescent="0.25">
      <c r="A2" s="181" t="s">
        <v>26</v>
      </c>
      <c r="B2" s="180"/>
      <c r="C2" s="180"/>
      <c r="D2" s="180"/>
      <c r="E2" s="180"/>
      <c r="F2" s="180"/>
    </row>
    <row r="3" spans="1:6" ht="24" customHeight="1" x14ac:dyDescent="0.25">
      <c r="A3" s="185" t="s">
        <v>109</v>
      </c>
      <c r="B3" s="186"/>
      <c r="C3" s="186"/>
      <c r="D3" s="186"/>
      <c r="E3" s="186"/>
      <c r="F3" s="186"/>
    </row>
    <row r="4" spans="1:6" ht="24" customHeight="1" x14ac:dyDescent="0.25">
      <c r="A4" s="184" t="s">
        <v>70</v>
      </c>
      <c r="B4" s="184"/>
      <c r="C4" s="184"/>
      <c r="D4" s="184"/>
      <c r="E4" s="184"/>
      <c r="F4" s="184"/>
    </row>
    <row r="5" spans="1:6" ht="9" customHeight="1" x14ac:dyDescent="0.25">
      <c r="A5" s="187"/>
      <c r="B5" s="187"/>
      <c r="C5" s="187"/>
      <c r="D5" s="187"/>
      <c r="E5" s="187"/>
      <c r="F5" s="187"/>
    </row>
    <row r="6" spans="1:6" ht="24" customHeight="1" x14ac:dyDescent="0.25">
      <c r="A6" s="55"/>
      <c r="B6" s="45" t="s">
        <v>2</v>
      </c>
      <c r="C6" s="45"/>
      <c r="D6" s="56" t="s">
        <v>108</v>
      </c>
      <c r="E6" s="57"/>
      <c r="F6" s="56">
        <v>2562</v>
      </c>
    </row>
    <row r="7" spans="1:6" ht="24" customHeight="1" x14ac:dyDescent="0.25">
      <c r="A7" s="6" t="s">
        <v>27</v>
      </c>
    </row>
    <row r="8" spans="1:6" ht="24" customHeight="1" x14ac:dyDescent="0.25">
      <c r="A8" s="70" t="s">
        <v>28</v>
      </c>
      <c r="D8" s="59">
        <v>159620727</v>
      </c>
      <c r="E8" s="17"/>
      <c r="F8" s="59">
        <v>177199200.88</v>
      </c>
    </row>
    <row r="9" spans="1:6" ht="24" customHeight="1" x14ac:dyDescent="0.25">
      <c r="A9" s="70" t="s">
        <v>29</v>
      </c>
      <c r="D9" s="59">
        <v>41071587</v>
      </c>
      <c r="E9" s="17"/>
      <c r="F9" s="59">
        <v>47755888.119999997</v>
      </c>
    </row>
    <row r="10" spans="1:6" ht="24" customHeight="1" x14ac:dyDescent="0.25">
      <c r="A10" s="70" t="s">
        <v>30</v>
      </c>
      <c r="D10" s="59">
        <v>9228647</v>
      </c>
      <c r="E10" s="17"/>
      <c r="F10" s="59">
        <v>5615127</v>
      </c>
    </row>
    <row r="11" spans="1:6" ht="24" customHeight="1" x14ac:dyDescent="0.25">
      <c r="A11" s="71" t="s">
        <v>31</v>
      </c>
      <c r="D11" s="61">
        <f>SUM(D8:D10)</f>
        <v>209920961</v>
      </c>
      <c r="E11" s="17"/>
      <c r="F11" s="61">
        <f>SUM(F8:F10)</f>
        <v>230570216</v>
      </c>
    </row>
    <row r="12" spans="1:6" ht="24" customHeight="1" x14ac:dyDescent="0.25">
      <c r="A12" s="60"/>
      <c r="D12" s="39"/>
      <c r="E12" s="17"/>
      <c r="F12" s="39"/>
    </row>
    <row r="13" spans="1:6" ht="24" customHeight="1" x14ac:dyDescent="0.25">
      <c r="A13" s="55" t="s">
        <v>32</v>
      </c>
      <c r="D13" s="59"/>
      <c r="E13" s="17"/>
      <c r="F13" s="59"/>
    </row>
    <row r="14" spans="1:6" ht="24" customHeight="1" x14ac:dyDescent="0.25">
      <c r="A14" s="70" t="s">
        <v>33</v>
      </c>
      <c r="D14" s="59">
        <v>109867909</v>
      </c>
      <c r="E14" s="17"/>
      <c r="F14" s="59">
        <f>105481951</f>
        <v>105481951</v>
      </c>
    </row>
    <row r="15" spans="1:6" ht="24" customHeight="1" x14ac:dyDescent="0.25">
      <c r="A15" s="70" t="s">
        <v>52</v>
      </c>
      <c r="D15" s="115">
        <v>0</v>
      </c>
      <c r="E15" s="17"/>
      <c r="F15" s="59">
        <v>21598650.780000001</v>
      </c>
    </row>
    <row r="16" spans="1:6" ht="24" customHeight="1" x14ac:dyDescent="0.25">
      <c r="A16" s="71" t="s">
        <v>34</v>
      </c>
      <c r="D16" s="61">
        <f>SUM(D14:D15)</f>
        <v>109867909</v>
      </c>
      <c r="E16" s="17"/>
      <c r="F16" s="61">
        <f>SUM(F14:F15)</f>
        <v>127080601.78</v>
      </c>
    </row>
    <row r="17" spans="1:7" ht="24" customHeight="1" x14ac:dyDescent="0.25">
      <c r="A17" s="177" t="s">
        <v>153</v>
      </c>
      <c r="D17" s="69">
        <f>D11-D16</f>
        <v>100053052</v>
      </c>
      <c r="F17" s="69">
        <f>F11-F16</f>
        <v>103489614.22</v>
      </c>
    </row>
    <row r="18" spans="1:7" ht="24" customHeight="1" x14ac:dyDescent="0.25">
      <c r="A18" s="71"/>
      <c r="D18" s="39"/>
      <c r="E18" s="18"/>
      <c r="F18" s="39"/>
    </row>
    <row r="19" spans="1:7" ht="24" customHeight="1" x14ac:dyDescent="0.25">
      <c r="A19" s="11" t="s">
        <v>154</v>
      </c>
      <c r="B19" s="11"/>
      <c r="C19" s="11"/>
      <c r="D19" s="37">
        <v>19491</v>
      </c>
      <c r="E19" s="25"/>
      <c r="F19" s="37">
        <v>35617</v>
      </c>
    </row>
    <row r="20" spans="1:7" s="108" customFormat="1" ht="24" customHeight="1" x14ac:dyDescent="0.25">
      <c r="A20" s="11" t="s">
        <v>79</v>
      </c>
      <c r="B20" s="51"/>
      <c r="C20" s="51"/>
      <c r="D20" s="39">
        <v>42057964</v>
      </c>
      <c r="E20" s="18"/>
      <c r="F20" s="39">
        <v>54892770</v>
      </c>
    </row>
    <row r="21" spans="1:7" ht="24" customHeight="1" x14ac:dyDescent="0.25">
      <c r="A21" s="178" t="s">
        <v>155</v>
      </c>
      <c r="B21" s="112"/>
      <c r="C21" s="112"/>
      <c r="D21" s="113">
        <v>7703980</v>
      </c>
      <c r="E21" s="114"/>
      <c r="F21" s="115">
        <v>0</v>
      </c>
    </row>
    <row r="22" spans="1:7" ht="24" customHeight="1" x14ac:dyDescent="0.25">
      <c r="A22" s="12" t="s">
        <v>101</v>
      </c>
      <c r="D22" s="179">
        <f>D17+D19-D20-D21</f>
        <v>50310599</v>
      </c>
      <c r="E22" s="18"/>
      <c r="F22" s="179">
        <f>F17+F19-F20-F21</f>
        <v>48632461.219999999</v>
      </c>
    </row>
    <row r="23" spans="1:7" ht="24" customHeight="1" x14ac:dyDescent="0.25">
      <c r="A23" s="55" t="s">
        <v>85</v>
      </c>
      <c r="B23" s="51" t="s">
        <v>113</v>
      </c>
      <c r="D23" s="62">
        <v>7597375</v>
      </c>
      <c r="E23" s="18"/>
      <c r="F23" s="62">
        <v>6473585</v>
      </c>
    </row>
    <row r="24" spans="1:7" ht="24" customHeight="1" x14ac:dyDescent="0.25">
      <c r="A24" s="12" t="s">
        <v>140</v>
      </c>
      <c r="D24" s="61">
        <f>D22-D23</f>
        <v>42713224</v>
      </c>
      <c r="E24" s="18"/>
      <c r="F24" s="61">
        <f>F22-F23</f>
        <v>42158876.219999999</v>
      </c>
    </row>
    <row r="25" spans="1:7" ht="24" customHeight="1" x14ac:dyDescent="0.25">
      <c r="A25" s="11"/>
      <c r="B25" s="11"/>
      <c r="C25" s="11"/>
      <c r="D25" s="11"/>
      <c r="E25" s="11"/>
      <c r="F25" s="11"/>
    </row>
    <row r="26" spans="1:7" ht="24" customHeight="1" x14ac:dyDescent="0.25">
      <c r="A26" s="11"/>
      <c r="B26" s="11"/>
      <c r="C26" s="11"/>
      <c r="D26" s="11"/>
      <c r="E26" s="11"/>
      <c r="F26" s="11"/>
    </row>
    <row r="27" spans="1:7" ht="24" customHeight="1" x14ac:dyDescent="0.25">
      <c r="A27" s="11"/>
      <c r="B27" s="11"/>
      <c r="C27" s="11"/>
      <c r="D27" s="11"/>
      <c r="E27" s="11"/>
      <c r="F27" s="11"/>
    </row>
    <row r="28" spans="1:7" ht="24" customHeight="1" x14ac:dyDescent="0.25">
      <c r="G28" s="49"/>
    </row>
    <row r="29" spans="1:7" ht="24" customHeight="1" x14ac:dyDescent="0.25">
      <c r="B29" s="46"/>
      <c r="C29" s="46"/>
      <c r="D29" s="17"/>
      <c r="E29" s="48"/>
      <c r="F29" s="47"/>
    </row>
    <row r="30" spans="1:7" ht="24" customHeight="1" x14ac:dyDescent="0.25">
      <c r="G30" s="49"/>
    </row>
    <row r="31" spans="1:7" ht="24" customHeight="1" x14ac:dyDescent="0.25">
      <c r="A31" s="180" t="s">
        <v>0</v>
      </c>
      <c r="B31" s="180"/>
      <c r="C31" s="180"/>
      <c r="D31" s="180"/>
      <c r="E31" s="180"/>
      <c r="F31" s="180"/>
    </row>
    <row r="32" spans="1:7" ht="26" x14ac:dyDescent="0.25">
      <c r="A32" s="181" t="s">
        <v>26</v>
      </c>
      <c r="B32" s="180"/>
      <c r="C32" s="180"/>
      <c r="D32" s="180"/>
      <c r="E32" s="180"/>
      <c r="F32" s="180"/>
    </row>
    <row r="33" spans="1:6" ht="24" customHeight="1" x14ac:dyDescent="0.25">
      <c r="A33" s="185" t="s">
        <v>109</v>
      </c>
      <c r="B33" s="186"/>
      <c r="C33" s="186"/>
      <c r="D33" s="186"/>
      <c r="E33" s="186"/>
      <c r="F33" s="186"/>
    </row>
    <row r="34" spans="1:6" ht="24" customHeight="1" x14ac:dyDescent="0.25">
      <c r="A34" s="184" t="s">
        <v>70</v>
      </c>
      <c r="B34" s="184"/>
      <c r="C34" s="184"/>
      <c r="D34" s="184"/>
      <c r="E34" s="184"/>
      <c r="F34" s="184"/>
    </row>
    <row r="35" spans="1:6" s="108" customFormat="1" ht="24" customHeight="1" x14ac:dyDescent="0.25">
      <c r="A35" s="187"/>
      <c r="B35" s="187"/>
      <c r="C35" s="187"/>
      <c r="D35" s="187"/>
      <c r="E35" s="187"/>
      <c r="F35" s="187"/>
    </row>
    <row r="36" spans="1:6" s="108" customFormat="1" ht="24" customHeight="1" x14ac:dyDescent="0.25">
      <c r="A36" s="55"/>
      <c r="B36" s="45" t="s">
        <v>2</v>
      </c>
      <c r="C36" s="45"/>
      <c r="D36" s="56" t="s">
        <v>108</v>
      </c>
      <c r="E36" s="57"/>
      <c r="F36" s="56">
        <v>2562</v>
      </c>
    </row>
    <row r="37" spans="1:6" s="108" customFormat="1" ht="24" customHeight="1" x14ac:dyDescent="0.25">
      <c r="A37" s="55" t="s">
        <v>104</v>
      </c>
      <c r="B37" s="51"/>
      <c r="C37" s="51"/>
      <c r="D37" s="94"/>
      <c r="E37" s="17"/>
      <c r="F37" s="94"/>
    </row>
    <row r="38" spans="1:6" s="108" customFormat="1" ht="24" customHeight="1" x14ac:dyDescent="0.25">
      <c r="A38" s="108" t="s">
        <v>118</v>
      </c>
      <c r="B38" s="112"/>
      <c r="C38" s="112"/>
      <c r="D38" s="119"/>
      <c r="E38" s="117"/>
      <c r="F38" s="119"/>
    </row>
    <row r="39" spans="1:6" s="108" customFormat="1" ht="24" customHeight="1" x14ac:dyDescent="0.25">
      <c r="A39" s="108" t="s">
        <v>119</v>
      </c>
      <c r="B39" s="112"/>
      <c r="C39" s="112"/>
      <c r="D39" s="119"/>
      <c r="E39" s="117"/>
      <c r="F39" s="119"/>
    </row>
    <row r="40" spans="1:6" s="108" customFormat="1" ht="24" customHeight="1" x14ac:dyDescent="0.25">
      <c r="A40" s="108" t="s">
        <v>120</v>
      </c>
      <c r="B40" s="112"/>
      <c r="C40" s="112"/>
      <c r="D40" s="119"/>
      <c r="E40" s="117"/>
      <c r="F40" s="119"/>
    </row>
    <row r="41" spans="1:6" s="108" customFormat="1" ht="24" customHeight="1" x14ac:dyDescent="0.25">
      <c r="A41" s="108" t="s">
        <v>121</v>
      </c>
      <c r="B41" s="112"/>
      <c r="C41" s="112"/>
      <c r="D41" s="119">
        <v>-4292056</v>
      </c>
      <c r="E41" s="117"/>
      <c r="F41" s="115">
        <v>0</v>
      </c>
    </row>
    <row r="42" spans="1:6" ht="24" customHeight="1" x14ac:dyDescent="0.25">
      <c r="A42" s="116" t="s">
        <v>122</v>
      </c>
      <c r="B42" s="112"/>
      <c r="C42" s="112"/>
      <c r="D42" s="108"/>
      <c r="E42" s="108"/>
      <c r="F42" s="108"/>
    </row>
    <row r="43" spans="1:6" ht="24" customHeight="1" x14ac:dyDescent="0.25">
      <c r="A43" s="116" t="s">
        <v>123</v>
      </c>
      <c r="B43" s="112"/>
      <c r="C43" s="112"/>
      <c r="D43" s="120">
        <v>858411</v>
      </c>
      <c r="E43" s="117"/>
      <c r="F43" s="121">
        <v>0</v>
      </c>
    </row>
    <row r="44" spans="1:6" ht="24" customHeight="1" x14ac:dyDescent="0.25">
      <c r="A44" s="108" t="s">
        <v>131</v>
      </c>
      <c r="B44" s="112"/>
      <c r="C44" s="112"/>
      <c r="D44" s="122">
        <f>SUM(D41:D43)</f>
        <v>-3433645</v>
      </c>
      <c r="E44" s="117"/>
      <c r="F44" s="115">
        <v>0</v>
      </c>
    </row>
    <row r="45" spans="1:6" ht="24" customHeight="1" thickBot="1" x14ac:dyDescent="0.3">
      <c r="A45" s="12" t="s">
        <v>105</v>
      </c>
      <c r="D45" s="63">
        <f>SUM(D24,D44)</f>
        <v>39279579</v>
      </c>
      <c r="E45" s="17"/>
      <c r="F45" s="63">
        <f>SUM(F24,F44)</f>
        <v>42158876.219999999</v>
      </c>
    </row>
    <row r="46" spans="1:6" ht="24" customHeight="1" thickTop="1" x14ac:dyDescent="0.25">
      <c r="A46" s="60"/>
      <c r="D46" s="39"/>
      <c r="E46" s="17"/>
      <c r="F46" s="39"/>
    </row>
    <row r="47" spans="1:6" ht="24" customHeight="1" x14ac:dyDescent="0.25">
      <c r="A47" s="7" t="s">
        <v>72</v>
      </c>
      <c r="C47" s="24" t="s">
        <v>73</v>
      </c>
      <c r="D47" s="76">
        <f>D24/D49</f>
        <v>2.6695765E-2</v>
      </c>
      <c r="E47" s="17"/>
      <c r="F47" s="76">
        <f>F24/F49</f>
        <v>2.6349297637499998E-2</v>
      </c>
    </row>
    <row r="48" spans="1:6" ht="24" customHeight="1" x14ac:dyDescent="0.25">
      <c r="A48" s="6"/>
      <c r="C48" s="67"/>
      <c r="D48" s="67"/>
      <c r="E48" s="18"/>
      <c r="F48" s="67"/>
    </row>
    <row r="49" spans="1:6" ht="24" customHeight="1" x14ac:dyDescent="0.25">
      <c r="A49" s="24" t="s">
        <v>86</v>
      </c>
      <c r="C49" s="85" t="s">
        <v>74</v>
      </c>
      <c r="D49" s="59">
        <v>1600000000</v>
      </c>
      <c r="E49" s="18"/>
      <c r="F49" s="59">
        <v>1600000000</v>
      </c>
    </row>
    <row r="60" spans="1:6" ht="24" customHeight="1" x14ac:dyDescent="0.25">
      <c r="A60" s="46" t="s">
        <v>71</v>
      </c>
      <c r="B60" s="46"/>
      <c r="C60" s="46"/>
      <c r="D60" s="46"/>
    </row>
  </sheetData>
  <mergeCells count="10">
    <mergeCell ref="A33:F33"/>
    <mergeCell ref="A34:F34"/>
    <mergeCell ref="A35:F35"/>
    <mergeCell ref="A31:F31"/>
    <mergeCell ref="A32:F32"/>
    <mergeCell ref="A1:F1"/>
    <mergeCell ref="A2:F2"/>
    <mergeCell ref="A3:F3"/>
    <mergeCell ref="A4:F4"/>
    <mergeCell ref="A5:F5"/>
  </mergeCells>
  <pageMargins left="1" right="0.3" top="1" bottom="0.75" header="0.2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P38"/>
  <sheetViews>
    <sheetView tabSelected="1" topLeftCell="A3" zoomScaleNormal="100" zoomScaleSheetLayoutView="100" zoomScalePageLayoutView="88" workbookViewId="0">
      <selection activeCell="N8" sqref="N8"/>
    </sheetView>
  </sheetViews>
  <sheetFormatPr defaultColWidth="9.1796875" defaultRowHeight="24" customHeight="1" x14ac:dyDescent="0.25"/>
  <cols>
    <col min="1" max="1" width="26.90625" style="78" customWidth="1"/>
    <col min="2" max="2" width="6.1796875" style="2" customWidth="1"/>
    <col min="3" max="3" width="8.6328125" style="66" customWidth="1"/>
    <col min="4" max="4" width="0.81640625" style="66" customWidth="1"/>
    <col min="5" max="5" width="8.6328125" style="66" customWidth="1"/>
    <col min="6" max="6" width="0.81640625" style="66" customWidth="1"/>
    <col min="7" max="7" width="8.6328125" style="66" customWidth="1"/>
    <col min="8" max="8" width="0.81640625" style="66" customWidth="1"/>
    <col min="9" max="9" width="8.6328125" style="66" customWidth="1"/>
    <col min="10" max="10" width="0.81640625" style="66" customWidth="1"/>
    <col min="11" max="11" width="9.6328125" style="66" customWidth="1"/>
    <col min="12" max="12" width="0.81640625" style="66" customWidth="1"/>
    <col min="13" max="13" width="8.6328125" style="66" customWidth="1"/>
    <col min="14" max="16384" width="9.1796875" style="11"/>
  </cols>
  <sheetData>
    <row r="1" spans="1:15" s="64" customFormat="1" ht="24" customHeight="1" x14ac:dyDescent="0.25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15" s="64" customFormat="1" ht="24" customHeight="1" x14ac:dyDescent="0.25">
      <c r="A2" s="186" t="s">
        <v>39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O2" s="65"/>
    </row>
    <row r="3" spans="1:15" s="64" customFormat="1" ht="24" customHeight="1" x14ac:dyDescent="0.25">
      <c r="A3" s="182" t="s">
        <v>109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O3" s="65"/>
    </row>
    <row r="4" spans="1:15" s="79" customFormat="1" ht="22.4" customHeight="1" x14ac:dyDescent="0.25">
      <c r="A4" s="189" t="s">
        <v>70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5" s="79" customFormat="1" ht="6" customHeight="1" x14ac:dyDescent="0.25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5" s="79" customFormat="1" ht="18" customHeight="1" x14ac:dyDescent="0.25">
      <c r="A6" s="133"/>
      <c r="B6" s="134" t="s">
        <v>2</v>
      </c>
      <c r="C6" s="134" t="s">
        <v>125</v>
      </c>
      <c r="D6" s="135"/>
      <c r="E6" s="191" t="s">
        <v>88</v>
      </c>
      <c r="F6" s="191"/>
      <c r="G6" s="191"/>
      <c r="H6" s="135"/>
      <c r="I6" s="188" t="s">
        <v>40</v>
      </c>
      <c r="J6" s="188"/>
      <c r="K6" s="188"/>
      <c r="L6" s="136"/>
      <c r="M6" s="135" t="s">
        <v>41</v>
      </c>
    </row>
    <row r="7" spans="1:15" s="79" customFormat="1" ht="18" customHeight="1" x14ac:dyDescent="0.25">
      <c r="A7" s="133"/>
      <c r="B7" s="134"/>
      <c r="C7" s="134" t="s">
        <v>126</v>
      </c>
      <c r="D7" s="135"/>
      <c r="E7" s="137" t="s">
        <v>89</v>
      </c>
      <c r="F7" s="137"/>
      <c r="G7" s="137" t="s">
        <v>88</v>
      </c>
      <c r="H7" s="135"/>
      <c r="I7" s="137" t="s">
        <v>43</v>
      </c>
      <c r="J7" s="135"/>
      <c r="K7" s="137" t="s">
        <v>91</v>
      </c>
      <c r="L7" s="136"/>
      <c r="M7" s="137" t="s">
        <v>93</v>
      </c>
    </row>
    <row r="8" spans="1:15" s="79" customFormat="1" ht="18" customHeight="1" x14ac:dyDescent="0.25">
      <c r="A8" s="133"/>
      <c r="B8" s="134"/>
      <c r="C8" s="137" t="s">
        <v>87</v>
      </c>
      <c r="D8" s="135"/>
      <c r="E8" s="134" t="s">
        <v>90</v>
      </c>
      <c r="F8" s="135"/>
      <c r="G8" s="137" t="s">
        <v>159</v>
      </c>
      <c r="H8" s="135"/>
      <c r="I8" s="137" t="s">
        <v>124</v>
      </c>
      <c r="J8" s="135"/>
      <c r="K8" s="138" t="s">
        <v>92</v>
      </c>
      <c r="L8" s="136"/>
      <c r="M8" s="138" t="s">
        <v>94</v>
      </c>
    </row>
    <row r="9" spans="1:15" s="79" customFormat="1" ht="18" customHeight="1" x14ac:dyDescent="0.25">
      <c r="A9" s="133"/>
      <c r="B9" s="133"/>
      <c r="C9" s="139"/>
      <c r="D9" s="140"/>
      <c r="E9" s="141" t="s">
        <v>42</v>
      </c>
      <c r="F9" s="140"/>
      <c r="G9" s="142"/>
      <c r="H9" s="140"/>
      <c r="I9" s="142" t="s">
        <v>129</v>
      </c>
      <c r="J9" s="140"/>
      <c r="K9" s="139"/>
      <c r="L9" s="140"/>
      <c r="M9" s="139"/>
      <c r="N9" s="81"/>
      <c r="O9" s="81"/>
    </row>
    <row r="10" spans="1:15" s="79" customFormat="1" ht="5.15" customHeight="1" x14ac:dyDescent="0.25">
      <c r="A10" s="133"/>
      <c r="B10" s="133"/>
      <c r="C10" s="137"/>
      <c r="D10" s="135"/>
      <c r="E10" s="137"/>
      <c r="F10" s="135"/>
      <c r="G10" s="137"/>
      <c r="H10" s="135"/>
      <c r="I10" s="137"/>
      <c r="J10" s="135"/>
      <c r="K10" s="137"/>
      <c r="L10" s="136"/>
      <c r="M10" s="137"/>
      <c r="N10" s="81"/>
      <c r="O10" s="81"/>
    </row>
    <row r="11" spans="1:15" s="79" customFormat="1" ht="18" customHeight="1" x14ac:dyDescent="0.25">
      <c r="A11" s="143" t="s">
        <v>102</v>
      </c>
      <c r="B11" s="133"/>
      <c r="C11" s="137"/>
      <c r="D11" s="135"/>
      <c r="E11" s="137"/>
      <c r="F11" s="135"/>
      <c r="G11" s="137"/>
      <c r="H11" s="135"/>
      <c r="I11" s="137"/>
      <c r="J11" s="135"/>
      <c r="K11" s="137"/>
      <c r="L11" s="136"/>
      <c r="M11" s="137"/>
      <c r="N11" s="81"/>
      <c r="O11" s="81"/>
    </row>
    <row r="12" spans="1:15" s="79" customFormat="1" ht="18" customHeight="1" x14ac:dyDescent="0.25">
      <c r="A12" s="144" t="s">
        <v>83</v>
      </c>
      <c r="B12" s="145"/>
      <c r="C12" s="146">
        <v>400000000</v>
      </c>
      <c r="D12" s="146"/>
      <c r="E12" s="146">
        <v>75844889</v>
      </c>
      <c r="F12" s="146"/>
      <c r="G12" s="146">
        <v>406077</v>
      </c>
      <c r="H12" s="146"/>
      <c r="I12" s="146">
        <v>27860000</v>
      </c>
      <c r="J12" s="146"/>
      <c r="K12" s="146">
        <v>22108805</v>
      </c>
      <c r="L12" s="146"/>
      <c r="M12" s="146">
        <v>526219771</v>
      </c>
      <c r="N12" s="81"/>
      <c r="O12" s="81"/>
    </row>
    <row r="13" spans="1:15" s="79" customFormat="1" ht="18" customHeight="1" x14ac:dyDescent="0.25">
      <c r="A13" s="147" t="s">
        <v>67</v>
      </c>
      <c r="B13" s="145"/>
      <c r="C13" s="148"/>
      <c r="D13" s="149"/>
      <c r="E13" s="148"/>
      <c r="F13" s="149"/>
      <c r="G13" s="148"/>
      <c r="H13" s="149"/>
      <c r="I13" s="148"/>
      <c r="J13" s="149"/>
      <c r="K13" s="148"/>
      <c r="L13" s="150"/>
      <c r="M13" s="148"/>
      <c r="N13" s="81"/>
      <c r="O13" s="81"/>
    </row>
    <row r="14" spans="1:15" s="79" customFormat="1" ht="18" customHeight="1" x14ac:dyDescent="0.25">
      <c r="A14" s="151" t="s">
        <v>105</v>
      </c>
      <c r="B14" s="152"/>
      <c r="C14" s="153">
        <v>0</v>
      </c>
      <c r="D14" s="154"/>
      <c r="E14" s="155">
        <v>0</v>
      </c>
      <c r="F14" s="154"/>
      <c r="G14" s="155">
        <v>0</v>
      </c>
      <c r="H14" s="155"/>
      <c r="I14" s="155">
        <v>0</v>
      </c>
      <c r="J14" s="156"/>
      <c r="K14" s="157">
        <v>42158876</v>
      </c>
      <c r="L14" s="156"/>
      <c r="M14" s="148">
        <f>SUM(C14:K14)</f>
        <v>42158876</v>
      </c>
    </row>
    <row r="15" spans="1:15" s="79" customFormat="1" ht="18" customHeight="1" x14ac:dyDescent="0.25">
      <c r="A15" s="151" t="s">
        <v>136</v>
      </c>
      <c r="B15" s="158">
        <v>21</v>
      </c>
      <c r="C15" s="155">
        <v>0</v>
      </c>
      <c r="D15" s="155"/>
      <c r="E15" s="155">
        <v>0</v>
      </c>
      <c r="F15" s="155"/>
      <c r="G15" s="155">
        <v>0</v>
      </c>
      <c r="H15" s="155"/>
      <c r="I15" s="155">
        <v>0</v>
      </c>
      <c r="J15" s="156"/>
      <c r="K15" s="148">
        <v>-40000000</v>
      </c>
      <c r="L15" s="156"/>
      <c r="M15" s="148">
        <f>SUM(C15:K15)</f>
        <v>-40000000</v>
      </c>
    </row>
    <row r="16" spans="1:15" s="79" customFormat="1" ht="18" customHeight="1" x14ac:dyDescent="0.25">
      <c r="A16" s="151" t="s">
        <v>68</v>
      </c>
      <c r="B16" s="158">
        <v>16</v>
      </c>
      <c r="C16" s="159">
        <v>0</v>
      </c>
      <c r="D16" s="160"/>
      <c r="E16" s="159">
        <v>0</v>
      </c>
      <c r="F16" s="160"/>
      <c r="G16" s="159">
        <v>0</v>
      </c>
      <c r="H16" s="155"/>
      <c r="I16" s="161">
        <v>2140000</v>
      </c>
      <c r="J16" s="156"/>
      <c r="K16" s="161">
        <v>-2140000</v>
      </c>
      <c r="L16" s="156"/>
      <c r="M16" s="159">
        <f>SUM(C16:K16)</f>
        <v>0</v>
      </c>
    </row>
    <row r="17" spans="1:16" s="79" customFormat="1" ht="17" customHeight="1" x14ac:dyDescent="0.25">
      <c r="A17" s="143" t="s">
        <v>103</v>
      </c>
      <c r="B17" s="158"/>
      <c r="C17" s="155"/>
      <c r="D17" s="155"/>
      <c r="E17" s="155"/>
      <c r="F17" s="155"/>
      <c r="G17" s="155"/>
      <c r="H17" s="155"/>
      <c r="I17" s="148"/>
      <c r="J17" s="156"/>
      <c r="K17" s="148"/>
      <c r="L17" s="156"/>
      <c r="M17" s="155"/>
    </row>
    <row r="18" spans="1:16" s="79" customFormat="1" ht="18" customHeight="1" thickBot="1" x14ac:dyDescent="0.3">
      <c r="A18" s="144" t="s">
        <v>84</v>
      </c>
      <c r="B18" s="145"/>
      <c r="C18" s="162">
        <f>SUM(C12:C16)</f>
        <v>400000000</v>
      </c>
      <c r="D18" s="146"/>
      <c r="E18" s="162">
        <f>SUM(E16,E15,E14,E12)</f>
        <v>75844889</v>
      </c>
      <c r="F18" s="146"/>
      <c r="G18" s="162">
        <f>SUM(G16,G15,G14,G12)</f>
        <v>406077</v>
      </c>
      <c r="H18" s="146"/>
      <c r="I18" s="162">
        <f>SUM(I16,I15,I14,I12)</f>
        <v>30000000</v>
      </c>
      <c r="J18" s="146"/>
      <c r="K18" s="162">
        <f>SUM(K14:K16)+K12</f>
        <v>22127681</v>
      </c>
      <c r="L18" s="146"/>
      <c r="M18" s="162">
        <f>SUM(M14:M16)+M12</f>
        <v>528378647</v>
      </c>
    </row>
    <row r="19" spans="1:16" s="79" customFormat="1" ht="18" thickTop="1" x14ac:dyDescent="0.25">
      <c r="A19" s="133"/>
      <c r="B19" s="13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6" s="79" customFormat="1" ht="18.649999999999999" customHeight="1" x14ac:dyDescent="0.25">
      <c r="A20" s="143" t="s">
        <v>102</v>
      </c>
      <c r="B20" s="13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</row>
    <row r="21" spans="1:16" s="79" customFormat="1" ht="18" customHeight="1" x14ac:dyDescent="0.25">
      <c r="A21" s="144" t="s">
        <v>110</v>
      </c>
      <c r="B21" s="145"/>
      <c r="C21" s="146">
        <v>400000000</v>
      </c>
      <c r="D21" s="146"/>
      <c r="E21" s="146">
        <v>75844889</v>
      </c>
      <c r="F21" s="146"/>
      <c r="G21" s="146">
        <v>406077</v>
      </c>
      <c r="H21" s="146"/>
      <c r="I21" s="146">
        <v>30000000</v>
      </c>
      <c r="J21" s="146"/>
      <c r="K21" s="146">
        <v>22127681</v>
      </c>
      <c r="L21" s="146"/>
      <c r="M21" s="164">
        <f>SUM(C21:K21)</f>
        <v>528378647</v>
      </c>
      <c r="N21" s="81"/>
      <c r="O21" s="81"/>
    </row>
    <row r="22" spans="1:16" s="123" customFormat="1" ht="20" x14ac:dyDescent="0.25">
      <c r="A22" s="147" t="s">
        <v>127</v>
      </c>
      <c r="B22" s="165">
        <v>2.5</v>
      </c>
      <c r="C22" s="159">
        <v>0</v>
      </c>
      <c r="D22" s="160"/>
      <c r="E22" s="159">
        <v>0</v>
      </c>
      <c r="F22" s="166"/>
      <c r="G22" s="159">
        <v>0</v>
      </c>
      <c r="H22" s="166"/>
      <c r="I22" s="159">
        <v>0</v>
      </c>
      <c r="J22" s="166"/>
      <c r="K22" s="167">
        <v>-12819196.35</v>
      </c>
      <c r="L22" s="166"/>
      <c r="M22" s="168">
        <f>SUM(C22:K22)</f>
        <v>-12819196.35</v>
      </c>
    </row>
    <row r="23" spans="1:16" s="123" customFormat="1" ht="20" x14ac:dyDescent="0.25">
      <c r="A23" s="169" t="s">
        <v>128</v>
      </c>
      <c r="B23" s="170"/>
      <c r="C23" s="171">
        <f>SUM(C21:C22)</f>
        <v>400000000</v>
      </c>
      <c r="D23" s="164"/>
      <c r="E23" s="171">
        <f>SUM(E21:E22)</f>
        <v>75844889</v>
      </c>
      <c r="F23" s="164"/>
      <c r="G23" s="171">
        <f>SUM(G21:G22)</f>
        <v>406077</v>
      </c>
      <c r="H23" s="164"/>
      <c r="I23" s="171">
        <f>SUM(I21:I22)</f>
        <v>30000000</v>
      </c>
      <c r="J23" s="164"/>
      <c r="K23" s="171">
        <f>SUM(K21:K22)</f>
        <v>9308484.6500000004</v>
      </c>
      <c r="L23" s="166"/>
      <c r="M23" s="172">
        <f>SUM(M21:M22)</f>
        <v>515559450.64999998</v>
      </c>
    </row>
    <row r="24" spans="1:16" s="79" customFormat="1" ht="18" customHeight="1" x14ac:dyDescent="0.25">
      <c r="A24" s="147" t="s">
        <v>67</v>
      </c>
      <c r="B24" s="145"/>
      <c r="C24" s="148"/>
      <c r="D24" s="149"/>
      <c r="E24" s="148"/>
      <c r="F24" s="149"/>
      <c r="G24" s="148"/>
      <c r="H24" s="149"/>
      <c r="I24" s="148"/>
      <c r="J24" s="149"/>
      <c r="K24" s="148"/>
      <c r="L24" s="150"/>
      <c r="M24" s="164"/>
      <c r="N24" s="81"/>
      <c r="O24" s="81"/>
    </row>
    <row r="25" spans="1:16" s="79" customFormat="1" ht="18" customHeight="1" x14ac:dyDescent="0.25">
      <c r="A25" s="151" t="s">
        <v>105</v>
      </c>
      <c r="B25" s="152"/>
      <c r="C25" s="153">
        <v>0</v>
      </c>
      <c r="D25" s="154"/>
      <c r="E25" s="155">
        <v>0</v>
      </c>
      <c r="F25" s="154"/>
      <c r="G25" s="155">
        <v>0</v>
      </c>
      <c r="H25" s="155"/>
      <c r="I25" s="155">
        <v>0</v>
      </c>
      <c r="J25" s="156"/>
      <c r="K25" s="157">
        <f>+PL!D45</f>
        <v>39279579</v>
      </c>
      <c r="L25" s="156"/>
      <c r="M25" s="173">
        <f>+K25</f>
        <v>39279579</v>
      </c>
    </row>
    <row r="26" spans="1:16" s="79" customFormat="1" ht="18" customHeight="1" x14ac:dyDescent="0.25">
      <c r="A26" s="151" t="s">
        <v>136</v>
      </c>
      <c r="B26" s="158">
        <v>21</v>
      </c>
      <c r="C26" s="155">
        <v>0</v>
      </c>
      <c r="D26" s="155"/>
      <c r="E26" s="155">
        <v>0</v>
      </c>
      <c r="F26" s="155"/>
      <c r="G26" s="155">
        <v>0</v>
      </c>
      <c r="H26" s="155"/>
      <c r="I26" s="155">
        <v>0</v>
      </c>
      <c r="J26" s="156"/>
      <c r="K26" s="148">
        <v>-33600000</v>
      </c>
      <c r="L26" s="156"/>
      <c r="M26" s="173">
        <f>+K26</f>
        <v>-33600000</v>
      </c>
    </row>
    <row r="27" spans="1:16" s="79" customFormat="1" ht="18" customHeight="1" x14ac:dyDescent="0.25">
      <c r="A27" s="151" t="s">
        <v>68</v>
      </c>
      <c r="B27" s="158">
        <v>16</v>
      </c>
      <c r="C27" s="159">
        <v>0</v>
      </c>
      <c r="D27" s="160"/>
      <c r="E27" s="159">
        <v>0</v>
      </c>
      <c r="F27" s="160"/>
      <c r="G27" s="159">
        <v>0</v>
      </c>
      <c r="H27" s="155"/>
      <c r="I27" s="161">
        <v>2200000</v>
      </c>
      <c r="J27" s="156"/>
      <c r="K27" s="161">
        <v>-2200000</v>
      </c>
      <c r="L27" s="156"/>
      <c r="M27" s="159">
        <v>0</v>
      </c>
    </row>
    <row r="28" spans="1:16" s="79" customFormat="1" ht="18" customHeight="1" x14ac:dyDescent="0.25">
      <c r="A28" s="143" t="s">
        <v>103</v>
      </c>
      <c r="B28" s="174"/>
      <c r="C28" s="155"/>
      <c r="D28" s="155"/>
      <c r="E28" s="155"/>
      <c r="F28" s="155"/>
      <c r="G28" s="155"/>
      <c r="H28" s="155"/>
      <c r="I28" s="148"/>
      <c r="J28" s="156"/>
      <c r="K28" s="148"/>
      <c r="L28" s="156"/>
      <c r="M28" s="175"/>
    </row>
    <row r="29" spans="1:16" s="79" customFormat="1" ht="18" customHeight="1" thickBot="1" x14ac:dyDescent="0.3">
      <c r="A29" s="144" t="s">
        <v>107</v>
      </c>
      <c r="B29" s="145"/>
      <c r="C29" s="162">
        <f>SUM(C23:C27)</f>
        <v>400000000</v>
      </c>
      <c r="D29" s="146"/>
      <c r="E29" s="162">
        <f>SUM(E23:E27)</f>
        <v>75844889</v>
      </c>
      <c r="F29" s="146"/>
      <c r="G29" s="162">
        <f>SUM(G23:G27)</f>
        <v>406077</v>
      </c>
      <c r="H29" s="146"/>
      <c r="I29" s="162">
        <f>SUM(I23:I27)</f>
        <v>32200000</v>
      </c>
      <c r="J29" s="146"/>
      <c r="K29" s="162">
        <f>SUM(K23:K27)</f>
        <v>12788063.649999999</v>
      </c>
      <c r="L29" s="146"/>
      <c r="M29" s="176">
        <f>SUM(C29:K29)</f>
        <v>521239029.64999998</v>
      </c>
      <c r="N29" s="81"/>
      <c r="O29" s="81"/>
      <c r="P29" s="81"/>
    </row>
    <row r="30" spans="1:16" s="79" customFormat="1" ht="17" customHeight="1" thickTop="1" x14ac:dyDescent="0.25">
      <c r="A30" s="82"/>
      <c r="B30" s="83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124"/>
      <c r="N30" s="81"/>
    </row>
    <row r="31" spans="1:16" s="79" customFormat="1" ht="18" customHeight="1" x14ac:dyDescent="0.25">
      <c r="A31" s="82"/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</row>
    <row r="32" spans="1:16" s="79" customFormat="1" ht="18" customHeight="1" x14ac:dyDescent="0.25">
      <c r="A32" s="82"/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</row>
    <row r="33" spans="1:13" s="79" customFormat="1" ht="18" customHeight="1" x14ac:dyDescent="0.25">
      <c r="B33" s="80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</row>
    <row r="34" spans="1:13" s="79" customFormat="1" ht="18" customHeight="1" x14ac:dyDescent="0.25">
      <c r="A34" s="77"/>
      <c r="B34" s="50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79" customFormat="1" ht="23" x14ac:dyDescent="0.25">
      <c r="A35" s="78"/>
      <c r="B35" s="2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s="64" customFormat="1" ht="24" customHeight="1" x14ac:dyDescent="0.25">
      <c r="A36" s="77"/>
      <c r="B36" s="2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8" spans="1:13" ht="24" customHeight="1" x14ac:dyDescent="0.25">
      <c r="A38" s="46" t="s">
        <v>71</v>
      </c>
    </row>
  </sheetData>
  <mergeCells count="7">
    <mergeCell ref="I6:K6"/>
    <mergeCell ref="A1:M1"/>
    <mergeCell ref="A2:M2"/>
    <mergeCell ref="A3:M3"/>
    <mergeCell ref="A4:M4"/>
    <mergeCell ref="A5:M5"/>
    <mergeCell ref="E6:G6"/>
  </mergeCells>
  <pageMargins left="1" right="0.3" top="1" bottom="0.75" header="0.2" footer="0.2"/>
  <pageSetup paperSize="9" orientation="portrait" r:id="rId1"/>
  <rowBreaks count="4" manualBreakCount="4">
    <brk id="53" max="16383" man="1"/>
    <brk id="87" max="16383" man="1"/>
    <brk id="121" max="16383" man="1"/>
    <brk id="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H91"/>
  <sheetViews>
    <sheetView topLeftCell="A64" zoomScaleNormal="100" zoomScaleSheetLayoutView="80" zoomScalePageLayoutView="77" workbookViewId="0">
      <selection activeCell="E65" sqref="E65"/>
    </sheetView>
  </sheetViews>
  <sheetFormatPr defaultColWidth="13.1796875" defaultRowHeight="24" customHeight="1" x14ac:dyDescent="0.25"/>
  <cols>
    <col min="1" max="1" width="53.81640625" style="2" customWidth="1"/>
    <col min="2" max="2" width="8.54296875" style="2" customWidth="1"/>
    <col min="3" max="3" width="13.453125" style="38" customWidth="1"/>
    <col min="4" max="4" width="1" style="13" customWidth="1"/>
    <col min="5" max="5" width="12.81640625" style="38" bestFit="1" customWidth="1"/>
    <col min="6" max="251" width="11" style="11" customWidth="1"/>
    <col min="252" max="252" width="35.453125" style="11" customWidth="1"/>
    <col min="253" max="253" width="12.54296875" style="11" customWidth="1"/>
    <col min="254" max="254" width="9.453125" style="11" customWidth="1"/>
    <col min="255" max="255" width="2.1796875" style="11" customWidth="1"/>
    <col min="256" max="16384" width="13.1796875" style="11"/>
  </cols>
  <sheetData>
    <row r="1" spans="1:8" ht="24" customHeight="1" x14ac:dyDescent="0.25">
      <c r="A1" s="180" t="s">
        <v>0</v>
      </c>
      <c r="B1" s="180"/>
      <c r="C1" s="180"/>
      <c r="D1" s="180"/>
      <c r="E1" s="180"/>
    </row>
    <row r="2" spans="1:8" ht="24" customHeight="1" x14ac:dyDescent="0.25">
      <c r="A2" s="180" t="s">
        <v>35</v>
      </c>
      <c r="B2" s="180"/>
      <c r="C2" s="180"/>
      <c r="D2" s="180"/>
      <c r="E2" s="180"/>
    </row>
    <row r="3" spans="1:8" ht="24" customHeight="1" x14ac:dyDescent="0.25">
      <c r="A3" s="185" t="s">
        <v>109</v>
      </c>
      <c r="B3" s="185"/>
      <c r="C3" s="186"/>
      <c r="D3" s="186"/>
      <c r="E3" s="186"/>
    </row>
    <row r="4" spans="1:8" ht="21" customHeight="1" x14ac:dyDescent="0.25">
      <c r="A4" s="193" t="s">
        <v>70</v>
      </c>
      <c r="B4" s="193"/>
      <c r="C4" s="193"/>
      <c r="D4" s="193"/>
      <c r="E4" s="193"/>
    </row>
    <row r="5" spans="1:8" ht="4" customHeight="1" x14ac:dyDescent="0.25">
      <c r="A5" s="192"/>
      <c r="B5" s="192"/>
      <c r="C5" s="192"/>
      <c r="D5" s="192"/>
      <c r="E5" s="192"/>
    </row>
    <row r="6" spans="1:8" ht="21" customHeight="1" x14ac:dyDescent="0.25">
      <c r="A6" s="67"/>
      <c r="B6" s="45" t="s">
        <v>2</v>
      </c>
      <c r="C6" s="56" t="s">
        <v>108</v>
      </c>
      <c r="D6" s="57"/>
      <c r="E6" s="56">
        <v>2562</v>
      </c>
    </row>
    <row r="7" spans="1:8" ht="23.5" customHeight="1" x14ac:dyDescent="0.25">
      <c r="A7" s="24" t="s">
        <v>36</v>
      </c>
      <c r="B7" s="24"/>
      <c r="C7" s="59"/>
      <c r="D7" s="68"/>
      <c r="E7" s="59"/>
    </row>
    <row r="8" spans="1:8" ht="23.5" customHeight="1" x14ac:dyDescent="0.25">
      <c r="A8" s="33" t="s">
        <v>140</v>
      </c>
      <c r="B8" s="11"/>
      <c r="C8" s="99">
        <v>42713224</v>
      </c>
      <c r="D8" s="88"/>
      <c r="E8" s="87">
        <v>42158876</v>
      </c>
    </row>
    <row r="9" spans="1:8" ht="23.5" customHeight="1" x14ac:dyDescent="0.25">
      <c r="A9" s="55" t="s">
        <v>139</v>
      </c>
      <c r="C9" s="99"/>
      <c r="D9" s="88"/>
      <c r="E9" s="87"/>
    </row>
    <row r="10" spans="1:8" ht="24" customHeight="1" x14ac:dyDescent="0.25">
      <c r="A10" s="70" t="s">
        <v>85</v>
      </c>
      <c r="C10" s="99">
        <v>7597375</v>
      </c>
      <c r="D10" s="88"/>
      <c r="E10" s="87">
        <v>6473585</v>
      </c>
      <c r="F10" s="3"/>
      <c r="G10" s="3"/>
      <c r="H10" s="3"/>
    </row>
    <row r="11" spans="1:8" ht="24" customHeight="1" x14ac:dyDescent="0.25">
      <c r="A11" s="70" t="s">
        <v>64</v>
      </c>
      <c r="B11" s="22"/>
      <c r="C11" s="99">
        <v>7962002</v>
      </c>
      <c r="D11" s="88">
        <v>5519905</v>
      </c>
      <c r="E11" s="87">
        <v>4953364</v>
      </c>
    </row>
    <row r="12" spans="1:8" s="108" customFormat="1" ht="22.4" customHeight="1" x14ac:dyDescent="0.25">
      <c r="A12" s="93" t="s">
        <v>155</v>
      </c>
      <c r="B12" s="116"/>
      <c r="C12" s="125">
        <v>7703980</v>
      </c>
      <c r="D12" s="117"/>
      <c r="E12" s="118">
        <v>0</v>
      </c>
    </row>
    <row r="13" spans="1:8" ht="24" customHeight="1" x14ac:dyDescent="0.25">
      <c r="A13" s="70" t="s">
        <v>52</v>
      </c>
      <c r="B13" s="22"/>
      <c r="C13" s="118">
        <v>0</v>
      </c>
      <c r="D13" s="88"/>
      <c r="E13" s="87">
        <v>21598651</v>
      </c>
    </row>
    <row r="14" spans="1:8" ht="24" customHeight="1" x14ac:dyDescent="0.25">
      <c r="A14" s="70" t="s">
        <v>106</v>
      </c>
      <c r="B14" s="22"/>
      <c r="C14" s="100">
        <v>2947200</v>
      </c>
      <c r="D14" s="90"/>
      <c r="E14" s="100">
        <v>1862700</v>
      </c>
    </row>
    <row r="15" spans="1:8" ht="24" customHeight="1" x14ac:dyDescent="0.25">
      <c r="A15" s="70" t="s">
        <v>63</v>
      </c>
      <c r="B15" s="22"/>
      <c r="C15" s="100">
        <v>-17410</v>
      </c>
      <c r="D15" s="90"/>
      <c r="E15" s="89">
        <v>-1241238</v>
      </c>
    </row>
    <row r="16" spans="1:8" ht="24" customHeight="1" x14ac:dyDescent="0.25">
      <c r="A16" s="70" t="s">
        <v>132</v>
      </c>
      <c r="B16" s="22"/>
      <c r="C16" s="100">
        <v>-828200</v>
      </c>
      <c r="D16" s="90"/>
      <c r="E16" s="131" t="s">
        <v>96</v>
      </c>
    </row>
    <row r="17" spans="1:6" ht="24" customHeight="1" x14ac:dyDescent="0.25">
      <c r="A17" s="70" t="s">
        <v>135</v>
      </c>
      <c r="B17" s="22"/>
      <c r="C17" s="100">
        <v>1020502</v>
      </c>
      <c r="D17" s="23"/>
      <c r="E17" s="39">
        <v>1549035</v>
      </c>
    </row>
    <row r="18" spans="1:6" ht="24" customHeight="1" x14ac:dyDescent="0.25">
      <c r="A18" s="70" t="s">
        <v>79</v>
      </c>
      <c r="B18" s="22"/>
      <c r="C18" s="101">
        <v>42057964</v>
      </c>
      <c r="D18" s="88"/>
      <c r="E18" s="91">
        <v>54892770</v>
      </c>
    </row>
    <row r="19" spans="1:6" ht="21" customHeight="1" x14ac:dyDescent="0.25">
      <c r="A19" s="55"/>
      <c r="C19" s="99">
        <f>SUM(C8:C18)</f>
        <v>111156637</v>
      </c>
      <c r="D19" s="88"/>
      <c r="E19" s="87">
        <f>SUM(E8:E18)</f>
        <v>132247743</v>
      </c>
    </row>
    <row r="20" spans="1:6" ht="24" customHeight="1" x14ac:dyDescent="0.25">
      <c r="A20" s="2" t="s">
        <v>141</v>
      </c>
      <c r="C20" s="87"/>
      <c r="D20" s="88"/>
      <c r="E20" s="87"/>
    </row>
    <row r="21" spans="1:6" ht="24" customHeight="1" x14ac:dyDescent="0.25">
      <c r="A21" s="70" t="s">
        <v>45</v>
      </c>
      <c r="B21" s="22"/>
      <c r="C21" s="87">
        <v>558410585</v>
      </c>
      <c r="D21" s="88"/>
      <c r="E21" s="87">
        <v>-115420924.12</v>
      </c>
    </row>
    <row r="22" spans="1:6" ht="24" customHeight="1" x14ac:dyDescent="0.7">
      <c r="A22" s="70" t="s">
        <v>65</v>
      </c>
      <c r="B22" s="22"/>
      <c r="C22" s="87">
        <v>-184930587</v>
      </c>
      <c r="D22" s="88"/>
      <c r="E22" s="87">
        <v>-4801057.51</v>
      </c>
      <c r="F22" s="127"/>
    </row>
    <row r="23" spans="1:6" ht="24" customHeight="1" x14ac:dyDescent="0.7">
      <c r="A23" s="70" t="s">
        <v>133</v>
      </c>
      <c r="B23" s="22"/>
      <c r="C23" s="87">
        <v>-247615</v>
      </c>
      <c r="D23" s="88"/>
      <c r="E23" s="87">
        <v>-184195.53</v>
      </c>
      <c r="F23" s="128"/>
    </row>
    <row r="24" spans="1:6" ht="24" customHeight="1" x14ac:dyDescent="0.7">
      <c r="A24" s="70" t="s">
        <v>6</v>
      </c>
      <c r="B24" s="22"/>
      <c r="C24" s="87">
        <v>4152650</v>
      </c>
      <c r="D24" s="88"/>
      <c r="E24" s="87">
        <v>-3489.31</v>
      </c>
      <c r="F24" s="128"/>
    </row>
    <row r="25" spans="1:6" ht="24" customHeight="1" x14ac:dyDescent="0.7">
      <c r="A25" s="70" t="s">
        <v>9</v>
      </c>
      <c r="B25" s="22"/>
      <c r="C25" s="59">
        <v>1842182</v>
      </c>
      <c r="D25" s="68"/>
      <c r="E25" s="59">
        <v>-350933.61</v>
      </c>
      <c r="F25" s="127"/>
    </row>
    <row r="26" spans="1:6" ht="24" customHeight="1" x14ac:dyDescent="0.7">
      <c r="A26" s="2" t="s">
        <v>60</v>
      </c>
      <c r="F26" s="129"/>
    </row>
    <row r="27" spans="1:6" ht="22.5" customHeight="1" x14ac:dyDescent="0.25">
      <c r="A27" s="70" t="s">
        <v>14</v>
      </c>
      <c r="B27" s="22"/>
      <c r="C27" s="59">
        <v>1570663</v>
      </c>
      <c r="D27" s="68"/>
      <c r="E27" s="59">
        <v>-593340.32999999996</v>
      </c>
      <c r="F27" s="15"/>
    </row>
    <row r="28" spans="1:6" ht="22.5" customHeight="1" x14ac:dyDescent="0.25">
      <c r="A28" s="70" t="s">
        <v>51</v>
      </c>
      <c r="B28" s="22"/>
      <c r="C28" s="59">
        <v>-45326947</v>
      </c>
      <c r="D28" s="68"/>
      <c r="E28" s="59">
        <v>19422667</v>
      </c>
      <c r="F28" s="15"/>
    </row>
    <row r="29" spans="1:6" ht="22.5" customHeight="1" x14ac:dyDescent="0.25">
      <c r="A29" s="70" t="s">
        <v>134</v>
      </c>
      <c r="B29" s="22"/>
      <c r="C29" s="59">
        <v>-1393883</v>
      </c>
      <c r="D29" s="68"/>
      <c r="E29" s="59">
        <v>1733953</v>
      </c>
    </row>
    <row r="30" spans="1:6" ht="22.5" customHeight="1" x14ac:dyDescent="0.25">
      <c r="A30" s="70" t="s">
        <v>15</v>
      </c>
      <c r="B30" s="22"/>
      <c r="C30" s="39">
        <v>-433517</v>
      </c>
      <c r="D30" s="23"/>
      <c r="E30" s="39">
        <v>57226.69</v>
      </c>
    </row>
    <row r="31" spans="1:6" ht="22.5" customHeight="1" x14ac:dyDescent="0.25">
      <c r="A31" s="70" t="s">
        <v>48</v>
      </c>
      <c r="B31" s="22"/>
      <c r="C31" s="62">
        <v>-578794</v>
      </c>
      <c r="D31" s="23"/>
      <c r="E31" s="62">
        <v>-161611.20000000001</v>
      </c>
    </row>
    <row r="32" spans="1:6" ht="19.5" customHeight="1" x14ac:dyDescent="0.25">
      <c r="A32" s="71" t="s">
        <v>142</v>
      </c>
      <c r="B32" s="22"/>
      <c r="C32" s="39">
        <f>SUM(C19:C31)</f>
        <v>444221374</v>
      </c>
      <c r="D32" s="68"/>
      <c r="E32" s="39">
        <f>SUM(E19:E31)</f>
        <v>31946038.079999998</v>
      </c>
    </row>
    <row r="33" spans="1:7" ht="24" customHeight="1" x14ac:dyDescent="0.25">
      <c r="A33" s="180" t="s">
        <v>0</v>
      </c>
      <c r="B33" s="180"/>
      <c r="C33" s="180"/>
      <c r="D33" s="180"/>
      <c r="E33" s="180"/>
    </row>
    <row r="34" spans="1:7" ht="24" customHeight="1" x14ac:dyDescent="0.25">
      <c r="A34" s="181" t="s">
        <v>57</v>
      </c>
      <c r="B34" s="180"/>
      <c r="C34" s="180"/>
      <c r="D34" s="180"/>
      <c r="E34" s="180"/>
    </row>
    <row r="35" spans="1:7" ht="24" customHeight="1" x14ac:dyDescent="0.25">
      <c r="A35" s="185" t="s">
        <v>109</v>
      </c>
      <c r="B35" s="185"/>
      <c r="C35" s="186"/>
      <c r="D35" s="186"/>
      <c r="E35" s="186"/>
    </row>
    <row r="36" spans="1:7" ht="23" x14ac:dyDescent="0.25">
      <c r="A36" s="193" t="s">
        <v>70</v>
      </c>
      <c r="B36" s="193"/>
      <c r="C36" s="193"/>
      <c r="D36" s="193"/>
      <c r="E36" s="193"/>
    </row>
    <row r="37" spans="1:7" ht="22.25" customHeight="1" x14ac:dyDescent="0.25">
      <c r="A37" s="192"/>
      <c r="B37" s="192"/>
      <c r="C37" s="192"/>
      <c r="D37" s="192"/>
      <c r="E37" s="192"/>
    </row>
    <row r="38" spans="1:7" ht="24" customHeight="1" x14ac:dyDescent="0.25">
      <c r="A38" s="67"/>
      <c r="B38" s="45" t="s">
        <v>2</v>
      </c>
      <c r="C38" s="56" t="s">
        <v>108</v>
      </c>
      <c r="D38" s="57"/>
      <c r="E38" s="56">
        <v>2562</v>
      </c>
    </row>
    <row r="39" spans="1:7" ht="24" customHeight="1" x14ac:dyDescent="0.25">
      <c r="A39" s="74" t="s">
        <v>66</v>
      </c>
      <c r="B39" s="24"/>
      <c r="C39" s="59"/>
      <c r="D39" s="68"/>
      <c r="E39" s="59"/>
    </row>
    <row r="40" spans="1:7" ht="24" customHeight="1" x14ac:dyDescent="0.25">
      <c r="A40" s="70" t="s">
        <v>143</v>
      </c>
      <c r="B40" s="22"/>
      <c r="C40" s="39">
        <v>-12784151</v>
      </c>
      <c r="D40" s="23"/>
      <c r="E40" s="39">
        <v>-13725086</v>
      </c>
    </row>
    <row r="41" spans="1:7" ht="24" customHeight="1" x14ac:dyDescent="0.25">
      <c r="A41" s="71" t="s">
        <v>142</v>
      </c>
      <c r="B41" s="24"/>
      <c r="C41" s="61">
        <f>SUM(C32:C32,C40:C40)</f>
        <v>431437223</v>
      </c>
      <c r="D41" s="68"/>
      <c r="E41" s="61">
        <f>SUM(E32:E32,E40:E40)</f>
        <v>18220952.079999998</v>
      </c>
    </row>
    <row r="42" spans="1:7" ht="24" customHeight="1" x14ac:dyDescent="0.25">
      <c r="A42" s="70"/>
      <c r="B42" s="24"/>
      <c r="C42" s="59"/>
      <c r="D42" s="68"/>
      <c r="E42" s="59"/>
    </row>
    <row r="43" spans="1:7" ht="24" customHeight="1" x14ac:dyDescent="0.25">
      <c r="A43" s="24" t="s">
        <v>37</v>
      </c>
      <c r="B43" s="24"/>
    </row>
    <row r="44" spans="1:7" ht="24" customHeight="1" x14ac:dyDescent="0.25">
      <c r="A44" s="70" t="s">
        <v>144</v>
      </c>
      <c r="B44" s="53">
        <v>4.0999999999999996</v>
      </c>
      <c r="C44" s="59">
        <v>-203115</v>
      </c>
      <c r="E44" s="59">
        <v>-1170498.7</v>
      </c>
    </row>
    <row r="45" spans="1:7" ht="24" customHeight="1" x14ac:dyDescent="0.25">
      <c r="A45" s="70" t="s">
        <v>145</v>
      </c>
      <c r="B45" s="53">
        <v>4.2</v>
      </c>
      <c r="C45" s="38">
        <v>-6470436</v>
      </c>
      <c r="E45" s="38">
        <v>-207045</v>
      </c>
    </row>
    <row r="46" spans="1:7" ht="24" customHeight="1" x14ac:dyDescent="0.25">
      <c r="A46" s="70" t="s">
        <v>146</v>
      </c>
      <c r="B46" s="53"/>
      <c r="C46" s="59">
        <v>652300</v>
      </c>
      <c r="E46" s="59">
        <v>1241628.71</v>
      </c>
    </row>
    <row r="47" spans="1:7" ht="24" customHeight="1" x14ac:dyDescent="0.25">
      <c r="A47" s="70" t="s">
        <v>147</v>
      </c>
      <c r="B47" s="53"/>
      <c r="C47" s="59">
        <v>1500000</v>
      </c>
      <c r="E47" s="132" t="s">
        <v>96</v>
      </c>
      <c r="G47" s="55"/>
    </row>
    <row r="48" spans="1:7" ht="24" customHeight="1" x14ac:dyDescent="0.25">
      <c r="A48" s="71" t="s">
        <v>148</v>
      </c>
      <c r="B48" s="22"/>
      <c r="C48" s="69">
        <f>SUM(C44:C47)</f>
        <v>-4521251</v>
      </c>
      <c r="E48" s="69">
        <f>SUM(E44:E47)</f>
        <v>-135914.99</v>
      </c>
      <c r="G48" s="55"/>
    </row>
    <row r="49" spans="1:5" ht="24" customHeight="1" x14ac:dyDescent="0.25">
      <c r="A49" s="75"/>
      <c r="B49" s="22"/>
      <c r="C49" s="37"/>
      <c r="E49" s="37"/>
    </row>
    <row r="50" spans="1:5" ht="24" customHeight="1" x14ac:dyDescent="0.25">
      <c r="A50" s="24" t="s">
        <v>38</v>
      </c>
      <c r="B50" s="24"/>
    </row>
    <row r="51" spans="1:5" ht="24" customHeight="1" x14ac:dyDescent="0.25">
      <c r="A51" s="70" t="s">
        <v>80</v>
      </c>
      <c r="B51" s="53">
        <v>13</v>
      </c>
      <c r="C51" s="38">
        <v>-329000000</v>
      </c>
      <c r="E51" s="38">
        <v>35000000</v>
      </c>
    </row>
    <row r="52" spans="1:5" ht="24" customHeight="1" x14ac:dyDescent="0.25">
      <c r="A52" s="70" t="s">
        <v>151</v>
      </c>
      <c r="B52" s="22"/>
      <c r="C52" s="38">
        <v>-40000000</v>
      </c>
      <c r="E52" s="38">
        <v>-48000000</v>
      </c>
    </row>
    <row r="53" spans="1:5" ht="24" customHeight="1" x14ac:dyDescent="0.25">
      <c r="A53" s="70" t="s">
        <v>137</v>
      </c>
      <c r="B53" s="53">
        <v>4.3</v>
      </c>
      <c r="C53" s="59">
        <v>-3916678</v>
      </c>
      <c r="E53" s="59">
        <v>-309736</v>
      </c>
    </row>
    <row r="54" spans="1:5" ht="24" customHeight="1" x14ac:dyDescent="0.25">
      <c r="A54" s="70" t="s">
        <v>152</v>
      </c>
      <c r="B54" s="53">
        <v>4.3</v>
      </c>
      <c r="C54" s="38">
        <v>-329802</v>
      </c>
      <c r="E54" s="38">
        <v>-61340</v>
      </c>
    </row>
    <row r="55" spans="1:5" ht="24" customHeight="1" x14ac:dyDescent="0.25">
      <c r="A55" s="70" t="s">
        <v>150</v>
      </c>
      <c r="B55" s="22"/>
      <c r="C55" s="38">
        <v>-42289421</v>
      </c>
      <c r="E55" s="38">
        <v>-54685528</v>
      </c>
    </row>
    <row r="56" spans="1:5" ht="24" customHeight="1" x14ac:dyDescent="0.25">
      <c r="A56" s="71" t="s">
        <v>149</v>
      </c>
      <c r="B56" s="22"/>
      <c r="C56" s="69">
        <f>SUM(C51:C55)</f>
        <v>-415535901</v>
      </c>
      <c r="E56" s="69">
        <f>SUM(E51:E55)</f>
        <v>-68056604</v>
      </c>
    </row>
    <row r="57" spans="1:5" ht="24" customHeight="1" x14ac:dyDescent="0.25">
      <c r="A57" s="74" t="s">
        <v>81</v>
      </c>
      <c r="B57" s="11"/>
      <c r="C57" s="38">
        <f>C48+C56+C41</f>
        <v>11380071</v>
      </c>
      <c r="E57" s="38">
        <f>E48+E56+E41</f>
        <v>-49971566.909999996</v>
      </c>
    </row>
    <row r="58" spans="1:5" ht="24" customHeight="1" x14ac:dyDescent="0.25">
      <c r="A58" s="24" t="s">
        <v>75</v>
      </c>
      <c r="B58" s="11"/>
      <c r="C58" s="59">
        <v>51139744</v>
      </c>
      <c r="D58" s="68"/>
      <c r="E58" s="59">
        <v>101111311.48999999</v>
      </c>
    </row>
    <row r="59" spans="1:5" ht="24" customHeight="1" thickBot="1" x14ac:dyDescent="0.3">
      <c r="A59" s="24" t="s">
        <v>76</v>
      </c>
      <c r="B59" s="53">
        <v>5</v>
      </c>
      <c r="C59" s="63">
        <f>SUM(C57:C58)</f>
        <v>62519815</v>
      </c>
      <c r="D59" s="68"/>
      <c r="E59" s="63">
        <f>SUM(E57:E58)-1</f>
        <v>51139743.579999998</v>
      </c>
    </row>
    <row r="60" spans="1:5" ht="23.5" thickTop="1" x14ac:dyDescent="0.25">
      <c r="A60" s="11"/>
      <c r="B60" s="46"/>
      <c r="C60" s="46"/>
      <c r="D60" s="46"/>
      <c r="E60" s="46"/>
    </row>
    <row r="61" spans="1:5" ht="24" customHeight="1" x14ac:dyDescent="0.25">
      <c r="B61" s="5"/>
      <c r="C61" s="40"/>
      <c r="D61" s="26"/>
      <c r="E61" s="40"/>
    </row>
    <row r="62" spans="1:5" ht="24" customHeight="1" x14ac:dyDescent="0.25">
      <c r="A62" s="11" t="s">
        <v>71</v>
      </c>
      <c r="B62" s="27"/>
      <c r="C62" s="37"/>
      <c r="D62" s="25"/>
      <c r="E62" s="37"/>
    </row>
    <row r="63" spans="1:5" ht="24" customHeight="1" x14ac:dyDescent="0.25">
      <c r="A63" s="15"/>
      <c r="B63" s="5"/>
      <c r="C63" s="37"/>
      <c r="D63" s="25"/>
      <c r="E63" s="37"/>
    </row>
    <row r="64" spans="1:5" ht="24" customHeight="1" x14ac:dyDescent="0.25">
      <c r="A64" s="27"/>
      <c r="B64" s="27"/>
      <c r="C64" s="37"/>
      <c r="D64" s="25"/>
      <c r="E64" s="37"/>
    </row>
    <row r="65" spans="1:5" ht="24" customHeight="1" x14ac:dyDescent="0.25">
      <c r="A65" s="27"/>
      <c r="B65" s="27"/>
      <c r="C65" s="37"/>
      <c r="D65" s="25"/>
      <c r="E65" s="37"/>
    </row>
    <row r="66" spans="1:5" ht="5.25" customHeight="1" x14ac:dyDescent="0.25">
      <c r="A66" s="28"/>
      <c r="B66" s="28"/>
      <c r="C66" s="37"/>
      <c r="D66" s="25"/>
      <c r="E66" s="37"/>
    </row>
    <row r="67" spans="1:5" ht="24" customHeight="1" x14ac:dyDescent="0.25">
      <c r="A67" s="28"/>
      <c r="B67" s="28"/>
      <c r="C67" s="37"/>
      <c r="D67" s="25"/>
      <c r="E67" s="37"/>
    </row>
    <row r="68" spans="1:5" ht="24" customHeight="1" x14ac:dyDescent="0.25">
      <c r="A68" s="5"/>
      <c r="B68" s="5"/>
      <c r="C68" s="37"/>
      <c r="D68" s="25"/>
      <c r="E68" s="37"/>
    </row>
    <row r="69" spans="1:5" ht="24" customHeight="1" x14ac:dyDescent="0.25">
      <c r="A69" s="5"/>
      <c r="B69" s="5"/>
      <c r="C69" s="37"/>
      <c r="D69" s="25"/>
      <c r="E69" s="37"/>
    </row>
    <row r="78" spans="1:5" s="15" customFormat="1" ht="24" customHeight="1" x14ac:dyDescent="0.25">
      <c r="A78" s="2"/>
      <c r="B78" s="2"/>
      <c r="C78" s="38"/>
      <c r="D78" s="13"/>
      <c r="E78" s="38"/>
    </row>
    <row r="80" spans="1:5" s="15" customFormat="1" ht="24" customHeight="1" x14ac:dyDescent="0.25">
      <c r="A80" s="2"/>
      <c r="B80" s="2"/>
      <c r="C80" s="38"/>
      <c r="D80" s="13"/>
      <c r="E80" s="38"/>
    </row>
    <row r="81" spans="1:5" s="15" customFormat="1" ht="24" customHeight="1" x14ac:dyDescent="0.25">
      <c r="A81" s="2"/>
      <c r="B81" s="2"/>
      <c r="C81" s="38"/>
      <c r="D81" s="13"/>
      <c r="E81" s="38"/>
    </row>
    <row r="82" spans="1:5" s="15" customFormat="1" ht="24" customHeight="1" x14ac:dyDescent="0.25">
      <c r="A82" s="2"/>
      <c r="B82" s="2"/>
      <c r="C82" s="38"/>
      <c r="D82" s="13"/>
      <c r="E82" s="38"/>
    </row>
    <row r="83" spans="1:5" s="15" customFormat="1" ht="24" customHeight="1" x14ac:dyDescent="0.25">
      <c r="A83" s="2"/>
      <c r="B83" s="2"/>
      <c r="C83" s="38"/>
      <c r="D83" s="13"/>
      <c r="E83" s="38"/>
    </row>
    <row r="84" spans="1:5" s="15" customFormat="1" ht="24" customHeight="1" x14ac:dyDescent="0.25">
      <c r="A84" s="2"/>
      <c r="B84" s="2"/>
      <c r="C84" s="38"/>
      <c r="D84" s="13"/>
      <c r="E84" s="38"/>
    </row>
    <row r="85" spans="1:5" s="15" customFormat="1" ht="24" customHeight="1" x14ac:dyDescent="0.25">
      <c r="A85" s="2"/>
      <c r="B85" s="2"/>
      <c r="C85" s="38"/>
      <c r="D85" s="13"/>
      <c r="E85" s="38"/>
    </row>
    <row r="86" spans="1:5" s="15" customFormat="1" ht="24" customHeight="1" x14ac:dyDescent="0.25">
      <c r="A86" s="2"/>
      <c r="B86" s="2"/>
      <c r="C86" s="38"/>
      <c r="D86" s="13"/>
      <c r="E86" s="38"/>
    </row>
    <row r="87" spans="1:5" s="15" customFormat="1" ht="24" customHeight="1" x14ac:dyDescent="0.25">
      <c r="A87" s="2"/>
      <c r="B87" s="2"/>
      <c r="C87" s="38"/>
      <c r="D87" s="13"/>
      <c r="E87" s="38"/>
    </row>
    <row r="88" spans="1:5" s="15" customFormat="1" ht="24" customHeight="1" x14ac:dyDescent="0.25">
      <c r="A88" s="2"/>
      <c r="B88" s="2"/>
      <c r="C88" s="38"/>
      <c r="D88" s="13"/>
      <c r="E88" s="38"/>
    </row>
    <row r="89" spans="1:5" s="15" customFormat="1" ht="24" customHeight="1" x14ac:dyDescent="0.25">
      <c r="A89" s="2"/>
      <c r="B89" s="2"/>
      <c r="C89" s="38"/>
      <c r="D89" s="13"/>
      <c r="E89" s="38"/>
    </row>
    <row r="90" spans="1:5" s="15" customFormat="1" ht="24" customHeight="1" x14ac:dyDescent="0.25">
      <c r="A90" s="2"/>
      <c r="B90" s="2"/>
      <c r="C90" s="38"/>
      <c r="D90" s="13"/>
      <c r="E90" s="38"/>
    </row>
    <row r="91" spans="1:5" s="15" customFormat="1" ht="24" customHeight="1" x14ac:dyDescent="0.25">
      <c r="A91" s="2"/>
      <c r="B91" s="2"/>
      <c r="C91" s="38"/>
      <c r="D91" s="13"/>
      <c r="E91" s="38"/>
    </row>
  </sheetData>
  <mergeCells count="10">
    <mergeCell ref="A37:E37"/>
    <mergeCell ref="A1:E1"/>
    <mergeCell ref="A2:E2"/>
    <mergeCell ref="A3:E3"/>
    <mergeCell ref="A4:E4"/>
    <mergeCell ref="A5:E5"/>
    <mergeCell ref="A36:E36"/>
    <mergeCell ref="A34:E34"/>
    <mergeCell ref="A35:E35"/>
    <mergeCell ref="A33:E33"/>
  </mergeCells>
  <pageMargins left="1" right="0.3" top="1" bottom="0.75" header="0.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statement of change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Yenpensuk, Pairach</cp:lastModifiedBy>
  <cp:lastPrinted>2021-02-22T06:50:43Z</cp:lastPrinted>
  <dcterms:created xsi:type="dcterms:W3CDTF">2011-11-29T06:05:04Z</dcterms:created>
  <dcterms:modified xsi:type="dcterms:W3CDTF">2021-02-22T06:50:51Z</dcterms:modified>
</cp:coreProperties>
</file>