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9) YEAR 20-63 (PUBLIC)\AIRA  GROUP\AIRA FAC (3023911)\"/>
    </mc:Choice>
  </mc:AlternateContent>
  <xr:revisionPtr revIDLastSave="0" documentId="13_ncr:1_{8AF46238-D57F-465B-9B32-D14815236003}" xr6:coauthVersionLast="45" xr6:coauthVersionMax="45" xr10:uidLastSave="{00000000-0000-0000-0000-000000000000}"/>
  <bookViews>
    <workbookView xWindow="-110" yWindow="-110" windowWidth="19420" windowHeight="10420" activeTab="1" xr2:uid="{00000000-000D-0000-FFFF-FFFF00000000}"/>
  </bookViews>
  <sheets>
    <sheet name="BS" sheetId="1" r:id="rId1"/>
    <sheet name="PL" sheetId="3" r:id="rId2"/>
    <sheet name="statement of change" sheetId="5" r:id="rId3"/>
    <sheet name="Cash flows" sheetId="4" r:id="rId4"/>
  </sheets>
  <definedNames>
    <definedName name="_GoBack" localSheetId="3">'Cash flows'!#REF!</definedName>
    <definedName name="_GoBack" localSheetId="1">PL!$A$1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6" i="3" l="1"/>
  <c r="C56" i="4" l="1"/>
  <c r="E47" i="4" l="1"/>
  <c r="C47" i="4"/>
  <c r="C19" i="4"/>
  <c r="E22" i="5" l="1"/>
  <c r="E28" i="5" s="1"/>
  <c r="F22" i="5"/>
  <c r="G22" i="5"/>
  <c r="G28" i="5" s="1"/>
  <c r="H22" i="5"/>
  <c r="I22" i="5"/>
  <c r="I28" i="5" s="1"/>
  <c r="J22" i="5"/>
  <c r="K22" i="5"/>
  <c r="K28" i="5" s="1"/>
  <c r="L22" i="5"/>
  <c r="L28" i="5" s="1"/>
  <c r="M22" i="5"/>
  <c r="M28" i="5" s="1"/>
  <c r="D22" i="5"/>
  <c r="D23" i="5" l="1"/>
  <c r="D28" i="5" s="1"/>
  <c r="J23" i="5"/>
  <c r="J28" i="5" s="1"/>
  <c r="H23" i="5"/>
  <c r="H28" i="5" s="1"/>
  <c r="F23" i="5"/>
  <c r="F28" i="5" s="1"/>
  <c r="N23" i="5"/>
  <c r="N21" i="5"/>
  <c r="N22" i="5" s="1"/>
  <c r="F49" i="3"/>
  <c r="D49" i="3"/>
  <c r="N25" i="5" l="1"/>
  <c r="N28" i="5" s="1"/>
  <c r="E59" i="4" l="1"/>
  <c r="E56" i="4"/>
  <c r="E32" i="4"/>
  <c r="E34" i="4" s="1"/>
  <c r="L17" i="5"/>
  <c r="J17" i="5"/>
  <c r="H17" i="5"/>
  <c r="F17" i="5"/>
  <c r="D17" i="5"/>
  <c r="N13" i="5"/>
  <c r="F16" i="3"/>
  <c r="F11" i="3"/>
  <c r="F17" i="3" s="1"/>
  <c r="E59" i="1"/>
  <c r="E53" i="1"/>
  <c r="E60" i="1" s="1"/>
  <c r="E24" i="1"/>
  <c r="E14" i="1"/>
  <c r="F24" i="3" l="1"/>
  <c r="F52" i="3" s="1"/>
  <c r="F22" i="3"/>
  <c r="E25" i="1"/>
  <c r="N17" i="5"/>
  <c r="F50" i="3"/>
  <c r="C32" i="4"/>
  <c r="C34" i="4" s="1"/>
  <c r="C57" i="4" s="1"/>
  <c r="C59" i="4" s="1"/>
  <c r="C59" i="1" l="1"/>
  <c r="C93" i="1" l="1"/>
  <c r="D11" i="3"/>
  <c r="D17" i="3" s="1"/>
  <c r="D22" i="3" s="1"/>
  <c r="D24" i="3" s="1"/>
  <c r="D50" i="3" s="1"/>
  <c r="C53" i="1"/>
  <c r="C60" i="1" s="1"/>
  <c r="C24" i="1"/>
  <c r="C14" i="1"/>
  <c r="E82" i="1"/>
  <c r="D52" i="3" l="1"/>
  <c r="E93" i="1"/>
  <c r="E94" i="1" s="1"/>
  <c r="C25" i="1"/>
  <c r="C94" i="1"/>
</calcChain>
</file>

<file path=xl/sharedStrings.xml><?xml version="1.0" encoding="utf-8"?>
<sst xmlns="http://schemas.openxmlformats.org/spreadsheetml/2006/main" count="222" uniqueCount="168">
  <si>
    <t>Cash and cash equivalents</t>
  </si>
  <si>
    <t>Other current assets</t>
  </si>
  <si>
    <t>Deposits and guarantees</t>
  </si>
  <si>
    <t>Other current liabilities</t>
  </si>
  <si>
    <t>Retained earnings</t>
  </si>
  <si>
    <t>Interest income from factoring</t>
  </si>
  <si>
    <t>Fees and services income</t>
  </si>
  <si>
    <t>Other income</t>
  </si>
  <si>
    <t>Total revenues</t>
  </si>
  <si>
    <t>Administrative expenses</t>
  </si>
  <si>
    <t>Total expenses</t>
  </si>
  <si>
    <t>Finance cost</t>
  </si>
  <si>
    <t>Operating assets (increase) decrease</t>
  </si>
  <si>
    <t>Operating liabilities increase (decrease)</t>
  </si>
  <si>
    <t>Total</t>
  </si>
  <si>
    <t>Appropriated</t>
  </si>
  <si>
    <t>Unappropriated</t>
  </si>
  <si>
    <t>equity</t>
  </si>
  <si>
    <t>Factoring receivables</t>
  </si>
  <si>
    <t>Equipment</t>
  </si>
  <si>
    <t>Retentions from factoring</t>
  </si>
  <si>
    <t>Deferred tax assets</t>
  </si>
  <si>
    <t>Other non-current liabilities</t>
  </si>
  <si>
    <t>parent company</t>
  </si>
  <si>
    <t>Assets held for sale</t>
  </si>
  <si>
    <t>Net increase (decrease) in cash and cash equivalents</t>
  </si>
  <si>
    <t>Dividend payables</t>
  </si>
  <si>
    <t>Excess receipts awaiting to repay</t>
  </si>
  <si>
    <t>Cash paid for interest expenses</t>
  </si>
  <si>
    <t>Bad debt and doubtful accounts</t>
  </si>
  <si>
    <t>AIRA FACTORING PUBLIC COMPANY LIMITED</t>
  </si>
  <si>
    <t>STATEMENT  OF  FINANCIAL  POSITION</t>
  </si>
  <si>
    <t>ASSETS</t>
  </si>
  <si>
    <t>CURRENT  ASSETS</t>
  </si>
  <si>
    <t>NON-CURRENT  ASSETS</t>
  </si>
  <si>
    <t>TOTAL  ASSETS</t>
  </si>
  <si>
    <r>
      <t xml:space="preserve">STATEMENT  OF  FINANCIAL  POSITION </t>
    </r>
    <r>
      <rPr>
        <sz val="9.6"/>
        <rFont val="Times New Roman"/>
        <family val="1"/>
      </rPr>
      <t xml:space="preserve"> (CONTINUED)</t>
    </r>
  </si>
  <si>
    <t xml:space="preserve">    LIABILITIES  AND  SHAREHOLDERS’  EQUITY</t>
  </si>
  <si>
    <t>CURRENT  LIABILITIES</t>
  </si>
  <si>
    <t>NON-CURRENT  LIABILITIES</t>
  </si>
  <si>
    <t>TOTAL LIABILITIES</t>
  </si>
  <si>
    <t>SHAREHOLDERS' EQUITY</t>
  </si>
  <si>
    <t>SHARE  CAPITAL</t>
  </si>
  <si>
    <t>RETAINED  EARNINGS</t>
  </si>
  <si>
    <t>TOTAL  SHAREHOLDERS’  EQUITY</t>
  </si>
  <si>
    <t xml:space="preserve">TOTAL  LIABILITIES  AND  SHAREHOLDERS’  EQUITY  </t>
  </si>
  <si>
    <t>Notes</t>
  </si>
  <si>
    <t>AIRA  FACTORING  PUBLIC  COMPANY  LIMITED</t>
  </si>
  <si>
    <t>REVENUES</t>
  </si>
  <si>
    <t>EXPENSES</t>
  </si>
  <si>
    <t>STATEMENT  OF  CHANGES  IN  SHAREHOLDERS'  EQUITY</t>
  </si>
  <si>
    <t>CASH  FLOWS  FROM  OPERATING  ACTIVITIES</t>
  </si>
  <si>
    <t>Gain on disposal of equipment</t>
  </si>
  <si>
    <t>CASH  FLOWS  FROM  INVESTING  ACTIVITIES</t>
  </si>
  <si>
    <t>CASH  FLOWS  FROM  FINANCING  ACTIVITIES</t>
  </si>
  <si>
    <t>Authorized share capital</t>
  </si>
  <si>
    <t>Changes during the year</t>
  </si>
  <si>
    <t>7</t>
  </si>
  <si>
    <t>8</t>
  </si>
  <si>
    <t>9</t>
  </si>
  <si>
    <t>10</t>
  </si>
  <si>
    <t>Legal reserve</t>
  </si>
  <si>
    <t>Cash and cash equivalents at end of the years</t>
  </si>
  <si>
    <t xml:space="preserve">Ending balance as at </t>
  </si>
  <si>
    <t>Total Current Assets</t>
  </si>
  <si>
    <t>Total Non-current Assets</t>
  </si>
  <si>
    <t>Total Current Liabilities</t>
  </si>
  <si>
    <t>Total Non-current Liabilities</t>
  </si>
  <si>
    <t>ADDITIONAL  PAID-UP  CAPITAL</t>
  </si>
  <si>
    <t>Premium on ordinary shares</t>
  </si>
  <si>
    <t xml:space="preserve">Appropriated </t>
  </si>
  <si>
    <t>INCOME  TAX  EXPENSE</t>
  </si>
  <si>
    <t>BASIC  EARNINGS  PER  SHARE</t>
  </si>
  <si>
    <t>WEIGHTED  AVERAGE  NUMBER  OF</t>
  </si>
  <si>
    <r>
      <t>ORDINARY  SHARES</t>
    </r>
    <r>
      <rPr>
        <sz val="10"/>
        <rFont val="Times New Roman"/>
        <family val="1"/>
      </rPr>
      <t xml:space="preserve"> </t>
    </r>
  </si>
  <si>
    <t>Capital contribution from parent company</t>
  </si>
  <si>
    <t>BAHT</t>
  </si>
  <si>
    <t>SHARES</t>
  </si>
  <si>
    <t>UNIT : BAHT</t>
  </si>
  <si>
    <t>Cash paid for income tax expense</t>
  </si>
  <si>
    <t>Cash paid for purchases of equipment</t>
  </si>
  <si>
    <t>Proceeds from sales of equipment</t>
  </si>
  <si>
    <t>Cash and cash equivalents at beginning of the years</t>
  </si>
  <si>
    <t>TOTAL  COMPREHENSIVE  INCOME  FOR  THE  YEARS</t>
  </si>
  <si>
    <r>
      <t xml:space="preserve">    LIABILITIES  AND  SHAREHOLDERS’  EQUITY </t>
    </r>
    <r>
      <rPr>
        <sz val="9.6"/>
        <rFont val="Times New Roman"/>
        <family val="1"/>
      </rPr>
      <t xml:space="preserve"> </t>
    </r>
  </si>
  <si>
    <t>Loan receivables</t>
  </si>
  <si>
    <t>Depreciation and amortization</t>
  </si>
  <si>
    <t>December 31, 2019</t>
  </si>
  <si>
    <t>shares</t>
  </si>
  <si>
    <t>from</t>
  </si>
  <si>
    <t>Adjustments for:</t>
  </si>
  <si>
    <t>STATEMENT  OF  CASH  FLOWS</t>
  </si>
  <si>
    <t xml:space="preserve">Notes to the financial statements form an integral part of these statements </t>
  </si>
  <si>
    <t>1,600,000,000 ordinary shares of Baht 0.25 each,</t>
  </si>
  <si>
    <t xml:space="preserve">     fully paid</t>
  </si>
  <si>
    <t>-</t>
  </si>
  <si>
    <r>
      <t>STATEMENT  OF  CASH  FLOWS</t>
    </r>
    <r>
      <rPr>
        <sz val="10"/>
        <color indexed="8"/>
        <rFont val="Times New Roman"/>
        <family val="1"/>
      </rPr>
      <t xml:space="preserve"> (CONTINUED)</t>
    </r>
  </si>
  <si>
    <t xml:space="preserve">      from financial institutions</t>
  </si>
  <si>
    <t>Cash for dividend paid</t>
  </si>
  <si>
    <t>5</t>
  </si>
  <si>
    <t>11</t>
  </si>
  <si>
    <t>from financial institutions</t>
  </si>
  <si>
    <t xml:space="preserve">Short-term borrowings </t>
  </si>
  <si>
    <t xml:space="preserve">        (CONTINUED)</t>
  </si>
  <si>
    <t>STATEMENT  OF  COMPREHENSIVE  INCOME</t>
  </si>
  <si>
    <t>Note</t>
  </si>
  <si>
    <t>PROFIT  BEFORE  INCOME  TAX  EXPENSE</t>
  </si>
  <si>
    <t>PROFIT  FOR  THE  YEARS</t>
  </si>
  <si>
    <t xml:space="preserve">Issued and </t>
  </si>
  <si>
    <t>Cash received from operating activities</t>
  </si>
  <si>
    <t>Net cash provided by operating activities</t>
  </si>
  <si>
    <t>Net cash used in financing activities</t>
  </si>
  <si>
    <t>Issued and paid-up share capital</t>
  </si>
  <si>
    <t xml:space="preserve">OTHER  COMPREHENSIVE  INCOME </t>
  </si>
  <si>
    <r>
      <t xml:space="preserve">AS  AT  DECEMBER  </t>
    </r>
    <r>
      <rPr>
        <b/>
        <sz val="12"/>
        <rFont val="Times New Roman"/>
        <family val="1"/>
      </rPr>
      <t xml:space="preserve">31, 2020 </t>
    </r>
  </si>
  <si>
    <r>
      <t xml:space="preserve">FOR  THE  YEAR  ENDED  DECEMBER  </t>
    </r>
    <r>
      <rPr>
        <b/>
        <sz val="12"/>
        <color theme="1"/>
        <rFont val="Times New Roman"/>
        <family val="1"/>
      </rPr>
      <t xml:space="preserve">31, 2020 </t>
    </r>
  </si>
  <si>
    <r>
      <t xml:space="preserve">FOR  THE  YEAR  ENDED  DECEMBER </t>
    </r>
    <r>
      <rPr>
        <b/>
        <sz val="12"/>
        <color theme="1"/>
        <rFont val="Times New Roman"/>
        <family val="1"/>
      </rPr>
      <t xml:space="preserve"> 31, 2020</t>
    </r>
  </si>
  <si>
    <r>
      <t xml:space="preserve">FOR THE YEAR ENDED DECEMBER  </t>
    </r>
    <r>
      <rPr>
        <b/>
        <sz val="12"/>
        <color rgb="FF000000"/>
        <rFont val="Times New Roman"/>
        <family val="1"/>
      </rPr>
      <t>31, 2020</t>
    </r>
  </si>
  <si>
    <t>Right-of-use assets</t>
  </si>
  <si>
    <t>12</t>
  </si>
  <si>
    <t>18</t>
  </si>
  <si>
    <t>Lease liabilities</t>
  </si>
  <si>
    <t xml:space="preserve">Current portion of lease liabilities </t>
  </si>
  <si>
    <t>COMPONENTS  OF  OTHER  COMPREHENSIVE  LOSS</t>
  </si>
  <si>
    <t xml:space="preserve">   THAT  WILL  NOT  BE  RECLASSIFIED  SUBSEQUENTLY</t>
  </si>
  <si>
    <t xml:space="preserve">   TO  PROFIT OR  LOSS:</t>
  </si>
  <si>
    <t>Loss on remeasurement of defind benefit plans</t>
  </si>
  <si>
    <t>Income tax relating to components of other comprehensive</t>
  </si>
  <si>
    <t>loss that will not be reclassified to profit or loss</t>
  </si>
  <si>
    <t>Premium on</t>
  </si>
  <si>
    <t>Capital contribution</t>
  </si>
  <si>
    <t>Additional paid-up capital</t>
  </si>
  <si>
    <t xml:space="preserve">ordinary </t>
  </si>
  <si>
    <t>Effect of change in accounting policy</t>
  </si>
  <si>
    <t>before adjustment</t>
  </si>
  <si>
    <t>Balance as at January 1, 2020</t>
  </si>
  <si>
    <t>after adjustment</t>
  </si>
  <si>
    <t xml:space="preserve">OTHER  COMPREHENSIVE  LOSS  FOR  THE  YEARS,  NET  OF  TAX </t>
  </si>
  <si>
    <t>Cash paid for lease liabilities</t>
  </si>
  <si>
    <t xml:space="preserve">Income tax expense </t>
  </si>
  <si>
    <t>Gain on disposal of assets held for sale</t>
  </si>
  <si>
    <t>Proceeds from sales of assets held for sale</t>
  </si>
  <si>
    <t xml:space="preserve">Increase (decrease) in short-term borrowings </t>
  </si>
  <si>
    <t>Profit for the years</t>
  </si>
  <si>
    <t>Other current receivables</t>
  </si>
  <si>
    <t>Other intangible assets</t>
  </si>
  <si>
    <t>Other current payables</t>
  </si>
  <si>
    <t>Corporate income tax payables</t>
  </si>
  <si>
    <t>Non-current provisions for employee benefits</t>
  </si>
  <si>
    <t>paid-up share</t>
  </si>
  <si>
    <t>capital</t>
  </si>
  <si>
    <t>Dividend</t>
  </si>
  <si>
    <t xml:space="preserve">Total comprehensive income for the year </t>
  </si>
  <si>
    <t>shareholders'</t>
  </si>
  <si>
    <t>Net cash used in investing activities</t>
  </si>
  <si>
    <t>Cash paid for purchases of other intangible assets</t>
  </si>
  <si>
    <t>Loss on impairment of assets held for sale</t>
  </si>
  <si>
    <t>Cash paid for interest expenses under lease agreements</t>
  </si>
  <si>
    <t/>
  </si>
  <si>
    <t>Beginning balance as at January 1, 2019</t>
  </si>
  <si>
    <t>Beginning balance as at January 1, 2020</t>
  </si>
  <si>
    <t>Ending balance as at December 31, 2020</t>
  </si>
  <si>
    <t>Profit from operating activities</t>
  </si>
  <si>
    <t>Finance income</t>
  </si>
  <si>
    <t>Finance costs</t>
  </si>
  <si>
    <t>Impairment loss determined in accordance with TFRS 9</t>
  </si>
  <si>
    <t>Loan current receivables</t>
  </si>
  <si>
    <t>Loan non-current receivables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</si>
</sst>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_(* #,##0.0000_);_(* \(#,##0.0000\);_(* &quot;-&quot;_);_(@_)"/>
    <numFmt numFmtId="168" formatCode="_(* #,##0.00000_);_(* \(#,##0.00000\);_(* &quot;-&quot;?????_);_(@_)"/>
    <numFmt numFmtId="169" formatCode="\-"/>
    <numFmt numFmtId="170" formatCode="_(* #,##0_);_(* \(#,##0\);_(* &quot;-&quot;????_);_(@_)"/>
    <numFmt numFmtId="171" formatCode="_(* #,##0.000000_);_(* \(#,##0.000000\);_(* &quot;-&quot;??????_);_(@_)"/>
    <numFmt numFmtId="172" formatCode="_(* #,##0_);_(* \(#,##0\);_(* &quot;-&quot;?????_);_(@_)"/>
  </numFmts>
  <fonts count="30">
    <font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pFont"/>
    </font>
    <font>
      <sz val="14"/>
      <name val="Cordia New"/>
      <family val="2"/>
    </font>
    <font>
      <sz val="15"/>
      <name val="Angsana New"/>
      <family val="1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u/>
      <sz val="12"/>
      <name val="Times New Roman"/>
      <family val="1"/>
    </font>
    <font>
      <sz val="10"/>
      <name val="Arial"/>
      <family val="2"/>
    </font>
    <font>
      <sz val="9.6"/>
      <name val="Times New Roman"/>
      <family val="1"/>
    </font>
    <font>
      <b/>
      <sz val="10"/>
      <color indexed="8"/>
      <name val="Times New Roman"/>
      <family val="1"/>
    </font>
    <font>
      <sz val="12"/>
      <color indexed="8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  <font>
      <sz val="10"/>
      <color indexed="8"/>
      <name val="Times New Roman"/>
      <family val="1"/>
    </font>
    <font>
      <i/>
      <sz val="12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0"/>
      <color rgb="FF000000"/>
      <name val="Times New Roman"/>
      <family val="1"/>
    </font>
    <font>
      <b/>
      <sz val="12"/>
      <color theme="1"/>
      <name val="Times New Roman"/>
      <family val="1"/>
    </font>
    <font>
      <sz val="11"/>
      <color rgb="FF000000"/>
      <name val="Times New Roman"/>
      <family val="1"/>
    </font>
    <font>
      <sz val="16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7"/>
      <name val="Times New Roman"/>
      <family val="1"/>
    </font>
    <font>
      <b/>
      <sz val="7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11" fillId="0" borderId="0"/>
    <xf numFmtId="0" fontId="11" fillId="0" borderId="0"/>
  </cellStyleXfs>
  <cellXfs count="216">
    <xf numFmtId="0" fontId="0" fillId="0" borderId="0" xfId="0"/>
    <xf numFmtId="0" fontId="8" fillId="0" borderId="0" xfId="0" applyNumberFormat="1" applyFont="1" applyFill="1" applyAlignment="1">
      <alignment horizontal="centerContinuous" vertical="center"/>
    </xf>
    <xf numFmtId="165" fontId="8" fillId="0" borderId="0" xfId="0" applyNumberFormat="1" applyFont="1" applyFill="1" applyAlignment="1">
      <alignment horizontal="centerContinuous" vertical="center"/>
    </xf>
    <xf numFmtId="165" fontId="8" fillId="0" borderId="0" xfId="0" applyNumberFormat="1" applyFont="1" applyFill="1" applyAlignment="1">
      <alignment horizontal="left" vertical="center"/>
    </xf>
    <xf numFmtId="0" fontId="8" fillId="0" borderId="0" xfId="0" applyNumberFormat="1" applyFont="1" applyFill="1" applyAlignment="1">
      <alignment vertical="center"/>
    </xf>
    <xf numFmtId="165" fontId="8" fillId="0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165" fontId="8" fillId="0" borderId="0" xfId="0" applyNumberFormat="1" applyFont="1" applyFill="1" applyAlignment="1">
      <alignment horizontal="center" vertical="center"/>
    </xf>
    <xf numFmtId="41" fontId="8" fillId="0" borderId="0" xfId="1" applyNumberFormat="1" applyFont="1" applyFill="1" applyAlignment="1">
      <alignment horizontal="right" vertical="center"/>
    </xf>
    <xf numFmtId="41" fontId="8" fillId="0" borderId="0" xfId="1" applyNumberFormat="1" applyFont="1" applyFill="1" applyBorder="1" applyAlignment="1">
      <alignment horizontal="right" vertical="center"/>
    </xf>
    <xf numFmtId="41" fontId="8" fillId="0" borderId="0" xfId="0" applyNumberFormat="1" applyFont="1" applyFill="1" applyBorder="1" applyAlignment="1">
      <alignment horizontal="right" vertical="center"/>
    </xf>
    <xf numFmtId="165" fontId="8" fillId="0" borderId="0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horizontal="center" vertical="center"/>
    </xf>
    <xf numFmtId="165" fontId="10" fillId="0" borderId="0" xfId="0" applyNumberFormat="1" applyFont="1" applyFill="1" applyAlignment="1">
      <alignment horizontal="right" vertical="center"/>
    </xf>
    <xf numFmtId="0" fontId="8" fillId="0" borderId="0" xfId="0" applyNumberFormat="1" applyFont="1" applyFill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right" vertical="center"/>
    </xf>
    <xf numFmtId="49" fontId="9" fillId="0" borderId="0" xfId="0" applyNumberFormat="1" applyFont="1" applyFill="1" applyAlignment="1">
      <alignment horizontal="centerContinuous" vertical="center"/>
    </xf>
    <xf numFmtId="49" fontId="9" fillId="0" borderId="0" xfId="0" applyNumberFormat="1" applyFont="1" applyFill="1" applyAlignment="1">
      <alignment horizontal="center" vertical="center"/>
    </xf>
    <xf numFmtId="37" fontId="8" fillId="0" borderId="0" xfId="1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165" fontId="9" fillId="0" borderId="0" xfId="0" quotePrefix="1" applyNumberFormat="1" applyFont="1" applyFill="1" applyBorder="1" applyAlignment="1">
      <alignment horizontal="left" vertical="center"/>
    </xf>
    <xf numFmtId="0" fontId="6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 indent="2"/>
    </xf>
    <xf numFmtId="0" fontId="14" fillId="0" borderId="0" xfId="0" applyFont="1" applyFill="1" applyAlignment="1">
      <alignment horizontal="left" vertical="center" indent="4"/>
    </xf>
    <xf numFmtId="0" fontId="7" fillId="0" borderId="0" xfId="6" applyFont="1" applyFill="1" applyAlignment="1">
      <alignment vertical="center"/>
    </xf>
    <xf numFmtId="0" fontId="6" fillId="0" borderId="0" xfId="6" applyFont="1" applyFill="1" applyAlignment="1">
      <alignment vertical="center"/>
    </xf>
    <xf numFmtId="0" fontId="7" fillId="0" borderId="0" xfId="0" applyFont="1" applyFill="1" applyAlignment="1">
      <alignment vertical="center"/>
    </xf>
    <xf numFmtId="49" fontId="13" fillId="0" borderId="0" xfId="0" quotePrefix="1" applyNumberFormat="1" applyFont="1" applyFill="1" applyAlignment="1">
      <alignment vertical="center"/>
    </xf>
    <xf numFmtId="0" fontId="7" fillId="0" borderId="0" xfId="0" applyFont="1" applyFill="1" applyAlignment="1">
      <alignment horizontal="left" vertical="center" indent="1"/>
    </xf>
    <xf numFmtId="0" fontId="15" fillId="0" borderId="0" xfId="0" applyFont="1" applyFill="1" applyAlignment="1"/>
    <xf numFmtId="166" fontId="16" fillId="0" borderId="0" xfId="3" applyNumberFormat="1" applyFont="1" applyFill="1" applyAlignment="1">
      <alignment vertical="center"/>
    </xf>
    <xf numFmtId="0" fontId="8" fillId="0" borderId="0" xfId="8" applyFont="1" applyFill="1" applyAlignment="1">
      <alignment horizontal="left" vertical="center" indent="2"/>
    </xf>
    <xf numFmtId="0" fontId="8" fillId="0" borderId="0" xfId="8" applyFont="1" applyFill="1" applyAlignment="1">
      <alignment horizontal="left" vertical="center" indent="4"/>
    </xf>
    <xf numFmtId="0" fontId="7" fillId="0" borderId="0" xfId="8" applyFont="1" applyFill="1" applyAlignment="1">
      <alignment horizontal="center" vertical="center"/>
    </xf>
    <xf numFmtId="0" fontId="6" fillId="0" borderId="0" xfId="8" applyFont="1" applyFill="1" applyAlignment="1">
      <alignment vertical="center"/>
    </xf>
    <xf numFmtId="0" fontId="7" fillId="0" borderId="0" xfId="8" applyFont="1" applyFill="1" applyAlignment="1">
      <alignment vertical="center"/>
    </xf>
    <xf numFmtId="0" fontId="6" fillId="0" borderId="0" xfId="8" applyFont="1" applyFill="1" applyAlignment="1">
      <alignment horizontal="left" vertical="center" indent="2"/>
    </xf>
    <xf numFmtId="0" fontId="19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 indent="2"/>
    </xf>
    <xf numFmtId="0" fontId="7" fillId="0" borderId="0" xfId="0" applyFont="1" applyFill="1" applyBorder="1" applyAlignment="1">
      <alignment vertical="center"/>
    </xf>
    <xf numFmtId="0" fontId="20" fillId="0" borderId="0" xfId="0" applyFont="1" applyFill="1" applyAlignment="1">
      <alignment vertical="center"/>
    </xf>
    <xf numFmtId="165" fontId="6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horizontal="left" vertical="center"/>
    </xf>
    <xf numFmtId="0" fontId="6" fillId="0" borderId="0" xfId="0" applyNumberFormat="1" applyFont="1" applyFill="1" applyAlignment="1">
      <alignment horizontal="centerContinuous" vertical="center"/>
    </xf>
    <xf numFmtId="165" fontId="6" fillId="0" borderId="0" xfId="0" applyNumberFormat="1" applyFont="1" applyFill="1" applyAlignment="1">
      <alignment horizontal="centerContinuous" vertical="center"/>
    </xf>
    <xf numFmtId="165" fontId="7" fillId="0" borderId="0" xfId="0" applyNumberFormat="1" applyFont="1" applyFill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165" fontId="9" fillId="0" borderId="0" xfId="0" quotePrefix="1" applyNumberFormat="1" applyFont="1" applyFill="1" applyBorder="1" applyAlignment="1">
      <alignment horizontal="center" vertical="center"/>
    </xf>
    <xf numFmtId="49" fontId="21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horizontal="center" vertical="center"/>
    </xf>
    <xf numFmtId="41" fontId="8" fillId="0" borderId="1" xfId="1" applyNumberFormat="1" applyFont="1" applyFill="1" applyBorder="1" applyAlignment="1">
      <alignment horizontal="right" vertical="center"/>
    </xf>
    <xf numFmtId="41" fontId="8" fillId="0" borderId="3" xfId="1" applyNumberFormat="1" applyFont="1" applyFill="1" applyBorder="1" applyAlignment="1">
      <alignment horizontal="right" vertical="center"/>
    </xf>
    <xf numFmtId="169" fontId="21" fillId="0" borderId="0" xfId="5" applyNumberFormat="1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Alignment="1">
      <alignment horizontal="center" vertical="center"/>
    </xf>
    <xf numFmtId="41" fontId="21" fillId="0" borderId="3" xfId="1" applyNumberFormat="1" applyFont="1" applyFill="1" applyBorder="1" applyAlignment="1">
      <alignment horizontal="right" vertical="center"/>
    </xf>
    <xf numFmtId="41" fontId="8" fillId="0" borderId="2" xfId="0" applyNumberFormat="1" applyFont="1" applyFill="1" applyBorder="1" applyAlignment="1">
      <alignment horizontal="right" vertical="center"/>
    </xf>
    <xf numFmtId="41" fontId="8" fillId="0" borderId="2" xfId="1" applyNumberFormat="1" applyFont="1" applyFill="1" applyBorder="1" applyAlignment="1">
      <alignment horizontal="right" vertical="center"/>
    </xf>
    <xf numFmtId="41" fontId="8" fillId="0" borderId="0" xfId="2" applyNumberFormat="1" applyFont="1" applyFill="1" applyAlignment="1">
      <alignment horizontal="right" vertical="center"/>
    </xf>
    <xf numFmtId="41" fontId="8" fillId="0" borderId="3" xfId="2" applyNumberFormat="1" applyFont="1" applyFill="1" applyBorder="1" applyAlignment="1">
      <alignment horizontal="right" vertical="center"/>
    </xf>
    <xf numFmtId="41" fontId="8" fillId="0" borderId="1" xfId="2" applyNumberFormat="1" applyFont="1" applyFill="1" applyBorder="1" applyAlignment="1">
      <alignment horizontal="right" vertical="center"/>
    </xf>
    <xf numFmtId="41" fontId="8" fillId="0" borderId="0" xfId="2" applyNumberFormat="1" applyFont="1" applyFill="1" applyBorder="1" applyAlignment="1">
      <alignment horizontal="right" vertical="center"/>
    </xf>
    <xf numFmtId="167" fontId="8" fillId="0" borderId="0" xfId="1" applyNumberFormat="1" applyFont="1" applyFill="1" applyBorder="1" applyAlignment="1">
      <alignment horizontal="right" vertical="center"/>
    </xf>
    <xf numFmtId="43" fontId="8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horizontal="center" vertical="center"/>
    </xf>
    <xf numFmtId="165" fontId="9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horizontal="right" vertical="center"/>
    </xf>
    <xf numFmtId="41" fontId="8" fillId="0" borderId="0" xfId="1" applyNumberFormat="1" applyFont="1" applyFill="1" applyAlignment="1">
      <alignment vertical="center"/>
    </xf>
    <xf numFmtId="41" fontId="8" fillId="0" borderId="0" xfId="0" applyNumberFormat="1" applyFont="1" applyFill="1" applyAlignment="1">
      <alignment vertical="center"/>
    </xf>
    <xf numFmtId="165" fontId="8" fillId="0" borderId="0" xfId="0" applyNumberFormat="1" applyFont="1" applyFill="1" applyBorder="1" applyAlignment="1">
      <alignment horizontal="right" vertical="center"/>
    </xf>
    <xf numFmtId="165" fontId="8" fillId="0" borderId="0" xfId="0" applyNumberFormat="1" applyFont="1" applyFill="1" applyAlignment="1">
      <alignment horizontal="right" vertical="center"/>
    </xf>
    <xf numFmtId="41" fontId="8" fillId="0" borderId="0" xfId="2" applyNumberFormat="1" applyFont="1" applyFill="1" applyAlignment="1">
      <alignment vertical="center"/>
    </xf>
    <xf numFmtId="41" fontId="8" fillId="0" borderId="0" xfId="2" applyNumberFormat="1" applyFont="1" applyFill="1" applyBorder="1" applyAlignment="1">
      <alignment vertical="center"/>
    </xf>
    <xf numFmtId="41" fontId="8" fillId="0" borderId="3" xfId="2" applyNumberFormat="1" applyFont="1" applyFill="1" applyBorder="1" applyAlignment="1">
      <alignment vertical="center"/>
    </xf>
    <xf numFmtId="41" fontId="8" fillId="0" borderId="3" xfId="1" applyNumberFormat="1" applyFont="1" applyFill="1" applyBorder="1" applyAlignment="1">
      <alignment vertical="center"/>
    </xf>
    <xf numFmtId="41" fontId="8" fillId="0" borderId="4" xfId="2" applyNumberFormat="1" applyFont="1" applyFill="1" applyBorder="1" applyAlignment="1">
      <alignment horizontal="right" vertical="center"/>
    </xf>
    <xf numFmtId="0" fontId="18" fillId="0" borderId="0" xfId="0" applyNumberFormat="1" applyFont="1" applyFill="1" applyAlignment="1">
      <alignment horizontal="center" vertical="center"/>
    </xf>
    <xf numFmtId="41" fontId="8" fillId="0" borderId="0" xfId="1" applyNumberFormat="1" applyFont="1" applyFill="1" applyBorder="1" applyAlignment="1">
      <alignment vertical="center"/>
    </xf>
    <xf numFmtId="37" fontId="8" fillId="0" borderId="0" xfId="1" applyNumberFormat="1" applyFont="1" applyFill="1" applyBorder="1" applyAlignment="1">
      <alignment vertical="center"/>
    </xf>
    <xf numFmtId="41" fontId="8" fillId="0" borderId="0" xfId="0" applyNumberFormat="1" applyFont="1" applyFill="1" applyBorder="1" applyAlignment="1">
      <alignment vertical="center"/>
    </xf>
    <xf numFmtId="0" fontId="8" fillId="0" borderId="0" xfId="8" quotePrefix="1" applyFont="1" applyFill="1" applyAlignment="1">
      <alignment horizontal="left" vertical="center" indent="2"/>
    </xf>
    <xf numFmtId="0" fontId="21" fillId="0" borderId="0" xfId="0" applyFont="1" applyFill="1" applyAlignment="1">
      <alignment vertical="center"/>
    </xf>
    <xf numFmtId="0" fontId="23" fillId="0" borderId="0" xfId="0" applyFont="1" applyFill="1" applyAlignment="1">
      <alignment vertical="center"/>
    </xf>
    <xf numFmtId="0" fontId="6" fillId="0" borderId="0" xfId="0" quotePrefix="1" applyFont="1" applyFill="1" applyBorder="1" applyAlignment="1">
      <alignment horizontal="left" vertical="center"/>
    </xf>
    <xf numFmtId="0" fontId="24" fillId="0" borderId="0" xfId="0" applyFont="1" applyAlignment="1">
      <alignment vertical="center"/>
    </xf>
    <xf numFmtId="0" fontId="8" fillId="0" borderId="0" xfId="8" applyFont="1" applyAlignment="1">
      <alignment horizontal="left" vertical="center" indent="2"/>
    </xf>
    <xf numFmtId="170" fontId="8" fillId="0" borderId="0" xfId="2" applyNumberFormat="1" applyFont="1" applyFill="1" applyBorder="1" applyAlignment="1">
      <alignment horizontal="right" vertical="center"/>
    </xf>
    <xf numFmtId="0" fontId="7" fillId="0" borderId="0" xfId="0" quotePrefix="1" applyFont="1" applyFill="1" applyBorder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19" fillId="0" borderId="0" xfId="0" applyFont="1" applyFill="1" applyBorder="1" applyAlignment="1">
      <alignment horizontal="left" vertical="center" indent="2"/>
    </xf>
    <xf numFmtId="41" fontId="25" fillId="0" borderId="0" xfId="0" applyNumberFormat="1" applyFont="1" applyFill="1" applyAlignment="1">
      <alignment horizontal="center" vertical="center"/>
    </xf>
    <xf numFmtId="41" fontId="25" fillId="0" borderId="0" xfId="2" applyNumberFormat="1" applyFont="1" applyFill="1" applyBorder="1" applyAlignment="1">
      <alignment horizontal="right" vertical="center"/>
    </xf>
    <xf numFmtId="41" fontId="25" fillId="0" borderId="0" xfId="2" applyNumberFormat="1" applyFont="1" applyFill="1" applyAlignment="1">
      <alignment horizontal="right" vertical="center"/>
    </xf>
    <xf numFmtId="49" fontId="25" fillId="0" borderId="0" xfId="0" applyNumberFormat="1" applyFont="1" applyFill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49" fontId="8" fillId="0" borderId="0" xfId="0" applyNumberFormat="1" applyFont="1" applyFill="1" applyAlignment="1">
      <alignment horizontal="center" vertical="center"/>
    </xf>
    <xf numFmtId="0" fontId="6" fillId="0" borderId="0" xfId="0" quotePrefix="1" applyFont="1" applyFill="1" applyAlignment="1">
      <alignment horizontal="left" vertical="center"/>
    </xf>
    <xf numFmtId="0" fontId="26" fillId="0" borderId="0" xfId="0" applyFont="1" applyAlignment="1">
      <alignment vertical="center"/>
    </xf>
    <xf numFmtId="49" fontId="21" fillId="0" borderId="0" xfId="0" applyNumberFormat="1" applyFont="1" applyAlignment="1">
      <alignment horizontal="center" vertical="center"/>
    </xf>
    <xf numFmtId="41" fontId="8" fillId="0" borderId="0" xfId="1" applyNumberFormat="1" applyFont="1" applyAlignment="1">
      <alignment horizontal="center" vertical="center"/>
    </xf>
    <xf numFmtId="41" fontId="8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41" fontId="8" fillId="0" borderId="0" xfId="2" applyNumberFormat="1" applyFont="1" applyAlignment="1">
      <alignment horizontal="right" vertical="center"/>
    </xf>
    <xf numFmtId="171" fontId="8" fillId="0" borderId="0" xfId="2" applyNumberFormat="1" applyFont="1" applyAlignment="1">
      <alignment horizontal="center" vertical="center"/>
    </xf>
    <xf numFmtId="41" fontId="8" fillId="0" borderId="0" xfId="0" applyNumberFormat="1" applyFont="1" applyAlignment="1">
      <alignment vertical="center"/>
    </xf>
    <xf numFmtId="41" fontId="8" fillId="0" borderId="0" xfId="2" applyNumberFormat="1" applyFont="1" applyFill="1" applyBorder="1" applyAlignment="1">
      <alignment horizontal="left" vertical="center"/>
    </xf>
    <xf numFmtId="0" fontId="19" fillId="0" borderId="0" xfId="6" quotePrefix="1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165" fontId="21" fillId="0" borderId="0" xfId="0" applyNumberFormat="1" applyFont="1" applyAlignment="1">
      <alignment horizontal="center" vertical="center"/>
    </xf>
    <xf numFmtId="0" fontId="19" fillId="0" borderId="0" xfId="0" applyFont="1" applyAlignment="1">
      <alignment vertical="center"/>
    </xf>
    <xf numFmtId="37" fontId="21" fillId="0" borderId="0" xfId="4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0" fontId="8" fillId="0" borderId="0" xfId="8" applyFont="1" applyAlignment="1">
      <alignment horizontal="left" vertical="center" indent="3"/>
    </xf>
    <xf numFmtId="0" fontId="19" fillId="0" borderId="0" xfId="0" quotePrefix="1" applyFont="1" applyAlignment="1">
      <alignment horizontal="left" vertical="center"/>
    </xf>
    <xf numFmtId="37" fontId="21" fillId="0" borderId="3" xfId="4" applyNumberFormat="1" applyFont="1" applyBorder="1" applyAlignment="1">
      <alignment vertical="center"/>
    </xf>
    <xf numFmtId="169" fontId="21" fillId="0" borderId="3" xfId="4" applyNumberFormat="1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169" fontId="8" fillId="0" borderId="0" xfId="2" quotePrefix="1" applyNumberFormat="1" applyFont="1" applyBorder="1" applyAlignment="1">
      <alignment horizontal="center" vertical="center"/>
    </xf>
    <xf numFmtId="168" fontId="21" fillId="0" borderId="0" xfId="1" applyNumberFormat="1" applyFont="1" applyBorder="1" applyAlignment="1">
      <alignment horizontal="right" vertical="center"/>
    </xf>
    <xf numFmtId="169" fontId="8" fillId="0" borderId="0" xfId="2" applyNumberFormat="1" applyFont="1" applyBorder="1" applyAlignment="1">
      <alignment horizontal="center" vertical="center"/>
    </xf>
    <xf numFmtId="169" fontId="21" fillId="0" borderId="0" xfId="4" applyNumberFormat="1" applyFont="1" applyBorder="1" applyAlignment="1">
      <alignment horizontal="center" vertical="center"/>
    </xf>
    <xf numFmtId="37" fontId="21" fillId="0" borderId="0" xfId="4" applyNumberFormat="1" applyFont="1" applyBorder="1" applyAlignment="1">
      <alignment horizontal="right" vertical="center"/>
    </xf>
    <xf numFmtId="37" fontId="21" fillId="0" borderId="0" xfId="4" applyNumberFormat="1" applyFont="1" applyBorder="1" applyAlignment="1">
      <alignment vertical="center"/>
    </xf>
    <xf numFmtId="165" fontId="8" fillId="0" borderId="1" xfId="0" applyNumberFormat="1" applyFont="1" applyBorder="1" applyAlignment="1">
      <alignment horizontal="center" vertical="center"/>
    </xf>
    <xf numFmtId="41" fontId="21" fillId="0" borderId="2" xfId="1" applyNumberFormat="1" applyFont="1" applyBorder="1" applyAlignment="1">
      <alignment horizontal="right" vertical="center"/>
    </xf>
    <xf numFmtId="41" fontId="21" fillId="0" borderId="2" xfId="1" applyNumberFormat="1" applyFont="1" applyBorder="1" applyAlignment="1">
      <alignment horizontal="center" vertical="center"/>
    </xf>
    <xf numFmtId="166" fontId="15" fillId="0" borderId="0" xfId="3" applyNumberFormat="1" applyFont="1" applyAlignment="1">
      <alignment vertical="center"/>
    </xf>
    <xf numFmtId="41" fontId="8" fillId="0" borderId="0" xfId="1" applyNumberFormat="1" applyFont="1" applyFill="1" applyBorder="1" applyAlignment="1">
      <alignment horizontal="center" vertical="center"/>
    </xf>
    <xf numFmtId="169" fontId="21" fillId="0" borderId="1" xfId="4" applyNumberFormat="1" applyFont="1" applyBorder="1" applyAlignment="1">
      <alignment horizontal="center" vertical="center"/>
    </xf>
    <xf numFmtId="0" fontId="19" fillId="0" borderId="0" xfId="0" applyFont="1" applyAlignment="1">
      <alignment horizontal="left" vertical="center" indent="1"/>
    </xf>
    <xf numFmtId="165" fontId="8" fillId="0" borderId="0" xfId="0" applyNumberFormat="1" applyFont="1" applyBorder="1" applyAlignment="1">
      <alignment horizontal="center" vertical="center"/>
    </xf>
    <xf numFmtId="165" fontId="21" fillId="0" borderId="0" xfId="0" applyNumberFormat="1" applyFont="1" applyBorder="1" applyAlignment="1">
      <alignment horizontal="center" vertical="center"/>
    </xf>
    <xf numFmtId="0" fontId="15" fillId="0" borderId="0" xfId="0" applyFont="1" applyFill="1" applyBorder="1" applyAlignment="1">
      <alignment vertical="center"/>
    </xf>
    <xf numFmtId="41" fontId="8" fillId="0" borderId="0" xfId="2" applyNumberFormat="1" applyFont="1" applyFill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28" fillId="0" borderId="0" xfId="0" applyFont="1" applyFill="1" applyBorder="1" applyAlignment="1">
      <alignment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28" fillId="0" borderId="0" xfId="0" applyFont="1" applyFill="1" applyAlignment="1">
      <alignment vertical="center"/>
    </xf>
    <xf numFmtId="165" fontId="29" fillId="0" borderId="0" xfId="0" applyNumberFormat="1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vertical="center"/>
    </xf>
    <xf numFmtId="0" fontId="29" fillId="0" borderId="0" xfId="0" applyFont="1" applyFill="1" applyBorder="1" applyAlignment="1">
      <alignment horizontal="center" vertical="center"/>
    </xf>
    <xf numFmtId="165" fontId="29" fillId="0" borderId="0" xfId="4" applyNumberFormat="1" applyFont="1" applyFill="1" applyBorder="1" applyAlignment="1">
      <alignment horizontal="center" vertical="center"/>
    </xf>
    <xf numFmtId="165" fontId="29" fillId="0" borderId="0" xfId="4" applyNumberFormat="1" applyFont="1" applyFill="1" applyBorder="1" applyAlignment="1">
      <alignment vertical="center"/>
    </xf>
    <xf numFmtId="0" fontId="29" fillId="0" borderId="0" xfId="6" applyFont="1" applyFill="1" applyAlignment="1">
      <alignment horizontal="center" vertical="center"/>
    </xf>
    <xf numFmtId="0" fontId="28" fillId="0" borderId="0" xfId="0" applyFont="1" applyFill="1" applyBorder="1" applyAlignment="1">
      <alignment horizontal="left" vertical="center" wrapText="1" indent="2"/>
    </xf>
    <xf numFmtId="0" fontId="29" fillId="0" borderId="0" xfId="0" applyFont="1" applyFill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165" fontId="29" fillId="0" borderId="1" xfId="0" applyNumberFormat="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vertical="center"/>
    </xf>
    <xf numFmtId="0" fontId="29" fillId="0" borderId="0" xfId="0" quotePrefix="1" applyFont="1" applyFill="1" applyAlignment="1">
      <alignment horizontal="left" vertical="center"/>
    </xf>
    <xf numFmtId="0" fontId="28" fillId="0" borderId="0" xfId="3" applyNumberFormat="1" applyFont="1" applyFill="1" applyAlignment="1">
      <alignment horizontal="center" vertical="center"/>
    </xf>
    <xf numFmtId="166" fontId="28" fillId="0" borderId="0" xfId="3" applyNumberFormat="1" applyFont="1" applyFill="1" applyAlignment="1">
      <alignment vertical="center"/>
    </xf>
    <xf numFmtId="41" fontId="28" fillId="0" borderId="0" xfId="4" applyNumberFormat="1" applyFont="1" applyFill="1" applyBorder="1" applyAlignment="1">
      <alignment horizontal="right" vertical="center"/>
    </xf>
    <xf numFmtId="0" fontId="29" fillId="0" borderId="0" xfId="0" quotePrefix="1" applyFont="1" applyFill="1" applyAlignment="1">
      <alignment horizontal="left" vertical="center" indent="1"/>
    </xf>
    <xf numFmtId="166" fontId="29" fillId="0" borderId="0" xfId="3" applyNumberFormat="1" applyFont="1" applyFill="1" applyAlignment="1">
      <alignment vertical="center"/>
    </xf>
    <xf numFmtId="165" fontId="28" fillId="0" borderId="0" xfId="0" applyNumberFormat="1" applyFont="1" applyFill="1" applyBorder="1" applyAlignment="1">
      <alignment horizontal="center" vertical="center"/>
    </xf>
    <xf numFmtId="4" fontId="28" fillId="0" borderId="0" xfId="1" applyNumberFormat="1" applyFont="1" applyFill="1" applyBorder="1" applyAlignment="1">
      <alignment horizontal="center" vertical="center"/>
    </xf>
    <xf numFmtId="0" fontId="28" fillId="0" borderId="0" xfId="0" quotePrefix="1" applyFont="1" applyFill="1" applyAlignment="1">
      <alignment horizontal="left" vertical="center"/>
    </xf>
    <xf numFmtId="0" fontId="28" fillId="0" borderId="0" xfId="0" quotePrefix="1" applyFont="1" applyFill="1" applyAlignment="1">
      <alignment horizontal="left" vertical="center" indent="1"/>
    </xf>
    <xf numFmtId="168" fontId="28" fillId="0" borderId="0" xfId="1" applyNumberFormat="1" applyFont="1" applyFill="1" applyBorder="1" applyAlignment="1">
      <alignment horizontal="right" vertical="center"/>
    </xf>
    <xf numFmtId="41" fontId="28" fillId="0" borderId="0" xfId="1" applyNumberFormat="1" applyFont="1" applyFill="1" applyBorder="1" applyAlignment="1">
      <alignment horizontal="right" vertical="center"/>
    </xf>
    <xf numFmtId="0" fontId="28" fillId="0" borderId="0" xfId="4" applyFont="1" applyFill="1" applyAlignment="1">
      <alignment horizontal="center" vertical="center"/>
    </xf>
    <xf numFmtId="165" fontId="28" fillId="0" borderId="0" xfId="0" applyNumberFormat="1" applyFont="1" applyFill="1" applyAlignment="1">
      <alignment horizontal="center" vertical="center"/>
    </xf>
    <xf numFmtId="168" fontId="28" fillId="0" borderId="1" xfId="1" applyNumberFormat="1" applyFont="1" applyFill="1" applyBorder="1" applyAlignment="1">
      <alignment horizontal="right" vertical="center"/>
    </xf>
    <xf numFmtId="41" fontId="28" fillId="0" borderId="1" xfId="1" applyNumberFormat="1" applyFont="1" applyFill="1" applyBorder="1" applyAlignment="1">
      <alignment horizontal="right" vertical="center"/>
    </xf>
    <xf numFmtId="168" fontId="28" fillId="0" borderId="0" xfId="0" applyNumberFormat="1" applyFont="1" applyFill="1" applyBorder="1" applyAlignment="1">
      <alignment horizontal="right" vertical="center"/>
    </xf>
    <xf numFmtId="165" fontId="28" fillId="0" borderId="2" xfId="0" applyNumberFormat="1" applyFont="1" applyFill="1" applyBorder="1" applyAlignment="1">
      <alignment horizontal="center" vertical="center"/>
    </xf>
    <xf numFmtId="0" fontId="29" fillId="0" borderId="0" xfId="3" applyNumberFormat="1" applyFont="1" applyFill="1" applyAlignment="1">
      <alignment vertical="center"/>
    </xf>
    <xf numFmtId="15" fontId="29" fillId="0" borderId="0" xfId="0" quotePrefix="1" applyNumberFormat="1" applyFont="1" applyAlignment="1">
      <alignment horizontal="left" vertical="center" indent="1"/>
    </xf>
    <xf numFmtId="0" fontId="29" fillId="0" borderId="0" xfId="0" applyFont="1" applyAlignment="1">
      <alignment horizontal="center" vertical="center"/>
    </xf>
    <xf numFmtId="0" fontId="29" fillId="0" borderId="0" xfId="4" applyFont="1" applyAlignment="1">
      <alignment vertical="center"/>
    </xf>
    <xf numFmtId="172" fontId="28" fillId="0" borderId="0" xfId="2" applyNumberFormat="1" applyFont="1" applyAlignment="1">
      <alignment vertical="center"/>
    </xf>
    <xf numFmtId="172" fontId="28" fillId="0" borderId="0" xfId="3" applyNumberFormat="1" applyFont="1" applyAlignment="1">
      <alignment vertical="center"/>
    </xf>
    <xf numFmtId="0" fontId="28" fillId="0" borderId="0" xfId="0" applyFont="1" applyAlignment="1">
      <alignment horizontal="left" vertical="center"/>
    </xf>
    <xf numFmtId="0" fontId="28" fillId="0" borderId="0" xfId="0" applyFont="1" applyAlignment="1">
      <alignment horizontal="center" vertical="center"/>
    </xf>
    <xf numFmtId="166" fontId="28" fillId="0" borderId="0" xfId="3" applyNumberFormat="1" applyFont="1" applyAlignment="1">
      <alignment vertical="center"/>
    </xf>
    <xf numFmtId="172" fontId="28" fillId="0" borderId="1" xfId="2" applyNumberFormat="1" applyFont="1" applyBorder="1" applyAlignment="1">
      <alignment horizontal="center" vertical="center"/>
    </xf>
    <xf numFmtId="172" fontId="28" fillId="0" borderId="0" xfId="0" applyNumberFormat="1" applyFont="1" applyAlignment="1">
      <alignment horizontal="center" vertical="center"/>
    </xf>
    <xf numFmtId="171" fontId="28" fillId="0" borderId="1" xfId="2" applyNumberFormat="1" applyFont="1" applyBorder="1" applyAlignment="1">
      <alignment horizontal="center" vertical="center"/>
    </xf>
    <xf numFmtId="172" fontId="28" fillId="0" borderId="1" xfId="2" applyNumberFormat="1" applyFont="1" applyBorder="1" applyAlignment="1">
      <alignment vertical="center"/>
    </xf>
    <xf numFmtId="0" fontId="29" fillId="0" borderId="0" xfId="0" applyFont="1" applyAlignment="1">
      <alignment horizontal="left" vertical="center" wrapText="1"/>
    </xf>
    <xf numFmtId="165" fontId="28" fillId="0" borderId="2" xfId="0" applyNumberFormat="1" applyFont="1" applyFill="1" applyBorder="1" applyAlignment="1">
      <alignment vertical="center"/>
    </xf>
    <xf numFmtId="165" fontId="28" fillId="0" borderId="0" xfId="0" applyNumberFormat="1" applyFont="1" applyFill="1" applyBorder="1" applyAlignment="1">
      <alignment vertical="center"/>
    </xf>
    <xf numFmtId="0" fontId="9" fillId="0" borderId="0" xfId="8" applyFont="1" applyFill="1" applyAlignment="1">
      <alignment vertical="center"/>
    </xf>
    <xf numFmtId="0" fontId="8" fillId="0" borderId="0" xfId="6" applyFont="1" applyFill="1" applyAlignment="1">
      <alignment vertical="center"/>
    </xf>
    <xf numFmtId="41" fontId="8" fillId="0" borderId="5" xfId="2" applyNumberFormat="1" applyFont="1" applyFill="1" applyBorder="1" applyAlignment="1">
      <alignment horizontal="right" vertical="center"/>
    </xf>
    <xf numFmtId="37" fontId="7" fillId="0" borderId="0" xfId="0" quotePrefix="1" applyNumberFormat="1" applyFont="1" applyFill="1" applyAlignment="1">
      <alignment horizontal="center" vertical="center"/>
    </xf>
    <xf numFmtId="0" fontId="7" fillId="0" borderId="1" xfId="0" applyNumberFormat="1" applyFont="1" applyFill="1" applyBorder="1" applyAlignment="1">
      <alignment horizontal="right" vertical="center"/>
    </xf>
    <xf numFmtId="0" fontId="7" fillId="0" borderId="0" xfId="0" quotePrefix="1" applyFont="1" applyFill="1" applyBorder="1" applyAlignment="1">
      <alignment horizontal="left" vertical="center"/>
    </xf>
    <xf numFmtId="0" fontId="7" fillId="0" borderId="0" xfId="0" quotePrefix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20" fillId="0" borderId="0" xfId="0" quotePrefix="1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165" fontId="7" fillId="0" borderId="1" xfId="0" applyNumberFormat="1" applyFont="1" applyFill="1" applyBorder="1" applyAlignment="1">
      <alignment horizontal="right" vertical="center"/>
    </xf>
    <xf numFmtId="165" fontId="29" fillId="0" borderId="0" xfId="4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 wrapText="1"/>
    </xf>
    <xf numFmtId="0" fontId="29" fillId="0" borderId="0" xfId="0" applyFont="1" applyFill="1" applyBorder="1" applyAlignment="1">
      <alignment horizontal="center" vertical="center"/>
    </xf>
    <xf numFmtId="0" fontId="20" fillId="0" borderId="0" xfId="0" quotePrefix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7" fillId="0" borderId="1" xfId="0" applyFont="1" applyFill="1" applyBorder="1" applyAlignment="1">
      <alignment horizontal="right" vertical="center"/>
    </xf>
    <xf numFmtId="0" fontId="15" fillId="0" borderId="0" xfId="0" applyFont="1" applyFill="1" applyAlignment="1">
      <alignment vertical="center"/>
    </xf>
    <xf numFmtId="4" fontId="29" fillId="0" borderId="0" xfId="2" quotePrefix="1" applyFont="1" applyFill="1" applyBorder="1" applyAlignment="1">
      <alignment horizontal="center" vertical="center"/>
    </xf>
    <xf numFmtId="4" fontId="29" fillId="0" borderId="0" xfId="2" applyFont="1" applyFill="1" applyBorder="1" applyAlignment="1">
      <alignment horizontal="center" vertical="center"/>
    </xf>
    <xf numFmtId="0" fontId="22" fillId="0" borderId="0" xfId="0" quotePrefix="1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7" fillId="0" borderId="1" xfId="0" quotePrefix="1" applyNumberFormat="1" applyFont="1" applyFill="1" applyBorder="1" applyAlignment="1">
      <alignment horizontal="right" vertical="center"/>
    </xf>
    <xf numFmtId="49" fontId="9" fillId="0" borderId="0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centerContinuous" vertical="center"/>
    </xf>
    <xf numFmtId="49" fontId="9" fillId="0" borderId="0" xfId="0" applyNumberFormat="1" applyFont="1" applyFill="1" applyBorder="1" applyAlignment="1">
      <alignment horizontal="centerContinuous" vertical="center"/>
    </xf>
  </cellXfs>
  <cellStyles count="9">
    <cellStyle name="Comma" xfId="1" builtinId="3"/>
    <cellStyle name="Comma 2" xfId="2" xr:uid="{00000000-0005-0000-0000-000001000000}"/>
    <cellStyle name="Comma_Chg in share" xfId="3" xr:uid="{00000000-0005-0000-0000-000002000000}"/>
    <cellStyle name="Normal" xfId="0" builtinId="0"/>
    <cellStyle name="Normal 2" xfId="4" xr:uid="{00000000-0005-0000-0000-000004000000}"/>
    <cellStyle name="Normal 2 2" xfId="5" xr:uid="{00000000-0005-0000-0000-000005000000}"/>
    <cellStyle name="Normal 3" xfId="6" xr:uid="{00000000-0005-0000-0000-000006000000}"/>
    <cellStyle name="Normal 4" xfId="7" xr:uid="{00000000-0005-0000-0000-000007000000}"/>
    <cellStyle name="Normal_Draft FS 2003" xfId="8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F104"/>
  <sheetViews>
    <sheetView topLeftCell="A28" zoomScaleSheetLayoutView="100" zoomScalePageLayoutView="69" workbookViewId="0">
      <selection activeCell="A11" sqref="A11"/>
    </sheetView>
  </sheetViews>
  <sheetFormatPr defaultColWidth="10.81640625" defaultRowHeight="21" customHeight="1"/>
  <cols>
    <col min="1" max="1" width="53.7265625" style="4" customWidth="1"/>
    <col min="2" max="2" width="5.54296875" style="4" customWidth="1"/>
    <col min="3" max="3" width="14.90625" style="4" bestFit="1" customWidth="1"/>
    <col min="4" max="4" width="1.81640625" style="5" customWidth="1"/>
    <col min="5" max="5" width="14.90625" style="5" bestFit="1" customWidth="1"/>
    <col min="6" max="6" width="10.81640625" style="5"/>
    <col min="7" max="7" width="12.81640625" style="5" bestFit="1" customWidth="1"/>
    <col min="8" max="16384" width="10.81640625" style="5"/>
  </cols>
  <sheetData>
    <row r="1" spans="1:6" s="3" customFormat="1" ht="21" customHeight="1">
      <c r="A1" s="196" t="s">
        <v>47</v>
      </c>
      <c r="B1" s="197"/>
      <c r="C1" s="197"/>
      <c r="D1" s="197"/>
      <c r="E1" s="197"/>
    </row>
    <row r="2" spans="1:6" s="3" customFormat="1" ht="21" customHeight="1">
      <c r="A2" s="197" t="s">
        <v>31</v>
      </c>
      <c r="B2" s="197"/>
      <c r="C2" s="197"/>
      <c r="D2" s="197"/>
      <c r="E2" s="197"/>
    </row>
    <row r="3" spans="1:6" s="3" customFormat="1" ht="21" customHeight="1">
      <c r="A3" s="193" t="s">
        <v>114</v>
      </c>
      <c r="B3" s="193"/>
      <c r="C3" s="193"/>
      <c r="D3" s="193"/>
      <c r="E3" s="193"/>
    </row>
    <row r="4" spans="1:6" s="3" customFormat="1" ht="21" customHeight="1">
      <c r="A4" s="194" t="s">
        <v>78</v>
      </c>
      <c r="B4" s="194"/>
      <c r="C4" s="194"/>
      <c r="D4" s="194"/>
      <c r="E4" s="194"/>
    </row>
    <row r="5" spans="1:6" s="3" customFormat="1" ht="9" customHeight="1">
      <c r="B5" s="1"/>
      <c r="C5" s="1"/>
      <c r="D5" s="2"/>
      <c r="E5" s="2"/>
    </row>
    <row r="6" spans="1:6" s="3" customFormat="1" ht="21" customHeight="1">
      <c r="B6" s="51" t="s">
        <v>46</v>
      </c>
      <c r="C6" s="18">
        <v>2020</v>
      </c>
      <c r="D6" s="2"/>
      <c r="E6" s="17">
        <v>2019</v>
      </c>
    </row>
    <row r="7" spans="1:6" ht="21" customHeight="1">
      <c r="A7" s="35" t="s">
        <v>32</v>
      </c>
      <c r="B7" s="6"/>
      <c r="C7" s="6"/>
    </row>
    <row r="8" spans="1:6" ht="21" customHeight="1">
      <c r="A8" s="36" t="s">
        <v>33</v>
      </c>
      <c r="B8" s="6"/>
      <c r="C8" s="6"/>
    </row>
    <row r="9" spans="1:6" ht="21" customHeight="1">
      <c r="A9" s="33" t="s">
        <v>0</v>
      </c>
      <c r="B9" s="52" t="s">
        <v>99</v>
      </c>
      <c r="C9" s="9">
        <v>62519815</v>
      </c>
      <c r="D9" s="53"/>
      <c r="E9" s="9">
        <v>51139744</v>
      </c>
      <c r="F9" s="53"/>
    </row>
    <row r="10" spans="1:6" ht="21" customHeight="1">
      <c r="A10" s="33" t="s">
        <v>18</v>
      </c>
      <c r="B10" s="52" t="s">
        <v>57</v>
      </c>
      <c r="C10" s="9">
        <v>1822422763</v>
      </c>
      <c r="D10" s="53"/>
      <c r="E10" s="9">
        <v>2399113551</v>
      </c>
      <c r="F10" s="53"/>
    </row>
    <row r="11" spans="1:6" ht="21" customHeight="1">
      <c r="A11" s="33" t="s">
        <v>166</v>
      </c>
      <c r="B11" s="52" t="s">
        <v>58</v>
      </c>
      <c r="C11" s="10">
        <v>169185198</v>
      </c>
      <c r="D11" s="57"/>
      <c r="E11" s="10">
        <v>53124642</v>
      </c>
      <c r="F11" s="57"/>
    </row>
    <row r="12" spans="1:6" ht="21" customHeight="1">
      <c r="A12" s="33" t="s">
        <v>144</v>
      </c>
      <c r="B12" s="6"/>
      <c r="C12" s="10">
        <v>731180</v>
      </c>
      <c r="D12" s="57"/>
      <c r="E12" s="10">
        <v>343149</v>
      </c>
      <c r="F12" s="57"/>
    </row>
    <row r="13" spans="1:6" ht="21" customHeight="1">
      <c r="A13" s="33" t="s">
        <v>1</v>
      </c>
      <c r="B13" s="6"/>
      <c r="C13" s="10">
        <v>1295698</v>
      </c>
      <c r="D13" s="53"/>
      <c r="E13" s="10">
        <v>1162063</v>
      </c>
      <c r="F13" s="53"/>
    </row>
    <row r="14" spans="1:6" ht="21" customHeight="1">
      <c r="A14" s="34" t="s">
        <v>64</v>
      </c>
      <c r="B14" s="6"/>
      <c r="C14" s="55">
        <f>SUM(C9:C13)</f>
        <v>2056154654</v>
      </c>
      <c r="D14" s="53"/>
      <c r="E14" s="55">
        <f>SUM(E9:E13)</f>
        <v>2504883149</v>
      </c>
      <c r="F14" s="53"/>
    </row>
    <row r="15" spans="1:6" ht="21" customHeight="1">
      <c r="A15" s="94"/>
      <c r="B15" s="6"/>
      <c r="C15" s="10"/>
      <c r="D15" s="53"/>
      <c r="E15" s="10"/>
      <c r="F15" s="95"/>
    </row>
    <row r="16" spans="1:6" ht="21" customHeight="1">
      <c r="A16" s="20" t="s">
        <v>34</v>
      </c>
      <c r="B16" s="6"/>
      <c r="C16" s="9"/>
      <c r="D16" s="53"/>
      <c r="E16" s="9"/>
      <c r="F16" s="95"/>
    </row>
    <row r="17" spans="1:6" ht="21" customHeight="1">
      <c r="A17" s="33" t="s">
        <v>167</v>
      </c>
      <c r="B17" s="52" t="s">
        <v>58</v>
      </c>
      <c r="C17" s="9">
        <v>75642541</v>
      </c>
      <c r="D17" s="53"/>
      <c r="E17" s="9">
        <v>9155900</v>
      </c>
      <c r="F17" s="53"/>
    </row>
    <row r="18" spans="1:6" ht="21" customHeight="1">
      <c r="A18" s="33" t="s">
        <v>19</v>
      </c>
      <c r="B18" s="52" t="s">
        <v>59</v>
      </c>
      <c r="C18" s="9">
        <v>1386841</v>
      </c>
      <c r="D18" s="53"/>
      <c r="E18" s="9">
        <v>6756314</v>
      </c>
      <c r="F18" s="53"/>
    </row>
    <row r="19" spans="1:6" s="106" customFormat="1" ht="21" customHeight="1">
      <c r="A19" s="89" t="s">
        <v>118</v>
      </c>
      <c r="B19" s="103" t="s">
        <v>60</v>
      </c>
      <c r="C19" s="104">
        <v>8022107</v>
      </c>
      <c r="D19" s="105"/>
      <c r="E19" s="127">
        <v>0</v>
      </c>
      <c r="F19" s="105"/>
    </row>
    <row r="20" spans="1:6" ht="21" customHeight="1">
      <c r="A20" s="33" t="s">
        <v>145</v>
      </c>
      <c r="B20" s="52" t="s">
        <v>100</v>
      </c>
      <c r="C20" s="9">
        <v>8313074</v>
      </c>
      <c r="D20" s="53"/>
      <c r="E20" s="9">
        <v>7097692</v>
      </c>
      <c r="F20" s="53"/>
    </row>
    <row r="21" spans="1:6" ht="21" customHeight="1">
      <c r="A21" s="33" t="s">
        <v>2</v>
      </c>
      <c r="B21" s="52"/>
      <c r="C21" s="9">
        <v>292818</v>
      </c>
      <c r="D21" s="53"/>
      <c r="E21" s="9">
        <v>2135000</v>
      </c>
      <c r="F21" s="53"/>
    </row>
    <row r="22" spans="1:6" ht="21" customHeight="1">
      <c r="A22" s="33" t="s">
        <v>21</v>
      </c>
      <c r="B22" s="52" t="s">
        <v>120</v>
      </c>
      <c r="C22" s="9">
        <v>27025101</v>
      </c>
      <c r="D22" s="53"/>
      <c r="E22" s="9">
        <v>22817726</v>
      </c>
      <c r="F22" s="53"/>
    </row>
    <row r="23" spans="1:6" ht="21" customHeight="1">
      <c r="A23" s="33" t="s">
        <v>24</v>
      </c>
      <c r="B23" s="52" t="s">
        <v>119</v>
      </c>
      <c r="C23" s="135">
        <v>0</v>
      </c>
      <c r="D23" s="53"/>
      <c r="E23" s="54">
        <v>3619000</v>
      </c>
      <c r="F23" s="53"/>
    </row>
    <row r="24" spans="1:6" ht="21" customHeight="1">
      <c r="A24" s="34" t="s">
        <v>65</v>
      </c>
      <c r="B24" s="6"/>
      <c r="C24" s="55">
        <f>SUM(C17:C23)</f>
        <v>120682482</v>
      </c>
      <c r="D24" s="53"/>
      <c r="E24" s="55">
        <f>SUM(E17:E23)</f>
        <v>51581632</v>
      </c>
      <c r="F24" s="53"/>
    </row>
    <row r="25" spans="1:6" ht="21" customHeight="1" thickBot="1">
      <c r="A25" s="37" t="s">
        <v>35</v>
      </c>
      <c r="C25" s="61">
        <f>SUM(C14,C24)</f>
        <v>2176837136</v>
      </c>
      <c r="D25" s="53"/>
      <c r="E25" s="61">
        <f>SUM(E14,E24)</f>
        <v>2556464781</v>
      </c>
      <c r="F25" s="95"/>
    </row>
    <row r="26" spans="1:6" ht="21" customHeight="1" thickTop="1">
      <c r="A26" s="37"/>
      <c r="C26" s="19"/>
      <c r="D26" s="8"/>
      <c r="E26" s="19"/>
    </row>
    <row r="27" spans="1:6" ht="21" customHeight="1">
      <c r="A27" s="37"/>
      <c r="C27" s="19"/>
      <c r="D27" s="8"/>
      <c r="E27" s="19"/>
    </row>
    <row r="28" spans="1:6" ht="21" customHeight="1">
      <c r="A28" s="37"/>
      <c r="C28" s="19"/>
      <c r="D28" s="8"/>
      <c r="E28" s="19"/>
    </row>
    <row r="29" spans="1:6" ht="21" customHeight="1">
      <c r="A29" s="37"/>
      <c r="C29" s="19"/>
      <c r="D29" s="8"/>
      <c r="E29" s="19"/>
    </row>
    <row r="30" spans="1:6" ht="21" customHeight="1">
      <c r="A30" s="37"/>
      <c r="C30" s="19"/>
      <c r="D30" s="8"/>
      <c r="E30" s="19"/>
    </row>
    <row r="31" spans="1:6" ht="21" customHeight="1">
      <c r="A31" s="37"/>
      <c r="C31" s="19"/>
      <c r="D31" s="8"/>
      <c r="E31" s="19"/>
    </row>
    <row r="32" spans="1:6" ht="21" customHeight="1">
      <c r="A32" s="37"/>
      <c r="C32" s="19"/>
      <c r="D32" s="8"/>
      <c r="E32" s="19"/>
    </row>
    <row r="33" spans="1:6" ht="21" customHeight="1">
      <c r="A33" s="37"/>
      <c r="C33" s="19"/>
      <c r="D33" s="8"/>
      <c r="E33" s="19"/>
    </row>
    <row r="34" spans="1:6" ht="21" customHeight="1">
      <c r="A34" s="37"/>
      <c r="C34" s="19"/>
      <c r="D34" s="8"/>
      <c r="E34" s="19"/>
    </row>
    <row r="35" spans="1:6" s="3" customFormat="1" ht="21" customHeight="1">
      <c r="A35" s="88" t="s">
        <v>92</v>
      </c>
      <c r="B35" s="1"/>
      <c r="C35" s="1"/>
      <c r="D35" s="2"/>
      <c r="E35" s="2"/>
    </row>
    <row r="36" spans="1:6" s="3" customFormat="1" ht="21" customHeight="1">
      <c r="A36" s="196" t="s">
        <v>47</v>
      </c>
      <c r="B36" s="197"/>
      <c r="C36" s="197"/>
      <c r="D36" s="197"/>
      <c r="E36" s="197"/>
    </row>
    <row r="37" spans="1:6" s="3" customFormat="1" ht="21" customHeight="1">
      <c r="A37" s="196" t="s">
        <v>36</v>
      </c>
      <c r="B37" s="197"/>
      <c r="C37" s="197"/>
      <c r="D37" s="197"/>
      <c r="E37" s="197"/>
    </row>
    <row r="38" spans="1:6" s="3" customFormat="1" ht="21" customHeight="1">
      <c r="A38" s="193" t="s">
        <v>114</v>
      </c>
      <c r="B38" s="193"/>
      <c r="C38" s="193"/>
      <c r="D38" s="193"/>
      <c r="E38" s="193"/>
    </row>
    <row r="39" spans="1:6" s="3" customFormat="1" ht="21" customHeight="1">
      <c r="A39" s="194" t="s">
        <v>78</v>
      </c>
      <c r="B39" s="194"/>
      <c r="C39" s="194"/>
      <c r="D39" s="194"/>
      <c r="E39" s="194"/>
    </row>
    <row r="40" spans="1:6" s="3" customFormat="1" ht="9" customHeight="1">
      <c r="B40" s="1"/>
      <c r="C40" s="1"/>
      <c r="D40" s="2"/>
      <c r="E40" s="2"/>
    </row>
    <row r="41" spans="1:6" s="3" customFormat="1" ht="21" customHeight="1">
      <c r="B41" s="51" t="s">
        <v>46</v>
      </c>
      <c r="C41" s="18">
        <v>2020</v>
      </c>
      <c r="D41" s="2"/>
      <c r="E41" s="17">
        <v>2019</v>
      </c>
    </row>
    <row r="42" spans="1:6" ht="21" customHeight="1">
      <c r="A42" s="21" t="s">
        <v>37</v>
      </c>
      <c r="B42" s="6"/>
      <c r="C42" s="6"/>
    </row>
    <row r="43" spans="1:6" ht="21" customHeight="1">
      <c r="A43" s="20" t="s">
        <v>38</v>
      </c>
      <c r="B43" s="6"/>
      <c r="C43" s="6"/>
    </row>
    <row r="44" spans="1:6" ht="21" customHeight="1">
      <c r="A44" s="33" t="s">
        <v>102</v>
      </c>
      <c r="B44" s="5"/>
      <c r="C44" s="5"/>
    </row>
    <row r="45" spans="1:6" ht="21" customHeight="1">
      <c r="A45" s="34" t="s">
        <v>101</v>
      </c>
      <c r="B45" s="6">
        <v>13</v>
      </c>
      <c r="C45" s="9">
        <v>1523000000</v>
      </c>
      <c r="D45" s="58"/>
      <c r="E45" s="9">
        <v>1852000000</v>
      </c>
    </row>
    <row r="46" spans="1:6" ht="21" customHeight="1">
      <c r="A46" s="33" t="s">
        <v>20</v>
      </c>
      <c r="B46" s="6"/>
      <c r="C46" s="9">
        <v>41862181</v>
      </c>
      <c r="D46" s="53"/>
      <c r="E46" s="9">
        <v>40291518</v>
      </c>
    </row>
    <row r="47" spans="1:6" s="12" customFormat="1" ht="21" customHeight="1">
      <c r="A47" s="33" t="s">
        <v>122</v>
      </c>
      <c r="B47" s="6">
        <v>14</v>
      </c>
      <c r="C47" s="9">
        <v>5204748</v>
      </c>
      <c r="D47" s="57"/>
      <c r="E47" s="9">
        <v>807187</v>
      </c>
      <c r="F47" s="5"/>
    </row>
    <row r="48" spans="1:6" ht="21" customHeight="1">
      <c r="A48" s="33" t="s">
        <v>26</v>
      </c>
      <c r="B48" s="6">
        <v>21</v>
      </c>
      <c r="C48" s="9">
        <v>33600000</v>
      </c>
      <c r="D48" s="53"/>
      <c r="E48" s="9">
        <v>40000000</v>
      </c>
    </row>
    <row r="49" spans="1:6" ht="21" customHeight="1">
      <c r="A49" s="33" t="s">
        <v>27</v>
      </c>
      <c r="B49" s="6"/>
      <c r="C49" s="9">
        <v>21919654</v>
      </c>
      <c r="D49" s="53"/>
      <c r="E49" s="9">
        <v>67246601</v>
      </c>
    </row>
    <row r="50" spans="1:6" ht="21" customHeight="1">
      <c r="A50" s="33" t="s">
        <v>146</v>
      </c>
      <c r="B50" s="6"/>
      <c r="C50" s="9">
        <v>4528597</v>
      </c>
      <c r="D50" s="53"/>
      <c r="E50" s="9">
        <v>9639704</v>
      </c>
    </row>
    <row r="51" spans="1:6" ht="21" customHeight="1">
      <c r="A51" s="33" t="s">
        <v>147</v>
      </c>
      <c r="B51" s="6"/>
      <c r="C51" s="9">
        <v>4794389</v>
      </c>
      <c r="D51" s="53"/>
      <c r="E51" s="9">
        <v>2345917</v>
      </c>
    </row>
    <row r="52" spans="1:6" ht="21" customHeight="1">
      <c r="A52" s="33" t="s">
        <v>3</v>
      </c>
      <c r="B52" s="6"/>
      <c r="C52" s="54">
        <v>1201766</v>
      </c>
      <c r="D52" s="53"/>
      <c r="E52" s="54">
        <v>1635283</v>
      </c>
    </row>
    <row r="53" spans="1:6" ht="21" customHeight="1">
      <c r="A53" s="34" t="s">
        <v>66</v>
      </c>
      <c r="B53" s="6"/>
      <c r="C53" s="59">
        <f>SUM(C45:C52)</f>
        <v>1636111335</v>
      </c>
      <c r="D53" s="57"/>
      <c r="E53" s="59">
        <f>SUM(E45:E52)</f>
        <v>2013966210</v>
      </c>
    </row>
    <row r="54" spans="1:6" ht="21" customHeight="1">
      <c r="A54" s="94"/>
      <c r="B54" s="6"/>
      <c r="C54" s="10"/>
      <c r="D54" s="57"/>
      <c r="E54" s="10"/>
    </row>
    <row r="55" spans="1:6" ht="21" customHeight="1">
      <c r="A55" s="20" t="s">
        <v>39</v>
      </c>
      <c r="B55" s="6"/>
      <c r="C55" s="10"/>
      <c r="D55" s="57"/>
      <c r="E55" s="10"/>
    </row>
    <row r="56" spans="1:6" s="12" customFormat="1" ht="21" customHeight="1">
      <c r="A56" s="33" t="s">
        <v>121</v>
      </c>
      <c r="B56" s="6">
        <v>14</v>
      </c>
      <c r="C56" s="10">
        <v>2936160</v>
      </c>
      <c r="D56" s="57"/>
      <c r="E56" s="10">
        <v>2303077</v>
      </c>
      <c r="F56" s="5"/>
    </row>
    <row r="57" spans="1:6" ht="21" customHeight="1">
      <c r="A57" s="33" t="s">
        <v>148</v>
      </c>
      <c r="B57" s="6">
        <v>15</v>
      </c>
      <c r="C57" s="10">
        <v>16550611</v>
      </c>
      <c r="D57" s="57"/>
      <c r="E57" s="10">
        <v>11238053</v>
      </c>
    </row>
    <row r="58" spans="1:6" ht="21" customHeight="1">
      <c r="A58" s="33" t="s">
        <v>22</v>
      </c>
      <c r="B58" s="6"/>
      <c r="C58" s="135">
        <v>0</v>
      </c>
      <c r="D58" s="57"/>
      <c r="E58" s="54">
        <v>578794</v>
      </c>
    </row>
    <row r="59" spans="1:6" ht="21" customHeight="1">
      <c r="A59" s="34" t="s">
        <v>67</v>
      </c>
      <c r="B59" s="6"/>
      <c r="C59" s="54">
        <f>SUM(C56:C58)</f>
        <v>19486771</v>
      </c>
      <c r="D59" s="57"/>
      <c r="E59" s="54">
        <f>SUM(E56:E58)</f>
        <v>14119924</v>
      </c>
    </row>
    <row r="60" spans="1:6" ht="21" customHeight="1">
      <c r="A60" s="38" t="s">
        <v>40</v>
      </c>
      <c r="C60" s="54">
        <f>SUM(C53,C59)</f>
        <v>1655598106</v>
      </c>
      <c r="D60" s="53"/>
      <c r="E60" s="54">
        <f>SUM(E53,E59)</f>
        <v>2028086134</v>
      </c>
    </row>
    <row r="61" spans="1:6" ht="21" customHeight="1">
      <c r="A61" s="94"/>
      <c r="B61" s="6"/>
      <c r="C61" s="10"/>
      <c r="D61" s="8"/>
      <c r="E61" s="10"/>
    </row>
    <row r="62" spans="1:6" ht="21" customHeight="1">
      <c r="A62" s="94"/>
      <c r="B62" s="6"/>
      <c r="C62" s="10"/>
      <c r="D62" s="8"/>
      <c r="E62" s="10"/>
    </row>
    <row r="63" spans="1:6" ht="21" customHeight="1">
      <c r="A63" s="94"/>
      <c r="B63" s="6"/>
      <c r="C63" s="10"/>
      <c r="D63" s="8"/>
      <c r="E63" s="10"/>
    </row>
    <row r="64" spans="1:6" ht="21" customHeight="1">
      <c r="A64" s="94"/>
      <c r="B64" s="6"/>
      <c r="C64" s="10"/>
      <c r="D64" s="8"/>
      <c r="E64" s="10"/>
    </row>
    <row r="65" spans="1:5" ht="21" customHeight="1">
      <c r="A65" s="94"/>
      <c r="B65" s="6"/>
      <c r="C65" s="10"/>
      <c r="D65" s="8"/>
      <c r="E65" s="10"/>
    </row>
    <row r="66" spans="1:5" ht="21" customHeight="1">
      <c r="A66" s="94"/>
      <c r="B66" s="6"/>
      <c r="C66" s="10"/>
      <c r="D66" s="8"/>
      <c r="E66" s="10"/>
    </row>
    <row r="67" spans="1:5" ht="21" customHeight="1">
      <c r="A67" s="94"/>
      <c r="B67" s="6"/>
      <c r="C67" s="10"/>
      <c r="D67" s="8"/>
      <c r="E67" s="10"/>
    </row>
    <row r="68" spans="1:5" ht="21" customHeight="1">
      <c r="A68" s="94"/>
      <c r="B68" s="6"/>
      <c r="C68" s="10"/>
      <c r="D68" s="8"/>
      <c r="E68" s="10"/>
    </row>
    <row r="69" spans="1:5" ht="21" customHeight="1">
      <c r="A69" s="94"/>
      <c r="B69" s="6"/>
      <c r="C69" s="10"/>
      <c r="D69" s="8"/>
      <c r="E69" s="10"/>
    </row>
    <row r="70" spans="1:5" ht="21" customHeight="1">
      <c r="A70" s="94"/>
      <c r="B70" s="6"/>
      <c r="C70" s="10"/>
      <c r="D70" s="8"/>
      <c r="E70" s="10"/>
    </row>
    <row r="71" spans="1:5" s="3" customFormat="1" ht="21" customHeight="1">
      <c r="A71" s="196" t="s">
        <v>47</v>
      </c>
      <c r="B71" s="197"/>
      <c r="C71" s="197"/>
      <c r="D71" s="197"/>
      <c r="E71" s="197"/>
    </row>
    <row r="72" spans="1:5" s="3" customFormat="1" ht="21" customHeight="1">
      <c r="A72" s="196" t="s">
        <v>36</v>
      </c>
      <c r="B72" s="197"/>
      <c r="C72" s="197"/>
      <c r="D72" s="197"/>
      <c r="E72" s="197"/>
    </row>
    <row r="73" spans="1:5" s="3" customFormat="1" ht="21.5" customHeight="1">
      <c r="A73" s="193" t="s">
        <v>114</v>
      </c>
      <c r="B73" s="193"/>
      <c r="C73" s="193"/>
      <c r="D73" s="193"/>
      <c r="E73" s="193"/>
    </row>
    <row r="74" spans="1:5" s="3" customFormat="1" ht="21" customHeight="1">
      <c r="A74" s="194" t="s">
        <v>78</v>
      </c>
      <c r="B74" s="194"/>
      <c r="C74" s="194"/>
      <c r="D74" s="194"/>
      <c r="E74" s="194"/>
    </row>
    <row r="75" spans="1:5" ht="21" customHeight="1">
      <c r="A75" s="3"/>
      <c r="B75" s="1"/>
      <c r="C75" s="1"/>
      <c r="D75" s="2"/>
      <c r="E75" s="2"/>
    </row>
    <row r="76" spans="1:5" ht="21" customHeight="1">
      <c r="A76" s="3"/>
      <c r="B76" s="51" t="s">
        <v>46</v>
      </c>
      <c r="C76" s="18">
        <v>2020</v>
      </c>
      <c r="D76" s="2"/>
      <c r="E76" s="17">
        <v>2019</v>
      </c>
    </row>
    <row r="77" spans="1:5" ht="21" customHeight="1">
      <c r="A77" s="195" t="s">
        <v>84</v>
      </c>
      <c r="B77" s="195"/>
      <c r="C77" s="6"/>
    </row>
    <row r="78" spans="1:5" ht="21" customHeight="1">
      <c r="A78" s="87" t="s">
        <v>103</v>
      </c>
      <c r="B78" s="91"/>
      <c r="C78" s="6"/>
    </row>
    <row r="79" spans="1:5" ht="21" customHeight="1">
      <c r="A79" s="39" t="s">
        <v>41</v>
      </c>
      <c r="C79" s="9"/>
      <c r="E79" s="9"/>
    </row>
    <row r="80" spans="1:5" ht="21" customHeight="1">
      <c r="A80" s="39" t="s">
        <v>42</v>
      </c>
      <c r="B80" s="6"/>
      <c r="C80" s="11"/>
      <c r="E80" s="11"/>
    </row>
    <row r="81" spans="1:5" ht="21" customHeight="1">
      <c r="A81" s="33" t="s">
        <v>55</v>
      </c>
      <c r="B81" s="6"/>
      <c r="C81" s="11"/>
      <c r="E81" s="11"/>
    </row>
    <row r="82" spans="1:5" ht="21" customHeight="1" thickBot="1">
      <c r="A82" s="34" t="s">
        <v>93</v>
      </c>
      <c r="B82" s="6"/>
      <c r="C82" s="60">
        <v>400000000</v>
      </c>
      <c r="D82" s="53"/>
      <c r="E82" s="60">
        <f>400000000</f>
        <v>400000000</v>
      </c>
    </row>
    <row r="83" spans="1:5" ht="21" customHeight="1" thickTop="1">
      <c r="A83" s="84" t="s">
        <v>112</v>
      </c>
      <c r="B83" s="6"/>
      <c r="C83" s="7"/>
      <c r="D83" s="7"/>
      <c r="E83" s="7"/>
    </row>
    <row r="84" spans="1:5" ht="21" customHeight="1">
      <c r="A84" s="34" t="s">
        <v>93</v>
      </c>
      <c r="C84" s="11"/>
      <c r="D84" s="53"/>
    </row>
    <row r="85" spans="1:5" ht="21" customHeight="1">
      <c r="A85" s="34" t="s">
        <v>94</v>
      </c>
      <c r="C85" s="11">
        <v>400000000</v>
      </c>
      <c r="D85" s="53"/>
      <c r="E85" s="11">
        <v>400000000</v>
      </c>
    </row>
    <row r="86" spans="1:5" ht="21" customHeight="1">
      <c r="A86" s="20" t="s">
        <v>68</v>
      </c>
      <c r="C86" s="9"/>
      <c r="D86" s="53"/>
      <c r="E86" s="9"/>
    </row>
    <row r="87" spans="1:5" ht="21" customHeight="1">
      <c r="A87" s="24" t="s">
        <v>69</v>
      </c>
      <c r="C87" s="9">
        <v>75844889</v>
      </c>
      <c r="D87" s="53"/>
      <c r="E87" s="9">
        <v>75844889</v>
      </c>
    </row>
    <row r="88" spans="1:5" ht="21" customHeight="1">
      <c r="A88" s="24" t="s">
        <v>75</v>
      </c>
      <c r="C88" s="11">
        <v>406077</v>
      </c>
      <c r="D88" s="53"/>
      <c r="E88" s="11">
        <v>406077</v>
      </c>
    </row>
    <row r="89" spans="1:5" ht="21" customHeight="1">
      <c r="A89" s="23" t="s">
        <v>43</v>
      </c>
      <c r="C89" s="11"/>
      <c r="D89" s="53"/>
      <c r="E89" s="11"/>
    </row>
    <row r="90" spans="1:5" ht="21" customHeight="1">
      <c r="A90" s="24" t="s">
        <v>70</v>
      </c>
      <c r="C90" s="11"/>
      <c r="D90" s="53"/>
      <c r="E90" s="11"/>
    </row>
    <row r="91" spans="1:5" ht="21" customHeight="1">
      <c r="A91" s="25" t="s">
        <v>61</v>
      </c>
      <c r="B91" s="6">
        <v>16</v>
      </c>
      <c r="C91" s="11">
        <v>32200000</v>
      </c>
      <c r="D91" s="53"/>
      <c r="E91" s="11">
        <v>30000000</v>
      </c>
    </row>
    <row r="92" spans="1:5" ht="21" customHeight="1">
      <c r="A92" s="24" t="s">
        <v>16</v>
      </c>
      <c r="C92" s="11">
        <v>12788064</v>
      </c>
      <c r="D92" s="53"/>
      <c r="E92" s="11">
        <v>22127681</v>
      </c>
    </row>
    <row r="93" spans="1:5" ht="21" customHeight="1">
      <c r="A93" s="40" t="s">
        <v>44</v>
      </c>
      <c r="C93" s="55">
        <f>SUM(C84:C92)</f>
        <v>521239030</v>
      </c>
      <c r="D93" s="53"/>
      <c r="E93" s="55">
        <f>SUM(E84:E92)</f>
        <v>528378647</v>
      </c>
    </row>
    <row r="94" spans="1:5" ht="21" customHeight="1" thickBot="1">
      <c r="A94" s="41" t="s">
        <v>45</v>
      </c>
      <c r="C94" s="61">
        <f>+C60+C93</f>
        <v>2176837136</v>
      </c>
      <c r="D94" s="53"/>
      <c r="E94" s="61">
        <f>+E60+E93</f>
        <v>2556464781</v>
      </c>
    </row>
    <row r="95" spans="1:5" ht="21" customHeight="1" thickTop="1"/>
    <row r="96" spans="1:5" ht="21" customHeight="1">
      <c r="C96" s="10"/>
      <c r="D96" s="53"/>
      <c r="E96" s="10"/>
    </row>
    <row r="97" spans="1:5" ht="21" customHeight="1">
      <c r="C97" s="10"/>
      <c r="D97" s="53"/>
      <c r="E97" s="10"/>
    </row>
    <row r="98" spans="1:5" ht="21" customHeight="1">
      <c r="C98" s="71"/>
      <c r="D98" s="72"/>
      <c r="E98" s="71"/>
    </row>
    <row r="99" spans="1:5" ht="21" customHeight="1">
      <c r="C99" s="5"/>
      <c r="D99" s="99"/>
    </row>
    <row r="104" spans="1:5" ht="21" customHeight="1">
      <c r="A104" s="88" t="s">
        <v>92</v>
      </c>
      <c r="C104" s="10"/>
      <c r="D104" s="53"/>
      <c r="E104" s="10"/>
    </row>
  </sheetData>
  <mergeCells count="13">
    <mergeCell ref="A73:E73"/>
    <mergeCell ref="A74:E74"/>
    <mergeCell ref="A77:B77"/>
    <mergeCell ref="A1:E1"/>
    <mergeCell ref="A2:E2"/>
    <mergeCell ref="A3:E3"/>
    <mergeCell ref="A36:E36"/>
    <mergeCell ref="A37:E37"/>
    <mergeCell ref="A38:E38"/>
    <mergeCell ref="A39:E39"/>
    <mergeCell ref="A4:E4"/>
    <mergeCell ref="A71:E71"/>
    <mergeCell ref="A72:E72"/>
  </mergeCells>
  <phoneticPr fontId="5" type="noConversion"/>
  <pageMargins left="1" right="0.2" top="1" bottom="0.75" header="0.2" footer="0.1"/>
  <pageSetup paperSize="9" orientation="portrait" r:id="rId1"/>
  <rowBreaks count="1" manualBreakCount="1">
    <brk id="35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H71"/>
  <sheetViews>
    <sheetView tabSelected="1" topLeftCell="A35" zoomScaleNormal="100" zoomScaleSheetLayoutView="100" zoomScalePageLayoutView="60" workbookViewId="0">
      <selection activeCell="A41" sqref="A41"/>
    </sheetView>
  </sheetViews>
  <sheetFormatPr defaultColWidth="10.81640625" defaultRowHeight="21" customHeight="1"/>
  <cols>
    <col min="1" max="1" width="49" style="4" customWidth="1"/>
    <col min="2" max="2" width="5.453125" style="4" customWidth="1"/>
    <col min="3" max="3" width="6.6328125" style="4" customWidth="1"/>
    <col min="4" max="4" width="14.90625" style="5" customWidth="1"/>
    <col min="5" max="5" width="0.81640625" style="5" customWidth="1"/>
    <col min="6" max="6" width="14.90625" style="5" bestFit="1" customWidth="1"/>
    <col min="7" max="16384" width="10.81640625" style="5"/>
  </cols>
  <sheetData>
    <row r="1" spans="1:6" s="3" customFormat="1" ht="21" customHeight="1">
      <c r="A1" s="198" t="s">
        <v>47</v>
      </c>
      <c r="B1" s="199"/>
      <c r="C1" s="199"/>
      <c r="D1" s="199"/>
      <c r="E1" s="199"/>
      <c r="F1" s="199"/>
    </row>
    <row r="2" spans="1:6" s="3" customFormat="1" ht="21" customHeight="1">
      <c r="A2" s="198" t="s">
        <v>104</v>
      </c>
      <c r="B2" s="199"/>
      <c r="C2" s="199"/>
      <c r="D2" s="199"/>
      <c r="E2" s="199"/>
      <c r="F2" s="199"/>
    </row>
    <row r="3" spans="1:6" s="3" customFormat="1" ht="21" customHeight="1">
      <c r="A3" s="198" t="s">
        <v>115</v>
      </c>
      <c r="B3" s="199"/>
      <c r="C3" s="199"/>
      <c r="D3" s="199"/>
      <c r="E3" s="199"/>
      <c r="F3" s="199"/>
    </row>
    <row r="4" spans="1:6" s="3" customFormat="1" ht="21" customHeight="1">
      <c r="A4" s="200" t="s">
        <v>78</v>
      </c>
      <c r="B4" s="200"/>
      <c r="C4" s="200"/>
      <c r="D4" s="200"/>
      <c r="E4" s="200"/>
      <c r="F4" s="200"/>
    </row>
    <row r="5" spans="1:6" ht="9" customHeight="1">
      <c r="B5" s="12"/>
      <c r="C5" s="12"/>
      <c r="D5" s="16"/>
      <c r="E5" s="16"/>
      <c r="F5" s="15"/>
    </row>
    <row r="6" spans="1:6" ht="21" customHeight="1">
      <c r="B6" s="51" t="s">
        <v>105</v>
      </c>
      <c r="C6" s="22"/>
      <c r="D6" s="18">
        <v>2020</v>
      </c>
      <c r="E6" s="2"/>
      <c r="F6" s="17">
        <v>2019</v>
      </c>
    </row>
    <row r="7" spans="1:6" ht="21" customHeight="1">
      <c r="A7" s="23" t="s">
        <v>48</v>
      </c>
      <c r="D7" s="14"/>
      <c r="E7" s="14"/>
    </row>
    <row r="8" spans="1:6" ht="21" customHeight="1">
      <c r="A8" s="33" t="s">
        <v>5</v>
      </c>
      <c r="B8" s="6"/>
      <c r="C8" s="6"/>
      <c r="D8" s="62">
        <v>159620727</v>
      </c>
      <c r="E8" s="53"/>
      <c r="F8" s="62">
        <v>177199201</v>
      </c>
    </row>
    <row r="9" spans="1:6" ht="21" customHeight="1">
      <c r="A9" s="33" t="s">
        <v>6</v>
      </c>
      <c r="B9" s="6"/>
      <c r="C9" s="6"/>
      <c r="D9" s="62">
        <v>41071587</v>
      </c>
      <c r="E9" s="53"/>
      <c r="F9" s="62">
        <v>47755888</v>
      </c>
    </row>
    <row r="10" spans="1:6" ht="21" customHeight="1">
      <c r="A10" s="33" t="s">
        <v>7</v>
      </c>
      <c r="B10" s="6"/>
      <c r="C10" s="6"/>
      <c r="D10" s="62">
        <v>9228647</v>
      </c>
      <c r="E10" s="53"/>
      <c r="F10" s="62">
        <v>5615127</v>
      </c>
    </row>
    <row r="11" spans="1:6" ht="21" customHeight="1">
      <c r="A11" s="34" t="s">
        <v>8</v>
      </c>
      <c r="D11" s="63">
        <f>SUM(D8:D10)</f>
        <v>209920961</v>
      </c>
      <c r="E11" s="53"/>
      <c r="F11" s="63">
        <f>SUM(F8:F10)</f>
        <v>230570216</v>
      </c>
    </row>
    <row r="12" spans="1:6" ht="6.5" customHeight="1">
      <c r="A12" s="33"/>
      <c r="D12" s="96"/>
      <c r="E12" s="95"/>
      <c r="F12" s="96"/>
    </row>
    <row r="13" spans="1:6" ht="21" customHeight="1">
      <c r="A13" s="23" t="s">
        <v>49</v>
      </c>
      <c r="D13" s="97"/>
      <c r="E13" s="95"/>
      <c r="F13" s="97"/>
    </row>
    <row r="14" spans="1:6" ht="21" customHeight="1">
      <c r="A14" s="33" t="s">
        <v>9</v>
      </c>
      <c r="B14" s="6"/>
      <c r="C14" s="6"/>
      <c r="D14" s="62">
        <v>109867909</v>
      </c>
      <c r="E14" s="53"/>
      <c r="F14" s="62">
        <v>105481951</v>
      </c>
    </row>
    <row r="15" spans="1:6" ht="21" customHeight="1">
      <c r="A15" s="33" t="s">
        <v>29</v>
      </c>
      <c r="B15" s="6"/>
      <c r="C15" s="6"/>
      <c r="D15" s="134" t="s">
        <v>95</v>
      </c>
      <c r="E15" s="53"/>
      <c r="F15" s="62">
        <v>21598651</v>
      </c>
    </row>
    <row r="16" spans="1:6" ht="21" customHeight="1">
      <c r="A16" s="34" t="s">
        <v>10</v>
      </c>
      <c r="D16" s="63">
        <f>SUM(D14:D15)</f>
        <v>109867909</v>
      </c>
      <c r="E16" s="53"/>
      <c r="F16" s="63">
        <f>SUM(F14:F15)</f>
        <v>127080602</v>
      </c>
    </row>
    <row r="17" spans="1:8" ht="21" customHeight="1">
      <c r="A17" s="190" t="s">
        <v>162</v>
      </c>
      <c r="D17" s="63">
        <f>D11-D16</f>
        <v>100053052</v>
      </c>
      <c r="E17" s="53"/>
      <c r="F17" s="63">
        <f>F11-F16</f>
        <v>103489614</v>
      </c>
    </row>
    <row r="18" spans="1:8" ht="21" customHeight="1">
      <c r="A18" s="34"/>
      <c r="D18" s="65"/>
      <c r="E18" s="53"/>
      <c r="F18" s="65"/>
    </row>
    <row r="19" spans="1:8" ht="21" customHeight="1">
      <c r="A19" s="191" t="s">
        <v>163</v>
      </c>
      <c r="D19" s="65">
        <v>19491</v>
      </c>
      <c r="E19" s="53"/>
      <c r="F19" s="65">
        <v>35617</v>
      </c>
    </row>
    <row r="20" spans="1:8" ht="21" customHeight="1">
      <c r="A20" s="191" t="s">
        <v>164</v>
      </c>
      <c r="D20" s="65">
        <v>42057964</v>
      </c>
      <c r="E20" s="57"/>
      <c r="F20" s="65">
        <v>54892769.530000001</v>
      </c>
    </row>
    <row r="21" spans="1:8" ht="21" customHeight="1">
      <c r="A21" s="191" t="s">
        <v>165</v>
      </c>
      <c r="D21" s="108">
        <v>7703980</v>
      </c>
      <c r="E21" s="109"/>
      <c r="F21" s="135">
        <v>0</v>
      </c>
    </row>
    <row r="22" spans="1:8" ht="21" customHeight="1">
      <c r="A22" s="27" t="s">
        <v>106</v>
      </c>
      <c r="B22" s="100"/>
      <c r="C22" s="98"/>
      <c r="D22" s="192">
        <f>D17+D19-D20-D21</f>
        <v>50310599</v>
      </c>
      <c r="E22" s="57"/>
      <c r="F22" s="192">
        <f>F17+F19-F20-F21</f>
        <v>48632461.469999999</v>
      </c>
    </row>
    <row r="23" spans="1:8" ht="21" customHeight="1">
      <c r="A23" s="23" t="s">
        <v>71</v>
      </c>
      <c r="B23" s="100" t="s">
        <v>120</v>
      </c>
      <c r="C23" s="98"/>
      <c r="D23" s="64">
        <v>7597375</v>
      </c>
      <c r="E23" s="57"/>
      <c r="F23" s="64">
        <v>6473585</v>
      </c>
      <c r="G23" s="12"/>
    </row>
    <row r="24" spans="1:8" ht="21" customHeight="1">
      <c r="A24" s="26" t="s">
        <v>107</v>
      </c>
      <c r="B24" s="6"/>
      <c r="C24" s="6"/>
      <c r="D24" s="63">
        <f>D22-D23</f>
        <v>42713224</v>
      </c>
      <c r="E24" s="57"/>
      <c r="F24" s="63">
        <f>F22-F23</f>
        <v>42158876.469999999</v>
      </c>
      <c r="G24" s="12"/>
      <c r="H24" s="26"/>
    </row>
    <row r="36" spans="1:7" s="3" customFormat="1" ht="21" customHeight="1">
      <c r="A36" s="198" t="s">
        <v>47</v>
      </c>
      <c r="B36" s="199"/>
      <c r="C36" s="199"/>
      <c r="D36" s="199"/>
      <c r="E36" s="199"/>
      <c r="F36" s="199"/>
    </row>
    <row r="37" spans="1:7" s="3" customFormat="1" ht="21" customHeight="1">
      <c r="A37" s="198" t="s">
        <v>104</v>
      </c>
      <c r="B37" s="199"/>
      <c r="C37" s="199"/>
      <c r="D37" s="199"/>
      <c r="E37" s="199"/>
      <c r="F37" s="199"/>
    </row>
    <row r="38" spans="1:7" s="3" customFormat="1" ht="21" customHeight="1">
      <c r="A38" s="198" t="s">
        <v>115</v>
      </c>
      <c r="B38" s="199"/>
      <c r="C38" s="199"/>
      <c r="D38" s="199"/>
      <c r="E38" s="199"/>
      <c r="F38" s="199"/>
    </row>
    <row r="39" spans="1:7" s="3" customFormat="1" ht="21" customHeight="1">
      <c r="A39" s="200" t="s">
        <v>78</v>
      </c>
      <c r="B39" s="200"/>
      <c r="C39" s="200"/>
      <c r="D39" s="200"/>
      <c r="E39" s="200"/>
      <c r="F39" s="200"/>
    </row>
    <row r="40" spans="1:7" ht="9" customHeight="1">
      <c r="B40" s="12"/>
      <c r="C40" s="12"/>
      <c r="D40" s="16"/>
      <c r="E40" s="16"/>
      <c r="F40" s="15"/>
    </row>
    <row r="41" spans="1:7" ht="21" customHeight="1">
      <c r="B41" s="51" t="s">
        <v>105</v>
      </c>
      <c r="C41" s="22"/>
      <c r="D41" s="213">
        <v>2020</v>
      </c>
      <c r="E41" s="214"/>
      <c r="F41" s="215">
        <v>2019</v>
      </c>
    </row>
    <row r="42" spans="1:7" ht="21" customHeight="1">
      <c r="A42" s="101" t="s">
        <v>113</v>
      </c>
      <c r="B42" s="6"/>
      <c r="C42" s="6"/>
      <c r="D42" s="127"/>
      <c r="E42" s="13"/>
      <c r="F42" s="127"/>
      <c r="G42" s="12"/>
    </row>
    <row r="43" spans="1:7" s="106" customFormat="1" ht="21" customHeight="1">
      <c r="A43" s="113" t="s">
        <v>123</v>
      </c>
      <c r="B43" s="107"/>
      <c r="C43" s="107"/>
      <c r="D43" s="137"/>
      <c r="E43" s="123"/>
      <c r="F43" s="138"/>
      <c r="G43" s="123"/>
    </row>
    <row r="44" spans="1:7" s="106" customFormat="1" ht="21" customHeight="1">
      <c r="A44" s="116" t="s">
        <v>124</v>
      </c>
      <c r="B44" s="107"/>
      <c r="C44" s="107"/>
      <c r="D44" s="108"/>
      <c r="E44" s="114"/>
      <c r="F44" s="115"/>
      <c r="G44" s="123"/>
    </row>
    <row r="45" spans="1:7" s="106" customFormat="1" ht="21" customHeight="1">
      <c r="A45" s="136" t="s">
        <v>125</v>
      </c>
      <c r="B45" s="107"/>
      <c r="C45" s="107"/>
      <c r="D45" s="108"/>
      <c r="E45" s="114"/>
      <c r="F45" s="115"/>
      <c r="G45" s="123"/>
    </row>
    <row r="46" spans="1:7" s="106" customFormat="1" ht="21" customHeight="1">
      <c r="A46" s="89" t="s">
        <v>126</v>
      </c>
      <c r="B46" s="107"/>
      <c r="C46" s="107"/>
      <c r="D46" s="108">
        <v>-4292056</v>
      </c>
      <c r="E46" s="117"/>
      <c r="F46" s="134" t="s">
        <v>95</v>
      </c>
      <c r="G46" s="124"/>
    </row>
    <row r="47" spans="1:7" s="106" customFormat="1" ht="21" customHeight="1">
      <c r="A47" s="89" t="s">
        <v>127</v>
      </c>
      <c r="B47" s="107"/>
      <c r="C47" s="107"/>
      <c r="D47" s="108"/>
      <c r="E47" s="117"/>
      <c r="F47" s="118"/>
      <c r="G47" s="125"/>
    </row>
    <row r="48" spans="1:7" s="106" customFormat="1" ht="21" customHeight="1">
      <c r="A48" s="119" t="s">
        <v>128</v>
      </c>
      <c r="B48" s="107"/>
      <c r="C48" s="107"/>
      <c r="D48" s="130">
        <v>858411</v>
      </c>
      <c r="E48" s="128"/>
      <c r="F48" s="134" t="s">
        <v>95</v>
      </c>
      <c r="G48" s="126"/>
    </row>
    <row r="49" spans="1:7" s="106" customFormat="1" ht="21" customHeight="1">
      <c r="A49" s="120" t="s">
        <v>137</v>
      </c>
      <c r="B49" s="107"/>
      <c r="C49" s="107"/>
      <c r="D49" s="121">
        <f>SUM(D46:D48)</f>
        <v>-3433645</v>
      </c>
      <c r="E49" s="129"/>
      <c r="F49" s="122">
        <f>SUM(F46:F48)</f>
        <v>0</v>
      </c>
      <c r="G49" s="127"/>
    </row>
    <row r="50" spans="1:7" ht="21" customHeight="1" thickBot="1">
      <c r="A50" s="29" t="s">
        <v>83</v>
      </c>
      <c r="B50" s="6"/>
      <c r="C50" s="6"/>
      <c r="D50" s="132">
        <f>SUM(D24,D49)</f>
        <v>39279579</v>
      </c>
      <c r="E50" s="12"/>
      <c r="F50" s="131">
        <f>SUM(F24,F49)</f>
        <v>42158876.469999999</v>
      </c>
      <c r="G50" s="12"/>
    </row>
    <row r="51" spans="1:7" ht="7.5" customHeight="1" thickTop="1">
      <c r="A51" s="30"/>
      <c r="C51" s="92"/>
      <c r="D51" s="8"/>
      <c r="E51" s="8"/>
      <c r="F51" s="8"/>
      <c r="G51" s="12"/>
    </row>
    <row r="52" spans="1:7" ht="21" customHeight="1">
      <c r="A52" s="28" t="s">
        <v>72</v>
      </c>
      <c r="B52" s="6"/>
      <c r="C52" s="92" t="s">
        <v>76</v>
      </c>
      <c r="D52" s="66">
        <f>D24/D55</f>
        <v>2.6695765E-2</v>
      </c>
      <c r="F52" s="66">
        <f>F24/F55</f>
        <v>2.634929779375E-2</v>
      </c>
    </row>
    <row r="53" spans="1:7" ht="4.5" customHeight="1">
      <c r="A53" s="30"/>
      <c r="C53" s="92"/>
      <c r="D53" s="8"/>
      <c r="E53" s="8"/>
      <c r="F53" s="8"/>
    </row>
    <row r="54" spans="1:7" ht="21" customHeight="1">
      <c r="A54" s="28" t="s">
        <v>73</v>
      </c>
      <c r="B54" s="6"/>
      <c r="C54" s="6"/>
      <c r="D54" s="67"/>
      <c r="E54" s="67"/>
      <c r="F54" s="67"/>
    </row>
    <row r="55" spans="1:7" ht="21" customHeight="1">
      <c r="A55" s="30" t="s">
        <v>74</v>
      </c>
      <c r="C55" s="50" t="s">
        <v>77</v>
      </c>
      <c r="D55" s="9">
        <v>1600000000</v>
      </c>
      <c r="E55" s="8"/>
      <c r="F55" s="9">
        <v>1600000000</v>
      </c>
    </row>
    <row r="56" spans="1:7" ht="21" customHeight="1">
      <c r="A56" s="30"/>
      <c r="C56" s="92"/>
      <c r="D56" s="8"/>
      <c r="E56" s="8"/>
      <c r="F56" s="8"/>
    </row>
    <row r="57" spans="1:7" ht="21" customHeight="1">
      <c r="A57" s="5"/>
      <c r="C57" s="92"/>
      <c r="D57" s="8"/>
      <c r="E57" s="8"/>
      <c r="F57" s="9"/>
    </row>
    <row r="71" spans="1:1" ht="21" customHeight="1">
      <c r="A71" s="102" t="s">
        <v>92</v>
      </c>
    </row>
  </sheetData>
  <mergeCells count="8">
    <mergeCell ref="A37:F37"/>
    <mergeCell ref="A38:F38"/>
    <mergeCell ref="A39:F39"/>
    <mergeCell ref="A1:F1"/>
    <mergeCell ref="A2:F2"/>
    <mergeCell ref="A3:F3"/>
    <mergeCell ref="A4:F4"/>
    <mergeCell ref="A36:F36"/>
  </mergeCells>
  <phoneticPr fontId="5" type="noConversion"/>
  <pageMargins left="1" right="0.2" top="1" bottom="0.75" header="0.2" footer="0.1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N35"/>
  <sheetViews>
    <sheetView showWhiteSpace="0" topLeftCell="A19" zoomScaleNormal="100" zoomScalePageLayoutView="70" workbookViewId="0">
      <selection activeCell="A11" sqref="A11"/>
    </sheetView>
  </sheetViews>
  <sheetFormatPr defaultColWidth="8.1796875" defaultRowHeight="21" customHeight="1"/>
  <cols>
    <col min="1" max="1" width="20.7265625" style="93" customWidth="1"/>
    <col min="2" max="2" width="4.453125" style="93" customWidth="1"/>
    <col min="3" max="3" width="0.1796875" style="93" hidden="1" customWidth="1"/>
    <col min="4" max="4" width="9.7265625" style="93" bestFit="1" customWidth="1"/>
    <col min="5" max="5" width="0.54296875" style="93" customWidth="1"/>
    <col min="6" max="6" width="8.7265625" style="93" customWidth="1"/>
    <col min="7" max="7" width="0.81640625" style="93" customWidth="1"/>
    <col min="8" max="8" width="13.1796875" style="93" customWidth="1"/>
    <col min="9" max="9" width="0.54296875" style="93" customWidth="1"/>
    <col min="10" max="10" width="10.81640625" style="93" customWidth="1"/>
    <col min="11" max="11" width="0.81640625" style="93" customWidth="1"/>
    <col min="12" max="12" width="10.26953125" style="93" customWidth="1"/>
    <col min="13" max="13" width="0.54296875" style="93" customWidth="1"/>
    <col min="14" max="14" width="9.54296875" style="93" customWidth="1"/>
    <col min="15" max="16" width="8.1796875" style="93"/>
    <col min="17" max="17" width="8.81640625" style="93" bestFit="1" customWidth="1"/>
    <col min="18" max="16384" width="8.1796875" style="93"/>
  </cols>
  <sheetData>
    <row r="1" spans="1:14" s="31" customFormat="1" ht="21" customHeight="1">
      <c r="A1" s="204" t="s">
        <v>47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</row>
    <row r="2" spans="1:14" s="31" customFormat="1" ht="21" customHeight="1">
      <c r="A2" s="204" t="s">
        <v>50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</row>
    <row r="3" spans="1:14" s="31" customFormat="1" ht="21" customHeight="1">
      <c r="A3" s="204" t="s">
        <v>116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</row>
    <row r="4" spans="1:14" ht="21" customHeight="1">
      <c r="A4" s="206" t="s">
        <v>78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</row>
    <row r="5" spans="1:14" ht="9" customHeight="1">
      <c r="A5" s="207"/>
      <c r="B5" s="207"/>
      <c r="C5" s="207"/>
      <c r="D5" s="207"/>
      <c r="E5" s="207"/>
      <c r="F5" s="207"/>
      <c r="G5" s="207"/>
      <c r="H5" s="207"/>
      <c r="I5" s="207"/>
      <c r="J5" s="207"/>
      <c r="K5" s="207"/>
      <c r="L5" s="207"/>
      <c r="M5" s="207"/>
      <c r="N5" s="207"/>
    </row>
    <row r="6" spans="1:14" ht="21" customHeight="1">
      <c r="A6" s="142"/>
      <c r="B6" s="143" t="s">
        <v>46</v>
      </c>
      <c r="C6" s="144"/>
      <c r="D6" s="145" t="s">
        <v>108</v>
      </c>
      <c r="E6" s="146"/>
      <c r="F6" s="208" t="s">
        <v>131</v>
      </c>
      <c r="G6" s="209"/>
      <c r="H6" s="209"/>
      <c r="I6" s="146"/>
      <c r="J6" s="203" t="s">
        <v>4</v>
      </c>
      <c r="K6" s="203"/>
      <c r="L6" s="203"/>
      <c r="M6" s="146"/>
      <c r="N6" s="147" t="s">
        <v>14</v>
      </c>
    </row>
    <row r="7" spans="1:14" ht="21" customHeight="1">
      <c r="A7" s="142"/>
      <c r="B7" s="142"/>
      <c r="C7" s="144"/>
      <c r="D7" s="145" t="s">
        <v>149</v>
      </c>
      <c r="E7" s="146"/>
      <c r="F7" s="148" t="s">
        <v>129</v>
      </c>
      <c r="G7" s="201" t="s">
        <v>130</v>
      </c>
      <c r="H7" s="201"/>
      <c r="I7" s="149"/>
      <c r="J7" s="147" t="s">
        <v>15</v>
      </c>
      <c r="K7" s="144"/>
      <c r="L7" s="147" t="s">
        <v>16</v>
      </c>
      <c r="M7" s="146"/>
      <c r="N7" s="150" t="s">
        <v>153</v>
      </c>
    </row>
    <row r="8" spans="1:14" ht="21" customHeight="1">
      <c r="A8" s="151"/>
      <c r="B8" s="151"/>
      <c r="C8" s="144"/>
      <c r="D8" s="145" t="s">
        <v>150</v>
      </c>
      <c r="E8" s="146"/>
      <c r="F8" s="145" t="s">
        <v>132</v>
      </c>
      <c r="G8" s="146"/>
      <c r="H8" s="152" t="s">
        <v>89</v>
      </c>
      <c r="I8" s="146"/>
      <c r="J8" s="152" t="s">
        <v>61</v>
      </c>
      <c r="K8" s="147"/>
      <c r="L8" s="144"/>
      <c r="M8" s="147"/>
      <c r="N8" s="152" t="s">
        <v>17</v>
      </c>
    </row>
    <row r="9" spans="1:14" ht="21" customHeight="1">
      <c r="A9" s="151"/>
      <c r="B9" s="151"/>
      <c r="C9" s="147"/>
      <c r="D9" s="153"/>
      <c r="E9" s="147"/>
      <c r="F9" s="153" t="s">
        <v>88</v>
      </c>
      <c r="G9" s="147"/>
      <c r="H9" s="154" t="s">
        <v>23</v>
      </c>
      <c r="I9" s="147"/>
      <c r="J9" s="155"/>
      <c r="K9" s="146"/>
      <c r="L9" s="153"/>
      <c r="M9" s="147"/>
      <c r="N9" s="153"/>
    </row>
    <row r="10" spans="1:14" s="32" customFormat="1" ht="21" customHeight="1">
      <c r="B10" s="157"/>
      <c r="C10" s="158"/>
      <c r="D10" s="159"/>
      <c r="E10" s="159"/>
      <c r="F10" s="159"/>
      <c r="G10" s="159"/>
      <c r="H10" s="159"/>
      <c r="I10" s="159"/>
      <c r="J10" s="159"/>
      <c r="K10" s="159"/>
      <c r="L10" s="159"/>
      <c r="M10" s="159"/>
      <c r="N10" s="159"/>
    </row>
    <row r="11" spans="1:14" s="32" customFormat="1" ht="21" customHeight="1">
      <c r="A11" s="156" t="s">
        <v>159</v>
      </c>
      <c r="B11" s="157"/>
      <c r="C11" s="161"/>
      <c r="D11" s="162">
        <v>400000000</v>
      </c>
      <c r="E11" s="163"/>
      <c r="F11" s="162">
        <v>75844889</v>
      </c>
      <c r="G11" s="163"/>
      <c r="H11" s="162">
        <v>406077</v>
      </c>
      <c r="I11" s="163"/>
      <c r="J11" s="162">
        <v>27860000</v>
      </c>
      <c r="K11" s="163"/>
      <c r="L11" s="162">
        <v>22108805</v>
      </c>
      <c r="M11" s="159"/>
      <c r="N11" s="162">
        <v>526219771</v>
      </c>
    </row>
    <row r="12" spans="1:14" s="32" customFormat="1" ht="21" customHeight="1">
      <c r="A12" s="164" t="s">
        <v>56</v>
      </c>
      <c r="B12" s="157"/>
      <c r="C12" s="161"/>
      <c r="D12" s="162"/>
      <c r="E12" s="163"/>
      <c r="F12" s="162"/>
      <c r="G12" s="163"/>
      <c r="H12" s="162"/>
      <c r="I12" s="163"/>
      <c r="J12" s="162"/>
      <c r="K12" s="163"/>
      <c r="L12" s="162"/>
      <c r="M12" s="159"/>
      <c r="N12" s="162"/>
    </row>
    <row r="13" spans="1:14" s="32" customFormat="1" ht="21" customHeight="1">
      <c r="A13" s="165" t="s">
        <v>152</v>
      </c>
      <c r="B13" s="157"/>
      <c r="C13" s="158"/>
      <c r="D13" s="166">
        <v>0</v>
      </c>
      <c r="E13" s="167"/>
      <c r="F13" s="166">
        <v>0</v>
      </c>
      <c r="G13" s="167"/>
      <c r="H13" s="166">
        <v>0</v>
      </c>
      <c r="I13" s="166"/>
      <c r="J13" s="166">
        <v>0</v>
      </c>
      <c r="K13" s="167"/>
      <c r="L13" s="162">
        <v>42158876</v>
      </c>
      <c r="M13" s="162"/>
      <c r="N13" s="162">
        <f>SUM(L13)</f>
        <v>42158876</v>
      </c>
    </row>
    <row r="14" spans="1:14" s="32" customFormat="1" ht="21" customHeight="1">
      <c r="A14" s="165" t="s">
        <v>151</v>
      </c>
      <c r="B14" s="168">
        <v>21</v>
      </c>
      <c r="C14" s="158"/>
      <c r="D14" s="166">
        <v>0</v>
      </c>
      <c r="E14" s="167"/>
      <c r="F14" s="166">
        <v>0</v>
      </c>
      <c r="G14" s="167"/>
      <c r="H14" s="166">
        <v>0</v>
      </c>
      <c r="I14" s="166"/>
      <c r="J14" s="166">
        <v>0</v>
      </c>
      <c r="K14" s="167"/>
      <c r="L14" s="167">
        <v>-40000000</v>
      </c>
      <c r="M14" s="169"/>
      <c r="N14" s="162">
        <v>-40000000</v>
      </c>
    </row>
    <row r="15" spans="1:14" s="32" customFormat="1" ht="21" customHeight="1">
      <c r="A15" s="165" t="s">
        <v>61</v>
      </c>
      <c r="B15" s="168">
        <v>16</v>
      </c>
      <c r="C15" s="158"/>
      <c r="D15" s="170">
        <v>0</v>
      </c>
      <c r="E15" s="167"/>
      <c r="F15" s="170">
        <v>0</v>
      </c>
      <c r="G15" s="167"/>
      <c r="H15" s="170">
        <v>0</v>
      </c>
      <c r="I15" s="167"/>
      <c r="J15" s="171">
        <v>2140000</v>
      </c>
      <c r="K15" s="167"/>
      <c r="L15" s="171">
        <v>-2140000</v>
      </c>
      <c r="M15" s="169"/>
      <c r="N15" s="170">
        <v>0</v>
      </c>
    </row>
    <row r="16" spans="1:14" s="32" customFormat="1" ht="21" customHeight="1">
      <c r="A16" s="156" t="s">
        <v>63</v>
      </c>
      <c r="B16" s="168"/>
      <c r="C16" s="158"/>
      <c r="D16" s="166"/>
      <c r="E16" s="167"/>
      <c r="F16" s="166"/>
      <c r="G16" s="167"/>
      <c r="H16" s="166"/>
      <c r="I16" s="167"/>
      <c r="J16" s="167"/>
      <c r="K16" s="167"/>
      <c r="L16" s="167"/>
      <c r="M16" s="162"/>
      <c r="N16" s="172"/>
    </row>
    <row r="17" spans="1:14" s="32" customFormat="1" ht="21" customHeight="1" thickBot="1">
      <c r="A17" s="160" t="s">
        <v>87</v>
      </c>
      <c r="B17" s="157"/>
      <c r="C17" s="158"/>
      <c r="D17" s="173">
        <f>SUM(D11:D15)</f>
        <v>400000000</v>
      </c>
      <c r="E17" s="159"/>
      <c r="F17" s="173">
        <f>SUM(F11:F15)</f>
        <v>75844889</v>
      </c>
      <c r="G17" s="159"/>
      <c r="H17" s="173">
        <f>SUM(H11:H15)</f>
        <v>406077</v>
      </c>
      <c r="I17" s="159"/>
      <c r="J17" s="173">
        <f>SUM(J11:J15)</f>
        <v>30000000</v>
      </c>
      <c r="K17" s="159"/>
      <c r="L17" s="173">
        <f>SUM(L11:L15)</f>
        <v>22127681</v>
      </c>
      <c r="M17" s="159"/>
      <c r="N17" s="173">
        <f>SUM(D17:L17)</f>
        <v>528378647</v>
      </c>
    </row>
    <row r="18" spans="1:14" s="32" customFormat="1" ht="21" customHeight="1" thickTop="1">
      <c r="A18" s="174"/>
      <c r="B18" s="157"/>
      <c r="C18" s="158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</row>
    <row r="19" spans="1:14" s="32" customFormat="1" ht="21" customHeight="1">
      <c r="A19" s="156" t="s">
        <v>160</v>
      </c>
      <c r="B19" s="157"/>
      <c r="C19" s="158"/>
      <c r="D19" s="162">
        <v>400000000</v>
      </c>
      <c r="E19" s="163"/>
      <c r="F19" s="162">
        <v>75844889</v>
      </c>
      <c r="G19" s="163"/>
      <c r="H19" s="162">
        <v>406077</v>
      </c>
      <c r="I19" s="163"/>
      <c r="J19" s="162">
        <v>30000000</v>
      </c>
      <c r="K19" s="163"/>
      <c r="L19" s="162">
        <v>22127681</v>
      </c>
      <c r="M19" s="159"/>
      <c r="N19" s="162">
        <v>528378647</v>
      </c>
    </row>
    <row r="20" spans="1:14" s="133" customFormat="1" ht="21" customHeight="1">
      <c r="A20" s="175" t="s">
        <v>134</v>
      </c>
      <c r="B20" s="176"/>
      <c r="C20" s="177"/>
      <c r="D20" s="178"/>
      <c r="E20" s="179"/>
      <c r="F20" s="178"/>
      <c r="G20" s="179"/>
      <c r="H20" s="178"/>
      <c r="I20" s="179"/>
      <c r="J20" s="178"/>
      <c r="K20" s="179"/>
      <c r="L20" s="178"/>
      <c r="M20" s="178"/>
      <c r="N20" s="178"/>
    </row>
    <row r="21" spans="1:14" s="133" customFormat="1" ht="21" customHeight="1">
      <c r="A21" s="180" t="s">
        <v>133</v>
      </c>
      <c r="B21" s="181">
        <v>2.5</v>
      </c>
      <c r="C21" s="182"/>
      <c r="D21" s="183">
        <v>0</v>
      </c>
      <c r="E21" s="184"/>
      <c r="F21" s="183">
        <v>0</v>
      </c>
      <c r="G21" s="184"/>
      <c r="H21" s="185">
        <v>0</v>
      </c>
      <c r="I21" s="184"/>
      <c r="J21" s="183">
        <v>0</v>
      </c>
      <c r="K21" s="179"/>
      <c r="L21" s="186">
        <v>-12819196</v>
      </c>
      <c r="M21" s="178"/>
      <c r="N21" s="186">
        <f>SUM(D21:L21)</f>
        <v>-12819196</v>
      </c>
    </row>
    <row r="22" spans="1:14" s="133" customFormat="1" ht="21" customHeight="1">
      <c r="A22" s="187" t="s">
        <v>135</v>
      </c>
      <c r="B22" s="181"/>
      <c r="C22" s="182"/>
      <c r="D22" s="178">
        <f t="shared" ref="D22:N22" si="0">SUM(D19:D21)</f>
        <v>400000000</v>
      </c>
      <c r="E22" s="178">
        <f t="shared" si="0"/>
        <v>0</v>
      </c>
      <c r="F22" s="178">
        <f t="shared" si="0"/>
        <v>75844889</v>
      </c>
      <c r="G22" s="178">
        <f t="shared" si="0"/>
        <v>0</v>
      </c>
      <c r="H22" s="178">
        <f t="shared" si="0"/>
        <v>406077</v>
      </c>
      <c r="I22" s="178">
        <f t="shared" si="0"/>
        <v>0</v>
      </c>
      <c r="J22" s="178">
        <f t="shared" si="0"/>
        <v>30000000</v>
      </c>
      <c r="K22" s="178">
        <f t="shared" si="0"/>
        <v>0</v>
      </c>
      <c r="L22" s="178">
        <f t="shared" si="0"/>
        <v>9308485</v>
      </c>
      <c r="M22" s="178">
        <f t="shared" si="0"/>
        <v>0</v>
      </c>
      <c r="N22" s="178">
        <f t="shared" si="0"/>
        <v>515559451</v>
      </c>
    </row>
    <row r="23" spans="1:14" s="133" customFormat="1" ht="21" customHeight="1">
      <c r="A23" s="175" t="s">
        <v>136</v>
      </c>
      <c r="B23" s="181"/>
      <c r="C23" s="182"/>
      <c r="D23" s="178">
        <f>D20+D21</f>
        <v>0</v>
      </c>
      <c r="E23" s="179"/>
      <c r="F23" s="178">
        <f>F20+F21</f>
        <v>0</v>
      </c>
      <c r="G23" s="179"/>
      <c r="H23" s="178">
        <f>H20+H21</f>
        <v>0</v>
      </c>
      <c r="I23" s="179"/>
      <c r="J23" s="178">
        <f>J20+J21</f>
        <v>0</v>
      </c>
      <c r="K23" s="179"/>
      <c r="L23" s="178">
        <v>0</v>
      </c>
      <c r="M23" s="178"/>
      <c r="N23" s="178">
        <f>SUM(D23:L23)</f>
        <v>0</v>
      </c>
    </row>
    <row r="24" spans="1:14" s="32" customFormat="1" ht="21" customHeight="1">
      <c r="A24" s="164" t="s">
        <v>56</v>
      </c>
      <c r="B24" s="157"/>
      <c r="C24" s="161"/>
      <c r="D24" s="162"/>
      <c r="E24" s="163"/>
      <c r="F24" s="162"/>
      <c r="G24" s="163"/>
      <c r="H24" s="162"/>
      <c r="I24" s="163"/>
      <c r="J24" s="162"/>
      <c r="K24" s="163"/>
      <c r="L24" s="162"/>
      <c r="M24" s="159"/>
      <c r="N24" s="162"/>
    </row>
    <row r="25" spans="1:14" s="32" customFormat="1" ht="21" customHeight="1">
      <c r="A25" s="165" t="s">
        <v>152</v>
      </c>
      <c r="B25" s="157"/>
      <c r="C25" s="158"/>
      <c r="D25" s="166">
        <v>0</v>
      </c>
      <c r="E25" s="167"/>
      <c r="F25" s="166">
        <v>0</v>
      </c>
      <c r="G25" s="167"/>
      <c r="H25" s="166">
        <v>0</v>
      </c>
      <c r="I25" s="166"/>
      <c r="J25" s="166">
        <v>0</v>
      </c>
      <c r="K25" s="167"/>
      <c r="L25" s="162">
        <v>39279579</v>
      </c>
      <c r="M25" s="162"/>
      <c r="N25" s="162">
        <f>SUM(L25)</f>
        <v>39279579</v>
      </c>
    </row>
    <row r="26" spans="1:14" s="32" customFormat="1" ht="21" customHeight="1">
      <c r="A26" s="165" t="s">
        <v>151</v>
      </c>
      <c r="B26" s="168">
        <v>21</v>
      </c>
      <c r="C26" s="158"/>
      <c r="D26" s="166">
        <v>0</v>
      </c>
      <c r="E26" s="167"/>
      <c r="F26" s="166">
        <v>0</v>
      </c>
      <c r="G26" s="167"/>
      <c r="H26" s="166">
        <v>0</v>
      </c>
      <c r="I26" s="166"/>
      <c r="J26" s="166">
        <v>0</v>
      </c>
      <c r="K26" s="167"/>
      <c r="L26" s="167">
        <v>-33600000</v>
      </c>
      <c r="M26" s="169"/>
      <c r="N26" s="162">
        <v>-33600000</v>
      </c>
    </row>
    <row r="27" spans="1:14" s="32" customFormat="1" ht="21" customHeight="1">
      <c r="A27" s="165" t="s">
        <v>61</v>
      </c>
      <c r="B27" s="168">
        <v>16</v>
      </c>
      <c r="C27" s="158"/>
      <c r="D27" s="170">
        <v>0</v>
      </c>
      <c r="E27" s="167"/>
      <c r="F27" s="170">
        <v>0</v>
      </c>
      <c r="G27" s="167"/>
      <c r="H27" s="170">
        <v>0</v>
      </c>
      <c r="I27" s="167"/>
      <c r="J27" s="171">
        <v>2200000</v>
      </c>
      <c r="K27" s="167"/>
      <c r="L27" s="171">
        <v>-2200000</v>
      </c>
      <c r="M27" s="169"/>
      <c r="N27" s="170">
        <v>0</v>
      </c>
    </row>
    <row r="28" spans="1:14" s="32" customFormat="1" ht="21" customHeight="1" thickBot="1">
      <c r="A28" s="156" t="s">
        <v>161</v>
      </c>
      <c r="B28" s="168"/>
      <c r="C28" s="158"/>
      <c r="D28" s="188">
        <f t="shared" ref="D28:N28" si="1">SUM(D22:D27)</f>
        <v>400000000</v>
      </c>
      <c r="E28" s="189">
        <f t="shared" si="1"/>
        <v>0</v>
      </c>
      <c r="F28" s="188">
        <f t="shared" si="1"/>
        <v>75844889</v>
      </c>
      <c r="G28" s="189">
        <f t="shared" si="1"/>
        <v>0</v>
      </c>
      <c r="H28" s="188">
        <f t="shared" si="1"/>
        <v>406077</v>
      </c>
      <c r="I28" s="189">
        <f t="shared" si="1"/>
        <v>0</v>
      </c>
      <c r="J28" s="188">
        <f t="shared" si="1"/>
        <v>32200000</v>
      </c>
      <c r="K28" s="189">
        <f t="shared" si="1"/>
        <v>0</v>
      </c>
      <c r="L28" s="188">
        <f t="shared" si="1"/>
        <v>12788064</v>
      </c>
      <c r="M28" s="189">
        <f t="shared" si="1"/>
        <v>0</v>
      </c>
      <c r="N28" s="188">
        <f t="shared" si="1"/>
        <v>521239030</v>
      </c>
    </row>
    <row r="29" spans="1:14" s="32" customFormat="1" ht="21" customHeight="1" thickTop="1">
      <c r="A29" s="160" t="s">
        <v>158</v>
      </c>
      <c r="B29" s="157"/>
      <c r="C29" s="158"/>
    </row>
    <row r="30" spans="1:14" ht="21" customHeight="1">
      <c r="E30" s="139"/>
      <c r="G30" s="139"/>
      <c r="I30" s="139"/>
      <c r="K30" s="139"/>
    </row>
    <row r="35" spans="1:13" ht="21" customHeight="1">
      <c r="A35" s="202" t="s">
        <v>92</v>
      </c>
      <c r="B35" s="202"/>
      <c r="C35" s="202"/>
      <c r="D35" s="202"/>
      <c r="E35" s="202"/>
      <c r="F35" s="202"/>
      <c r="G35" s="202"/>
      <c r="H35" s="202"/>
      <c r="I35" s="202"/>
      <c r="J35" s="202"/>
      <c r="K35" s="202"/>
      <c r="L35" s="202"/>
      <c r="M35" s="202"/>
    </row>
  </sheetData>
  <mergeCells count="9">
    <mergeCell ref="G7:H7"/>
    <mergeCell ref="A35:M35"/>
    <mergeCell ref="J6:L6"/>
    <mergeCell ref="A1:N1"/>
    <mergeCell ref="A2:N2"/>
    <mergeCell ref="A3:N3"/>
    <mergeCell ref="A4:N4"/>
    <mergeCell ref="A5:N5"/>
    <mergeCell ref="F6:H6"/>
  </mergeCells>
  <pageMargins left="1" right="0.2" top="1" bottom="0.75" header="0.2" footer="0.1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E69"/>
  <sheetViews>
    <sheetView zoomScaleNormal="100" zoomScaleSheetLayoutView="100" zoomScalePageLayoutView="70" workbookViewId="0">
      <selection activeCell="C67" sqref="C67"/>
    </sheetView>
  </sheetViews>
  <sheetFormatPr defaultColWidth="10.81640625" defaultRowHeight="21" customHeight="1"/>
  <cols>
    <col min="1" max="1" width="53.26953125" style="49" customWidth="1"/>
    <col min="2" max="2" width="6.81640625" style="4" customWidth="1"/>
    <col min="3" max="3" width="15.81640625" style="5" customWidth="1"/>
    <col min="4" max="4" width="0.6328125" style="5" customWidth="1"/>
    <col min="5" max="5" width="15" style="5" customWidth="1"/>
    <col min="6" max="16384" width="10.81640625" style="43"/>
  </cols>
  <sheetData>
    <row r="1" spans="1:5" ht="21" customHeight="1">
      <c r="A1" s="211" t="s">
        <v>30</v>
      </c>
      <c r="B1" s="211"/>
      <c r="C1" s="211"/>
      <c r="D1" s="211"/>
      <c r="E1" s="211"/>
    </row>
    <row r="2" spans="1:5" s="44" customFormat="1" ht="21" customHeight="1">
      <c r="A2" s="198" t="s">
        <v>91</v>
      </c>
      <c r="B2" s="199"/>
      <c r="C2" s="199"/>
      <c r="D2" s="199"/>
      <c r="E2" s="199"/>
    </row>
    <row r="3" spans="1:5" s="44" customFormat="1" ht="21" customHeight="1">
      <c r="A3" s="210" t="s">
        <v>117</v>
      </c>
      <c r="B3" s="211"/>
      <c r="C3" s="211"/>
      <c r="D3" s="211"/>
      <c r="E3" s="211"/>
    </row>
    <row r="4" spans="1:5" s="44" customFormat="1" ht="21" customHeight="1">
      <c r="A4" s="212" t="s">
        <v>78</v>
      </c>
      <c r="B4" s="194"/>
      <c r="C4" s="194"/>
      <c r="D4" s="194"/>
      <c r="E4" s="194"/>
    </row>
    <row r="5" spans="1:5" s="44" customFormat="1" ht="9" customHeight="1">
      <c r="B5" s="45"/>
      <c r="C5" s="45"/>
      <c r="D5" s="46"/>
      <c r="E5" s="46"/>
    </row>
    <row r="6" spans="1:5" ht="21" customHeight="1">
      <c r="A6" s="44"/>
      <c r="B6" s="51" t="s">
        <v>46</v>
      </c>
      <c r="C6" s="18">
        <v>2020</v>
      </c>
      <c r="D6" s="2"/>
      <c r="E6" s="17">
        <v>2019</v>
      </c>
    </row>
    <row r="7" spans="1:5" s="47" customFormat="1" ht="21" customHeight="1">
      <c r="A7" s="42" t="s">
        <v>51</v>
      </c>
      <c r="B7" s="68"/>
      <c r="C7" s="69"/>
      <c r="D7" s="69"/>
      <c r="E7" s="69"/>
    </row>
    <row r="8" spans="1:5" ht="21" customHeight="1">
      <c r="A8" s="85" t="s">
        <v>143</v>
      </c>
      <c r="B8" s="6"/>
      <c r="C8" s="62">
        <v>42713224</v>
      </c>
      <c r="D8" s="70"/>
      <c r="E8" s="62">
        <v>42158876</v>
      </c>
    </row>
    <row r="9" spans="1:5" ht="21" customHeight="1">
      <c r="A9" s="85" t="s">
        <v>90</v>
      </c>
      <c r="B9" s="6"/>
      <c r="C9" s="62"/>
      <c r="D9" s="70"/>
      <c r="E9" s="62"/>
    </row>
    <row r="10" spans="1:5" ht="21" customHeight="1">
      <c r="A10" s="33" t="s">
        <v>139</v>
      </c>
      <c r="B10" s="6"/>
      <c r="C10" s="62">
        <v>7597375</v>
      </c>
      <c r="D10" s="70"/>
      <c r="E10" s="62">
        <v>6473585</v>
      </c>
    </row>
    <row r="11" spans="1:5" ht="21" customHeight="1">
      <c r="A11" s="33" t="s">
        <v>86</v>
      </c>
      <c r="B11" s="6"/>
      <c r="C11" s="62">
        <v>7962002</v>
      </c>
      <c r="D11" s="70">
        <v>5519905</v>
      </c>
      <c r="E11" s="62">
        <v>4953364</v>
      </c>
    </row>
    <row r="12" spans="1:5" s="106" customFormat="1" ht="21" customHeight="1">
      <c r="A12" s="33" t="s">
        <v>165</v>
      </c>
      <c r="B12" s="107"/>
      <c r="C12" s="109">
        <v>7703980</v>
      </c>
      <c r="D12" s="111"/>
      <c r="E12" s="110">
        <v>0</v>
      </c>
    </row>
    <row r="13" spans="1:5" ht="21" customHeight="1">
      <c r="A13" s="33" t="s">
        <v>29</v>
      </c>
      <c r="B13" s="6"/>
      <c r="C13" s="110">
        <v>0</v>
      </c>
      <c r="D13" s="70"/>
      <c r="E13" s="62">
        <v>21598651</v>
      </c>
    </row>
    <row r="14" spans="1:5" ht="21" customHeight="1">
      <c r="A14" s="33" t="s">
        <v>156</v>
      </c>
      <c r="B14" s="6"/>
      <c r="C14" s="65">
        <v>2947200</v>
      </c>
      <c r="D14" s="11"/>
      <c r="E14" s="65">
        <v>1862700</v>
      </c>
    </row>
    <row r="15" spans="1:5" ht="21" customHeight="1">
      <c r="A15" s="33" t="s">
        <v>52</v>
      </c>
      <c r="B15" s="6"/>
      <c r="C15" s="65">
        <v>-17410</v>
      </c>
      <c r="D15" s="11"/>
      <c r="E15" s="65">
        <v>-1241238</v>
      </c>
    </row>
    <row r="16" spans="1:5" ht="21" customHeight="1">
      <c r="A16" s="33" t="s">
        <v>140</v>
      </c>
      <c r="B16" s="6"/>
      <c r="C16" s="65">
        <v>-828200</v>
      </c>
      <c r="D16" s="11"/>
      <c r="E16" s="110">
        <v>0</v>
      </c>
    </row>
    <row r="17" spans="1:5" ht="21" customHeight="1">
      <c r="A17" s="33" t="s">
        <v>148</v>
      </c>
      <c r="B17" s="6"/>
      <c r="C17" s="65">
        <v>1020502</v>
      </c>
      <c r="D17" s="11"/>
      <c r="E17" s="65">
        <v>1549035</v>
      </c>
    </row>
    <row r="18" spans="1:5" ht="21" customHeight="1">
      <c r="A18" s="33" t="s">
        <v>11</v>
      </c>
      <c r="B18" s="6"/>
      <c r="C18" s="64">
        <v>42057964</v>
      </c>
      <c r="D18" s="70"/>
      <c r="E18" s="64">
        <v>54892770</v>
      </c>
    </row>
    <row r="19" spans="1:5" ht="21" customHeight="1">
      <c r="A19" s="85"/>
      <c r="B19" s="6"/>
      <c r="C19" s="62">
        <f>SUM(C8:C18)</f>
        <v>111156637</v>
      </c>
      <c r="D19" s="70"/>
      <c r="E19" s="62">
        <v>132247743</v>
      </c>
    </row>
    <row r="20" spans="1:5" ht="21" customHeight="1">
      <c r="A20" s="85" t="s">
        <v>12</v>
      </c>
      <c r="B20" s="6"/>
      <c r="C20" s="71"/>
      <c r="D20" s="72"/>
      <c r="E20" s="71"/>
    </row>
    <row r="21" spans="1:5" ht="21" customHeight="1">
      <c r="A21" s="33" t="s">
        <v>18</v>
      </c>
      <c r="B21" s="6"/>
      <c r="C21" s="62">
        <v>558410585</v>
      </c>
      <c r="D21" s="70"/>
      <c r="E21" s="62">
        <v>-115420924.12</v>
      </c>
    </row>
    <row r="22" spans="1:5" ht="21" customHeight="1">
      <c r="A22" s="33" t="s">
        <v>85</v>
      </c>
      <c r="B22" s="6"/>
      <c r="C22" s="62">
        <v>-184930587</v>
      </c>
      <c r="D22" s="70"/>
      <c r="E22" s="62">
        <v>-4801057.51</v>
      </c>
    </row>
    <row r="23" spans="1:5" ht="21" customHeight="1">
      <c r="A23" s="33" t="s">
        <v>144</v>
      </c>
      <c r="B23" s="6"/>
      <c r="C23" s="62">
        <v>-247615</v>
      </c>
      <c r="D23" s="70"/>
      <c r="E23" s="62">
        <v>-184195.53</v>
      </c>
    </row>
    <row r="24" spans="1:5" ht="21" customHeight="1">
      <c r="A24" s="33" t="s">
        <v>1</v>
      </c>
      <c r="B24" s="6"/>
      <c r="C24" s="62">
        <v>4152650</v>
      </c>
      <c r="D24" s="70"/>
      <c r="E24" s="62">
        <v>-3489.31</v>
      </c>
    </row>
    <row r="25" spans="1:5" ht="21" customHeight="1">
      <c r="A25" s="33" t="s">
        <v>2</v>
      </c>
      <c r="B25" s="6"/>
      <c r="C25" s="62">
        <v>1842182</v>
      </c>
      <c r="D25" s="70"/>
      <c r="E25" s="62">
        <v>-350933.61</v>
      </c>
    </row>
    <row r="26" spans="1:5" ht="21" customHeight="1">
      <c r="A26" s="85" t="s">
        <v>13</v>
      </c>
      <c r="B26" s="6"/>
      <c r="C26" s="71"/>
      <c r="D26" s="72"/>
      <c r="E26" s="71"/>
    </row>
    <row r="27" spans="1:5" ht="21" customHeight="1">
      <c r="A27" s="33" t="s">
        <v>20</v>
      </c>
      <c r="B27" s="6"/>
      <c r="C27" s="62">
        <v>1570663</v>
      </c>
      <c r="D27" s="70"/>
      <c r="E27" s="62">
        <v>-593340.32999999996</v>
      </c>
    </row>
    <row r="28" spans="1:5" ht="21" customHeight="1">
      <c r="A28" s="33" t="s">
        <v>27</v>
      </c>
      <c r="B28" s="6"/>
      <c r="C28" s="62">
        <v>-45326947</v>
      </c>
      <c r="D28" s="70"/>
      <c r="E28" s="62">
        <v>19422667</v>
      </c>
    </row>
    <row r="29" spans="1:5" ht="21" customHeight="1">
      <c r="A29" s="33" t="s">
        <v>146</v>
      </c>
      <c r="B29" s="6"/>
      <c r="C29" s="62">
        <v>-1393883</v>
      </c>
      <c r="D29" s="70"/>
      <c r="E29" s="62">
        <v>1733953</v>
      </c>
    </row>
    <row r="30" spans="1:5" ht="21" customHeight="1">
      <c r="A30" s="33" t="s">
        <v>3</v>
      </c>
      <c r="B30" s="6"/>
      <c r="C30" s="65">
        <v>-433517</v>
      </c>
      <c r="D30" s="11"/>
      <c r="E30" s="65">
        <v>57226.69</v>
      </c>
    </row>
    <row r="31" spans="1:5" ht="21" customHeight="1">
      <c r="A31" s="33" t="s">
        <v>22</v>
      </c>
      <c r="B31" s="6"/>
      <c r="C31" s="64">
        <v>-578794</v>
      </c>
      <c r="D31" s="11"/>
      <c r="E31" s="64">
        <v>-161611.20000000001</v>
      </c>
    </row>
    <row r="32" spans="1:5" ht="21" customHeight="1">
      <c r="A32" s="34" t="s">
        <v>109</v>
      </c>
      <c r="B32" s="6"/>
      <c r="C32" s="112">
        <f>SUM(C19:C31)</f>
        <v>444221374</v>
      </c>
      <c r="D32" s="65"/>
      <c r="E32" s="65">
        <f>SUM(E19:E31)</f>
        <v>31946038.079999998</v>
      </c>
    </row>
    <row r="33" spans="1:5" ht="21" customHeight="1">
      <c r="A33" s="33" t="s">
        <v>79</v>
      </c>
      <c r="B33" s="6"/>
      <c r="C33" s="65">
        <v>-12784151</v>
      </c>
      <c r="D33" s="11"/>
      <c r="E33" s="65">
        <v>-13725086</v>
      </c>
    </row>
    <row r="34" spans="1:5" ht="21" customHeight="1">
      <c r="A34" s="34" t="s">
        <v>110</v>
      </c>
      <c r="B34" s="6"/>
      <c r="C34" s="63">
        <f>SUM(C32:C33)</f>
        <v>431437223</v>
      </c>
      <c r="D34" s="70"/>
      <c r="E34" s="63">
        <f>SUM(E32:E33)</f>
        <v>18220952.079999998</v>
      </c>
    </row>
    <row r="35" spans="1:5" ht="21" customHeight="1">
      <c r="A35" s="34"/>
      <c r="B35" s="6"/>
      <c r="C35" s="65"/>
      <c r="D35" s="70"/>
      <c r="E35" s="65"/>
    </row>
    <row r="36" spans="1:5" s="44" customFormat="1" ht="21" customHeight="1">
      <c r="A36" s="211" t="s">
        <v>30</v>
      </c>
      <c r="B36" s="211"/>
      <c r="C36" s="211"/>
      <c r="D36" s="211"/>
      <c r="E36" s="211"/>
    </row>
    <row r="37" spans="1:5" s="44" customFormat="1" ht="21" customHeight="1">
      <c r="A37" s="198" t="s">
        <v>96</v>
      </c>
      <c r="B37" s="199"/>
      <c r="C37" s="199"/>
      <c r="D37" s="199"/>
      <c r="E37" s="199"/>
    </row>
    <row r="38" spans="1:5" s="44" customFormat="1" ht="25.5" customHeight="1">
      <c r="A38" s="210" t="s">
        <v>117</v>
      </c>
      <c r="B38" s="211"/>
      <c r="C38" s="211"/>
      <c r="D38" s="211"/>
      <c r="E38" s="211"/>
    </row>
    <row r="39" spans="1:5" ht="21" customHeight="1">
      <c r="A39" s="212" t="s">
        <v>78</v>
      </c>
      <c r="B39" s="194"/>
      <c r="C39" s="194"/>
      <c r="D39" s="194"/>
      <c r="E39" s="194"/>
    </row>
    <row r="40" spans="1:5" ht="21" customHeight="1">
      <c r="A40" s="44"/>
      <c r="B40" s="45"/>
      <c r="C40" s="45"/>
      <c r="D40" s="46"/>
      <c r="E40" s="46"/>
    </row>
    <row r="41" spans="1:5" ht="21" customHeight="1">
      <c r="A41" s="44"/>
      <c r="B41" s="22" t="s">
        <v>46</v>
      </c>
      <c r="C41" s="18">
        <v>2020</v>
      </c>
      <c r="D41" s="2"/>
      <c r="E41" s="17">
        <v>2019</v>
      </c>
    </row>
    <row r="42" spans="1:5" ht="21" customHeight="1">
      <c r="A42" s="42" t="s">
        <v>53</v>
      </c>
      <c r="B42" s="6"/>
      <c r="C42" s="73"/>
      <c r="D42" s="74"/>
      <c r="E42" s="73"/>
    </row>
    <row r="43" spans="1:5" s="48" customFormat="1" ht="21" customHeight="1">
      <c r="A43" s="33" t="s">
        <v>80</v>
      </c>
      <c r="B43" s="6">
        <v>4.0999999999999996</v>
      </c>
      <c r="C43" s="62">
        <v>-203115</v>
      </c>
      <c r="D43" s="72"/>
      <c r="E43" s="62">
        <v>-1170498.7</v>
      </c>
    </row>
    <row r="44" spans="1:5" s="48" customFormat="1" ht="21" customHeight="1">
      <c r="A44" s="33" t="s">
        <v>155</v>
      </c>
      <c r="B44" s="6">
        <v>4.2</v>
      </c>
      <c r="C44" s="75">
        <v>-6470436</v>
      </c>
      <c r="D44" s="72"/>
      <c r="E44" s="75">
        <v>-207045</v>
      </c>
    </row>
    <row r="45" spans="1:5" ht="21" customHeight="1">
      <c r="A45" s="33" t="s">
        <v>81</v>
      </c>
      <c r="B45" s="15"/>
      <c r="C45" s="62">
        <v>652300</v>
      </c>
      <c r="D45" s="72"/>
      <c r="E45" s="62">
        <v>1241628.71</v>
      </c>
    </row>
    <row r="46" spans="1:5" ht="21" customHeight="1">
      <c r="A46" s="33" t="s">
        <v>141</v>
      </c>
      <c r="B46" s="15"/>
      <c r="C46" s="62">
        <v>1500000</v>
      </c>
      <c r="D46" s="72"/>
      <c r="E46" s="140" t="s">
        <v>95</v>
      </c>
    </row>
    <row r="47" spans="1:5" ht="21" customHeight="1">
      <c r="A47" s="34" t="s">
        <v>154</v>
      </c>
      <c r="B47" s="6"/>
      <c r="C47" s="77">
        <f>SUM(C43:C46)</f>
        <v>-4521251</v>
      </c>
      <c r="D47" s="72"/>
      <c r="E47" s="77">
        <f>SUM(E43:E46)</f>
        <v>-135914.99</v>
      </c>
    </row>
    <row r="48" spans="1:5" ht="21" customHeight="1">
      <c r="A48" s="42"/>
      <c r="B48" s="6"/>
      <c r="C48" s="76"/>
      <c r="D48" s="72"/>
      <c r="E48" s="76"/>
    </row>
    <row r="49" spans="1:5" ht="21" customHeight="1">
      <c r="A49" s="42" t="s">
        <v>54</v>
      </c>
      <c r="B49" s="6"/>
      <c r="C49" s="75"/>
      <c r="D49" s="72"/>
      <c r="E49" s="75"/>
    </row>
    <row r="50" spans="1:5" ht="21" customHeight="1">
      <c r="A50" s="84" t="s">
        <v>142</v>
      </c>
      <c r="B50" s="6"/>
      <c r="C50" s="75"/>
      <c r="D50" s="72"/>
      <c r="E50" s="75"/>
    </row>
    <row r="51" spans="1:5" s="5" customFormat="1" ht="21" customHeight="1">
      <c r="A51" s="84" t="s">
        <v>97</v>
      </c>
      <c r="B51" s="6">
        <v>13</v>
      </c>
      <c r="C51" s="75">
        <v>-329000000</v>
      </c>
      <c r="D51" s="72"/>
      <c r="E51" s="75">
        <v>35000000</v>
      </c>
    </row>
    <row r="52" spans="1:5" ht="21" customHeight="1">
      <c r="A52" s="33" t="s">
        <v>98</v>
      </c>
      <c r="C52" s="75">
        <v>-40000000</v>
      </c>
      <c r="D52" s="72"/>
      <c r="E52" s="75">
        <v>-48000000</v>
      </c>
    </row>
    <row r="53" spans="1:5" ht="21" customHeight="1">
      <c r="A53" s="89" t="s">
        <v>138</v>
      </c>
      <c r="B53" s="6">
        <v>4.3</v>
      </c>
      <c r="C53" s="90">
        <v>-3916678</v>
      </c>
      <c r="D53" s="72"/>
      <c r="E53" s="90">
        <v>-309736</v>
      </c>
    </row>
    <row r="54" spans="1:5" ht="21" customHeight="1">
      <c r="A54" s="33" t="s">
        <v>157</v>
      </c>
      <c r="B54" s="6">
        <v>4.3</v>
      </c>
      <c r="C54" s="5">
        <v>-329802</v>
      </c>
      <c r="E54" s="5">
        <v>-61340</v>
      </c>
    </row>
    <row r="55" spans="1:5" ht="21" customHeight="1">
      <c r="A55" s="33" t="s">
        <v>28</v>
      </c>
      <c r="B55" s="6"/>
      <c r="C55" s="75">
        <v>-42289421</v>
      </c>
      <c r="D55" s="72"/>
      <c r="E55" s="75">
        <v>-54685528</v>
      </c>
    </row>
    <row r="56" spans="1:5" ht="21" customHeight="1">
      <c r="A56" s="34" t="s">
        <v>111</v>
      </c>
      <c r="B56" s="6"/>
      <c r="C56" s="78">
        <f>SUM(C51:C55)</f>
        <v>-415535901</v>
      </c>
      <c r="D56" s="72"/>
      <c r="E56" s="78">
        <f>SUM(E51:E55)</f>
        <v>-68056604</v>
      </c>
    </row>
    <row r="57" spans="1:5" ht="21" customHeight="1">
      <c r="A57" s="85" t="s">
        <v>25</v>
      </c>
      <c r="B57" s="6"/>
      <c r="C57" s="75">
        <f>+C34+C56+C47</f>
        <v>11380071</v>
      </c>
      <c r="D57" s="72"/>
      <c r="E57" s="75">
        <v>-49971567</v>
      </c>
    </row>
    <row r="58" spans="1:5" ht="21" customHeight="1">
      <c r="A58" s="85" t="s">
        <v>82</v>
      </c>
      <c r="B58" s="6"/>
      <c r="C58" s="62">
        <v>51139744</v>
      </c>
      <c r="D58" s="70"/>
      <c r="E58" s="62">
        <v>101111311</v>
      </c>
    </row>
    <row r="59" spans="1:5" ht="21" customHeight="1" thickBot="1">
      <c r="A59" s="86" t="s">
        <v>62</v>
      </c>
      <c r="B59" s="6">
        <v>5</v>
      </c>
      <c r="C59" s="79">
        <f>SUM(C57:C58)</f>
        <v>62519815</v>
      </c>
      <c r="D59" s="70"/>
      <c r="E59" s="79">
        <f>SUM(E57:E58)</f>
        <v>51139744</v>
      </c>
    </row>
    <row r="60" spans="1:5" ht="21" customHeight="1" thickTop="1">
      <c r="A60" s="42"/>
      <c r="B60" s="80"/>
      <c r="C60" s="81"/>
      <c r="D60" s="72"/>
      <c r="E60" s="81"/>
    </row>
    <row r="61" spans="1:5" ht="21" customHeight="1">
      <c r="A61" s="39"/>
      <c r="B61" s="80"/>
      <c r="C61" s="81"/>
      <c r="D61" s="72"/>
      <c r="E61" s="81"/>
    </row>
    <row r="62" spans="1:5" ht="21" customHeight="1">
      <c r="A62" s="38"/>
      <c r="B62" s="80"/>
      <c r="C62" s="56"/>
      <c r="D62" s="72"/>
      <c r="E62" s="56"/>
    </row>
    <row r="63" spans="1:5" ht="21" customHeight="1">
      <c r="A63" s="38"/>
      <c r="B63" s="80"/>
      <c r="C63" s="81"/>
      <c r="D63" s="83"/>
      <c r="E63" s="82"/>
    </row>
    <row r="64" spans="1:5" ht="21" customHeight="1">
      <c r="A64" s="38"/>
      <c r="B64" s="80"/>
      <c r="C64" s="81"/>
      <c r="D64" s="83"/>
      <c r="E64" s="82"/>
    </row>
    <row r="65" spans="1:5" ht="21" customHeight="1">
      <c r="A65" s="38"/>
      <c r="B65" s="80"/>
      <c r="C65" s="56"/>
      <c r="D65" s="83"/>
      <c r="E65" s="82"/>
    </row>
    <row r="66" spans="1:5" ht="21" customHeight="1">
      <c r="A66" s="38"/>
      <c r="B66" s="80"/>
      <c r="C66" s="56"/>
      <c r="D66" s="83"/>
      <c r="E66" s="82"/>
    </row>
    <row r="67" spans="1:5" ht="21" customHeight="1">
      <c r="A67" s="38"/>
      <c r="B67" s="80"/>
      <c r="C67" s="56"/>
      <c r="D67" s="83"/>
      <c r="E67" s="82"/>
    </row>
    <row r="68" spans="1:5" ht="21" customHeight="1">
      <c r="A68" s="38"/>
      <c r="B68" s="80"/>
      <c r="C68" s="56"/>
      <c r="D68" s="83"/>
      <c r="E68" s="82"/>
    </row>
    <row r="69" spans="1:5" s="141" customFormat="1" ht="21" customHeight="1">
      <c r="A69" s="202" t="s">
        <v>92</v>
      </c>
      <c r="B69" s="202"/>
      <c r="C69" s="202"/>
      <c r="D69" s="202"/>
      <c r="E69" s="202"/>
    </row>
  </sheetData>
  <mergeCells count="9">
    <mergeCell ref="A69:E69"/>
    <mergeCell ref="A38:E38"/>
    <mergeCell ref="A39:E39"/>
    <mergeCell ref="A1:E1"/>
    <mergeCell ref="A2:E2"/>
    <mergeCell ref="A3:E3"/>
    <mergeCell ref="A4:E4"/>
    <mergeCell ref="A36:E36"/>
    <mergeCell ref="A37:E37"/>
  </mergeCells>
  <pageMargins left="1" right="0.2" top="1" bottom="0.75" header="0.2" footer="0.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BS</vt:lpstr>
      <vt:lpstr>PL</vt:lpstr>
      <vt:lpstr>statement of change</vt:lpstr>
      <vt:lpstr>Cash flows</vt:lpstr>
      <vt:lpstr>PL!_GoBack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Horpiklang, Jarunee</cp:lastModifiedBy>
  <cp:lastPrinted>2021-02-17T09:09:53Z</cp:lastPrinted>
  <dcterms:created xsi:type="dcterms:W3CDTF">2011-11-29T06:15:35Z</dcterms:created>
  <dcterms:modified xsi:type="dcterms:W3CDTF">2021-02-17T09:10:02Z</dcterms:modified>
</cp:coreProperties>
</file>