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irijansa001\Desktop\Triple I\new FY2020\Final\Final\FS\FS PwC\FS ส่งกลต\"/>
    </mc:Choice>
  </mc:AlternateContent>
  <xr:revisionPtr revIDLastSave="0" documentId="13_ncr:1_{2C49FB07-D2F8-42E6-AB23-818BBC07F117}" xr6:coauthVersionLast="45" xr6:coauthVersionMax="45" xr10:uidLastSave="{00000000-0000-0000-0000-000000000000}"/>
  <bookViews>
    <workbookView xWindow="-120" yWindow="-120" windowWidth="29040" windowHeight="15840" tabRatio="679" activeTab="4" xr2:uid="{00000000-000D-0000-FFFF-FFFF00000000}"/>
  </bookViews>
  <sheets>
    <sheet name="BS8-10" sheetId="18" r:id="rId1"/>
    <sheet name="PL11-12" sheetId="12" r:id="rId2"/>
    <sheet name="13PE Consol" sheetId="19" r:id="rId3"/>
    <sheet name="14PE TLG" sheetId="20" r:id="rId4"/>
    <sheet name="CF15-17" sheetId="1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nnd1">#REF!</definedName>
    <definedName name="_Order1" hidden="1">255</definedName>
    <definedName name="_Order2" hidden="1">255</definedName>
    <definedName name="a">#REF!</definedName>
    <definedName name="af">#REF!</definedName>
    <definedName name="agldvollp">#REF!</definedName>
    <definedName name="agldvolrp">#REF!</definedName>
    <definedName name="agrfreight1">'[1]YTD Data'!#REF!</definedName>
    <definedName name="agrfreight2">'[1]YTD Data'!#REF!</definedName>
    <definedName name="anchor">#REF!</definedName>
    <definedName name="asd">#REF!</definedName>
    <definedName name="asdqa">#REF!</definedName>
    <definedName name="AUD_Gold_Hedging_Exposure_Comparison">'[2]USDXAU Before'!#REF!</definedName>
    <definedName name="audfwdlp">#REF!</definedName>
    <definedName name="audfwdp">#REF!</definedName>
    <definedName name="audfwdrp">#REF!</definedName>
    <definedName name="audintp">#REF!</definedName>
    <definedName name="AUDsimple_curve">#REF!</definedName>
    <definedName name="audusdp">#REF!</definedName>
    <definedName name="audvollp">#REF!</definedName>
    <definedName name="audvolrp">#REF!</definedName>
    <definedName name="balance_sheet">#REF!</definedName>
    <definedName name="Beginz">#REF!</definedName>
    <definedName name="BS">#REF!</definedName>
    <definedName name="CcySens">'[2]USDXAU Before'!#REF!</definedName>
    <definedName name="CcyStartU">'[2]USDXAU Before'!#REF!</definedName>
    <definedName name="CombinedStartU">'[2]USDXAU Before'!#REF!</definedName>
    <definedName name="Contract_Range_1">#REF!</definedName>
    <definedName name="contract_Range_11">#REF!</definedName>
    <definedName name="Data_Graph">#REF!</definedName>
    <definedName name="datep">#REF!</definedName>
    <definedName name="division_code">#REF!</definedName>
    <definedName name="foreign_exchange_chart">#REF!</definedName>
    <definedName name="gbfp">#REF!</definedName>
    <definedName name="GoldFeeRange">#REF!</definedName>
    <definedName name="GoldFeeSens">'[2]USDXAU Before'!#REF!</definedName>
    <definedName name="GoldFeeStartU">'[2]USDXAU Before'!#REF!</definedName>
    <definedName name="GoldVolRange">#REF!,#REF!</definedName>
    <definedName name="GoldVolSens">'[2]USDXAU Before'!#REF!</definedName>
    <definedName name="GoldVolStartU">'[2]USDXAU Before'!#REF!</definedName>
    <definedName name="heraeusfreight">'[3]Heraeus Tables'!$B$10:$C$19</definedName>
    <definedName name="herfreight">'[3]Heraeus Tables'!#REF!</definedName>
    <definedName name="i">#REF!</definedName>
    <definedName name="iju">#REF!</definedName>
    <definedName name="inj">#REF!</definedName>
    <definedName name="Int">#REF!</definedName>
    <definedName name="IntRateRange">#REF!</definedName>
    <definedName name="IntRates">#REF!</definedName>
    <definedName name="IntRateSens">'[2]USDXAU Before'!#REF!</definedName>
    <definedName name="IntRateStartU">'[2]USDXAU Before'!#REF!</definedName>
    <definedName name="ji">#REF!</definedName>
    <definedName name="kk">'[2]USDXAU Before'!#REF!</definedName>
    <definedName name="NDistd1">#REF!</definedName>
    <definedName name="NDistd2">#REF!</definedName>
    <definedName name="NDistdd1">#REF!</definedName>
    <definedName name="NDistdd2">#REF!</definedName>
    <definedName name="ounces">#REF!</definedName>
    <definedName name="output_section">#REF!</definedName>
    <definedName name="P">#REF!</definedName>
    <definedName name="pl">#REF!</definedName>
    <definedName name="principal">#REF!</definedName>
    <definedName name="_xlnm.Print_Area" localSheetId="2">'13PE Consol'!$A$1:$AM$55</definedName>
    <definedName name="_xlnm.Print_Area" localSheetId="0">'BS8-10'!$A$1:$M$144</definedName>
    <definedName name="_xlnm.Print_Area" localSheetId="4">'CF15-17'!$A$1:$M$153</definedName>
    <definedName name="_xlnm.Print_Area" localSheetId="1">'PL11-12'!$A$1:$M$115</definedName>
    <definedName name="_xlnm.Print_Area">#REF!</definedName>
    <definedName name="PRINT_AREA_MI">#REF!</definedName>
    <definedName name="Print_Titles_MI">#REF!</definedName>
    <definedName name="rate">#REF!</definedName>
    <definedName name="rfshkfjsf">#REF!</definedName>
    <definedName name="rth">#REF!</definedName>
    <definedName name="s">#REF!</definedName>
    <definedName name="ScreenFwds">#REF!</definedName>
    <definedName name="ScreenRates">#REF!</definedName>
    <definedName name="ScreenVols">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>#REF!</definedName>
    <definedName name="SheetNames">#REF!</definedName>
    <definedName name="start">#REF!</definedName>
    <definedName name="start_1">'[2]USDXAU Before'!#REF!</definedName>
    <definedName name="Start_of_Contract_Range">'[2]USDXAU Before'!#REF!</definedName>
    <definedName name="T">#REF!</definedName>
    <definedName name="test">#REF!</definedName>
    <definedName name="Transactions">#REF!</definedName>
    <definedName name="ugldvollp">#REF!</definedName>
    <definedName name="ugldvolrp">#REF!</definedName>
    <definedName name="usdgldp">#REF!</definedName>
    <definedName name="usdintp">#REF!</definedName>
    <definedName name="USDSimple_Curve">#REF!</definedName>
    <definedName name="V">#REF!</definedName>
    <definedName name="X">#REF!</definedName>
  </definedNames>
  <calcPr calcId="144525"/>
  <customWorkbookViews>
    <customWorkbookView name="PwC User - Personal View" guid="{1BACEFC3-24D9-4D1B-81CB-193182EB0724}" mergeInterval="0" personalView="1" maximized="1" windowWidth="1020" windowHeight="606" tabRatio="799" activeSheetId="1"/>
  </customWorkbookViews>
</workbook>
</file>

<file path=xl/calcChain.xml><?xml version="1.0" encoding="utf-8"?>
<calcChain xmlns="http://schemas.openxmlformats.org/spreadsheetml/2006/main">
  <c r="AI28" i="19" l="1"/>
  <c r="AB29" i="20"/>
  <c r="G19" i="18" l="1"/>
  <c r="M26" i="15" l="1"/>
  <c r="I26" i="15"/>
  <c r="I40" i="15" s="1"/>
  <c r="AK31" i="19" l="1"/>
  <c r="AE31" i="19"/>
  <c r="AC31" i="19"/>
  <c r="AA31" i="19"/>
  <c r="Y31" i="19"/>
  <c r="AG31" i="19" l="1"/>
  <c r="AB24" i="20" l="1"/>
  <c r="M19" i="18" l="1"/>
  <c r="K19" i="18" l="1"/>
  <c r="I19" i="18"/>
  <c r="AI27" i="19"/>
  <c r="AI26" i="19"/>
  <c r="AI25" i="19"/>
  <c r="AI24" i="19"/>
  <c r="AI22" i="19"/>
  <c r="AI18" i="19"/>
  <c r="AB26" i="20"/>
  <c r="AB25" i="20"/>
  <c r="AB23" i="20"/>
  <c r="AB22" i="20"/>
  <c r="I123" i="15" l="1"/>
  <c r="G78" i="15"/>
  <c r="I43" i="15"/>
  <c r="H40" i="20"/>
  <c r="AB33" i="20"/>
  <c r="X40" i="20"/>
  <c r="V40" i="20"/>
  <c r="T40" i="20"/>
  <c r="Z38" i="20"/>
  <c r="Z37" i="20"/>
  <c r="Z36" i="20"/>
  <c r="Z35" i="20"/>
  <c r="Z34" i="20"/>
  <c r="Z33" i="20"/>
  <c r="AB38" i="20"/>
  <c r="AB37" i="20"/>
  <c r="AB36" i="20"/>
  <c r="AB35" i="20"/>
  <c r="AB34" i="20"/>
  <c r="P40" i="20"/>
  <c r="N40" i="20"/>
  <c r="N21" i="20" s="1"/>
  <c r="N31" i="20" s="1"/>
  <c r="X21" i="20"/>
  <c r="V21" i="20"/>
  <c r="V31" i="20" s="1"/>
  <c r="T21" i="20"/>
  <c r="T31" i="20" s="1"/>
  <c r="P21" i="20"/>
  <c r="P31" i="20" s="1"/>
  <c r="AB18" i="20"/>
  <c r="Z18" i="20"/>
  <c r="Z16" i="20"/>
  <c r="AI16" i="19"/>
  <c r="AE20" i="19"/>
  <c r="AC20" i="19"/>
  <c r="AC35" i="19" s="1"/>
  <c r="W35" i="19"/>
  <c r="S35" i="19"/>
  <c r="G20" i="19"/>
  <c r="G35" i="19" s="1"/>
  <c r="AG18" i="19"/>
  <c r="AG16" i="19"/>
  <c r="AG43" i="19"/>
  <c r="AI43" i="19" s="1"/>
  <c r="AI42" i="19"/>
  <c r="AI39" i="19"/>
  <c r="AI38" i="19"/>
  <c r="AG37" i="19"/>
  <c r="AI37" i="19" s="1"/>
  <c r="I13" i="12"/>
  <c r="I24" i="12" s="1"/>
  <c r="I27" i="12" s="1"/>
  <c r="I53" i="12"/>
  <c r="I42" i="12"/>
  <c r="M53" i="12"/>
  <c r="M42" i="12"/>
  <c r="M54" i="12" s="1"/>
  <c r="K53" i="12"/>
  <c r="K54" i="12" s="1"/>
  <c r="G53" i="12"/>
  <c r="K73" i="18"/>
  <c r="K85" i="18"/>
  <c r="G73" i="18"/>
  <c r="G85" i="18"/>
  <c r="M132" i="18"/>
  <c r="I132" i="18"/>
  <c r="I135" i="18" s="1"/>
  <c r="I85" i="18"/>
  <c r="I73" i="18"/>
  <c r="M73" i="18"/>
  <c r="M123" i="15"/>
  <c r="M78" i="15"/>
  <c r="M40" i="15"/>
  <c r="M43" i="15" s="1"/>
  <c r="I78" i="15"/>
  <c r="M13" i="12"/>
  <c r="M24" i="12" s="1"/>
  <c r="M27" i="12" s="1"/>
  <c r="M85" i="18"/>
  <c r="M37" i="18"/>
  <c r="M40" i="18" s="1"/>
  <c r="I37" i="18"/>
  <c r="I40" i="18" s="1"/>
  <c r="K37" i="18"/>
  <c r="A153" i="15"/>
  <c r="A103" i="15"/>
  <c r="A54" i="15"/>
  <c r="A144" i="18"/>
  <c r="A62" i="12" s="1"/>
  <c r="A55" i="19" s="1"/>
  <c r="A48" i="20" s="1"/>
  <c r="A96" i="18"/>
  <c r="AA20" i="19"/>
  <c r="AA35" i="19" s="1"/>
  <c r="G42" i="12"/>
  <c r="G54" i="12" s="1"/>
  <c r="G37" i="18"/>
  <c r="K123" i="15"/>
  <c r="G123" i="15"/>
  <c r="K78" i="15"/>
  <c r="AK35" i="19"/>
  <c r="Y20" i="19"/>
  <c r="Y35" i="19" s="1"/>
  <c r="U20" i="19"/>
  <c r="Q20" i="19"/>
  <c r="Q35" i="19" s="1"/>
  <c r="O20" i="19"/>
  <c r="O35" i="19" s="1"/>
  <c r="M20" i="19"/>
  <c r="M35" i="19" s="1"/>
  <c r="K20" i="19"/>
  <c r="K35" i="19" s="1"/>
  <c r="I20" i="19"/>
  <c r="I35" i="19" s="1"/>
  <c r="H21" i="20"/>
  <c r="J40" i="20"/>
  <c r="J21" i="20" s="1"/>
  <c r="J31" i="20" s="1"/>
  <c r="L40" i="20"/>
  <c r="L21" i="20" s="1"/>
  <c r="L31" i="20" s="1"/>
  <c r="R40" i="20"/>
  <c r="R21" i="20" s="1"/>
  <c r="A1" i="12"/>
  <c r="A63" i="12" s="1"/>
  <c r="G13" i="12"/>
  <c r="G24" i="12" s="1"/>
  <c r="G9" i="15" s="1"/>
  <c r="G26" i="15" s="1"/>
  <c r="G40" i="15" s="1"/>
  <c r="K13" i="12"/>
  <c r="K24" i="12" s="1"/>
  <c r="K9" i="15" s="1"/>
  <c r="K26" i="15" s="1"/>
  <c r="K40" i="15" s="1"/>
  <c r="K42" i="12"/>
  <c r="A65" i="12"/>
  <c r="A49" i="18"/>
  <c r="A97" i="18" s="1"/>
  <c r="A51" i="18"/>
  <c r="A99" i="18" s="1"/>
  <c r="M56" i="12" l="1"/>
  <c r="M81" i="12" s="1"/>
  <c r="M75" i="12"/>
  <c r="I54" i="12"/>
  <c r="I56" i="12" s="1"/>
  <c r="I81" i="12" s="1"/>
  <c r="AB40" i="20"/>
  <c r="Z40" i="20"/>
  <c r="AE35" i="19"/>
  <c r="AG20" i="19"/>
  <c r="M135" i="18"/>
  <c r="K43" i="15"/>
  <c r="K125" i="15" s="1"/>
  <c r="K130" i="15" s="1"/>
  <c r="AI20" i="19"/>
  <c r="M125" i="15"/>
  <c r="M130" i="15" s="1"/>
  <c r="H31" i="20"/>
  <c r="AB21" i="20"/>
  <c r="X31" i="20"/>
  <c r="Z21" i="20"/>
  <c r="Z31" i="20" s="1"/>
  <c r="AB16" i="20"/>
  <c r="I125" i="15"/>
  <c r="I130" i="15" s="1"/>
  <c r="G27" i="12"/>
  <c r="G43" i="15"/>
  <c r="I88" i="18"/>
  <c r="I138" i="18" s="1"/>
  <c r="M88" i="18"/>
  <c r="I75" i="12"/>
  <c r="G40" i="18"/>
  <c r="A115" i="12"/>
  <c r="K27" i="12"/>
  <c r="K88" i="18"/>
  <c r="G88" i="18"/>
  <c r="K40" i="18"/>
  <c r="G125" i="15" l="1"/>
  <c r="G130" i="15" s="1"/>
  <c r="M138" i="18"/>
  <c r="G56" i="12"/>
  <c r="AG35" i="19"/>
  <c r="K56" i="12"/>
  <c r="AB27" i="20" l="1"/>
  <c r="AI31" i="19"/>
  <c r="AM31" i="19" s="1"/>
  <c r="AM35" i="19" s="1"/>
  <c r="U35" i="19"/>
  <c r="G132" i="18" s="1"/>
  <c r="K81" i="12"/>
  <c r="G81" i="12"/>
  <c r="G75" i="12"/>
  <c r="K75" i="12"/>
  <c r="AI35" i="19" l="1"/>
  <c r="G135" i="18"/>
  <c r="G138" i="18" s="1"/>
  <c r="AB31" i="20"/>
  <c r="R31" i="20"/>
  <c r="K132" i="18" l="1"/>
  <c r="K135" i="18" l="1"/>
  <c r="K138" i="18" s="1"/>
</calcChain>
</file>

<file path=xl/sharedStrings.xml><?xml version="1.0" encoding="utf-8"?>
<sst xmlns="http://schemas.openxmlformats.org/spreadsheetml/2006/main" count="752" uniqueCount="278">
  <si>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</si>
  <si>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</si>
  <si>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</si>
  <si>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</si>
  <si>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</si>
  <si>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</si>
  <si>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</si>
  <si>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</si>
  <si>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</si>
  <si>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บาท</t>
  </si>
  <si>
    <t>งบการเงินรวม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</si>
  <si>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</si>
  <si>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</si>
  <si>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</si>
  <si>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</si>
  <si>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</si>
  <si>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</si>
  <si>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</si>
  <si>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</si>
  <si>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ยังไม่ได้จัดสรร</t>
  </si>
  <si>
    <t>ค่าใช้จ่ายในการบริหาร</t>
  </si>
  <si>
    <t>ต้นทุนทางการเงิน</t>
  </si>
  <si>
    <t>งบกระแสเงินสด</t>
  </si>
  <si>
    <t>กระแสเงินสดจากกิจกรรมลงทุน</t>
  </si>
  <si>
    <t>กระแสเงินสดจากกิจกรรมดำเนินงาน</t>
  </si>
  <si>
    <t>กระแสเงินสดจากกิจกรรมจัดหาเงิน</t>
  </si>
  <si>
    <t>ทุนที่ออกและชำระแล้ว</t>
  </si>
  <si>
    <t>งบแสดงฐานะการเงิน</t>
  </si>
  <si>
    <t xml:space="preserve">งบกำไรขาดทุนเบ็ดเสร็จ </t>
  </si>
  <si>
    <t>-</t>
  </si>
  <si>
    <t>รายได้อื่น</t>
  </si>
  <si>
    <t>เงินลงทุนในบริษัทร่วม</t>
  </si>
  <si>
    <t>เจ้าหนี้การค้าและเจ้าหนี้อื่น</t>
  </si>
  <si>
    <t>สินทรัพย์ไม่หมุนเวียนอื่น</t>
  </si>
  <si>
    <t>จ่ายภาษีเงินได้</t>
  </si>
  <si>
    <t>ภาระผูกพันผลประโยชน์พนักงาน</t>
  </si>
  <si>
    <t>กระแสเงินสดจากการดำเนินงาน</t>
  </si>
  <si>
    <t>ลูกหนี้การค้าและลูกหนี้อื่น - สุทธิ</t>
  </si>
  <si>
    <t>ส่วนได้เสียที่ไม่มีอำนาจควบคุม</t>
  </si>
  <si>
    <t>สินค้าคงเหลือ</t>
  </si>
  <si>
    <t>เงินลงทุนในบริษัทย่อย</t>
  </si>
  <si>
    <t>เงินลงทุนระยะยาวอื่น</t>
  </si>
  <si>
    <t>หนี้สินไม่หมุนเวียนอื่น</t>
  </si>
  <si>
    <t>ค่าใช้จ่ายในการขาย</t>
  </si>
  <si>
    <t>เงินสดรับจากดอกเบี้ย</t>
  </si>
  <si>
    <t>เงินสดจ่ายดอกเบี้ย</t>
  </si>
  <si>
    <t>ค่าเสื่อมราคาและค่าตัดจำหน่าย</t>
  </si>
  <si>
    <t>รายได้ดอกเบี้ย</t>
  </si>
  <si>
    <t>ต้นทุนการให้บริการ</t>
  </si>
  <si>
    <t>ต้นทุนขาย</t>
  </si>
  <si>
    <t>รายได้จากการขาย</t>
  </si>
  <si>
    <t>กำไรขั้นต้น</t>
  </si>
  <si>
    <t>ที่ถึงกำหนดชำระภายในหนึ่งปี</t>
  </si>
  <si>
    <t>ส่วนของหนี้สินตามสัญญาเช่า</t>
  </si>
  <si>
    <t>รายการที่ไม่ใช่เงินสด</t>
  </si>
  <si>
    <t>ที่ดิน อาคาร และอุปกรณ์ - สุทธิ</t>
  </si>
  <si>
    <t>เงินกู้ยืมระยะยาวจากสถาบันการเงิน</t>
  </si>
  <si>
    <t>เงินลงทุนในการร่วมค้า</t>
  </si>
  <si>
    <t>สินทรัพย์ไม่มีตัวตน - สุทธิ</t>
  </si>
  <si>
    <t>ภายใต้การควบคุมเดียวกัน</t>
  </si>
  <si>
    <t>ส่วนเกินทุนจากการควบรวมกิจการ</t>
  </si>
  <si>
    <t>เงินประกันสัญญา</t>
  </si>
  <si>
    <t>ส่วนต่ำกว่าทุนจากการเปลี่ยนแปลง</t>
  </si>
  <si>
    <t>สัดส่วนในบริษัทย่อย</t>
  </si>
  <si>
    <t>อสังหาริมทรัพย์เพื่อการลงทุน - สุทธิ</t>
  </si>
  <si>
    <t>ส่วนของเจ้าของ</t>
  </si>
  <si>
    <t>รวมส่วนของเจ้าของ</t>
  </si>
  <si>
    <t>องค์ประกอบอื่นของส่วนของเจ้าของ</t>
  </si>
  <si>
    <t>รวมหนี้สินและส่วนของเจ้าของ</t>
  </si>
  <si>
    <t>หนี้สินและส่วนของเจ้าของ</t>
  </si>
  <si>
    <t>งบการเงินเฉพาะกิจการ</t>
  </si>
  <si>
    <t>ภาษีเงินได้</t>
  </si>
  <si>
    <t>รายการปรับปรุง</t>
  </si>
  <si>
    <t>ค่าใช้จ่ายจากการจ่ายโดยใช้หุ้นเป็นเกณฑ์</t>
  </si>
  <si>
    <t>การเปลี่ยนแปลงของเงินทุนหมุนเวียน</t>
  </si>
  <si>
    <t>บริษัท ทริพเพิล ไอ โลจิสติกส์ จำกัด (มหาชน)</t>
  </si>
  <si>
    <t>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</si>
  <si>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</si>
  <si>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ส่วนเกินทุนจากการจ่ายโดยใช้หุ้นเป็นเกณฑ์</t>
  </si>
  <si>
    <t>กำไรสะสม</t>
  </si>
  <si>
    <t>กำไรก่อนภาษีเงินได้</t>
  </si>
  <si>
    <t>รายได้เงินปันผล</t>
  </si>
  <si>
    <t>เงินสดรับจากการจำหน่ายอุปกรณ์</t>
  </si>
  <si>
    <t>เงินสดจ่ายเพื่อซื้ออุปกรณ์และสินทรัพย์ไม่มีตัวตน</t>
  </si>
  <si>
    <t>เงินสดรับจากเงินปันผลจากบริษัทย่อย</t>
  </si>
  <si>
    <t>เงินสดรับจากเงินปันผลจากบริษัทร่วมและการร่วมค้า</t>
  </si>
  <si>
    <t>ที่เกี่ยวข้องกัน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</si>
  <si>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</si>
  <si>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</si>
  <si>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เงินปันผลค้างรับ</t>
  </si>
  <si>
    <t>กำไรต่อหุ้นปรับลด</t>
  </si>
  <si>
    <t>กำไรสุทธิสำหรับปี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</si>
  <si>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</si>
  <si>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</si>
  <si>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</si>
  <si>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</si>
  <si>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</si>
  <si>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มูลค่าที่ชำระแล้วหุ้นละ 0.50 บาท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</si>
  <si>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</si>
  <si>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</si>
  <si>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</si>
  <si>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ส่วนเกินทุน</t>
  </si>
  <si>
    <t>เบ็ดเสร็จอื่น</t>
  </si>
  <si>
    <t>จากการควบรวม</t>
  </si>
  <si>
    <t>ส่วนต่ำกว่าทุน</t>
  </si>
  <si>
    <t>จัดสรรแล้ว</t>
  </si>
  <si>
    <t>ผลต่างอัตราแลกเปลี่ยน</t>
  </si>
  <si>
    <t>รวม</t>
  </si>
  <si>
    <t xml:space="preserve"> ทุนที่ออก</t>
  </si>
  <si>
    <t>มูลค่าหุ้น</t>
  </si>
  <si>
    <t>กิจการภายใต้การ</t>
  </si>
  <si>
    <t>จากการจ่ายโดย</t>
  </si>
  <si>
    <t>จากการเปลี่ยนแปลง</t>
  </si>
  <si>
    <t>- สำรอง</t>
  </si>
  <si>
    <t>จากการแปลงค่า</t>
  </si>
  <si>
    <t>ส่วนได้เสียที่ไม่มี</t>
  </si>
  <si>
    <t>และชำระแล้ว</t>
  </si>
  <si>
    <t>สามัญ - สุทธิ</t>
  </si>
  <si>
    <t>ควบคุมเดียวกัน</t>
  </si>
  <si>
    <t>ใช้หุ้นเป็นเกณฑ์</t>
  </si>
  <si>
    <t>ตามกฎหมาย</t>
  </si>
  <si>
    <t>อำนาจควบคุม</t>
  </si>
  <si>
    <t>เงินปันผลจ่าย</t>
  </si>
  <si>
    <t>สำรองตามกฏหมาย</t>
  </si>
  <si>
    <t>สำรองตามกฏหมายของบริษัทย่อย</t>
  </si>
  <si>
    <t>การจ่ายโดยใช้หุ้นเป็นเกณฑ์</t>
  </si>
  <si>
    <t>ส่วนเกิน</t>
  </si>
  <si>
    <t>ส่วนเกินทุนจาก</t>
  </si>
  <si>
    <t>การจ่ายโดยใช้</t>
  </si>
  <si>
    <t>หุ้นเป็นเกณฑ์</t>
  </si>
  <si>
    <t>เงินปันผลค้างจ่าย</t>
  </si>
  <si>
    <t>ลูกหนี้จากการขายสินทรัพย์ตามสัญญาเช่าการเงิน</t>
  </si>
  <si>
    <t>ส่วนแบ่งกำไรจากเงินลงทุนในบริษัทร่วมและการร่วมค้า</t>
  </si>
  <si>
    <t>หนี้สินตามสัญญาเช่าการเงิน - สุทธิ</t>
  </si>
  <si>
    <t>ภาษีเงินได้ของรายการที่จะไม่จัดประเภทรายการใหม่</t>
  </si>
  <si>
    <t xml:space="preserve">   ไปยังกำไรหรือขาดทุนในภายหลัง</t>
  </si>
  <si>
    <t>รวมรายการที่จะไม่จัดประเภทรายการใหม่ไปยัง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</si>
  <si>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</si>
  <si>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</t>
  </si>
  <si>
    <t>เงินสดจ่ายสำหรับเงินให้กู้ยืมระยะสั้นแก่กิจการ</t>
  </si>
  <si>
    <t>เงินสดสุทธิใช้ไปในกิจกรรมลงทุน</t>
  </si>
  <si>
    <t>ส่วนแบ่งกำไรขาดทุนเบ็ดเสร็จอื่นของบริษัทร่วม</t>
  </si>
  <si>
    <t>สำหรับปีสิ้นสุดวันที่ 31 ธันวาคม พ.ศ. 2562</t>
  </si>
  <si>
    <t>ยอดยกมา ณ วันที่ 1 มกราคม พ.ศ. 2562</t>
  </si>
  <si>
    <t>ยอดยกไป ณ วันที่ 31 ธันวาคม พ.ศ. 2562</t>
  </si>
  <si>
    <t>พ.ศ. 2562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</si>
  <si>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</si>
  <si>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ส่วนของมูลค่าสิ่งตอบแทนที่คาดว่าต้องจ่าย</t>
  </si>
  <si>
    <t>ที่ถึงกำหนดชำระภายในหนึ่งปี - สุทธิ</t>
  </si>
  <si>
    <t>สำหรับการลงทุนในการร่วมค้า</t>
  </si>
  <si>
    <t xml:space="preserve">   หลังออกจากงาน</t>
  </si>
  <si>
    <t>การวัดมูลค่าใหม่ของภาระผูกพันผลประโยชน์</t>
  </si>
  <si>
    <t>รายการที่จะไม่จัดประเภทรายการใหม่</t>
  </si>
  <si>
    <t>ไปยังกำไรหรือขาดทุนในภายหลัง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</si>
  <si>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</si>
  <si>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                               (นายทิพย์  ดาลาล)                                                                  (นายวิรัช  นอบน้อมธรรม)</t>
  </si>
  <si>
    <t xml:space="preserve">กรรมการ  __________________________________________         กรรมการ  _________________________________________                                                                                                                                     </t>
  </si>
  <si>
    <t xml:space="preserve">       (นายทิพย์  ดาลาล)                                                            (นายวิรัช  นอบน้อมธรรม)</t>
  </si>
  <si>
    <t xml:space="preserve">กรรมการ  ____________________________________________   กรรมการ  ____________________________________________ </t>
  </si>
  <si>
    <t>หุ้นสามัญ จำนวน 609,307,775 หุ้น</t>
  </si>
  <si>
    <t>เงินสดรับจากเงินกู้ยืมระยะยาวจากสถาบันการเงิน</t>
  </si>
  <si>
    <t>กำไร (ขาดทุน) เบ็ดเสร็จอื่น: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</si>
  <si>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</si>
  <si>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</si>
  <si>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จ่ายภาระผูกพันผลประโยชน์พนักงาน</t>
  </si>
  <si>
    <t>สิ่งตอบแทนที่คาดว่าจะต้องจ่ายจากการลงทุนในการร่วมค้า</t>
  </si>
  <si>
    <t>กำไรขาดทุนเบ็ดเสร็จอื่น</t>
  </si>
  <si>
    <t>รายได้จากการให้บริการ</t>
  </si>
  <si>
    <t>เงินสดสุทธิได้มาจาก (ใช้ไปใน) กิจกรรมดำเนินงาน</t>
  </si>
  <si>
    <t xml:space="preserve">   และการร่วมค้าตามวิธีส่วนได้เสีย</t>
  </si>
  <si>
    <t>ส่วนแบ่งกำไรขาดทุนเบ็ดเสร็จอื่นของการร่วมค้า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</si>
  <si>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</si>
  <si>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</si>
  <si>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</si>
  <si>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ยอดยกไป ณ วันที่ 31 ธันวาคม พ.ศ. 2563</t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</si>
  <si>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</t>
    </r>
    <r>
      <rPr>
        <sz val="13"/>
        <rFont val="Browallia New"/>
        <family val="2"/>
      </rPr>
      <t xml:space="preserve">     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  .</t>
    </r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</si>
  <si>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</si>
  <si>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</si>
  <si>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สินทรัพย์สิทธิการใช้ - สุทธิ</t>
  </si>
  <si>
    <t>เงินกู้ยืมระยะสั้นจากสถาบันการเงิน</t>
  </si>
  <si>
    <t>ส่วนของหนี้สินตามสัญญาเช่าการเงิน</t>
  </si>
  <si>
    <t>หนี้สินตามสัญญาเช่า - สุทธิ</t>
  </si>
  <si>
    <t>ประมาณการหนี้สินจากการรื้อถอน</t>
  </si>
  <si>
    <t>หนี้สินอนุพันธ์ทางการเงิน</t>
  </si>
  <si>
    <t>หุ้นสามัญ จำนวน 767,326,944 หุ้น</t>
  </si>
  <si>
    <t xml:space="preserve">มูลค่าที่ตราไว้หุ้นละ 0.50 บาท </t>
  </si>
  <si>
    <t>มูลค่าที่ตราไว้หุ้นละ 0.50 บาท)</t>
  </si>
  <si>
    <t xml:space="preserve"> - สำรองตามกฎหมาย</t>
  </si>
  <si>
    <t xml:space="preserve"> - สำรองหุ้นทุนซื้อคืน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</si>
  <si>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</si>
  <si>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เงินปันผลรับ</t>
  </si>
  <si>
    <t>ขาดทุนจากการด้อยค่าของสินทรัพย์ทางการเงิน</t>
  </si>
  <si>
    <t>ขาดทุนจากการวัดมูลค่าเงินลงทุนในตราสารทุนด้วยมูลค่ายุติธรรม</t>
  </si>
  <si>
    <t xml:space="preserve">   ผ่านกำไรขาดทุนเบ็ดเสร็จอื่น</t>
  </si>
  <si>
    <t>ขาดทุนจากการเปลี่ยนแปลงมูลค่ายุติธรรมของ</t>
  </si>
  <si>
    <t xml:space="preserve">     เครื่องมือป้องกันความเสี่ยงกระแสเงินสด</t>
  </si>
  <si>
    <t xml:space="preserve">    ตามวิธีส่วนได้เสีย</t>
  </si>
  <si>
    <t xml:space="preserve">    กำไรหรือขาดทุนในภายหลัง</t>
  </si>
  <si>
    <t>ภาษีเงินได้ของรายการที่จัดประเภทรายการใหม่</t>
  </si>
  <si>
    <t xml:space="preserve">    ไปยังกำไรหรือขาดทุนในภายหลัง</t>
  </si>
  <si>
    <t>รายการที่จะจัดประเภทใหม่</t>
  </si>
  <si>
    <t>การแบ่งปันกำไรขาดทุนเบ็ดเสร็จรวม</t>
  </si>
  <si>
    <t>ขาดทุนจากการ</t>
  </si>
  <si>
    <t>ส่วนแบ่งกำไรขาดทุน</t>
  </si>
  <si>
    <t>เปลี่ยนแปลงมูลค่ายุติธรรม</t>
  </si>
  <si>
    <t>การวัดมูลค่ายุติธรรม</t>
  </si>
  <si>
    <t>ของเครื่องมือป้องกัน</t>
  </si>
  <si>
    <t>เงินลงทุนในตราสารทุนผ่าน</t>
  </si>
  <si>
    <t>ของการร่วมค้า</t>
  </si>
  <si>
    <t>ความเสี่ยงกระแสเงินสด</t>
  </si>
  <si>
    <t>หุ้นทุนซื้อคืน</t>
  </si>
  <si>
    <t>ยอดยกมา ณ วันที่ 31 ธันวาคม พ.ศ. 2562</t>
  </si>
  <si>
    <t xml:space="preserve"> - ตามที่รายงานไว้เดิม</t>
  </si>
  <si>
    <t>ผลกระทบของการนำมาตรฐานการรายงาน</t>
  </si>
  <si>
    <t>ทางการเงินใหม่มาใช้เป็นครั้งแรก</t>
  </si>
  <si>
    <t>การได้มาซึ่งส่วนได้เสียที่ไม่มีอำนาจควบคุม</t>
  </si>
  <si>
    <t>จากการรวมธุรกิจ</t>
  </si>
  <si>
    <t>ส่วนได้เสียที่ไม่มีอำนาจควบคุมลดลง</t>
  </si>
  <si>
    <t>สำรองหุ้นทุนซื้อคืน</t>
  </si>
  <si>
    <t>- สำรองหุ้นทุนซื้อคืน</t>
  </si>
  <si>
    <t>- สำรองตามกฎหมาย</t>
  </si>
  <si>
    <t xml:space="preserve">ยอดยกมา ณ วันที่ 31 ธันวาคม พ.ศ. 2562 </t>
  </si>
  <si>
    <t>- ตามที่รายงานไว้เดิม</t>
  </si>
  <si>
    <t>กำไรจากการขายเงินลงทุนในบริษัทย่อย</t>
  </si>
  <si>
    <t>ค่าเผื่อหนี้สงสัยจะสูญ</t>
  </si>
  <si>
    <t>ขาดทุนจากการเปลี่ยนแปลงมูลค่ายุติธรรมของตราสารอนุพันธ์</t>
  </si>
  <si>
    <t>เงินสดจ่ายสุทธิจากการลงทุนในบริษัทย่อย</t>
  </si>
  <si>
    <t>เงินสดรับคืนจากเงินให้กู้ยืมระยะสั้น</t>
  </si>
  <si>
    <t>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</si>
  <si>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</si>
  <si>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</si>
  <si>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เงินสดจ่ายเพื่อซื้อหุ้นทุนซื้อคืน</t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</si>
  <si>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</t>
    </r>
    <r>
      <rPr>
        <sz val="13"/>
        <rFont val="Browallia New"/>
        <family val="2"/>
      </rPr>
      <t xml:space="preserve">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            .</t>
    </r>
  </si>
  <si>
    <t xml:space="preserve">                                 (นายทิพย์  ดาลาล)                                                         (นายวิรัช  นอบน้อมธรรม)</t>
  </si>
  <si>
    <t>สินทรัพย์ไม่หมุนเวียนที่ถือไว้เพื่อขาย</t>
  </si>
  <si>
    <t>(กำไร) ขาดทุนจากอัตราแลกเปลี่ยนเงินตราต่างประเทศ</t>
  </si>
  <si>
    <t>การออกหุ้นให้พนักงานตามโครงการให้สิทธิซื้อหุ้น</t>
  </si>
  <si>
    <t xml:space="preserve">ส่วนเกินมูลค่าหุ้นสามัญ </t>
  </si>
  <si>
    <t>การแบ่งปันกำไร 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</si>
  <si>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</si>
  <si>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</si>
  <si>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มูลค่าหุ้นสามัญ</t>
  </si>
  <si>
    <t>งบการเงิน</t>
  </si>
  <si>
    <t>ส่วนของผู้เป็น</t>
  </si>
  <si>
    <t xml:space="preserve">เจ้าของของบริษัท </t>
  </si>
  <si>
    <t>ยอดยกมา ณ วันที่ 1 มกราคม พ.ศ. 2563 - ตามที่ปรับปรุงใหม่</t>
  </si>
  <si>
    <t>จากการสูญเสียอำนาจการควบคุมในบริษัทย่อย</t>
  </si>
  <si>
    <t>เงินสดจ่ายลงทุนในบริษัทร่วมและการร่วมค้า</t>
  </si>
  <si>
    <t>เจ้าหนี้ค่าซื้อสินทรัพย์ถาวร</t>
  </si>
  <si>
    <t>กำไรขาดทุนเบ็ดเสร็จรวมสำหรับปี</t>
  </si>
  <si>
    <t>กำไรขาดทุนเบ็ดเสร็จอื่นสำหรับปี - สุทธิจากภาษี</t>
  </si>
  <si>
    <t>เปลี่ยนสถานะจากบริษัทย่อย</t>
  </si>
  <si>
    <t>เงินสดจ่ายลงทุนในเงินลงทุนทั่วไป</t>
  </si>
  <si>
    <t>เงินสดจ่ายคืนเงินต้นของสัญญาเช่า</t>
  </si>
  <si>
    <t>เงินสดจ่ายคืนเงินต้นของสัญญาเช่าการเงิน</t>
  </si>
  <si>
    <t>และรายการเทียบเท่าเงินสด</t>
  </si>
  <si>
    <t>ขาดทุนจากอัตราแลกเปลี่ยนของเงินสด</t>
  </si>
  <si>
    <t>ผ่านกำไรขาดทุนเบ็ดเสร็จอื่นไปกำไรสะสม</t>
  </si>
  <si>
    <t>(กลับรายการ) ภาระผูกพันผลประโยชน์พนักงาน</t>
  </si>
  <si>
    <t>ขาดทุนจากการจำหน่ายและตัดจำหน่ายอุปกรณ์</t>
  </si>
  <si>
    <t>เงินสดสุทธิได้มาจากกิจกรรมจัดหาเงิน</t>
  </si>
  <si>
    <t>สินทรัพย์ภาษีเงินได้รอการตัดบัญชี</t>
  </si>
  <si>
    <t>การได้มาของสินทรัพย์สิทธิการใช้ภายใต้สัญญาเช่า</t>
  </si>
  <si>
    <t>เงินสดและรายการเทียบเท่าเงินสดลดลงสุทธิ</t>
  </si>
  <si>
    <t>กำไร (ขาดทุน) อื่น - สุทธิ</t>
  </si>
  <si>
    <t>กำไรจากการยกเลิกสัญญาเช่า</t>
  </si>
  <si>
    <t>(พ.ศ. 2562: หุ้นสามัญ จำนวน 615,000,000 หุ้น</t>
  </si>
  <si>
    <t>โอนขาดทุนจากการวัดมูลค่ายุติธรรมเงินลงทุนในตราสารทุน</t>
  </si>
  <si>
    <t>สุทธิจากเงินสดของบริษัทย่อย</t>
  </si>
  <si>
    <t>ลูกหนี้การค้าและลูกหนี้อื่น</t>
  </si>
  <si>
    <t>เงินสดรับจากการใช้สิทธิซื้อหุ้นสามัญ</t>
  </si>
  <si>
    <t xml:space="preserve">ยอดยกมา ณ วันที่ 1 มกราคม พ.ศ. 2563 </t>
  </si>
  <si>
    <t>- ตามที่ปรับปรุงใหม่</t>
  </si>
  <si>
    <t>หมายเหตุประกอบงบการเงินรวมและงบการเงินเฉพาะกิจการในหน้า 18 ถึง 120 เป็นส่วนหนึ่งของงบการเงินนี้</t>
  </si>
  <si>
    <t>เงินลงทุนในกิจการร่วมค้าเพิ่มขึ้นจากการ</t>
  </si>
  <si>
    <t xml:space="preserve">เงินสดรับจากการจำหน่ายเงินลงทุนในบริษัทย่อย </t>
  </si>
  <si>
    <t xml:space="preserve">       (นายทิพย์  ดาลาล)                                                                                    (นายวิรัช  นอบน้อมธรรม)</t>
  </si>
  <si>
    <t xml:space="preserve">                         (นายทิพย์  ดาลาล)                                                                          (นายวิรัช  นอบน้อมธรรม)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</si>
</sst>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8">
    <numFmt numFmtId="7" formatCode="&quot;£&quot;#,##0.00;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(#,##0_);\(#,##0\);_(&quot;-&quot;??_)"/>
    <numFmt numFmtId="167" formatCode="#,##0;\(#,##0\)"/>
    <numFmt numFmtId="168" formatCode="#,##0;\ \(#,##0\);\-"/>
    <numFmt numFmtId="169" formatCode="#,##0;\(#,##0\);\-"/>
    <numFmt numFmtId="170" formatCode="#,##0.00;\(#,##0.00\);\-"/>
    <numFmt numFmtId="171" formatCode="_-* #,##0_-;\-* #,##0_-;_-* &quot;-&quot;??_-;_-@_-"/>
    <numFmt numFmtId="172" formatCode="_-* #,##0.0_-;\-* #,##0.0_-;_-* &quot;-&quot;?_-;_-@_-"/>
    <numFmt numFmtId="173" formatCode="0_ "/>
    <numFmt numFmtId="174" formatCode="000\-000"/>
    <numFmt numFmtId="175" formatCode="_ * #,##0_ ;_ * \-#,##0_ ;_ * &quot;-&quot;_ ;_ @_ "/>
    <numFmt numFmtId="176" formatCode="_ * #,##0.00_ ;_ * \-#,##0.00_ ;_ * &quot;-&quot;??_ ;_ @_ "/>
    <numFmt numFmtId="177" formatCode="_ &quot;\&quot;* #,##0_ ;_ &quot;\&quot;* \-#,##0_ ;_ &quot;\&quot;* &quot;-&quot;_ ;_ @_ "/>
    <numFmt numFmtId="178" formatCode="_ &quot;\&quot;* #,##0.00_ ;_ &quot;\&quot;* \-#,##0.00_ ;_ &quot;\&quot;* &quot;-&quot;??_ ;_ @_ "/>
    <numFmt numFmtId="179" formatCode="#,##0.000;\(#,##0.000\);\-"/>
    <numFmt numFmtId="180" formatCode="General_)"/>
    <numFmt numFmtId="181" formatCode="_(* #,##0.0_);_(* \(#,##0.0\);_(* &quot;-&quot;??_);_(@_)"/>
    <numFmt numFmtId="182" formatCode="0.00_);\(0.00\)"/>
    <numFmt numFmtId="183" formatCode="0.0_);\(0.0\)"/>
    <numFmt numFmtId="184" formatCode="\$#,##0;\(\$#,##0\)"/>
    <numFmt numFmtId="185" formatCode="\$#,##0.00;\(\$#,##0.00\)"/>
    <numFmt numFmtId="186" formatCode="_-[$€]* #,##0.00_-;\-[$€]* #,##0.00_-;_-[$€]* &quot;-&quot;??_-;_-@_-"/>
    <numFmt numFmtId="187" formatCode="mm/dd/yy"/>
    <numFmt numFmtId="188" formatCode="0_);\(0\)"/>
    <numFmt numFmtId="189" formatCode="&quot;\&quot;#,##0;[Red]&quot;\&quot;\-#,##0"/>
    <numFmt numFmtId="190" formatCode="&quot;\&quot;#,##0.00;[Red]&quot;\&quot;\-#,##0.00"/>
    <numFmt numFmtId="191" formatCode="&quot;£&quot;#,##0.00_);\(&quot;£&quot;#,##0.00\)"/>
    <numFmt numFmtId="192" formatCode="#,##0.0000;\(#,##0.0000\);\-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0.0%"/>
    <numFmt numFmtId="196" formatCode="#,##0.00;[Red]\(#,##0.00\)"/>
    <numFmt numFmtId="197" formatCode="&quot;$&quot;#,##0_);[Red]\(&quot;$&quot;#,##0\)"/>
    <numFmt numFmtId="198" formatCode="&quot;$&quot;#,##0.00_);[Red]\(&quot;$&quot;#,##0.00\)"/>
    <numFmt numFmtId="199" formatCode="_(&quot;$&quot;* #,##0_);_(&quot;$&quot;* \(#,##0\);_(&quot;$&quot;* &quot;-&quot;_);_(@_)"/>
    <numFmt numFmtId="200" formatCode="_(&quot;$&quot;* #,##0.00_);_(&quot;$&quot;* \(#,##0.00\);_(&quot;$&quot;* &quot;-&quot;??_);_(@_)"/>
    <numFmt numFmtId="201" formatCode="&quot;$&quot;#,##0.000000_);[Red]\(&quot;$&quot;#,##0.000000\)"/>
    <numFmt numFmtId="202" formatCode="&quot;$&quot;#,##0.00000_);[Red]\(&quot;$&quot;#,##0.00000\)"/>
    <numFmt numFmtId="203" formatCode="&quot;?&quot;#,##0.0;[Red]\-&quot;?&quot;#,##0.0"/>
    <numFmt numFmtId="204" formatCode="_-* #,##0\ _P_t_s_-;\-* #,##0\ _P_t_s_-;_-* &quot;-&quot;\ _P_t_s_-;_-@_-"/>
    <numFmt numFmtId="205" formatCode="_-* #,##0\ &quot;Pts&quot;_-;\-* #,##0\ &quot;Pts&quot;_-;_-* &quot;-&quot;\ &quot;Pts&quot;_-;_-@_-"/>
    <numFmt numFmtId="206" formatCode="dd\ mmm\ yyyy"/>
    <numFmt numFmtId="207" formatCode="_-&quot;฿&quot;* #,##0_-;\-&quot;฿&quot;* #,##0_-;_-&quot;฿&quot;* &quot;-&quot;_-;_-@_-"/>
    <numFmt numFmtId="208" formatCode="_-&quot;฿&quot;* #,##0.00_-;\-&quot;฿&quot;* #,##0.00_-;_-&quot;฿&quot;* &quot;-&quot;??_-;_-@_-"/>
    <numFmt numFmtId="209" formatCode="#,##0\ &quot;F&quot;;\-#,##0\ &quot;F&quot;"/>
    <numFmt numFmtId="210" formatCode="&quot;$&quot;* #,##0.00_);[Red]&quot;$&quot;* \(#,##0.00\)"/>
    <numFmt numFmtId="211" formatCode="0_)%;\(0\)%"/>
    <numFmt numFmtId="212" formatCode="0.0\ %;\(0.0\)%"/>
    <numFmt numFmtId="213" formatCode="#,##0_);[Red]\ \(#,##0\)"/>
    <numFmt numFmtId="214" formatCode="#,##0.0_);[Red]\(#,##0.0\)"/>
    <numFmt numFmtId="215" formatCode="_(* #,##0.0_);_(* \(#,##0.0\);_(* #,##0_);_(@_)"/>
    <numFmt numFmtId="216" formatCode="m\-d\-yy"/>
    <numFmt numFmtId="217" formatCode="#,##0\ &quot;F&quot;;[Red]\-#,##0\ &quot;F&quot;"/>
    <numFmt numFmtId="218" formatCode="#,##0;\-#,##0;&quot;-&quot;"/>
    <numFmt numFmtId="219" formatCode="&quot;?&quot;#,##0.00_);\(&quot;?&quot;#,##0.00\)"/>
    <numFmt numFmtId="220" formatCode="\$#,##0.00;[Red]\-\$#,##0.00"/>
    <numFmt numFmtId="221" formatCode="\t#\ ??/??"/>
    <numFmt numFmtId="222" formatCode="\$\ #,##0;\-\$\ #,##0"/>
    <numFmt numFmtId="223" formatCode="&quot;?&quot;#,##0_);\(&quot;?&quot;#,##0\)"/>
    <numFmt numFmtId="224" formatCode="#,##0.00\ &quot;F&quot;;\-#,##0.00\ &quot;F&quot;"/>
    <numFmt numFmtId="225" formatCode="\ #,##0,,\ ;\(#,##0,\);\ 0\ "/>
    <numFmt numFmtId="226" formatCode="_(&quot;$&quot;* #,##0.0,,_);_(&quot;$&quot;* \(#,##0.0,,\);_(&quot;$&quot;* &quot;-&quot;??_);_(@_)"/>
    <numFmt numFmtId="227" formatCode="#,##0.0,_);\(#,##0.0,\)"/>
    <numFmt numFmtId="228" formatCode="_(&quot;$&quot;* #,##0,_);_(&quot;$&quot;* \(#,##0,\);_(&quot;$&quot;* &quot;-&quot;??_);_(@_)"/>
    <numFmt numFmtId="229" formatCode="\ #,##0.0,,\ ;\(#,##0.0,,\);\ 0\ "/>
    <numFmt numFmtId="230" formatCode="_(&quot;$&quot;* #,##0.0,_);_(&quot;$&quot;* \(#,##0.0,\);_(&quot;$&quot;* &quot;-&quot;??_);_(@_)"/>
    <numFmt numFmtId="231" formatCode="\ &quot;$&quot;#,##0.0,,\ ;\(&quot;$&quot;#,##0.0,,\);\ &quot;$&quot;0.0\ ;&quot;$&quot;@"/>
    <numFmt numFmtId="232" formatCode="_(* #,##0.0,,_);_(* \(#,##0.0,,\);_(* &quot;-&quot;??_);_(@_)"/>
    <numFmt numFmtId="233" formatCode="\ &quot;$&quot;#,##0.00\ ;\(&quot;$&quot;#,##0.00\);\ &quot;$&quot;0.00\ "/>
    <numFmt numFmtId="234" formatCode="_(* #,##0,_);_(* \(#,##0,\);_(* &quot;-&quot;??_);_(@_)"/>
    <numFmt numFmtId="235" formatCode="\ &quot;$&quot;#,##0.0,,\ ;\(&quot;$&quot;#,##0.0,,\);\ &quot;$&quot;0\ ;&quot;$&quot;@"/>
    <numFmt numFmtId="236" formatCode="_(* #,##0.0,_);_(* \(#,##0.0,\);_(* &quot;-&quot;??_);_(@_)"/>
    <numFmt numFmtId="237" formatCode="_([$€-2]* #,##0.00_);_([$€-2]* \(#,##0.00\);_([$€-2]* &quot;-&quot;??_)"/>
    <numFmt numFmtId="238" formatCode="0.0000%"/>
    <numFmt numFmtId="239" formatCode="00"/>
    <numFmt numFmtId="240" formatCode="\ #,##0,,\ ;\(#,##0,,\);\ 0\ "/>
    <numFmt numFmtId="241" formatCode="&quot;$&quot;#,##0.0_);[Red]\(&quot;$&quot;#,##0.0\)"/>
    <numFmt numFmtId="242" formatCode="\ &quot;$&quot;#,##0,,\ ;\(&quot;$&quot;#,##0,,\);\ &quot;$&quot;0\ ;&quot;$&quot;@"/>
    <numFmt numFmtId="243" formatCode="\ #,##0.0,,\ ;\(#,##0.0,,\);\ 0.0\ "/>
    <numFmt numFmtId="244" formatCode="0.0&quot;%&quot;"/>
    <numFmt numFmtId="245" formatCode="&quot;0&quot;#.0"/>
    <numFmt numFmtId="246" formatCode="&quot;0&quot;#"/>
    <numFmt numFmtId="247" formatCode="#,##0&quot;£&quot;_);\(#,##0&quot;£&quot;\)"/>
    <numFmt numFmtId="248" formatCode="\ช\ช\:\น\น\:\ท\ท"/>
    <numFmt numFmtId="249" formatCode="\ช\.\น\น\ &quot;น.&quot;"/>
    <numFmt numFmtId="250" formatCode="0\);"/>
    <numFmt numFmtId="251" formatCode="#,##0;[Red]\(#,##0\)"/>
    <numFmt numFmtId="252" formatCode="0.0000000000"/>
    <numFmt numFmtId="253" formatCode="0.00%;[Red]\(0.00%\)"/>
    <numFmt numFmtId="254" formatCode="0.000%;[Red]\(0.000%\)"/>
    <numFmt numFmtId="255" formatCode="#,##0.00,_);\(#,##0.00,\)"/>
    <numFmt numFmtId="256" formatCode="&quot;$&quot;#,##0,_);\(&quot;$&quot;#,##0,\)"/>
    <numFmt numFmtId="257" formatCode=";;*__)"/>
    <numFmt numFmtId="258" formatCode="_-&quot;?&quot;* #,##0_-;\-&quot;?&quot;* #,##0_-;_-&quot;?&quot;* &quot;-&quot;_-;_-@_-"/>
    <numFmt numFmtId="259" formatCode="_-&quot;?&quot;* #,##0.00_-;\-&quot;?&quot;* #,##0.00_-;_-&quot;?&quot;* &quot;-&quot;??_-;_-@_-"/>
    <numFmt numFmtId="260" formatCode="_(#,##0_);_(\(#,##0\)"/>
    <numFmt numFmtId="261" formatCode="_(&quot;$&quot;* #,##0.0_);_(&quot;$&quot;* \(#,##0.0\);_(&quot;$&quot;* #,##0_);_(@_)"/>
    <numFmt numFmtId="262" formatCode="_-&quot;$&quot;* #,##0.00_-;\-&quot;$&quot;* #,##0.00_-;_-&quot;$&quot;* &quot;-&quot;??_-;_-@_-"/>
    <numFmt numFmtId="263" formatCode="_ &quot;￥&quot;* #,##0_ ;_ &quot;￥&quot;* \-#,##0_ ;_ &quot;￥&quot;* &quot;-&quot;_ ;_ @_ "/>
    <numFmt numFmtId="264" formatCode="_ &quot;￥&quot;* #,##0.00_ ;_ &quot;￥&quot;* \-#,##0.00_ ;_ &quot;￥&quot;* &quot;-&quot;??_ ;_ @_ "/>
    <numFmt numFmtId="265" formatCode="&quot;R&quot;\ #,##0;[Red]&quot;R&quot;\ \-#,##0"/>
    <numFmt numFmtId="266" formatCode="dd/mm/yyyy;@"/>
    <numFmt numFmtId="267" formatCode="#,##0.0_);\(#,##0.0\)"/>
    <numFmt numFmtId="268" formatCode="_(* #,##0.0000_);_(* \(#,##0.0000\);_(* &quot;-&quot;??_);_(@_)"/>
    <numFmt numFmtId="269" formatCode="mmm\.yy"/>
    <numFmt numFmtId="270" formatCode="0.0%;\(0.0%\)"/>
    <numFmt numFmtId="271" formatCode="_-* #,##0_-;_-* #,##0\-;_-* &quot;-&quot;??_-;_-@_-"/>
    <numFmt numFmtId="272" formatCode="_(* #,##0.00_);_(* \(#,##0.00\);_(* \-??_);_(@_)"/>
    <numFmt numFmtId="273" formatCode="0.00_)"/>
    <numFmt numFmtId="274" formatCode="#,##0.00\ ;&quot; (&quot;#,##0.00\);&quot; -&quot;#\ ;@\ "/>
    <numFmt numFmtId="275" formatCode="#,##0.00&quot; F&quot;;\-#,##0.00&quot; F&quot;"/>
    <numFmt numFmtId="276" formatCode="0.000"/>
    <numFmt numFmtId="277" formatCode="_-* #,##0.00_-;_-* #,##0.00\-;_-* &quot;-&quot;??_-;_-@_-"/>
    <numFmt numFmtId="278" formatCode="#,##0.0"/>
    <numFmt numFmtId="279" formatCode="#,##0.00\ ;[Red]\(#,##0.00\)"/>
    <numFmt numFmtId="280" formatCode="#,##0.0000_);\(#,##0.0000\)"/>
    <numFmt numFmtId="281" formatCode="_-* #,##0.00\ _L_t_-;\-* #,##0.00\ _L_t_-;_-* &quot;-&quot;??\ _L_t_-;_-@_-"/>
    <numFmt numFmtId="282" formatCode="#,##0\ ;&quot; (&quot;#,##0\);&quot; - &quot;;@\ "/>
    <numFmt numFmtId="283" formatCode="[$-409]mmmm\ d\,\ yyyy;@"/>
    <numFmt numFmtId="284" formatCode="#,##0.00&quot; F&quot;_);\(#,##0.00&quot; F)&quot;"/>
    <numFmt numFmtId="285" formatCode="_(\$* #,##0.00_);_(\$* \(#,##0.00\);_(\$* \-??_);_(@_)"/>
    <numFmt numFmtId="286" formatCode="_-* #,##0.00\ &quot;Lt&quot;_-;\-* #,##0.00\ &quot;Lt&quot;_-;_-* &quot;-&quot;??\ &quot;Lt&quot;_-;_-@_-"/>
    <numFmt numFmtId="287" formatCode="dd\-mmm\-yy_)"/>
    <numFmt numFmtId="288" formatCode="#,##0.00&quot; $&quot;;[Red]\-#,##0.00&quot; $&quot;"/>
    <numFmt numFmtId="289" formatCode="#,##0.00&quot; F&quot;_);\(#,##0.00&quot; F&quot;\)"/>
    <numFmt numFmtId="290" formatCode="0_)"/>
    <numFmt numFmtId="291" formatCode="#,##0.00&quot; &quot;;&quot; (&quot;#,##0.00&quot;)&quot;;&quot; -&quot;#&quot; &quot;;@&quot; &quot;"/>
    <numFmt numFmtId="292" formatCode="&quot; $&quot;#,##0.00\ ;&quot; $(&quot;#,##0.00\);&quot; $-&quot;#\ ;@\ "/>
    <numFmt numFmtId="293" formatCode="[$-409]General"/>
    <numFmt numFmtId="294" formatCode="&quot;?&quot;#,##0;[Red]\-&quot;?&quot;#,##0"/>
    <numFmt numFmtId="295" formatCode="0.0&quot;  &quot;"/>
    <numFmt numFmtId="296" formatCode="_(* #,##0_);_(* \(#,##0\);_(* &quot;-&quot;_);@_)"/>
    <numFmt numFmtId="297" formatCode="0.0"/>
    <numFmt numFmtId="298" formatCode="#,##0&quot; F&quot;_);[Red]\(#,##0&quot; F&quot;\)"/>
    <numFmt numFmtId="299" formatCode="#,##0\ \ \ ;[Red]\(#,##0\)\ \ ;\—\ \ \ \ "/>
    <numFmt numFmtId="300" formatCode="#,##0;[Red]\-#,##0;\-"/>
    <numFmt numFmtId="301" formatCode="0%_);\(0%\)"/>
    <numFmt numFmtId="302" formatCode="d\.mmm"/>
    <numFmt numFmtId="303" formatCode="[$$-409]#,##0.00;[Red]&quot;-&quot;[$$-409]#,##0.00"/>
    <numFmt numFmtId="304" formatCode="_-[$THB]\ * #,##0.00_-;\-[$THB]\ * #,##0.00_-;_-[$THB]\ * &quot;-&quot;??_-;_-@_-"/>
    <numFmt numFmtId="305" formatCode="[$-F800]dddd\,\ mmmm\ dd\,\ yyyy"/>
    <numFmt numFmtId="306" formatCode="#,##0.00_ "/>
    <numFmt numFmtId="307" formatCode="#,##0.0000"/>
  </numFmts>
  <fonts count="423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12"/>
      <name val="Arial MT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9"/>
      <name val="Browallia New"/>
      <family val="2"/>
    </font>
    <font>
      <sz val="9"/>
      <name val="Browallia New"/>
      <family val="2"/>
    </font>
    <font>
      <sz val="9"/>
      <color theme="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1"/>
      <color theme="1"/>
      <name val="Browallia New"/>
      <family val="2"/>
    </font>
    <font>
      <b/>
      <sz val="9"/>
      <color rgb="FFFF0000"/>
      <name val="Browallia New"/>
      <family val="2"/>
    </font>
    <font>
      <sz val="9"/>
      <color rgb="FFFF0000"/>
      <name val="Browallia New"/>
      <family val="2"/>
    </font>
    <font>
      <b/>
      <sz val="13"/>
      <color rgb="FFFF0000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b/>
      <sz val="10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color indexed="8"/>
      <name val="MS Sans Serif"/>
      <family val="2"/>
      <charset val="222"/>
    </font>
    <font>
      <sz val="8"/>
      <color indexed="8"/>
      <name val="Tahoma"/>
      <family val="2"/>
    </font>
    <font>
      <u/>
      <sz val="10"/>
      <color rgb="FF0000FF"/>
      <name val="Georgia"/>
      <family val="1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8.5"/>
      <name val="LinePrinter"/>
      <family val="2"/>
    </font>
    <font>
      <sz val="10"/>
      <name val="?? ????"/>
      <family val="3"/>
      <charset val="128"/>
    </font>
    <font>
      <sz val="10"/>
      <name val="Courier"/>
      <family val="3"/>
      <charset val="222"/>
    </font>
    <font>
      <sz val="14"/>
      <name val="CordiaUPC"/>
      <family val="1"/>
    </font>
    <font>
      <sz val="11"/>
      <name val=" "/>
      <family val="1"/>
      <charset val="136"/>
    </font>
    <font>
      <sz val="10"/>
      <name val="Arial"/>
      <family val="2"/>
      <charset val="222"/>
    </font>
    <font>
      <sz val="12"/>
      <name val="Helv"/>
      <family val="2"/>
    </font>
    <font>
      <sz val="11"/>
      <color theme="1"/>
      <name val="Calibri"/>
      <family val="2"/>
      <charset val="222"/>
    </font>
    <font>
      <sz val="12"/>
      <color indexed="8"/>
      <name val="新細明體"/>
      <family val="1"/>
      <charset val="136"/>
    </font>
    <font>
      <sz val="11"/>
      <color theme="0"/>
      <name val="Calibri"/>
      <family val="2"/>
      <charset val="222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2"/>
      <color indexed="9"/>
      <name val="新細明體"/>
      <family val="1"/>
      <charset val="136"/>
    </font>
    <font>
      <u/>
      <sz val="8"/>
      <color indexed="12"/>
      <name val="Arial"/>
      <family val="2"/>
      <charset val="222"/>
    </font>
    <font>
      <b/>
      <sz val="12"/>
      <name val="MS Sans Serif"/>
      <family val="2"/>
    </font>
    <font>
      <b/>
      <sz val="10"/>
      <name val="Arial"/>
      <family val="2"/>
    </font>
    <font>
      <sz val="8"/>
      <name val="Times New Roman"/>
      <family val="1"/>
    </font>
    <font>
      <b/>
      <sz val="14"/>
      <name val="Haettenschweiler"/>
      <family val="2"/>
    </font>
    <font>
      <sz val="11"/>
      <color indexed="16"/>
      <name val="Calibri"/>
      <family val="2"/>
    </font>
    <font>
      <sz val="11"/>
      <color rgb="FF9C0006"/>
      <name val="Calibri"/>
      <family val="2"/>
      <charset val="22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u/>
      <sz val="10"/>
      <color indexed="36"/>
      <name val="Arial"/>
      <family val="2"/>
    </font>
    <font>
      <sz val="12"/>
      <name val="Tms Rmn"/>
      <charset val="222"/>
    </font>
    <font>
      <sz val="11"/>
      <name val="Arial"/>
      <family val="2"/>
      <charset val="222"/>
    </font>
    <font>
      <b/>
      <sz val="11"/>
      <color rgb="FFFA7D00"/>
      <name val="Calibri"/>
      <family val="2"/>
      <charset val="222"/>
    </font>
    <font>
      <b/>
      <sz val="10"/>
      <color rgb="FFFA7D00"/>
      <name val="Calibri"/>
      <family val="2"/>
      <scheme val="minor"/>
    </font>
    <font>
      <b/>
      <sz val="10"/>
      <name val="Helv"/>
      <family val="2"/>
    </font>
    <font>
      <b/>
      <sz val="11"/>
      <color theme="0"/>
      <name val="Calibri"/>
      <family val="2"/>
      <charset val="222"/>
    </font>
    <font>
      <b/>
      <sz val="10"/>
      <color indexed="9"/>
      <name val="Arial"/>
      <family val="2"/>
    </font>
    <font>
      <b/>
      <u val="singleAccounting"/>
      <sz val="8"/>
      <color indexed="8"/>
      <name val="Arial"/>
      <family val="2"/>
    </font>
    <font>
      <sz val="11"/>
      <name val="ＭＳ Ｐゴシック"/>
      <family val="3"/>
      <charset val="128"/>
    </font>
    <font>
      <sz val="8"/>
      <name val="Tahoma"/>
      <family val="2"/>
    </font>
    <font>
      <sz val="10"/>
      <color indexed="8"/>
      <name val="Arial"/>
      <family val="2"/>
      <charset val="222"/>
    </font>
    <font>
      <sz val="10"/>
      <color indexed="8"/>
      <name val="Calibri"/>
      <family val="2"/>
      <charset val="222"/>
    </font>
    <font>
      <sz val="14"/>
      <name val="Cordia New"/>
      <family val="2"/>
      <charset val="22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sz val="6"/>
      <name val="Arial"/>
      <family val="2"/>
      <charset val="222"/>
    </font>
    <font>
      <sz val="10"/>
      <name val="MS Serif"/>
      <family val="1"/>
      <charset val="222"/>
    </font>
    <font>
      <sz val="11"/>
      <name val="??"/>
      <family val="3"/>
    </font>
    <font>
      <sz val="10"/>
      <color indexed="16"/>
      <name val="MS Serif"/>
      <family val="1"/>
      <charset val="222"/>
    </font>
    <font>
      <sz val="12"/>
      <color indexed="12"/>
      <name val="Times New Roman"/>
      <family val="1"/>
      <charset val="222"/>
    </font>
    <font>
      <i/>
      <sz val="11"/>
      <color rgb="FF7F7F7F"/>
      <name val="Calibri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sz val="11"/>
      <color rgb="FF006100"/>
      <name val="Calibri"/>
      <family val="2"/>
      <charset val="22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2"/>
      <name val="Arial"/>
      <family val="2"/>
      <charset val="222"/>
    </font>
    <font>
      <b/>
      <sz val="15"/>
      <color indexed="62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indexed="56"/>
      <name val="Arial"/>
      <family val="2"/>
    </font>
    <font>
      <b/>
      <sz val="13"/>
      <color indexed="62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indexed="56"/>
      <name val="Arial"/>
      <family val="2"/>
    </font>
    <font>
      <b/>
      <sz val="11"/>
      <color indexed="62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Arial"/>
      <family val="2"/>
    </font>
    <font>
      <sz val="12"/>
      <name val="Times New Roman"/>
      <family val="1"/>
      <charset val="222"/>
    </font>
    <font>
      <b/>
      <sz val="10"/>
      <name val="Helv"/>
    </font>
    <font>
      <b/>
      <i/>
      <sz val="11"/>
      <name val="Helv"/>
      <charset val="222"/>
    </font>
    <font>
      <b/>
      <sz val="12"/>
      <name val="Helv"/>
      <charset val="222"/>
    </font>
    <font>
      <sz val="10"/>
      <color indexed="12"/>
      <name val="Arial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u/>
      <sz val="8.5"/>
      <color indexed="12"/>
      <name val="Arial"/>
      <family val="2"/>
    </font>
    <font>
      <u/>
      <sz val="12.6"/>
      <color indexed="12"/>
      <name val="Cordia New"/>
      <family val="2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rgb="FF3F3F76"/>
      <name val="Calibri"/>
      <family val="2"/>
      <charset val="222"/>
    </font>
    <font>
      <sz val="10"/>
      <color rgb="FF3F3F76"/>
      <name val="Calibri"/>
      <family val="2"/>
      <scheme val="minor"/>
    </font>
    <font>
      <sz val="12"/>
      <name val="Arial MT"/>
      <charset val="222"/>
    </font>
    <font>
      <sz val="11"/>
      <color indexed="53"/>
      <name val="Calibri"/>
      <family val="2"/>
    </font>
    <font>
      <sz val="11"/>
      <color rgb="FFFA7D00"/>
      <name val="Calibri"/>
      <family val="2"/>
      <charset val="22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2"/>
      <name val="Helv"/>
      <charset val="222"/>
    </font>
    <font>
      <sz val="14"/>
      <name val="Helv"/>
      <charset val="222"/>
    </font>
    <font>
      <sz val="24"/>
      <name val="Helv"/>
      <charset val="222"/>
    </font>
    <font>
      <b/>
      <sz val="11"/>
      <name val="Helv"/>
      <family val="2"/>
    </font>
    <font>
      <sz val="10"/>
      <name val="Arial CE"/>
      <family val="2"/>
      <charset val="238"/>
    </font>
    <font>
      <sz val="11"/>
      <color rgb="FF9C6500"/>
      <name val="Calibri"/>
      <family val="2"/>
      <charset val="22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7"/>
      <name val="Small Fonts"/>
      <family val="3"/>
      <charset val="128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1"/>
      <name val="ＭＳ Ｐゴシック"/>
      <family val="2"/>
      <charset val="128"/>
    </font>
    <font>
      <sz val="10"/>
      <name val="t"/>
      <charset val="222"/>
    </font>
    <font>
      <sz val="10"/>
      <name val="t"/>
    </font>
    <font>
      <sz val="9"/>
      <name val="Arial"/>
      <family val="2"/>
      <charset val="222"/>
    </font>
    <font>
      <sz val="8.5"/>
      <name val="MS Sans Serif"/>
      <family val="2"/>
      <charset val="222"/>
    </font>
    <font>
      <sz val="10"/>
      <color theme="1"/>
      <name val="Arial Unicode MS"/>
      <family val="2"/>
      <charset val="222"/>
    </font>
    <font>
      <sz val="10"/>
      <name val="Century Schoolbook"/>
      <family val="1"/>
      <charset val="222"/>
    </font>
    <font>
      <sz val="10"/>
      <name val="Century Schoolbook"/>
      <family val="1"/>
    </font>
    <font>
      <b/>
      <sz val="11"/>
      <color rgb="FF3F3F3F"/>
      <name val="Calibri"/>
      <family val="2"/>
      <charset val="222"/>
    </font>
    <font>
      <b/>
      <sz val="10"/>
      <color rgb="FF3F3F3F"/>
      <name val="Calibri"/>
      <family val="2"/>
      <scheme val="minor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10"/>
      <name val="MS Sans Serif"/>
      <family val="2"/>
    </font>
    <font>
      <sz val="8"/>
      <name val="Helv"/>
      <charset val="222"/>
    </font>
    <font>
      <b/>
      <u/>
      <sz val="14"/>
      <name val="Helv"/>
      <charset val="222"/>
    </font>
    <font>
      <b/>
      <sz val="14"/>
      <name val="Helv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  <charset val="222"/>
    </font>
    <font>
      <u/>
      <sz val="9"/>
      <name val="Helv"/>
      <charset val="222"/>
    </font>
    <font>
      <b/>
      <sz val="18"/>
      <color indexed="62"/>
      <name val="Cambria"/>
      <family val="2"/>
    </font>
    <font>
      <sz val="12"/>
      <color indexed="8"/>
      <name val="HLV"/>
    </font>
    <font>
      <b/>
      <sz val="9"/>
      <name val="Arial"/>
      <family val="2"/>
      <charset val="222"/>
    </font>
    <font>
      <b/>
      <sz val="8"/>
      <color indexed="8"/>
      <name val="Helv"/>
      <charset val="222"/>
    </font>
    <font>
      <b/>
      <sz val="10"/>
      <color indexed="10"/>
      <name val="Arial"/>
      <family val="2"/>
    </font>
    <font>
      <sz val="8"/>
      <color indexed="8"/>
      <name val="Arial"/>
      <family val="2"/>
    </font>
    <font>
      <sz val="9"/>
      <name val="Palatino"/>
      <family val="1"/>
      <charset val="22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</font>
    <font>
      <sz val="8"/>
      <color indexed="12"/>
      <name val="Arial"/>
      <family val="2"/>
    </font>
    <font>
      <sz val="11"/>
      <color rgb="FFFF0000"/>
      <name val="Calibri"/>
      <family val="2"/>
      <charset val="222"/>
    </font>
    <font>
      <u/>
      <sz val="10"/>
      <color indexed="12"/>
      <name val="Courier"/>
      <family val="3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36"/>
      <name val="Courier"/>
      <family val="3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9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sz val="11"/>
      <color theme="1"/>
      <name val="Calibri"/>
      <family val="2"/>
      <charset val="128"/>
      <scheme val="minor"/>
    </font>
    <font>
      <u/>
      <sz val="14"/>
      <color indexed="12"/>
      <name val="AngsanaUPC"/>
      <family val="1"/>
      <charset val="222"/>
    </font>
    <font>
      <u/>
      <sz val="6.6"/>
      <color indexed="12"/>
      <name val="Times New Roman"/>
      <family val="1"/>
    </font>
    <font>
      <u/>
      <sz val="10"/>
      <color indexed="14"/>
      <name val="MS Sans Serif"/>
      <family val="2"/>
    </font>
    <font>
      <u/>
      <sz val="8"/>
      <color indexed="12"/>
      <name val="Times New Roman"/>
      <family val="1"/>
    </font>
    <font>
      <sz val="14"/>
      <name val="Angsana New"/>
      <family val="1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2"/>
      <name val="?s??????"/>
      <family val="1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Helv"/>
    </font>
    <font>
      <b/>
      <sz val="10"/>
      <color indexed="52"/>
      <name val="Calibri"/>
      <family val="2"/>
    </font>
    <font>
      <sz val="10"/>
      <name val="Courier New"/>
      <family val="3"/>
    </font>
    <font>
      <sz val="8"/>
      <name val="Times"/>
      <family val="1"/>
    </font>
    <font>
      <i/>
      <sz val="10"/>
      <name val="Helv"/>
    </font>
    <font>
      <i/>
      <sz val="14"/>
      <name val="Helv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1"/>
      <name val="Times New Roman"/>
      <family val="1"/>
    </font>
    <font>
      <sz val="9"/>
      <color theme="1"/>
      <name val="Verdana"/>
      <family val="2"/>
    </font>
    <font>
      <sz val="10"/>
      <color theme="1"/>
      <name val="Times New Roman"/>
      <family val="2"/>
    </font>
    <font>
      <sz val="12"/>
      <color theme="1"/>
      <name val="Calibri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i/>
      <strike/>
      <sz val="12"/>
      <color indexed="48"/>
      <name val="Arial"/>
      <family val="2"/>
    </font>
    <font>
      <b/>
      <sz val="12"/>
      <name val="Helv"/>
      <family val="1"/>
    </font>
    <font>
      <sz val="8"/>
      <color indexed="9"/>
      <name val="Arial"/>
      <family val="2"/>
    </font>
    <font>
      <sz val="12"/>
      <name val="Times"/>
    </font>
    <font>
      <i/>
      <strike/>
      <sz val="12"/>
      <color indexed="40"/>
      <name val="Arial"/>
      <family val="2"/>
    </font>
    <font>
      <sz val="9"/>
      <name val="Book Antiqua"/>
      <family val="1"/>
    </font>
    <font>
      <sz val="11"/>
      <color rgb="FF000000"/>
      <name val="Calibri"/>
      <family val="2"/>
    </font>
    <font>
      <sz val="11"/>
      <color rgb="FF000000"/>
      <name val="Calibri1"/>
    </font>
    <font>
      <sz val="11"/>
      <color indexed="8"/>
      <name val="Calibri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b/>
      <i/>
      <sz val="8"/>
      <name val="Helv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i/>
      <sz val="16"/>
      <color theme="1"/>
      <name val="Arial"/>
      <family val="2"/>
    </font>
    <font>
      <b/>
      <i/>
      <sz val="16"/>
      <color indexed="8"/>
      <name val="Arial"/>
      <family val="2"/>
    </font>
    <font>
      <sz val="10"/>
      <color rgb="FF0000FF"/>
      <name val="Arial Unicode MS"/>
      <family val="2"/>
    </font>
    <font>
      <sz val="8"/>
      <color indexed="12"/>
      <name val="Helv"/>
    </font>
    <font>
      <sz val="10"/>
      <name val="Helv"/>
      <family val="2"/>
    </font>
    <font>
      <sz val="10"/>
      <color indexed="12"/>
      <name val="CG Times (WN)"/>
    </font>
    <font>
      <sz val="11"/>
      <color indexed="8"/>
      <name val="Arial"/>
      <family val="2"/>
    </font>
    <font>
      <sz val="11"/>
      <color indexed="63"/>
      <name val="Calibri"/>
      <family val="2"/>
    </font>
    <font>
      <sz val="10"/>
      <color indexed="8"/>
      <name val="MS Sans Serif"/>
      <family val="2"/>
    </font>
    <font>
      <sz val="12"/>
      <name val="Arial"/>
      <family val="2"/>
    </font>
    <font>
      <sz val="8"/>
      <color theme="1"/>
      <name val="Tahoma"/>
      <family val="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62"/>
      <scheme val="minor"/>
    </font>
    <font>
      <sz val="10"/>
      <name val="Geneva"/>
    </font>
    <font>
      <i/>
      <strike/>
      <sz val="12"/>
      <color indexed="10"/>
      <name val="Arial"/>
      <family val="2"/>
    </font>
    <font>
      <sz val="12"/>
      <name val="Helvetica-Black"/>
    </font>
    <font>
      <b/>
      <u/>
      <sz val="10"/>
      <name val="Helv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12"/>
      <color indexed="17"/>
      <name val="Arial"/>
      <family val="2"/>
    </font>
    <font>
      <b/>
      <i/>
      <u/>
      <sz val="11"/>
      <color theme="1"/>
      <name val="Arial"/>
      <family val="2"/>
    </font>
    <font>
      <b/>
      <i/>
      <u/>
      <sz val="11"/>
      <color indexed="8"/>
      <name val="Arial"/>
      <family val="2"/>
    </font>
    <font>
      <b/>
      <sz val="9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b/>
      <sz val="8"/>
      <color indexed="63"/>
      <name val="Arial"/>
      <family val="2"/>
    </font>
    <font>
      <b/>
      <sz val="8"/>
      <color indexed="9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0"/>
      <color indexed="38"/>
      <name val="Arial"/>
      <family val="2"/>
    </font>
    <font>
      <sz val="11"/>
      <name val="Univers (WN)"/>
    </font>
    <font>
      <i/>
      <strike/>
      <sz val="12"/>
      <color indexed="48"/>
      <name val="Arial"/>
      <family val="2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rgb="FFFF0000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i/>
      <sz val="12"/>
      <name val="Browallia New"/>
      <family val="2"/>
    </font>
  </fonts>
  <fills count="1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14"/>
      </patternFill>
    </fill>
    <fill>
      <patternFill patternType="solid">
        <fgColor rgb="FFFCD4B6"/>
        <bgColor indexed="64"/>
      </patternFill>
    </fill>
    <fill>
      <patternFill patternType="solid">
        <fgColor rgb="FFE8E6DF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38"/>
        <bgColor indexed="17"/>
      </patternFill>
    </fill>
  </fills>
  <borders count="6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 diagonalUp="1" diagonalDown="1"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/>
      <right/>
      <top/>
      <bottom style="medium">
        <color theme="4"/>
      </bottom>
      <diagonal/>
    </border>
    <border>
      <left/>
      <right/>
      <top style="medium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6133">
    <xf numFmtId="0" fontId="0" fillId="0" borderId="0"/>
    <xf numFmtId="180" fontId="6" fillId="0" borderId="0"/>
    <xf numFmtId="180" fontId="6" fillId="0" borderId="0"/>
    <xf numFmtId="180" fontId="6" fillId="0" borderId="0"/>
    <xf numFmtId="0" fontId="1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9" fontId="41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42" fillId="0" borderId="0" applyNumberFormat="0" applyFill="0" applyBorder="0" applyAlignment="0" applyProtection="0"/>
    <xf numFmtId="164" fontId="43" fillId="0" borderId="1" applyAlignment="0" applyProtection="0"/>
    <xf numFmtId="172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181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2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3" fontId="10" fillId="0" borderId="0" applyFill="0" applyBorder="0" applyAlignment="0"/>
    <xf numFmtId="0" fontId="11" fillId="0" borderId="0" applyFill="0" applyBorder="0" applyAlignment="0"/>
    <xf numFmtId="181" fontId="10" fillId="0" borderId="0" applyFill="0" applyBorder="0" applyAlignment="0"/>
    <xf numFmtId="0" fontId="12" fillId="20" borderId="2" applyNumberFormat="0" applyAlignment="0" applyProtection="0"/>
    <xf numFmtId="0" fontId="13" fillId="21" borderId="3" applyNumberFormat="0" applyAlignment="0" applyProtection="0"/>
    <xf numFmtId="0" fontId="66" fillId="0" borderId="4">
      <alignment horizontal="center"/>
    </xf>
    <xf numFmtId="4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39" fillId="0" borderId="0" applyFont="0" applyFill="0" applyBorder="0" applyAlignment="0" applyProtection="0"/>
    <xf numFmtId="167" fontId="44" fillId="0" borderId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2" fillId="0" borderId="5"/>
    <xf numFmtId="0" fontId="11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85" fontId="44" fillId="0" borderId="0"/>
    <xf numFmtId="14" fontId="16" fillId="0" borderId="0" applyFill="0" applyBorder="0" applyAlignment="0"/>
    <xf numFmtId="38" fontId="46" fillId="0" borderId="6">
      <alignment vertical="center"/>
    </xf>
    <xf numFmtId="184" fontId="44" fillId="0" borderId="0"/>
    <xf numFmtId="0" fontId="10" fillId="0" borderId="0" applyFill="0" applyBorder="0" applyAlignment="0"/>
    <xf numFmtId="0" fontId="11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3" fontId="10" fillId="0" borderId="0" applyFill="0" applyBorder="0" applyAlignment="0"/>
    <xf numFmtId="0" fontId="11" fillId="0" borderId="0" applyFill="0" applyBorder="0" applyAlignment="0"/>
    <xf numFmtId="181" fontId="10" fillId="0" borderId="0" applyFill="0" applyBorder="0" applyAlignment="0"/>
    <xf numFmtId="0" fontId="47" fillId="0" borderId="0" applyNumberFormat="0" applyAlignment="0">
      <alignment horizontal="left"/>
    </xf>
    <xf numFmtId="0" fontId="48" fillId="0" borderId="5">
      <alignment horizontal="center"/>
    </xf>
    <xf numFmtId="186" fontId="1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7" applyNumberFormat="0" applyAlignment="0" applyProtection="0">
      <alignment horizontal="left" vertical="center"/>
    </xf>
    <xf numFmtId="0" fontId="19" fillId="0" borderId="8">
      <alignment horizontal="left" vertical="center"/>
    </xf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173" fontId="23" fillId="0" borderId="12">
      <alignment horizontal="left"/>
    </xf>
    <xf numFmtId="174" fontId="23" fillId="0" borderId="13">
      <alignment horizontal="left"/>
    </xf>
    <xf numFmtId="0" fontId="24" fillId="0" borderId="14">
      <alignment horizontal="right"/>
    </xf>
    <xf numFmtId="0" fontId="25" fillId="1" borderId="13">
      <alignment horizontal="left"/>
    </xf>
    <xf numFmtId="0" fontId="26" fillId="7" borderId="2" applyNumberFormat="0" applyAlignment="0" applyProtection="0"/>
    <xf numFmtId="10" fontId="14" fillId="23" borderId="5" applyNumberFormat="0" applyBorder="0" applyAlignment="0" applyProtection="0"/>
    <xf numFmtId="0" fontId="50" fillId="0" borderId="0"/>
    <xf numFmtId="0" fontId="10" fillId="0" borderId="0" applyFill="0" applyBorder="0" applyAlignment="0"/>
    <xf numFmtId="0" fontId="11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3" fontId="10" fillId="0" borderId="0" applyFill="0" applyBorder="0" applyAlignment="0"/>
    <xf numFmtId="0" fontId="11" fillId="0" borderId="0" applyFill="0" applyBorder="0" applyAlignment="0"/>
    <xf numFmtId="181" fontId="10" fillId="0" borderId="0" applyFill="0" applyBorder="0" applyAlignment="0"/>
    <xf numFmtId="0" fontId="27" fillId="0" borderId="15" applyNumberFormat="0" applyFill="0" applyAlignment="0" applyProtection="0"/>
    <xf numFmtId="0" fontId="28" fillId="0" borderId="0"/>
    <xf numFmtId="0" fontId="51" fillId="0" borderId="0"/>
    <xf numFmtId="0" fontId="28" fillId="0" borderId="0"/>
    <xf numFmtId="0" fontId="51" fillId="0" borderId="0"/>
    <xf numFmtId="0" fontId="28" fillId="0" borderId="0"/>
    <xf numFmtId="0" fontId="52" fillId="0" borderId="0"/>
    <xf numFmtId="0" fontId="29" fillId="24" borderId="0" applyNumberFormat="0" applyBorder="0" applyAlignment="0" applyProtection="0"/>
    <xf numFmtId="37" fontId="54" fillId="0" borderId="0"/>
    <xf numFmtId="0" fontId="51" fillId="0" borderId="0"/>
    <xf numFmtId="0" fontId="28" fillId="0" borderId="0"/>
    <xf numFmtId="0" fontId="28" fillId="0" borderId="0"/>
    <xf numFmtId="0" fontId="11" fillId="0" borderId="0"/>
    <xf numFmtId="0" fontId="55" fillId="0" borderId="0"/>
    <xf numFmtId="37" fontId="67" fillId="0" borderId="0"/>
    <xf numFmtId="0" fontId="39" fillId="0" borderId="0"/>
    <xf numFmtId="0" fontId="39" fillId="0" borderId="0"/>
    <xf numFmtId="0" fontId="10" fillId="0" borderId="0"/>
    <xf numFmtId="0" fontId="40" fillId="0" borderId="0"/>
    <xf numFmtId="0" fontId="40" fillId="0" borderId="0"/>
    <xf numFmtId="0" fontId="75" fillId="0" borderId="0"/>
    <xf numFmtId="0" fontId="75" fillId="0" borderId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6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25" borderId="16" applyNumberFormat="0" applyFont="0" applyAlignment="0" applyProtection="0"/>
    <xf numFmtId="0" fontId="30" fillId="20" borderId="17" applyNumberFormat="0" applyAlignment="0" applyProtection="0"/>
    <xf numFmtId="40" fontId="56" fillId="26" borderId="0">
      <alignment horizontal="right"/>
    </xf>
    <xf numFmtId="0" fontId="57" fillId="26" borderId="18"/>
    <xf numFmtId="9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3" fillId="0" borderId="19" applyNumberFormat="0" applyBorder="0"/>
    <xf numFmtId="0" fontId="10" fillId="0" borderId="0" applyFill="0" applyBorder="0" applyAlignment="0"/>
    <xf numFmtId="0" fontId="11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183" fontId="10" fillId="0" borderId="0" applyFill="0" applyBorder="0" applyAlignment="0"/>
    <xf numFmtId="0" fontId="11" fillId="0" borderId="0" applyFill="0" applyBorder="0" applyAlignment="0"/>
    <xf numFmtId="181" fontId="10" fillId="0" borderId="0" applyFill="0" applyBorder="0" applyAlignment="0"/>
    <xf numFmtId="0" fontId="10" fillId="0" borderId="5" applyNumberFormat="0" applyFo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3" fillId="0" borderId="20">
      <alignment horizontal="center"/>
    </xf>
    <xf numFmtId="3" fontId="46" fillId="0" borderId="0" applyFont="0" applyFill="0" applyBorder="0" applyAlignment="0" applyProtection="0"/>
    <xf numFmtId="0" fontId="46" fillId="27" borderId="0" applyNumberFormat="0" applyFont="0" applyBorder="0" applyAlignment="0" applyProtection="0"/>
    <xf numFmtId="37" fontId="23" fillId="0" borderId="0"/>
    <xf numFmtId="1" fontId="10" fillId="0" borderId="21" applyNumberFormat="0" applyFill="0" applyAlignment="0" applyProtection="0">
      <alignment horizontal="center" vertical="center"/>
    </xf>
    <xf numFmtId="187" fontId="58" fillId="0" borderId="0" applyNumberFormat="0" applyFill="0" applyBorder="0" applyAlignment="0" applyProtection="0">
      <alignment horizontal="left"/>
    </xf>
    <xf numFmtId="0" fontId="10" fillId="0" borderId="5" applyNumberFormat="0"/>
    <xf numFmtId="0" fontId="31" fillId="0" borderId="0"/>
    <xf numFmtId="0" fontId="32" fillId="0" borderId="0"/>
    <xf numFmtId="0" fontId="59" fillId="0" borderId="22"/>
    <xf numFmtId="0" fontId="33" fillId="0" borderId="0">
      <alignment horizontal="left"/>
    </xf>
    <xf numFmtId="0" fontId="10" fillId="0" borderId="0" applyNumberFormat="0" applyFill="0" applyBorder="0" applyAlignment="0" applyProtection="0"/>
    <xf numFmtId="180" fontId="6" fillId="0" borderId="0"/>
    <xf numFmtId="0" fontId="60" fillId="0" borderId="23"/>
    <xf numFmtId="40" fontId="61" fillId="0" borderId="0" applyBorder="0">
      <alignment horizontal="right"/>
    </xf>
    <xf numFmtId="49" fontId="16" fillId="0" borderId="0" applyFill="0" applyBorder="0" applyAlignment="0"/>
    <xf numFmtId="0" fontId="11" fillId="0" borderId="0" applyFill="0" applyBorder="0" applyAlignment="0"/>
    <xf numFmtId="188" fontId="10" fillId="0" borderId="0" applyFill="0" applyBorder="0" applyAlignment="0"/>
    <xf numFmtId="175" fontId="11" fillId="0" borderId="0" applyFill="0" applyBorder="0" applyAlignment="0"/>
    <xf numFmtId="0" fontId="10" fillId="0" borderId="0" applyFill="0" applyBorder="0" applyAlignment="0"/>
    <xf numFmtId="0" fontId="62" fillId="28" borderId="5"/>
    <xf numFmtId="0" fontId="34" fillId="0" borderId="0" applyNumberFormat="0" applyFill="0" applyBorder="0" applyAlignment="0" applyProtection="0"/>
    <xf numFmtId="0" fontId="35" fillId="0" borderId="24" applyNumberFormat="0" applyFill="0" applyAlignment="0" applyProtection="0"/>
    <xf numFmtId="171" fontId="14" fillId="0" borderId="0"/>
    <xf numFmtId="0" fontId="36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6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175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0" fontId="37" fillId="0" borderId="0"/>
    <xf numFmtId="0" fontId="3" fillId="0" borderId="0"/>
    <xf numFmtId="0" fontId="1" fillId="0" borderId="0"/>
    <xf numFmtId="0" fontId="85" fillId="0" borderId="0"/>
    <xf numFmtId="0" fontId="86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0" fontId="87" fillId="0" borderId="0" applyNumberFormat="0" applyFill="0" applyBorder="0" applyAlignment="0" applyProtection="0"/>
    <xf numFmtId="0" fontId="88" fillId="0" borderId="29" applyNumberFormat="0" applyFill="0" applyAlignment="0">
      <protection locked="0"/>
    </xf>
    <xf numFmtId="0" fontId="87" fillId="0" borderId="0" applyNumberFormat="0" applyFill="0" applyBorder="0" applyAlignment="0" applyProtection="0"/>
    <xf numFmtId="9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06" fillId="40" borderId="0" applyNumberFormat="0" applyBorder="0" applyAlignment="0" applyProtection="0"/>
    <xf numFmtId="0" fontId="106" fillId="44" borderId="0" applyNumberFormat="0" applyBorder="0" applyAlignment="0" applyProtection="0"/>
    <xf numFmtId="0" fontId="106" fillId="48" borderId="0" applyNumberFormat="0" applyBorder="0" applyAlignment="0" applyProtection="0"/>
    <xf numFmtId="0" fontId="106" fillId="52" borderId="0" applyNumberFormat="0" applyBorder="0" applyAlignment="0" applyProtection="0"/>
    <xf numFmtId="0" fontId="106" fillId="56" borderId="0" applyNumberFormat="0" applyBorder="0" applyAlignment="0" applyProtection="0"/>
    <xf numFmtId="0" fontId="106" fillId="60" borderId="0" applyNumberFormat="0" applyBorder="0" applyAlignment="0" applyProtection="0"/>
    <xf numFmtId="0" fontId="106" fillId="37" borderId="0" applyNumberFormat="0" applyBorder="0" applyAlignment="0" applyProtection="0"/>
    <xf numFmtId="0" fontId="106" fillId="41" borderId="0" applyNumberFormat="0" applyBorder="0" applyAlignment="0" applyProtection="0"/>
    <xf numFmtId="0" fontId="106" fillId="45" borderId="0" applyNumberFormat="0" applyBorder="0" applyAlignment="0" applyProtection="0"/>
    <xf numFmtId="0" fontId="106" fillId="49" borderId="0" applyNumberFormat="0" applyBorder="0" applyAlignment="0" applyProtection="0"/>
    <xf numFmtId="0" fontId="106" fillId="53" borderId="0" applyNumberFormat="0" applyBorder="0" applyAlignment="0" applyProtection="0"/>
    <xf numFmtId="0" fontId="106" fillId="57" borderId="0" applyNumberFormat="0" applyBorder="0" applyAlignment="0" applyProtection="0"/>
    <xf numFmtId="0" fontId="98" fillId="31" borderId="0" applyNumberFormat="0" applyBorder="0" applyAlignment="0" applyProtection="0"/>
    <xf numFmtId="0" fontId="101" fillId="34" borderId="33" applyNumberFormat="0" applyAlignment="0" applyProtection="0"/>
    <xf numFmtId="0" fontId="103" fillId="35" borderId="36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4" fillId="0" borderId="30" applyNumberFormat="0" applyFill="0" applyAlignment="0" applyProtection="0"/>
    <xf numFmtId="0" fontId="95" fillId="0" borderId="31" applyNumberFormat="0" applyFill="0" applyAlignment="0" applyProtection="0"/>
    <xf numFmtId="0" fontId="96" fillId="0" borderId="32" applyNumberFormat="0" applyFill="0" applyAlignment="0" applyProtection="0"/>
    <xf numFmtId="0" fontId="96" fillId="0" borderId="0" applyNumberFormat="0" applyFill="0" applyBorder="0" applyAlignment="0" applyProtection="0"/>
    <xf numFmtId="0" fontId="99" fillId="33" borderId="33" applyNumberFormat="0" applyAlignment="0" applyProtection="0"/>
    <xf numFmtId="0" fontId="102" fillId="0" borderId="35" applyNumberFormat="0" applyFill="0" applyAlignment="0" applyProtection="0"/>
    <xf numFmtId="0" fontId="124" fillId="32" borderId="0" applyNumberFormat="0" applyBorder="0" applyAlignment="0" applyProtection="0"/>
    <xf numFmtId="0" fontId="1" fillId="0" borderId="0"/>
    <xf numFmtId="0" fontId="10" fillId="0" borderId="0"/>
    <xf numFmtId="0" fontId="1" fillId="36" borderId="37" applyNumberFormat="0" applyFont="0" applyAlignment="0" applyProtection="0"/>
    <xf numFmtId="0" fontId="100" fillId="34" borderId="34" applyNumberFormat="0" applyAlignment="0" applyProtection="0"/>
    <xf numFmtId="0" fontId="10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05" fillId="0" borderId="38" applyNumberFormat="0" applyFill="0" applyAlignment="0" applyProtection="0"/>
    <xf numFmtId="0" fontId="9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5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3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0" fontId="1" fillId="0" borderId="0"/>
    <xf numFmtId="43" fontId="86" fillId="0" borderId="0" applyFont="0" applyFill="0" applyBorder="0" applyAlignment="0" applyProtection="0"/>
    <xf numFmtId="0" fontId="1" fillId="0" borderId="0"/>
    <xf numFmtId="0" fontId="16" fillId="0" borderId="0">
      <alignment vertical="top"/>
    </xf>
    <xf numFmtId="0" fontId="10" fillId="0" borderId="0"/>
    <xf numFmtId="0" fontId="1" fillId="0" borderId="0"/>
    <xf numFmtId="0" fontId="10" fillId="0" borderId="0"/>
    <xf numFmtId="0" fontId="86" fillId="0" borderId="0"/>
    <xf numFmtId="0" fontId="86" fillId="0" borderId="0"/>
    <xf numFmtId="0" fontId="86" fillId="0" borderId="0"/>
    <xf numFmtId="0" fontId="16" fillId="0" borderId="0">
      <alignment vertical="top"/>
    </xf>
    <xf numFmtId="0" fontId="86" fillId="0" borderId="0"/>
    <xf numFmtId="0" fontId="86" fillId="0" borderId="0"/>
    <xf numFmtId="0" fontId="1" fillId="0" borderId="0"/>
    <xf numFmtId="43" fontId="1" fillId="0" borderId="0" applyFont="0" applyFill="0" applyBorder="0" applyAlignment="0" applyProtection="0"/>
    <xf numFmtId="0" fontId="86" fillId="0" borderId="0"/>
    <xf numFmtId="0" fontId="86" fillId="0" borderId="0"/>
    <xf numFmtId="0" fontId="16" fillId="0" borderId="0">
      <alignment vertical="top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29" applyNumberFormat="0" applyFill="0" applyAlignment="0">
      <protection locked="0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86" fillId="0" borderId="0"/>
    <xf numFmtId="43" fontId="10" fillId="0" borderId="0" applyFont="0" applyFill="0" applyBorder="0" applyAlignment="0" applyProtection="0"/>
    <xf numFmtId="0" fontId="128" fillId="0" borderId="0"/>
    <xf numFmtId="0" fontId="129" fillId="0" borderId="0"/>
    <xf numFmtId="43" fontId="129" fillId="0" borderId="0" applyFont="0" applyFill="0" applyBorder="0" applyAlignment="0" applyProtection="0"/>
    <xf numFmtId="0" fontId="129" fillId="0" borderId="0"/>
    <xf numFmtId="0" fontId="131" fillId="2" borderId="0" applyNumberFormat="0" applyBorder="0" applyAlignment="0" applyProtection="0"/>
    <xf numFmtId="0" fontId="131" fillId="2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7" borderId="0" applyNumberFormat="0" applyBorder="0" applyAlignment="0" applyProtection="0"/>
    <xf numFmtId="0" fontId="131" fillId="7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5" borderId="0" applyNumberFormat="0" applyBorder="0" applyAlignment="0" applyProtection="0"/>
    <xf numFmtId="0" fontId="131" fillId="5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2" fillId="12" borderId="0" applyNumberFormat="0" applyBorder="0" applyAlignment="0" applyProtection="0"/>
    <xf numFmtId="0" fontId="132" fillId="9" borderId="0" applyNumberFormat="0" applyBorder="0" applyAlignment="0" applyProtection="0"/>
    <xf numFmtId="0" fontId="132" fillId="10" borderId="0" applyNumberFormat="0" applyBorder="0" applyAlignment="0" applyProtection="0"/>
    <xf numFmtId="0" fontId="132" fillId="13" borderId="0" applyNumberFormat="0" applyBorder="0" applyAlignment="0" applyProtection="0"/>
    <xf numFmtId="0" fontId="132" fillId="14" borderId="0" applyNumberFormat="0" applyBorder="0" applyAlignment="0" applyProtection="0"/>
    <xf numFmtId="0" fontId="132" fillId="15" borderId="0" applyNumberFormat="0" applyBorder="0" applyAlignment="0" applyProtection="0"/>
    <xf numFmtId="43" fontId="1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201" fontId="10" fillId="0" borderId="0"/>
    <xf numFmtId="202" fontId="10" fillId="0" borderId="0"/>
    <xf numFmtId="203" fontId="10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9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128" fillId="0" borderId="0"/>
    <xf numFmtId="0" fontId="128" fillId="0" borderId="0"/>
    <xf numFmtId="0" fontId="128" fillId="0" borderId="0"/>
    <xf numFmtId="0" fontId="10" fillId="0" borderId="0"/>
    <xf numFmtId="0" fontId="1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6" fillId="0" borderId="0"/>
    <xf numFmtId="0" fontId="6" fillId="0" borderId="0"/>
    <xf numFmtId="0" fontId="128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0" fontId="10" fillId="0" borderId="39" quotePrefix="1">
      <alignment horizontal="justify" vertical="justify" textRotation="127" wrapText="1" justifyLastLine="1"/>
      <protection hidden="1"/>
    </xf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21" borderId="3" applyNumberFormat="0" applyAlignment="0" applyProtection="0"/>
    <xf numFmtId="0" fontId="138" fillId="0" borderId="15" applyNumberFormat="0" applyFill="0" applyAlignment="0" applyProtection="0"/>
    <xf numFmtId="0" fontId="139" fillId="3" borderId="0" applyNumberFormat="0" applyBorder="0" applyAlignment="0" applyProtection="0"/>
    <xf numFmtId="0" fontId="140" fillId="20" borderId="17" applyNumberFormat="0" applyAlignment="0" applyProtection="0"/>
    <xf numFmtId="0" fontId="141" fillId="20" borderId="2" applyNumberFormat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4" borderId="0" applyNumberFormat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35" fillId="0" borderId="0"/>
    <xf numFmtId="0" fontId="10" fillId="0" borderId="0"/>
    <xf numFmtId="39" fontId="147" fillId="0" borderId="0"/>
    <xf numFmtId="0" fontId="148" fillId="7" borderId="2" applyNumberFormat="0" applyAlignment="0" applyProtection="0"/>
    <xf numFmtId="0" fontId="149" fillId="24" borderId="0" applyNumberFormat="0" applyBorder="0" applyAlignment="0" applyProtection="0"/>
    <xf numFmtId="0" fontId="150" fillId="0" borderId="24" applyNumberFormat="0" applyFill="0" applyAlignment="0" applyProtection="0"/>
    <xf numFmtId="0" fontId="132" fillId="16" borderId="0" applyNumberFormat="0" applyBorder="0" applyAlignment="0" applyProtection="0"/>
    <xf numFmtId="0" fontId="132" fillId="17" borderId="0" applyNumberFormat="0" applyBorder="0" applyAlignment="0" applyProtection="0"/>
    <xf numFmtId="0" fontId="132" fillId="18" borderId="0" applyNumberFormat="0" applyBorder="0" applyAlignment="0" applyProtection="0"/>
    <xf numFmtId="0" fontId="132" fillId="13" borderId="0" applyNumberFormat="0" applyBorder="0" applyAlignment="0" applyProtection="0"/>
    <xf numFmtId="0" fontId="132" fillId="14" borderId="0" applyNumberFormat="0" applyBorder="0" applyAlignment="0" applyProtection="0"/>
    <xf numFmtId="0" fontId="132" fillId="19" borderId="0" applyNumberFormat="0" applyBorder="0" applyAlignment="0" applyProtection="0"/>
    <xf numFmtId="0" fontId="10" fillId="25" borderId="16" applyNumberFormat="0" applyFont="0" applyAlignment="0" applyProtection="0"/>
    <xf numFmtId="0" fontId="151" fillId="0" borderId="9" applyNumberFormat="0" applyFill="0" applyAlignment="0" applyProtection="0"/>
    <xf numFmtId="0" fontId="152" fillId="0" borderId="10" applyNumberFormat="0" applyFill="0" applyAlignment="0" applyProtection="0"/>
    <xf numFmtId="0" fontId="153" fillId="0" borderId="11" applyNumberFormat="0" applyFill="0" applyAlignment="0" applyProtection="0"/>
    <xf numFmtId="0" fontId="153" fillId="0" borderId="0" applyNumberForma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43" fontId="16" fillId="0" borderId="0" applyFont="0" applyFill="0" applyBorder="0" applyAlignment="0" applyProtection="0"/>
    <xf numFmtId="0" fontId="16" fillId="0" borderId="0">
      <alignment vertical="top"/>
    </xf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9" fontId="23" fillId="0" borderId="0" applyFont="0" applyFill="0" applyBorder="0" applyProtection="0">
      <alignment horizontal="right"/>
    </xf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210" fontId="154" fillId="0" borderId="0" applyFont="0" applyFill="0" applyBorder="0" applyAlignment="0" applyProtection="0"/>
    <xf numFmtId="0" fontId="14" fillId="0" borderId="0" applyFont="0" applyFill="0" applyBorder="0" applyAlignment="0" applyProtection="0"/>
    <xf numFmtId="211" fontId="154" fillId="0" borderId="0" applyFont="0" applyFill="0" applyBorder="0" applyAlignment="0" applyProtection="0"/>
    <xf numFmtId="212" fontId="154" fillId="0" borderId="0" applyFont="0" applyFill="0" applyBorder="0" applyAlignment="0" applyProtection="0"/>
    <xf numFmtId="0" fontId="155" fillId="0" borderId="0"/>
    <xf numFmtId="190" fontId="68" fillId="0" borderId="0" applyFont="0" applyFill="0" applyBorder="0" applyAlignment="0" applyProtection="0"/>
    <xf numFmtId="176" fontId="135" fillId="0" borderId="0" applyFont="0" applyFill="0" applyBorder="0" applyAlignment="0" applyProtection="0"/>
    <xf numFmtId="189" fontId="68" fillId="0" borderId="0" applyFont="0" applyFill="0" applyBorder="0" applyAlignment="0" applyProtection="0"/>
    <xf numFmtId="0" fontId="156" fillId="0" borderId="0"/>
    <xf numFmtId="0" fontId="157" fillId="0" borderId="0"/>
    <xf numFmtId="40" fontId="158" fillId="0" borderId="0" applyFont="0" applyFill="0" applyBorder="0" applyAlignment="0" applyProtection="0"/>
    <xf numFmtId="38" fontId="158" fillId="0" borderId="0" applyFont="0" applyFill="0" applyBorder="0" applyAlignment="0" applyProtection="0"/>
    <xf numFmtId="0" fontId="10" fillId="0" borderId="0"/>
    <xf numFmtId="0" fontId="10" fillId="0" borderId="0" applyBorder="0"/>
    <xf numFmtId="0" fontId="10" fillId="0" borderId="0" applyBorder="0"/>
    <xf numFmtId="0" fontId="10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/>
    <xf numFmtId="0" fontId="10" fillId="0" borderId="0"/>
    <xf numFmtId="0" fontId="10" fillId="0" borderId="0" applyBorder="0"/>
    <xf numFmtId="0" fontId="10" fillId="0" borderId="0" applyBorder="0"/>
    <xf numFmtId="0" fontId="10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/>
    <xf numFmtId="0" fontId="10" fillId="0" borderId="0" applyBorder="0"/>
    <xf numFmtId="180" fontId="156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180" fontId="156" fillId="0" borderId="0"/>
    <xf numFmtId="180" fontId="156" fillId="0" borderId="0"/>
    <xf numFmtId="0" fontId="10" fillId="0" borderId="0" applyBorder="0"/>
    <xf numFmtId="0" fontId="10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59" fillId="0" borderId="0"/>
    <xf numFmtId="0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39" fontId="160" fillId="0" borderId="0"/>
    <xf numFmtId="213" fontId="154" fillId="0" borderId="0" applyFont="0" applyFill="0" applyBorder="0" applyAlignment="0" applyProtection="0"/>
    <xf numFmtId="214" fontId="1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54" fillId="0" borderId="0" applyFont="0" applyFill="0" applyBorder="0" applyAlignment="0" applyProtection="0"/>
    <xf numFmtId="213" fontId="154" fillId="0" borderId="0" applyFont="0" applyFill="0" applyBorder="0" applyAlignment="0" applyProtection="0"/>
    <xf numFmtId="0" fontId="14" fillId="0" borderId="0" applyFont="0" applyFill="0" applyBorder="0" applyAlignment="0" applyProtection="0"/>
    <xf numFmtId="213" fontId="154" fillId="0" borderId="0" applyFont="0" applyFill="0" applyBorder="0" applyAlignment="0" applyProtection="0"/>
    <xf numFmtId="0" fontId="1" fillId="38" borderId="0" applyNumberFormat="0" applyBorder="0" applyAlignment="0" applyProtection="0"/>
    <xf numFmtId="0" fontId="161" fillId="38" borderId="0" applyNumberFormat="0" applyBorder="0" applyAlignment="0" applyProtection="0"/>
    <xf numFmtId="0" fontId="1" fillId="38" borderId="0" applyNumberFormat="0" applyBorder="0" applyAlignment="0" applyProtection="0"/>
    <xf numFmtId="0" fontId="131" fillId="2" borderId="0" applyNumberFormat="0" applyBorder="0" applyAlignment="0" applyProtection="0"/>
    <xf numFmtId="0" fontId="1" fillId="38" borderId="0" applyNumberFormat="0" applyBorder="0" applyAlignment="0" applyProtection="0"/>
    <xf numFmtId="0" fontId="74" fillId="38" borderId="0" applyNumberFormat="0" applyBorder="0" applyAlignment="0" applyProtection="0"/>
    <xf numFmtId="0" fontId="1" fillId="38" borderId="0" applyNumberFormat="0" applyBorder="0" applyAlignment="0" applyProtection="0"/>
    <xf numFmtId="0" fontId="16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61" fillId="42" borderId="0" applyNumberFormat="0" applyBorder="0" applyAlignment="0" applyProtection="0"/>
    <xf numFmtId="0" fontId="1" fillId="42" borderId="0" applyNumberFormat="0" applyBorder="0" applyAlignment="0" applyProtection="0"/>
    <xf numFmtId="0" fontId="131" fillId="3" borderId="0" applyNumberFormat="0" applyBorder="0" applyAlignment="0" applyProtection="0"/>
    <xf numFmtId="0" fontId="1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42" borderId="0" applyNumberFormat="0" applyBorder="0" applyAlignment="0" applyProtection="0"/>
    <xf numFmtId="0" fontId="16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61" fillId="46" borderId="0" applyNumberFormat="0" applyBorder="0" applyAlignment="0" applyProtection="0"/>
    <xf numFmtId="0" fontId="1" fillId="46" borderId="0" applyNumberFormat="0" applyBorder="0" applyAlignment="0" applyProtection="0"/>
    <xf numFmtId="0" fontId="131" fillId="4" borderId="0" applyNumberFormat="0" applyBorder="0" applyAlignment="0" applyProtection="0"/>
    <xf numFmtId="0" fontId="1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46" borderId="0" applyNumberFormat="0" applyBorder="0" applyAlignment="0" applyProtection="0"/>
    <xf numFmtId="0" fontId="16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61" fillId="20" borderId="0" applyNumberFormat="0" applyBorder="0" applyAlignment="0" applyProtection="0"/>
    <xf numFmtId="0" fontId="1" fillId="50" borderId="0" applyNumberFormat="0" applyBorder="0" applyAlignment="0" applyProtection="0"/>
    <xf numFmtId="0" fontId="131" fillId="5" borderId="0" applyNumberFormat="0" applyBorder="0" applyAlignment="0" applyProtection="0"/>
    <xf numFmtId="0" fontId="1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50" borderId="0" applyNumberFormat="0" applyBorder="0" applyAlignment="0" applyProtection="0"/>
    <xf numFmtId="0" fontId="161" fillId="2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61" fillId="54" borderId="0" applyNumberFormat="0" applyBorder="0" applyAlignment="0" applyProtection="0"/>
    <xf numFmtId="0" fontId="1" fillId="54" borderId="0" applyNumberFormat="0" applyBorder="0" applyAlignment="0" applyProtection="0"/>
    <xf numFmtId="0" fontId="131" fillId="6" borderId="0" applyNumberFormat="0" applyBorder="0" applyAlignment="0" applyProtection="0"/>
    <xf numFmtId="0" fontId="1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54" borderId="0" applyNumberFormat="0" applyBorder="0" applyAlignment="0" applyProtection="0"/>
    <xf numFmtId="0" fontId="16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61" fillId="58" borderId="0" applyNumberFormat="0" applyBorder="0" applyAlignment="0" applyProtection="0"/>
    <xf numFmtId="0" fontId="1" fillId="58" borderId="0" applyNumberFormat="0" applyBorder="0" applyAlignment="0" applyProtection="0"/>
    <xf numFmtId="0" fontId="131" fillId="7" borderId="0" applyNumberFormat="0" applyBorder="0" applyAlignment="0" applyProtection="0"/>
    <xf numFmtId="0" fontId="1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58" borderId="0" applyNumberFormat="0" applyBorder="0" applyAlignment="0" applyProtection="0"/>
    <xf numFmtId="0" fontId="16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62" fillId="2" borderId="0" applyNumberFormat="0" applyBorder="0" applyAlignment="0" applyProtection="0">
      <alignment vertical="center"/>
    </xf>
    <xf numFmtId="0" fontId="162" fillId="3" borderId="0" applyNumberFormat="0" applyBorder="0" applyAlignment="0" applyProtection="0">
      <alignment vertical="center"/>
    </xf>
    <xf numFmtId="0" fontId="162" fillId="4" borderId="0" applyNumberFormat="0" applyBorder="0" applyAlignment="0" applyProtection="0">
      <alignment vertical="center"/>
    </xf>
    <xf numFmtId="0" fontId="162" fillId="5" borderId="0" applyNumberFormat="0" applyBorder="0" applyAlignment="0" applyProtection="0">
      <alignment vertical="center"/>
    </xf>
    <xf numFmtId="0" fontId="162" fillId="6" borderId="0" applyNumberFormat="0" applyBorder="0" applyAlignment="0" applyProtection="0">
      <alignment vertical="center"/>
    </xf>
    <xf numFmtId="0" fontId="162" fillId="7" borderId="0" applyNumberFormat="0" applyBorder="0" applyAlignment="0" applyProtection="0">
      <alignment vertical="center"/>
    </xf>
    <xf numFmtId="0" fontId="1" fillId="39" borderId="0" applyNumberFormat="0" applyBorder="0" applyAlignment="0" applyProtection="0"/>
    <xf numFmtId="0" fontId="161" fillId="39" borderId="0" applyNumberFormat="0" applyBorder="0" applyAlignment="0" applyProtection="0"/>
    <xf numFmtId="0" fontId="1" fillId="39" borderId="0" applyNumberFormat="0" applyBorder="0" applyAlignment="0" applyProtection="0"/>
    <xf numFmtId="0" fontId="131" fillId="8" borderId="0" applyNumberFormat="0" applyBorder="0" applyAlignment="0" applyProtection="0"/>
    <xf numFmtId="0" fontId="1" fillId="39" borderId="0" applyNumberFormat="0" applyBorder="0" applyAlignment="0" applyProtection="0"/>
    <xf numFmtId="0" fontId="74" fillId="39" borderId="0" applyNumberFormat="0" applyBorder="0" applyAlignment="0" applyProtection="0"/>
    <xf numFmtId="0" fontId="1" fillId="39" borderId="0" applyNumberFormat="0" applyBorder="0" applyAlignment="0" applyProtection="0"/>
    <xf numFmtId="0" fontId="16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61" fillId="43" borderId="0" applyNumberFormat="0" applyBorder="0" applyAlignment="0" applyProtection="0"/>
    <xf numFmtId="0" fontId="1" fillId="43" borderId="0" applyNumberFormat="0" applyBorder="0" applyAlignment="0" applyProtection="0"/>
    <xf numFmtId="0" fontId="131" fillId="9" borderId="0" applyNumberFormat="0" applyBorder="0" applyAlignment="0" applyProtection="0"/>
    <xf numFmtId="0" fontId="1" fillId="43" borderId="0" applyNumberFormat="0" applyBorder="0" applyAlignment="0" applyProtection="0"/>
    <xf numFmtId="0" fontId="74" fillId="43" borderId="0" applyNumberFormat="0" applyBorder="0" applyAlignment="0" applyProtection="0"/>
    <xf numFmtId="0" fontId="1" fillId="43" borderId="0" applyNumberFormat="0" applyBorder="0" applyAlignment="0" applyProtection="0"/>
    <xf numFmtId="0" fontId="16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6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6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6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61" fillId="47" borderId="0" applyNumberFormat="0" applyBorder="0" applyAlignment="0" applyProtection="0"/>
    <xf numFmtId="0" fontId="1" fillId="47" borderId="0" applyNumberFormat="0" applyBorder="0" applyAlignment="0" applyProtection="0"/>
    <xf numFmtId="0" fontId="131" fillId="10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6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6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61" fillId="47" borderId="0" applyNumberFormat="0" applyBorder="0" applyAlignment="0" applyProtection="0"/>
    <xf numFmtId="0" fontId="1" fillId="47" borderId="0" applyNumberFormat="0" applyBorder="0" applyAlignment="0" applyProtection="0"/>
    <xf numFmtId="0" fontId="161" fillId="47" borderId="0" applyNumberFormat="0" applyBorder="0" applyAlignment="0" applyProtection="0"/>
    <xf numFmtId="0" fontId="74" fillId="47" borderId="0" applyNumberFormat="0" applyBorder="0" applyAlignment="0" applyProtection="0"/>
    <xf numFmtId="0" fontId="1" fillId="47" borderId="0" applyNumberFormat="0" applyBorder="0" applyAlignment="0" applyProtection="0"/>
    <xf numFmtId="0" fontId="16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61" fillId="51" borderId="0" applyNumberFormat="0" applyBorder="0" applyAlignment="0" applyProtection="0"/>
    <xf numFmtId="0" fontId="1" fillId="51" borderId="0" applyNumberFormat="0" applyBorder="0" applyAlignment="0" applyProtection="0"/>
    <xf numFmtId="0" fontId="131" fillId="5" borderId="0" applyNumberFormat="0" applyBorder="0" applyAlignment="0" applyProtection="0"/>
    <xf numFmtId="0" fontId="1" fillId="51" borderId="0" applyNumberFormat="0" applyBorder="0" applyAlignment="0" applyProtection="0"/>
    <xf numFmtId="0" fontId="74" fillId="51" borderId="0" applyNumberFormat="0" applyBorder="0" applyAlignment="0" applyProtection="0"/>
    <xf numFmtId="0" fontId="1" fillId="51" borderId="0" applyNumberFormat="0" applyBorder="0" applyAlignment="0" applyProtection="0"/>
    <xf numFmtId="0" fontId="16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61" fillId="55" borderId="0" applyNumberFormat="0" applyBorder="0" applyAlignment="0" applyProtection="0"/>
    <xf numFmtId="0" fontId="1" fillId="55" borderId="0" applyNumberFormat="0" applyBorder="0" applyAlignment="0" applyProtection="0"/>
    <xf numFmtId="0" fontId="131" fillId="8" borderId="0" applyNumberFormat="0" applyBorder="0" applyAlignment="0" applyProtection="0"/>
    <xf numFmtId="0" fontId="1" fillId="55" borderId="0" applyNumberFormat="0" applyBorder="0" applyAlignment="0" applyProtection="0"/>
    <xf numFmtId="0" fontId="74" fillId="55" borderId="0" applyNumberFormat="0" applyBorder="0" applyAlignment="0" applyProtection="0"/>
    <xf numFmtId="0" fontId="1" fillId="55" borderId="0" applyNumberFormat="0" applyBorder="0" applyAlignment="0" applyProtection="0"/>
    <xf numFmtId="0" fontId="16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61" fillId="59" borderId="0" applyNumberFormat="0" applyBorder="0" applyAlignment="0" applyProtection="0"/>
    <xf numFmtId="0" fontId="1" fillId="59" borderId="0" applyNumberFormat="0" applyBorder="0" applyAlignment="0" applyProtection="0"/>
    <xf numFmtId="0" fontId="131" fillId="11" borderId="0" applyNumberFormat="0" applyBorder="0" applyAlignment="0" applyProtection="0"/>
    <xf numFmtId="0" fontId="1" fillId="59" borderId="0" applyNumberFormat="0" applyBorder="0" applyAlignment="0" applyProtection="0"/>
    <xf numFmtId="0" fontId="74" fillId="59" borderId="0" applyNumberFormat="0" applyBorder="0" applyAlignment="0" applyProtection="0"/>
    <xf numFmtId="0" fontId="1" fillId="59" borderId="0" applyNumberFormat="0" applyBorder="0" applyAlignment="0" applyProtection="0"/>
    <xf numFmtId="0" fontId="16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62" fillId="8" borderId="0" applyNumberFormat="0" applyBorder="0" applyAlignment="0" applyProtection="0">
      <alignment vertical="center"/>
    </xf>
    <xf numFmtId="0" fontId="162" fillId="9" borderId="0" applyNumberFormat="0" applyBorder="0" applyAlignment="0" applyProtection="0">
      <alignment vertical="center"/>
    </xf>
    <xf numFmtId="0" fontId="162" fillId="10" borderId="0" applyNumberFormat="0" applyBorder="0" applyAlignment="0" applyProtection="0">
      <alignment vertical="center"/>
    </xf>
    <xf numFmtId="0" fontId="162" fillId="5" borderId="0" applyNumberFormat="0" applyBorder="0" applyAlignment="0" applyProtection="0">
      <alignment vertical="center"/>
    </xf>
    <xf numFmtId="0" fontId="162" fillId="8" borderId="0" applyNumberFormat="0" applyBorder="0" applyAlignment="0" applyProtection="0">
      <alignment vertical="center"/>
    </xf>
    <xf numFmtId="0" fontId="162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/>
    <xf numFmtId="0" fontId="163" fillId="40" borderId="0" applyNumberFormat="0" applyBorder="0" applyAlignment="0" applyProtection="0"/>
    <xf numFmtId="0" fontId="106" fillId="40" borderId="0" applyNumberFormat="0" applyBorder="0" applyAlignment="0" applyProtection="0"/>
    <xf numFmtId="0" fontId="132" fillId="12" borderId="0" applyNumberFormat="0" applyBorder="0" applyAlignment="0" applyProtection="0"/>
    <xf numFmtId="0" fontId="106" fillId="40" borderId="0" applyNumberFormat="0" applyBorder="0" applyAlignment="0" applyProtection="0"/>
    <xf numFmtId="0" fontId="164" fillId="40" borderId="0" applyNumberFormat="0" applyBorder="0" applyAlignment="0" applyProtection="0"/>
    <xf numFmtId="0" fontId="163" fillId="40" borderId="0" applyNumberFormat="0" applyBorder="0" applyAlignment="0" applyProtection="0"/>
    <xf numFmtId="0" fontId="106" fillId="40" borderId="0" applyNumberFormat="0" applyBorder="0" applyAlignment="0" applyProtection="0"/>
    <xf numFmtId="0" fontId="7" fillId="14" borderId="0" applyNumberFormat="0" applyBorder="0" applyAlignment="0" applyProtection="0"/>
    <xf numFmtId="0" fontId="165" fillId="12" borderId="0" applyNumberFormat="0" applyBorder="0" applyAlignment="0" applyProtection="0"/>
    <xf numFmtId="0" fontId="106" fillId="40" borderId="0" applyNumberFormat="0" applyBorder="0" applyAlignment="0" applyProtection="0"/>
    <xf numFmtId="0" fontId="7" fillId="9" borderId="0" applyNumberFormat="0" applyBorder="0" applyAlignment="0" applyProtection="0"/>
    <xf numFmtId="0" fontId="163" fillId="44" borderId="0" applyNumberFormat="0" applyBorder="0" applyAlignment="0" applyProtection="0"/>
    <xf numFmtId="0" fontId="106" fillId="44" borderId="0" applyNumberFormat="0" applyBorder="0" applyAlignment="0" applyProtection="0"/>
    <xf numFmtId="0" fontId="132" fillId="9" borderId="0" applyNumberFormat="0" applyBorder="0" applyAlignment="0" applyProtection="0"/>
    <xf numFmtId="0" fontId="106" fillId="44" borderId="0" applyNumberFormat="0" applyBorder="0" applyAlignment="0" applyProtection="0"/>
    <xf numFmtId="0" fontId="164" fillId="44" borderId="0" applyNumberFormat="0" applyBorder="0" applyAlignment="0" applyProtection="0"/>
    <xf numFmtId="0" fontId="163" fillId="44" borderId="0" applyNumberFormat="0" applyBorder="0" applyAlignment="0" applyProtection="0"/>
    <xf numFmtId="0" fontId="106" fillId="44" borderId="0" applyNumberFormat="0" applyBorder="0" applyAlignment="0" applyProtection="0"/>
    <xf numFmtId="0" fontId="7" fillId="9" borderId="0" applyNumberFormat="0" applyBorder="0" applyAlignment="0" applyProtection="0"/>
    <xf numFmtId="0" fontId="165" fillId="9" borderId="0" applyNumberFormat="0" applyBorder="0" applyAlignment="0" applyProtection="0"/>
    <xf numFmtId="0" fontId="106" fillId="44" borderId="0" applyNumberFormat="0" applyBorder="0" applyAlignment="0" applyProtection="0"/>
    <xf numFmtId="0" fontId="7" fillId="10" borderId="0" applyNumberFormat="0" applyBorder="0" applyAlignment="0" applyProtection="0"/>
    <xf numFmtId="0" fontId="163" fillId="48" borderId="0" applyNumberFormat="0" applyBorder="0" applyAlignment="0" applyProtection="0"/>
    <xf numFmtId="0" fontId="106" fillId="48" borderId="0" applyNumberFormat="0" applyBorder="0" applyAlignment="0" applyProtection="0"/>
    <xf numFmtId="0" fontId="132" fillId="10" borderId="0" applyNumberFormat="0" applyBorder="0" applyAlignment="0" applyProtection="0"/>
    <xf numFmtId="0" fontId="106" fillId="48" borderId="0" applyNumberFormat="0" applyBorder="0" applyAlignment="0" applyProtection="0"/>
    <xf numFmtId="0" fontId="164" fillId="48" borderId="0" applyNumberFormat="0" applyBorder="0" applyAlignment="0" applyProtection="0"/>
    <xf numFmtId="0" fontId="163" fillId="48" borderId="0" applyNumberFormat="0" applyBorder="0" applyAlignment="0" applyProtection="0"/>
    <xf numFmtId="0" fontId="106" fillId="48" borderId="0" applyNumberFormat="0" applyBorder="0" applyAlignment="0" applyProtection="0"/>
    <xf numFmtId="0" fontId="7" fillId="24" borderId="0" applyNumberFormat="0" applyBorder="0" applyAlignment="0" applyProtection="0"/>
    <xf numFmtId="0" fontId="165" fillId="10" borderId="0" applyNumberFormat="0" applyBorder="0" applyAlignment="0" applyProtection="0"/>
    <xf numFmtId="0" fontId="106" fillId="48" borderId="0" applyNumberFormat="0" applyBorder="0" applyAlignment="0" applyProtection="0"/>
    <xf numFmtId="0" fontId="7" fillId="13" borderId="0" applyNumberFormat="0" applyBorder="0" applyAlignment="0" applyProtection="0"/>
    <xf numFmtId="0" fontId="163" fillId="52" borderId="0" applyNumberFormat="0" applyBorder="0" applyAlignment="0" applyProtection="0"/>
    <xf numFmtId="0" fontId="106" fillId="52" borderId="0" applyNumberFormat="0" applyBorder="0" applyAlignment="0" applyProtection="0"/>
    <xf numFmtId="0" fontId="132" fillId="13" borderId="0" applyNumberFormat="0" applyBorder="0" applyAlignment="0" applyProtection="0"/>
    <xf numFmtId="0" fontId="106" fillId="52" borderId="0" applyNumberFormat="0" applyBorder="0" applyAlignment="0" applyProtection="0"/>
    <xf numFmtId="0" fontId="164" fillId="52" borderId="0" applyNumberFormat="0" applyBorder="0" applyAlignment="0" applyProtection="0"/>
    <xf numFmtId="0" fontId="163" fillId="52" borderId="0" applyNumberFormat="0" applyBorder="0" applyAlignment="0" applyProtection="0"/>
    <xf numFmtId="0" fontId="106" fillId="52" borderId="0" applyNumberFormat="0" applyBorder="0" applyAlignment="0" applyProtection="0"/>
    <xf numFmtId="0" fontId="7" fillId="20" borderId="0" applyNumberFormat="0" applyBorder="0" applyAlignment="0" applyProtection="0"/>
    <xf numFmtId="0" fontId="165" fillId="13" borderId="0" applyNumberFormat="0" applyBorder="0" applyAlignment="0" applyProtection="0"/>
    <xf numFmtId="0" fontId="106" fillId="52" borderId="0" applyNumberFormat="0" applyBorder="0" applyAlignment="0" applyProtection="0"/>
    <xf numFmtId="0" fontId="7" fillId="14" borderId="0" applyNumberFormat="0" applyBorder="0" applyAlignment="0" applyProtection="0"/>
    <xf numFmtId="0" fontId="163" fillId="56" borderId="0" applyNumberFormat="0" applyBorder="0" applyAlignment="0" applyProtection="0"/>
    <xf numFmtId="0" fontId="106" fillId="56" borderId="0" applyNumberFormat="0" applyBorder="0" applyAlignment="0" applyProtection="0"/>
    <xf numFmtId="0" fontId="132" fillId="14" borderId="0" applyNumberFormat="0" applyBorder="0" applyAlignment="0" applyProtection="0"/>
    <xf numFmtId="0" fontId="106" fillId="56" borderId="0" applyNumberFormat="0" applyBorder="0" applyAlignment="0" applyProtection="0"/>
    <xf numFmtId="0" fontId="164" fillId="56" borderId="0" applyNumberFormat="0" applyBorder="0" applyAlignment="0" applyProtection="0"/>
    <xf numFmtId="0" fontId="163" fillId="56" borderId="0" applyNumberFormat="0" applyBorder="0" applyAlignment="0" applyProtection="0"/>
    <xf numFmtId="0" fontId="106" fillId="56" borderId="0" applyNumberFormat="0" applyBorder="0" applyAlignment="0" applyProtection="0"/>
    <xf numFmtId="0" fontId="7" fillId="14" borderId="0" applyNumberFormat="0" applyBorder="0" applyAlignment="0" applyProtection="0"/>
    <xf numFmtId="0" fontId="165" fillId="14" borderId="0" applyNumberFormat="0" applyBorder="0" applyAlignment="0" applyProtection="0"/>
    <xf numFmtId="0" fontId="106" fillId="56" borderId="0" applyNumberFormat="0" applyBorder="0" applyAlignment="0" applyProtection="0"/>
    <xf numFmtId="0" fontId="7" fillId="15" borderId="0" applyNumberFormat="0" applyBorder="0" applyAlignment="0" applyProtection="0"/>
    <xf numFmtId="0" fontId="163" fillId="60" borderId="0" applyNumberFormat="0" applyBorder="0" applyAlignment="0" applyProtection="0"/>
    <xf numFmtId="0" fontId="106" fillId="60" borderId="0" applyNumberFormat="0" applyBorder="0" applyAlignment="0" applyProtection="0"/>
    <xf numFmtId="0" fontId="132" fillId="15" borderId="0" applyNumberFormat="0" applyBorder="0" applyAlignment="0" applyProtection="0"/>
    <xf numFmtId="0" fontId="106" fillId="60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06" fillId="60" borderId="0" applyNumberFormat="0" applyBorder="0" applyAlignment="0" applyProtection="0"/>
    <xf numFmtId="0" fontId="7" fillId="9" borderId="0" applyNumberFormat="0" applyBorder="0" applyAlignment="0" applyProtection="0"/>
    <xf numFmtId="0" fontId="165" fillId="15" borderId="0" applyNumberFormat="0" applyBorder="0" applyAlignment="0" applyProtection="0"/>
    <xf numFmtId="0" fontId="106" fillId="60" borderId="0" applyNumberFormat="0" applyBorder="0" applyAlignment="0" applyProtection="0"/>
    <xf numFmtId="0" fontId="166" fillId="12" borderId="0" applyNumberFormat="0" applyBorder="0" applyAlignment="0" applyProtection="0"/>
    <xf numFmtId="0" fontId="166" fillId="9" borderId="0" applyNumberFormat="0" applyBorder="0" applyAlignment="0" applyProtection="0"/>
    <xf numFmtId="0" fontId="166" fillId="10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6" fillId="15" borderId="0" applyNumberFormat="0" applyBorder="0" applyAlignment="0" applyProtection="0"/>
    <xf numFmtId="0" fontId="167" fillId="12" borderId="0" applyNumberFormat="0" applyBorder="0" applyAlignment="0" applyProtection="0">
      <alignment vertical="center"/>
    </xf>
    <xf numFmtId="0" fontId="167" fillId="9" borderId="0" applyNumberFormat="0" applyBorder="0" applyAlignment="0" applyProtection="0">
      <alignment vertical="center"/>
    </xf>
    <xf numFmtId="0" fontId="167" fillId="10" borderId="0" applyNumberFormat="0" applyBorder="0" applyAlignment="0" applyProtection="0">
      <alignment vertical="center"/>
    </xf>
    <xf numFmtId="0" fontId="167" fillId="13" borderId="0" applyNumberFormat="0" applyBorder="0" applyAlignment="0" applyProtection="0">
      <alignment vertical="center"/>
    </xf>
    <xf numFmtId="0" fontId="167" fillId="14" borderId="0" applyNumberFormat="0" applyBorder="0" applyAlignment="0" applyProtection="0">
      <alignment vertical="center"/>
    </xf>
    <xf numFmtId="0" fontId="167" fillId="15" borderId="0" applyNumberFormat="0" applyBorder="0" applyAlignment="0" applyProtection="0">
      <alignment vertical="center"/>
    </xf>
    <xf numFmtId="0" fontId="168" fillId="0" borderId="0" applyNumberFormat="0" applyFont="0" applyFill="0" applyBorder="0" applyAlignment="0"/>
    <xf numFmtId="0" fontId="160" fillId="0" borderId="25" applyBorder="0"/>
    <xf numFmtId="0" fontId="5" fillId="61" borderId="0" applyNumberFormat="0" applyBorder="0" applyAlignment="0" applyProtection="0"/>
    <xf numFmtId="0" fontId="5" fillId="62" borderId="0" applyNumberFormat="0" applyBorder="0" applyAlignment="0" applyProtection="0"/>
    <xf numFmtId="0" fontId="7" fillId="6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165" fillId="16" borderId="0" applyNumberFormat="0" applyBorder="0" applyAlignment="0" applyProtection="0"/>
    <xf numFmtId="0" fontId="7" fillId="16" borderId="0" applyNumberFormat="0" applyBorder="0" applyAlignment="0" applyProtection="0"/>
    <xf numFmtId="0" fontId="106" fillId="37" borderId="0" applyNumberFormat="0" applyBorder="0" applyAlignment="0" applyProtection="0"/>
    <xf numFmtId="0" fontId="7" fillId="64" borderId="0" applyNumberFormat="0" applyBorder="0" applyAlignment="0" applyProtection="0"/>
    <xf numFmtId="0" fontId="163" fillId="37" borderId="0" applyNumberFormat="0" applyBorder="0" applyAlignment="0" applyProtection="0"/>
    <xf numFmtId="0" fontId="106" fillId="37" borderId="0" applyNumberFormat="0" applyBorder="0" applyAlignment="0" applyProtection="0"/>
    <xf numFmtId="0" fontId="7" fillId="16" borderId="0" applyNumberFormat="0" applyBorder="0" applyAlignment="0" applyProtection="0"/>
    <xf numFmtId="0" fontId="132" fillId="16" borderId="0" applyNumberFormat="0" applyBorder="0" applyAlignment="0" applyProtection="0"/>
    <xf numFmtId="0" fontId="106" fillId="37" borderId="0" applyNumberFormat="0" applyBorder="0" applyAlignment="0" applyProtection="0"/>
    <xf numFmtId="0" fontId="164" fillId="37" borderId="0" applyNumberFormat="0" applyBorder="0" applyAlignment="0" applyProtection="0"/>
    <xf numFmtId="0" fontId="163" fillId="37" borderId="0" applyNumberFormat="0" applyBorder="0" applyAlignment="0" applyProtection="0"/>
    <xf numFmtId="0" fontId="106" fillId="3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5" fillId="65" borderId="0" applyNumberFormat="0" applyBorder="0" applyAlignment="0" applyProtection="0"/>
    <xf numFmtId="0" fontId="5" fillId="66" borderId="0" applyNumberFormat="0" applyBorder="0" applyAlignment="0" applyProtection="0"/>
    <xf numFmtId="0" fontId="7" fillId="6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65" fillId="17" borderId="0" applyNumberFormat="0" applyBorder="0" applyAlignment="0" applyProtection="0"/>
    <xf numFmtId="0" fontId="7" fillId="17" borderId="0" applyNumberFormat="0" applyBorder="0" applyAlignment="0" applyProtection="0"/>
    <xf numFmtId="0" fontId="106" fillId="41" borderId="0" applyNumberFormat="0" applyBorder="0" applyAlignment="0" applyProtection="0"/>
    <xf numFmtId="0" fontId="7" fillId="68" borderId="0" applyNumberFormat="0" applyBorder="0" applyAlignment="0" applyProtection="0"/>
    <xf numFmtId="0" fontId="163" fillId="41" borderId="0" applyNumberFormat="0" applyBorder="0" applyAlignment="0" applyProtection="0"/>
    <xf numFmtId="0" fontId="106" fillId="41" borderId="0" applyNumberFormat="0" applyBorder="0" applyAlignment="0" applyProtection="0"/>
    <xf numFmtId="0" fontId="7" fillId="17" borderId="0" applyNumberFormat="0" applyBorder="0" applyAlignment="0" applyProtection="0"/>
    <xf numFmtId="0" fontId="132" fillId="17" borderId="0" applyNumberFormat="0" applyBorder="0" applyAlignment="0" applyProtection="0"/>
    <xf numFmtId="0" fontId="106" fillId="41" borderId="0" applyNumberFormat="0" applyBorder="0" applyAlignment="0" applyProtection="0"/>
    <xf numFmtId="0" fontId="164" fillId="41" borderId="0" applyNumberFormat="0" applyBorder="0" applyAlignment="0" applyProtection="0"/>
    <xf numFmtId="0" fontId="163" fillId="41" borderId="0" applyNumberFormat="0" applyBorder="0" applyAlignment="0" applyProtection="0"/>
    <xf numFmtId="0" fontId="106" fillId="41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5" fillId="69" borderId="0" applyNumberFormat="0" applyBorder="0" applyAlignment="0" applyProtection="0"/>
    <xf numFmtId="0" fontId="5" fillId="70" borderId="0" applyNumberFormat="0" applyBorder="0" applyAlignment="0" applyProtection="0"/>
    <xf numFmtId="0" fontId="7" fillId="71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65" fillId="18" borderId="0" applyNumberFormat="0" applyBorder="0" applyAlignment="0" applyProtection="0"/>
    <xf numFmtId="0" fontId="7" fillId="18" borderId="0" applyNumberFormat="0" applyBorder="0" applyAlignment="0" applyProtection="0"/>
    <xf numFmtId="0" fontId="106" fillId="45" borderId="0" applyNumberFormat="0" applyBorder="0" applyAlignment="0" applyProtection="0"/>
    <xf numFmtId="0" fontId="7" fillId="67" borderId="0" applyNumberFormat="0" applyBorder="0" applyAlignment="0" applyProtection="0"/>
    <xf numFmtId="0" fontId="163" fillId="45" borderId="0" applyNumberFormat="0" applyBorder="0" applyAlignment="0" applyProtection="0"/>
    <xf numFmtId="0" fontId="106" fillId="45" borderId="0" applyNumberFormat="0" applyBorder="0" applyAlignment="0" applyProtection="0"/>
    <xf numFmtId="0" fontId="7" fillId="18" borderId="0" applyNumberFormat="0" applyBorder="0" applyAlignment="0" applyProtection="0"/>
    <xf numFmtId="0" fontId="132" fillId="18" borderId="0" applyNumberFormat="0" applyBorder="0" applyAlignment="0" applyProtection="0"/>
    <xf numFmtId="0" fontId="106" fillId="45" borderId="0" applyNumberFormat="0" applyBorder="0" applyAlignment="0" applyProtection="0"/>
    <xf numFmtId="0" fontId="164" fillId="45" borderId="0" applyNumberFormat="0" applyBorder="0" applyAlignment="0" applyProtection="0"/>
    <xf numFmtId="0" fontId="163" fillId="45" borderId="0" applyNumberFormat="0" applyBorder="0" applyAlignment="0" applyProtection="0"/>
    <xf numFmtId="0" fontId="106" fillId="4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7" fillId="7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65" fillId="13" borderId="0" applyNumberFormat="0" applyBorder="0" applyAlignment="0" applyProtection="0"/>
    <xf numFmtId="0" fontId="7" fillId="13" borderId="0" applyNumberFormat="0" applyBorder="0" applyAlignment="0" applyProtection="0"/>
    <xf numFmtId="0" fontId="106" fillId="49" borderId="0" applyNumberFormat="0" applyBorder="0" applyAlignment="0" applyProtection="0"/>
    <xf numFmtId="0" fontId="7" fillId="72" borderId="0" applyNumberFormat="0" applyBorder="0" applyAlignment="0" applyProtection="0"/>
    <xf numFmtId="0" fontId="163" fillId="49" borderId="0" applyNumberFormat="0" applyBorder="0" applyAlignment="0" applyProtection="0"/>
    <xf numFmtId="0" fontId="106" fillId="49" borderId="0" applyNumberFormat="0" applyBorder="0" applyAlignment="0" applyProtection="0"/>
    <xf numFmtId="0" fontId="7" fillId="13" borderId="0" applyNumberFormat="0" applyBorder="0" applyAlignment="0" applyProtection="0"/>
    <xf numFmtId="0" fontId="132" fillId="13" borderId="0" applyNumberFormat="0" applyBorder="0" applyAlignment="0" applyProtection="0"/>
    <xf numFmtId="0" fontId="106" fillId="49" borderId="0" applyNumberFormat="0" applyBorder="0" applyAlignment="0" applyProtection="0"/>
    <xf numFmtId="0" fontId="164" fillId="49" borderId="0" applyNumberFormat="0" applyBorder="0" applyAlignment="0" applyProtection="0"/>
    <xf numFmtId="0" fontId="163" fillId="49" borderId="0" applyNumberFormat="0" applyBorder="0" applyAlignment="0" applyProtection="0"/>
    <xf numFmtId="0" fontId="106" fillId="4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5" fillId="61" borderId="0" applyNumberFormat="0" applyBorder="0" applyAlignment="0" applyProtection="0"/>
    <xf numFmtId="0" fontId="5" fillId="62" borderId="0" applyNumberFormat="0" applyBorder="0" applyAlignment="0" applyProtection="0"/>
    <xf numFmtId="0" fontId="7" fillId="6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65" fillId="14" borderId="0" applyNumberFormat="0" applyBorder="0" applyAlignment="0" applyProtection="0"/>
    <xf numFmtId="0" fontId="7" fillId="14" borderId="0" applyNumberFormat="0" applyBorder="0" applyAlignment="0" applyProtection="0"/>
    <xf numFmtId="0" fontId="106" fillId="53" borderId="0" applyNumberFormat="0" applyBorder="0" applyAlignment="0" applyProtection="0"/>
    <xf numFmtId="0" fontId="7" fillId="73" borderId="0" applyNumberFormat="0" applyBorder="0" applyAlignment="0" applyProtection="0"/>
    <xf numFmtId="0" fontId="163" fillId="53" borderId="0" applyNumberFormat="0" applyBorder="0" applyAlignment="0" applyProtection="0"/>
    <xf numFmtId="0" fontId="106" fillId="53" borderId="0" applyNumberFormat="0" applyBorder="0" applyAlignment="0" applyProtection="0"/>
    <xf numFmtId="0" fontId="7" fillId="14" borderId="0" applyNumberFormat="0" applyBorder="0" applyAlignment="0" applyProtection="0"/>
    <xf numFmtId="0" fontId="132" fillId="14" borderId="0" applyNumberFormat="0" applyBorder="0" applyAlignment="0" applyProtection="0"/>
    <xf numFmtId="0" fontId="106" fillId="53" borderId="0" applyNumberFormat="0" applyBorder="0" applyAlignment="0" applyProtection="0"/>
    <xf numFmtId="0" fontId="164" fillId="53" borderId="0" applyNumberFormat="0" applyBorder="0" applyAlignment="0" applyProtection="0"/>
    <xf numFmtId="0" fontId="163" fillId="53" borderId="0" applyNumberFormat="0" applyBorder="0" applyAlignment="0" applyProtection="0"/>
    <xf numFmtId="0" fontId="106" fillId="5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5" fillId="74" borderId="0" applyNumberFormat="0" applyBorder="0" applyAlignment="0" applyProtection="0"/>
    <xf numFmtId="0" fontId="5" fillId="66" borderId="0" applyNumberFormat="0" applyBorder="0" applyAlignment="0" applyProtection="0"/>
    <xf numFmtId="0" fontId="7" fillId="7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65" fillId="19" borderId="0" applyNumberFormat="0" applyBorder="0" applyAlignment="0" applyProtection="0"/>
    <xf numFmtId="0" fontId="7" fillId="19" borderId="0" applyNumberFormat="0" applyBorder="0" applyAlignment="0" applyProtection="0"/>
    <xf numFmtId="0" fontId="106" fillId="57" borderId="0" applyNumberFormat="0" applyBorder="0" applyAlignment="0" applyProtection="0"/>
    <xf numFmtId="0" fontId="7" fillId="76" borderId="0" applyNumberFormat="0" applyBorder="0" applyAlignment="0" applyProtection="0"/>
    <xf numFmtId="0" fontId="106" fillId="57" borderId="0" applyNumberFormat="0" applyBorder="0" applyAlignment="0" applyProtection="0"/>
    <xf numFmtId="0" fontId="163" fillId="57" borderId="0" applyNumberFormat="0" applyBorder="0" applyAlignment="0" applyProtection="0"/>
    <xf numFmtId="0" fontId="7" fillId="19" borderId="0" applyNumberFormat="0" applyBorder="0" applyAlignment="0" applyProtection="0"/>
    <xf numFmtId="0" fontId="132" fillId="19" borderId="0" applyNumberFormat="0" applyBorder="0" applyAlignment="0" applyProtection="0"/>
    <xf numFmtId="0" fontId="106" fillId="57" borderId="0" applyNumberFormat="0" applyBorder="0" applyAlignment="0" applyProtection="0"/>
    <xf numFmtId="0" fontId="164" fillId="57" borderId="0" applyNumberFormat="0" applyBorder="0" applyAlignment="0" applyProtection="0"/>
    <xf numFmtId="0" fontId="163" fillId="57" borderId="0" applyNumberFormat="0" applyBorder="0" applyAlignment="0" applyProtection="0"/>
    <xf numFmtId="0" fontId="106" fillId="57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215" fontId="169" fillId="0" borderId="0" applyFont="0" applyFill="0" applyBorder="0" applyAlignment="0" applyProtection="0"/>
    <xf numFmtId="216" fontId="170" fillId="77" borderId="40">
      <alignment horizontal="center" vertical="center"/>
    </xf>
    <xf numFmtId="0" fontId="6" fillId="0" borderId="0"/>
    <xf numFmtId="0" fontId="6" fillId="0" borderId="0"/>
    <xf numFmtId="0" fontId="171" fillId="0" borderId="0">
      <alignment horizontal="center" wrapText="1"/>
      <protection locked="0"/>
    </xf>
    <xf numFmtId="0" fontId="172" fillId="0" borderId="0" applyFont="0">
      <alignment horizontal="left"/>
    </xf>
    <xf numFmtId="0" fontId="173" fillId="66" borderId="0" applyNumberFormat="0" applyBorder="0" applyAlignment="0" applyProtection="0"/>
    <xf numFmtId="0" fontId="98" fillId="31" borderId="0" applyNumberFormat="0" applyBorder="0" applyAlignment="0" applyProtection="0"/>
    <xf numFmtId="0" fontId="174" fillId="31" borderId="0" applyNumberFormat="0" applyBorder="0" applyAlignment="0" applyProtection="0"/>
    <xf numFmtId="0" fontId="8" fillId="3" borderId="0" applyNumberFormat="0" applyBorder="0" applyAlignment="0" applyProtection="0"/>
    <xf numFmtId="0" fontId="139" fillId="3" borderId="0" applyNumberFormat="0" applyBorder="0" applyAlignment="0" applyProtection="0"/>
    <xf numFmtId="0" fontId="98" fillId="31" borderId="0" applyNumberFormat="0" applyBorder="0" applyAlignment="0" applyProtection="0"/>
    <xf numFmtId="0" fontId="175" fillId="31" borderId="0" applyNumberFormat="0" applyBorder="0" applyAlignment="0" applyProtection="0"/>
    <xf numFmtId="0" fontId="174" fillId="31" borderId="0" applyNumberFormat="0" applyBorder="0" applyAlignment="0" applyProtection="0"/>
    <xf numFmtId="0" fontId="98" fillId="31" borderId="0" applyNumberFormat="0" applyBorder="0" applyAlignment="0" applyProtection="0"/>
    <xf numFmtId="0" fontId="8" fillId="3" borderId="0" applyNumberFormat="0" applyBorder="0" applyAlignment="0" applyProtection="0"/>
    <xf numFmtId="0" fontId="176" fillId="3" borderId="0" applyNumberFormat="0" applyBorder="0" applyAlignment="0" applyProtection="0"/>
    <xf numFmtId="0" fontId="98" fillId="31" borderId="0" applyNumberFormat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217" fontId="23" fillId="0" borderId="0" applyFont="0" applyFill="0" applyBorder="0" applyProtection="0">
      <alignment horizontal="right"/>
    </xf>
    <xf numFmtId="164" fontId="43" fillId="0" borderId="1" applyAlignment="0" applyProtection="0"/>
    <xf numFmtId="172" fontId="179" fillId="0" borderId="0" applyFont="0" applyBorder="0"/>
    <xf numFmtId="218" fontId="16" fillId="0" borderId="0" applyFill="0" applyBorder="0" applyAlignment="0"/>
    <xf numFmtId="218" fontId="16" fillId="0" borderId="0" applyFill="0" applyBorder="0" applyAlignment="0"/>
    <xf numFmtId="0" fontId="159" fillId="0" borderId="0" applyFill="0" applyBorder="0" applyAlignment="0"/>
    <xf numFmtId="0" fontId="10" fillId="0" borderId="0" applyFill="0" applyBorder="0" applyAlignment="0"/>
    <xf numFmtId="181" fontId="159" fillId="0" borderId="0" applyFill="0" applyBorder="0" applyAlignment="0"/>
    <xf numFmtId="0" fontId="159" fillId="0" borderId="0" applyFill="0" applyBorder="0" applyAlignment="0"/>
    <xf numFmtId="0" fontId="159" fillId="0" borderId="0" applyFill="0" applyBorder="0" applyAlignment="0"/>
    <xf numFmtId="0" fontId="159" fillId="0" borderId="0" applyFill="0" applyBorder="0" applyAlignment="0"/>
    <xf numFmtId="0" fontId="159" fillId="0" borderId="0" applyFill="0" applyBorder="0" applyAlignment="0"/>
    <xf numFmtId="0" fontId="159" fillId="0" borderId="0" applyFill="0" applyBorder="0" applyAlignment="0"/>
    <xf numFmtId="0" fontId="10" fillId="0" borderId="0" applyFill="0" applyBorder="0" applyAlignment="0"/>
    <xf numFmtId="182" fontId="159" fillId="0" borderId="0" applyFill="0" applyBorder="0" applyAlignment="0"/>
    <xf numFmtId="0" fontId="159" fillId="0" borderId="0" applyFill="0" applyBorder="0" applyAlignment="0"/>
    <xf numFmtId="0" fontId="159" fillId="0" borderId="0" applyFill="0" applyBorder="0" applyAlignment="0"/>
    <xf numFmtId="0" fontId="10" fillId="0" borderId="0" applyFill="0" applyBorder="0" applyAlignment="0"/>
    <xf numFmtId="183" fontId="159" fillId="0" borderId="0" applyFill="0" applyBorder="0" applyAlignment="0"/>
    <xf numFmtId="0" fontId="159" fillId="0" borderId="0" applyFill="0" applyBorder="0" applyAlignment="0"/>
    <xf numFmtId="0" fontId="10" fillId="0" borderId="0" applyFill="0" applyBorder="0" applyAlignment="0"/>
    <xf numFmtId="181" fontId="159" fillId="0" borderId="0" applyFill="0" applyBorder="0" applyAlignment="0"/>
    <xf numFmtId="0" fontId="159" fillId="0" borderId="0" applyFill="0" applyBorder="0" applyAlignment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41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80" fillId="34" borderId="33" applyNumberFormat="0" applyAlignment="0" applyProtection="0"/>
    <xf numFmtId="0" fontId="101" fillId="34" borderId="33" applyNumberFormat="0" applyAlignment="0" applyProtection="0"/>
    <xf numFmtId="0" fontId="141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41" fillId="20" borderId="2" applyNumberFormat="0" applyAlignment="0" applyProtection="0"/>
    <xf numFmtId="0" fontId="101" fillId="34" borderId="33" applyNumberFormat="0" applyAlignment="0" applyProtection="0"/>
    <xf numFmtId="0" fontId="141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81" fillId="34" borderId="33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80" fillId="34" borderId="33" applyNumberFormat="0" applyAlignment="0" applyProtection="0"/>
    <xf numFmtId="0" fontId="101" fillId="34" borderId="33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81" fillId="34" borderId="33" applyNumberFormat="0" applyAlignment="0" applyProtection="0"/>
    <xf numFmtId="0" fontId="12" fillId="20" borderId="2" applyNumberFormat="0" applyAlignment="0" applyProtection="0"/>
    <xf numFmtId="0" fontId="101" fillId="34" borderId="33" applyNumberFormat="0" applyAlignment="0" applyProtection="0"/>
    <xf numFmtId="0" fontId="182" fillId="0" borderId="0"/>
    <xf numFmtId="0" fontId="13" fillId="67" borderId="3" applyNumberFormat="0" applyAlignment="0" applyProtection="0"/>
    <xf numFmtId="0" fontId="183" fillId="35" borderId="36" applyNumberFormat="0" applyAlignment="0" applyProtection="0"/>
    <xf numFmtId="0" fontId="103" fillId="35" borderId="36" applyNumberFormat="0" applyAlignment="0" applyProtection="0"/>
    <xf numFmtId="0" fontId="13" fillId="21" borderId="3" applyNumberFormat="0" applyAlignment="0" applyProtection="0"/>
    <xf numFmtId="0" fontId="137" fillId="21" borderId="3" applyNumberFormat="0" applyAlignment="0" applyProtection="0"/>
    <xf numFmtId="0" fontId="103" fillId="35" borderId="36" applyNumberFormat="0" applyAlignment="0" applyProtection="0"/>
    <xf numFmtId="0" fontId="89" fillId="35" borderId="36" applyNumberFormat="0" applyAlignment="0" applyProtection="0"/>
    <xf numFmtId="0" fontId="183" fillId="35" borderId="36" applyNumberFormat="0" applyAlignment="0" applyProtection="0"/>
    <xf numFmtId="0" fontId="103" fillId="35" borderId="36" applyNumberFormat="0" applyAlignment="0" applyProtection="0"/>
    <xf numFmtId="0" fontId="13" fillId="21" borderId="3" applyNumberFormat="0" applyAlignment="0" applyProtection="0"/>
    <xf numFmtId="0" fontId="184" fillId="21" borderId="3" applyNumberFormat="0" applyAlignment="0" applyProtection="0"/>
    <xf numFmtId="0" fontId="103" fillId="35" borderId="36" applyNumberFormat="0" applyAlignment="0" applyProtection="0"/>
    <xf numFmtId="0" fontId="185" fillId="78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196" fontId="10" fillId="0" borderId="0" applyFont="0" applyFill="0" applyBorder="0" applyAlignment="0" applyProtection="0"/>
    <xf numFmtId="38" fontId="186" fillId="0" borderId="0" applyFont="0" applyFill="0" applyBorder="0" applyAlignment="0" applyProtection="0">
      <alignment vertical="center"/>
    </xf>
    <xf numFmtId="0" fontId="15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Protection="0"/>
    <xf numFmtId="43" fontId="1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/>
    <xf numFmtId="43" fontId="12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/>
    <xf numFmtId="43" fontId="4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/>
    <xf numFmtId="43" fontId="1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198" fontId="10" fillId="0" borderId="0" applyFont="0" applyFill="0" applyProtection="0"/>
    <xf numFmtId="43" fontId="187" fillId="0" borderId="0" applyFont="0" applyFill="0" applyBorder="0" applyAlignment="0" applyProtection="0"/>
    <xf numFmtId="198" fontId="10" fillId="0" borderId="0" applyFont="0" applyFill="0" applyProtection="0"/>
    <xf numFmtId="43" fontId="18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/>
    <xf numFmtId="43" fontId="187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176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87" fillId="0" borderId="0" applyFont="0" applyFill="0" applyBorder="0" applyAlignment="0" applyProtection="0"/>
    <xf numFmtId="219" fontId="190" fillId="0" borderId="0" applyFont="0" applyFill="0" applyBorder="0" applyAlignment="0" applyProtection="0"/>
    <xf numFmtId="7" fontId="39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8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184" fontId="39" fillId="0" borderId="0" applyFont="0" applyFill="0" applyBorder="0" applyAlignment="0" applyProtection="0"/>
    <xf numFmtId="184" fontId="19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184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8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87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3" fillId="0" borderId="0"/>
    <xf numFmtId="3" fontId="193" fillId="0" borderId="0" applyFont="0" applyFill="0" applyBorder="0" applyAlignment="0" applyProtection="0"/>
    <xf numFmtId="0" fontId="194" fillId="0" borderId="0" applyNumberFormat="0" applyAlignment="0">
      <alignment horizontal="left"/>
    </xf>
    <xf numFmtId="220" fontId="44" fillId="0" borderId="0">
      <alignment horizontal="center"/>
    </xf>
    <xf numFmtId="0" fontId="42" fillId="0" borderId="5"/>
    <xf numFmtId="0" fontId="178" fillId="0" borderId="5"/>
    <xf numFmtId="0" fontId="42" fillId="0" borderId="5"/>
    <xf numFmtId="0" fontId="10" fillId="0" borderId="0" applyFont="0" applyFill="0" applyBorder="0" applyAlignment="0" applyProtection="0"/>
    <xf numFmtId="181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194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8" fontId="39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93" fillId="0" borderId="0" applyFont="0" applyFill="0" applyBorder="0" applyAlignment="0" applyProtection="0"/>
    <xf numFmtId="221" fontId="190" fillId="0" borderId="0"/>
    <xf numFmtId="185" fontId="3" fillId="0" borderId="0"/>
    <xf numFmtId="185" fontId="44" fillId="0" borderId="0"/>
    <xf numFmtId="222" fontId="10" fillId="22" borderId="0" applyFont="0" applyBorder="0"/>
    <xf numFmtId="197" fontId="195" fillId="0" borderId="0">
      <protection locked="0"/>
    </xf>
    <xf numFmtId="14" fontId="188" fillId="0" borderId="0" applyFill="0" applyBorder="0" applyAlignment="0"/>
    <xf numFmtId="197" fontId="195" fillId="0" borderId="0">
      <protection locked="0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90" fillId="0" borderId="0"/>
    <xf numFmtId="184" fontId="3" fillId="0" borderId="0"/>
    <xf numFmtId="184" fontId="44" fillId="0" borderId="0"/>
    <xf numFmtId="224" fontId="23" fillId="0" borderId="0" applyFont="0" applyFill="0" applyBorder="0" applyProtection="0">
      <alignment horizontal="right"/>
    </xf>
    <xf numFmtId="0" fontId="35" fillId="79" borderId="0" applyNumberFormat="0" applyBorder="0" applyAlignment="0" applyProtection="0"/>
    <xf numFmtId="0" fontId="35" fillId="80" borderId="0" applyNumberFormat="0" applyBorder="0" applyAlignment="0" applyProtection="0"/>
    <xf numFmtId="0" fontId="35" fillId="81" borderId="0" applyNumberFormat="0" applyBorder="0" applyAlignment="0" applyProtection="0"/>
    <xf numFmtId="0" fontId="159" fillId="0" borderId="0" applyFill="0" applyBorder="0" applyAlignment="0"/>
    <xf numFmtId="0" fontId="10" fillId="0" borderId="0" applyFill="0" applyBorder="0" applyAlignment="0"/>
    <xf numFmtId="181" fontId="159" fillId="0" borderId="0" applyFill="0" applyBorder="0" applyAlignment="0"/>
    <xf numFmtId="0" fontId="159" fillId="0" borderId="0" applyFill="0" applyBorder="0" applyAlignment="0"/>
    <xf numFmtId="0" fontId="159" fillId="0" borderId="0" applyFill="0" applyBorder="0" applyAlignment="0"/>
    <xf numFmtId="0" fontId="10" fillId="0" borderId="0" applyFill="0" applyBorder="0" applyAlignment="0"/>
    <xf numFmtId="183" fontId="159" fillId="0" borderId="0" applyFill="0" applyBorder="0" applyAlignment="0"/>
    <xf numFmtId="0" fontId="159" fillId="0" borderId="0" applyFill="0" applyBorder="0" applyAlignment="0"/>
    <xf numFmtId="0" fontId="10" fillId="0" borderId="0" applyFill="0" applyBorder="0" applyAlignment="0"/>
    <xf numFmtId="181" fontId="159" fillId="0" borderId="0" applyFill="0" applyBorder="0" applyAlignment="0"/>
    <xf numFmtId="0" fontId="159" fillId="0" borderId="0" applyFill="0" applyBorder="0" applyAlignment="0"/>
    <xf numFmtId="0" fontId="196" fillId="0" borderId="0" applyNumberFormat="0" applyAlignment="0">
      <alignment horizontal="left"/>
    </xf>
    <xf numFmtId="0" fontId="48" fillId="0" borderId="5">
      <alignment horizontal="center"/>
    </xf>
    <xf numFmtId="0" fontId="197" fillId="0" borderId="5">
      <alignment horizontal="center"/>
    </xf>
    <xf numFmtId="0" fontId="48" fillId="0" borderId="5">
      <alignment horizontal="center"/>
    </xf>
    <xf numFmtId="225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86" fontId="39" fillId="0" borderId="0" applyFont="0" applyFill="0" applyBorder="0" applyAlignment="0" applyProtection="0"/>
    <xf numFmtId="237" fontId="28" fillId="0" borderId="0" applyFont="0" applyFill="0" applyBorder="0" applyAlignment="0" applyProtection="0"/>
    <xf numFmtId="237" fontId="28" fillId="0" borderId="0"/>
    <xf numFmtId="237" fontId="28" fillId="0" borderId="0" applyFont="0" applyFill="0" applyBorder="0" applyAlignment="0" applyProtection="0"/>
    <xf numFmtId="238" fontId="10" fillId="0" borderId="0" applyFont="0" applyFill="0" applyBorder="0" applyAlignment="0" applyProtection="0"/>
    <xf numFmtId="237" fontId="28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39" fontId="44" fillId="0" borderId="0">
      <protection locked="0"/>
    </xf>
    <xf numFmtId="0" fontId="53" fillId="0" borderId="0" applyFont="0" applyFill="0" applyBorder="0" applyProtection="0"/>
    <xf numFmtId="0" fontId="18" fillId="82" borderId="0" applyNumberFormat="0" applyBorder="0" applyAlignment="0" applyProtection="0"/>
    <xf numFmtId="0" fontId="97" fillId="30" borderId="0" applyNumberFormat="0" applyBorder="0" applyAlignment="0" applyProtection="0"/>
    <xf numFmtId="0" fontId="201" fillId="30" borderId="0" applyNumberFormat="0" applyBorder="0" applyAlignment="0" applyProtection="0"/>
    <xf numFmtId="0" fontId="18" fillId="4" borderId="0" applyNumberFormat="0" applyBorder="0" applyAlignment="0" applyProtection="0"/>
    <xf numFmtId="0" fontId="145" fillId="4" borderId="0" applyNumberFormat="0" applyBorder="0" applyAlignment="0" applyProtection="0"/>
    <xf numFmtId="0" fontId="97" fillId="30" borderId="0" applyNumberFormat="0" applyBorder="0" applyAlignment="0" applyProtection="0"/>
    <xf numFmtId="0" fontId="202" fillId="30" borderId="0" applyNumberFormat="0" applyBorder="0" applyAlignment="0" applyProtection="0"/>
    <xf numFmtId="0" fontId="201" fillId="30" borderId="0" applyNumberFormat="0" applyBorder="0" applyAlignment="0" applyProtection="0"/>
    <xf numFmtId="0" fontId="97" fillId="30" borderId="0" applyNumberFormat="0" applyBorder="0" applyAlignment="0" applyProtection="0"/>
    <xf numFmtId="0" fontId="18" fillId="4" borderId="0" applyNumberFormat="0" applyBorder="0" applyAlignment="0" applyProtection="0"/>
    <xf numFmtId="0" fontId="203" fillId="4" borderId="0" applyNumberFormat="0" applyBorder="0" applyAlignment="0" applyProtection="0"/>
    <xf numFmtId="0" fontId="97" fillId="30" borderId="0" applyNumberFormat="0" applyBorder="0" applyAlignment="0" applyProtection="0"/>
    <xf numFmtId="38" fontId="14" fillId="26" borderId="0" applyNumberFormat="0" applyBorder="0" applyAlignment="0" applyProtection="0"/>
    <xf numFmtId="38" fontId="204" fillId="22" borderId="0" applyNumberFormat="0" applyBorder="0" applyAlignment="0" applyProtection="0"/>
    <xf numFmtId="240" fontId="170" fillId="0" borderId="41" applyFont="0" applyFill="0" applyBorder="0" applyAlignment="0" applyProtection="0">
      <alignment horizontal="center"/>
    </xf>
    <xf numFmtId="241" fontId="10" fillId="0" borderId="41" applyFont="0" applyFill="0" applyBorder="0" applyAlignment="0" applyProtection="0">
      <alignment horizontal="center"/>
    </xf>
    <xf numFmtId="241" fontId="10" fillId="0" borderId="41" applyFont="0" applyFill="0" applyBorder="0" applyAlignment="0" applyProtection="0">
      <alignment horizontal="center"/>
    </xf>
    <xf numFmtId="24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5" fontId="10" fillId="0" borderId="0"/>
    <xf numFmtId="235" fontId="10" fillId="0" borderId="0"/>
    <xf numFmtId="235" fontId="10" fillId="0" borderId="0"/>
    <xf numFmtId="235" fontId="10" fillId="0" borderId="0"/>
    <xf numFmtId="243" fontId="170" fillId="0" borderId="41" applyFont="0" applyFill="0" applyBorder="0" applyAlignment="0" applyProtection="0">
      <alignment horizontal="center"/>
    </xf>
    <xf numFmtId="244" fontId="9" fillId="0" borderId="0"/>
    <xf numFmtId="0" fontId="205" fillId="0" borderId="0">
      <alignment horizontal="left"/>
    </xf>
    <xf numFmtId="0" fontId="206" fillId="0" borderId="7" applyNumberFormat="0" applyAlignment="0" applyProtection="0">
      <alignment horizontal="left" vertical="center"/>
    </xf>
    <xf numFmtId="0" fontId="19" fillId="0" borderId="8">
      <alignment horizontal="left" vertical="center"/>
    </xf>
    <xf numFmtId="0" fontId="19" fillId="0" borderId="8">
      <alignment horizontal="left" vertical="center"/>
    </xf>
    <xf numFmtId="0" fontId="206" fillId="0" borderId="8">
      <alignment horizontal="left" vertical="center"/>
    </xf>
    <xf numFmtId="0" fontId="19" fillId="0" borderId="8">
      <alignment horizontal="left" vertical="center"/>
    </xf>
    <xf numFmtId="0" fontId="207" fillId="0" borderId="42" applyNumberFormat="0" applyFill="0" applyAlignment="0" applyProtection="0"/>
    <xf numFmtId="0" fontId="208" fillId="0" borderId="30" applyNumberFormat="0" applyFill="0" applyAlignment="0" applyProtection="0"/>
    <xf numFmtId="0" fontId="94" fillId="0" borderId="30" applyNumberFormat="0" applyFill="0" applyAlignment="0" applyProtection="0"/>
    <xf numFmtId="0" fontId="20" fillId="0" borderId="9" applyNumberFormat="0" applyFill="0" applyAlignment="0" applyProtection="0"/>
    <xf numFmtId="0" fontId="151" fillId="0" borderId="9" applyNumberFormat="0" applyFill="0" applyAlignment="0" applyProtection="0"/>
    <xf numFmtId="0" fontId="94" fillId="0" borderId="30" applyNumberFormat="0" applyFill="0" applyAlignment="0" applyProtection="0"/>
    <xf numFmtId="0" fontId="20" fillId="0" borderId="9" applyNumberFormat="0" applyFill="0" applyAlignment="0" applyProtection="0"/>
    <xf numFmtId="0" fontId="208" fillId="0" borderId="30" applyNumberFormat="0" applyFill="0" applyAlignment="0" applyProtection="0"/>
    <xf numFmtId="0" fontId="94" fillId="0" borderId="30" applyNumberFormat="0" applyFill="0" applyAlignment="0" applyProtection="0"/>
    <xf numFmtId="0" fontId="207" fillId="0" borderId="43" applyNumberFormat="0" applyFill="0" applyAlignment="0" applyProtection="0"/>
    <xf numFmtId="0" fontId="209" fillId="0" borderId="9" applyNumberFormat="0" applyFill="0" applyAlignment="0" applyProtection="0"/>
    <xf numFmtId="0" fontId="94" fillId="0" borderId="30" applyNumberFormat="0" applyFill="0" applyAlignment="0" applyProtection="0"/>
    <xf numFmtId="0" fontId="210" fillId="0" borderId="10" applyNumberFormat="0" applyFill="0" applyAlignment="0" applyProtection="0"/>
    <xf numFmtId="0" fontId="211" fillId="0" borderId="31" applyNumberFormat="0" applyFill="0" applyAlignment="0" applyProtection="0"/>
    <xf numFmtId="0" fontId="95" fillId="0" borderId="31" applyNumberFormat="0" applyFill="0" applyAlignment="0" applyProtection="0"/>
    <xf numFmtId="0" fontId="21" fillId="0" borderId="10" applyNumberFormat="0" applyFill="0" applyAlignment="0" applyProtection="0"/>
    <xf numFmtId="0" fontId="152" fillId="0" borderId="10" applyNumberFormat="0" applyFill="0" applyAlignment="0" applyProtection="0"/>
    <xf numFmtId="0" fontId="95" fillId="0" borderId="31" applyNumberFormat="0" applyFill="0" applyAlignment="0" applyProtection="0"/>
    <xf numFmtId="0" fontId="21" fillId="0" borderId="10" applyNumberFormat="0" applyFill="0" applyAlignment="0" applyProtection="0"/>
    <xf numFmtId="0" fontId="211" fillId="0" borderId="31" applyNumberFormat="0" applyFill="0" applyAlignment="0" applyProtection="0"/>
    <xf numFmtId="0" fontId="95" fillId="0" borderId="31" applyNumberFormat="0" applyFill="0" applyAlignment="0" applyProtection="0"/>
    <xf numFmtId="0" fontId="210" fillId="0" borderId="10" applyNumberFormat="0" applyFill="0" applyAlignment="0" applyProtection="0"/>
    <xf numFmtId="0" fontId="212" fillId="0" borderId="10" applyNumberFormat="0" applyFill="0" applyAlignment="0" applyProtection="0"/>
    <xf numFmtId="0" fontId="95" fillId="0" borderId="31" applyNumberFormat="0" applyFill="0" applyAlignment="0" applyProtection="0"/>
    <xf numFmtId="0" fontId="213" fillId="0" borderId="44" applyNumberFormat="0" applyFill="0" applyAlignment="0" applyProtection="0"/>
    <xf numFmtId="0" fontId="214" fillId="0" borderId="32" applyNumberFormat="0" applyFill="0" applyAlignment="0" applyProtection="0"/>
    <xf numFmtId="0" fontId="96" fillId="0" borderId="32" applyNumberFormat="0" applyFill="0" applyAlignment="0" applyProtection="0"/>
    <xf numFmtId="0" fontId="22" fillId="0" borderId="11" applyNumberFormat="0" applyFill="0" applyAlignment="0" applyProtection="0"/>
    <xf numFmtId="0" fontId="153" fillId="0" borderId="11" applyNumberFormat="0" applyFill="0" applyAlignment="0" applyProtection="0"/>
    <xf numFmtId="0" fontId="96" fillId="0" borderId="32" applyNumberFormat="0" applyFill="0" applyAlignment="0" applyProtection="0"/>
    <xf numFmtId="0" fontId="22" fillId="0" borderId="11" applyNumberFormat="0" applyFill="0" applyAlignment="0" applyProtection="0"/>
    <xf numFmtId="0" fontId="214" fillId="0" borderId="32" applyNumberFormat="0" applyFill="0" applyAlignment="0" applyProtection="0"/>
    <xf numFmtId="0" fontId="96" fillId="0" borderId="32" applyNumberFormat="0" applyFill="0" applyAlignment="0" applyProtection="0"/>
    <xf numFmtId="0" fontId="213" fillId="0" borderId="45" applyNumberFormat="0" applyFill="0" applyAlignment="0" applyProtection="0"/>
    <xf numFmtId="0" fontId="215" fillId="0" borderId="11" applyNumberFormat="0" applyFill="0" applyAlignment="0" applyProtection="0"/>
    <xf numFmtId="0" fontId="96" fillId="0" borderId="32" applyNumberFormat="0" applyFill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45" fontId="25" fillId="0" borderId="12">
      <alignment horizontal="left"/>
    </xf>
    <xf numFmtId="173" fontId="216" fillId="0" borderId="12">
      <alignment horizontal="left"/>
    </xf>
    <xf numFmtId="173" fontId="23" fillId="0" borderId="12">
      <alignment horizontal="left"/>
    </xf>
    <xf numFmtId="246" fontId="217" fillId="0" borderId="13">
      <alignment horizontal="left"/>
    </xf>
    <xf numFmtId="246" fontId="217" fillId="0" borderId="13">
      <alignment horizontal="left"/>
    </xf>
    <xf numFmtId="174" fontId="216" fillId="0" borderId="13">
      <alignment horizontal="left"/>
    </xf>
    <xf numFmtId="174" fontId="23" fillId="0" borderId="13">
      <alignment horizontal="left"/>
    </xf>
    <xf numFmtId="0" fontId="218" fillId="0" borderId="14">
      <alignment horizontal="right"/>
    </xf>
    <xf numFmtId="0" fontId="25" fillId="1" borderId="13">
      <alignment horizontal="left"/>
    </xf>
    <xf numFmtId="0" fontId="219" fillId="1" borderId="13">
      <alignment horizontal="left"/>
    </xf>
    <xf numFmtId="0" fontId="25" fillId="1" borderId="13">
      <alignment horizontal="left"/>
    </xf>
    <xf numFmtId="247" fontId="10" fillId="0" borderId="0">
      <protection locked="0"/>
    </xf>
    <xf numFmtId="247" fontId="10" fillId="0" borderId="0">
      <protection locked="0"/>
    </xf>
    <xf numFmtId="0" fontId="220" fillId="0" borderId="46" applyNumberFormat="0" applyFill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/>
    <xf numFmtId="0" fontId="223" fillId="0" borderId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6" fillId="0" borderId="0"/>
    <xf numFmtId="10" fontId="14" fillId="23" borderId="5" applyNumberFormat="0" applyBorder="0" applyAlignment="0" applyProtection="0"/>
    <xf numFmtId="10" fontId="14" fillId="26" borderId="5" applyNumberFormat="0" applyBorder="0" applyAlignment="0" applyProtection="0"/>
    <xf numFmtId="10" fontId="204" fillId="23" borderId="5" applyNumberFormat="0" applyBorder="0" applyAlignment="0" applyProtection="0"/>
    <xf numFmtId="10" fontId="14" fillId="23" borderId="5" applyNumberFormat="0" applyBorder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29" fillId="7" borderId="2" applyNumberFormat="0" applyAlignment="0" applyProtection="0"/>
    <xf numFmtId="0" fontId="26" fillId="7" borderId="2" applyNumberFormat="0" applyAlignment="0" applyProtection="0"/>
    <xf numFmtId="0" fontId="99" fillId="33" borderId="33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148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30" fillId="33" borderId="33" applyNumberFormat="0" applyAlignment="0" applyProtection="0"/>
    <xf numFmtId="0" fontId="99" fillId="33" borderId="33" applyNumberFormat="0" applyAlignment="0" applyProtection="0"/>
    <xf numFmtId="0" fontId="148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148" fillId="7" borderId="2" applyNumberFormat="0" applyAlignment="0" applyProtection="0"/>
    <xf numFmtId="0" fontId="99" fillId="33" borderId="33" applyNumberFormat="0" applyAlignment="0" applyProtection="0"/>
    <xf numFmtId="0" fontId="148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148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148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148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30" fillId="33" borderId="33" applyNumberFormat="0" applyAlignment="0" applyProtection="0"/>
    <xf numFmtId="0" fontId="99" fillId="33" borderId="33" applyNumberFormat="0" applyAlignment="0" applyProtection="0"/>
    <xf numFmtId="0" fontId="148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31" fillId="33" borderId="33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31" fillId="33" borderId="33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31" fillId="33" borderId="33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6" fillId="7" borderId="2" applyNumberFormat="0" applyAlignment="0" applyProtection="0"/>
    <xf numFmtId="0" fontId="232" fillId="0" borderId="0"/>
    <xf numFmtId="0" fontId="159" fillId="0" borderId="0" applyFill="0" applyBorder="0" applyAlignment="0"/>
    <xf numFmtId="0" fontId="10" fillId="0" borderId="0" applyFill="0" applyBorder="0" applyAlignment="0"/>
    <xf numFmtId="181" fontId="159" fillId="0" borderId="0" applyFill="0" applyBorder="0" applyAlignment="0"/>
    <xf numFmtId="0" fontId="159" fillId="0" borderId="0" applyFill="0" applyBorder="0" applyAlignment="0"/>
    <xf numFmtId="0" fontId="159" fillId="0" borderId="0" applyFill="0" applyBorder="0" applyAlignment="0"/>
    <xf numFmtId="0" fontId="10" fillId="0" borderId="0" applyFill="0" applyBorder="0" applyAlignment="0"/>
    <xf numFmtId="183" fontId="159" fillId="0" borderId="0" applyFill="0" applyBorder="0" applyAlignment="0"/>
    <xf numFmtId="0" fontId="159" fillId="0" borderId="0" applyFill="0" applyBorder="0" applyAlignment="0"/>
    <xf numFmtId="0" fontId="10" fillId="0" borderId="0" applyFill="0" applyBorder="0" applyAlignment="0"/>
    <xf numFmtId="181" fontId="159" fillId="0" borderId="0" applyFill="0" applyBorder="0" applyAlignment="0"/>
    <xf numFmtId="0" fontId="159" fillId="0" borderId="0" applyFill="0" applyBorder="0" applyAlignment="0"/>
    <xf numFmtId="0" fontId="233" fillId="0" borderId="47" applyNumberFormat="0" applyFill="0" applyAlignment="0" applyProtection="0"/>
    <xf numFmtId="0" fontId="234" fillId="0" borderId="35" applyNumberFormat="0" applyFill="0" applyAlignment="0" applyProtection="0"/>
    <xf numFmtId="0" fontId="102" fillId="0" borderId="35" applyNumberFormat="0" applyFill="0" applyAlignment="0" applyProtection="0"/>
    <xf numFmtId="0" fontId="27" fillId="0" borderId="15" applyNumberFormat="0" applyFill="0" applyAlignment="0" applyProtection="0"/>
    <xf numFmtId="0" fontId="138" fillId="0" borderId="15" applyNumberFormat="0" applyFill="0" applyAlignment="0" applyProtection="0"/>
    <xf numFmtId="0" fontId="102" fillId="0" borderId="35" applyNumberFormat="0" applyFill="0" applyAlignment="0" applyProtection="0"/>
    <xf numFmtId="0" fontId="235" fillId="0" borderId="35" applyNumberFormat="0" applyFill="0" applyAlignment="0" applyProtection="0"/>
    <xf numFmtId="0" fontId="234" fillId="0" borderId="35" applyNumberFormat="0" applyFill="0" applyAlignment="0" applyProtection="0"/>
    <xf numFmtId="0" fontId="102" fillId="0" borderId="35" applyNumberFormat="0" applyFill="0" applyAlignment="0" applyProtection="0"/>
    <xf numFmtId="0" fontId="27" fillId="0" borderId="15" applyNumberFormat="0" applyFill="0" applyAlignment="0" applyProtection="0"/>
    <xf numFmtId="0" fontId="236" fillId="0" borderId="15" applyNumberFormat="0" applyFill="0" applyAlignment="0" applyProtection="0"/>
    <xf numFmtId="0" fontId="102" fillId="0" borderId="35" applyNumberFormat="0" applyFill="0" applyAlignment="0" applyProtection="0"/>
    <xf numFmtId="0" fontId="237" fillId="0" borderId="0"/>
    <xf numFmtId="0" fontId="238" fillId="0" borderId="0"/>
    <xf numFmtId="0" fontId="237" fillId="0" borderId="0"/>
    <xf numFmtId="0" fontId="238" fillId="0" borderId="0"/>
    <xf numFmtId="0" fontId="237" fillId="0" borderId="0"/>
    <xf numFmtId="0" fontId="239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0" fillId="0" borderId="20"/>
    <xf numFmtId="248" fontId="135" fillId="0" borderId="0" applyFont="0" applyFill="0" applyBorder="0" applyAlignment="0" applyProtection="0"/>
    <xf numFmtId="249" fontId="13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50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241" fillId="0" borderId="0"/>
    <xf numFmtId="0" fontId="29" fillId="75" borderId="0" applyNumberFormat="0" applyBorder="0" applyAlignment="0" applyProtection="0"/>
    <xf numFmtId="0" fontId="242" fillId="32" borderId="0" applyNumberFormat="0" applyBorder="0" applyAlignment="0" applyProtection="0"/>
    <xf numFmtId="0" fontId="124" fillId="32" borderId="0" applyNumberFormat="0" applyBorder="0" applyAlignment="0" applyProtection="0"/>
    <xf numFmtId="0" fontId="29" fillId="24" borderId="0" applyNumberFormat="0" applyBorder="0" applyAlignment="0" applyProtection="0"/>
    <xf numFmtId="0" fontId="149" fillId="24" borderId="0" applyNumberFormat="0" applyBorder="0" applyAlignment="0" applyProtection="0"/>
    <xf numFmtId="0" fontId="124" fillId="32" borderId="0" applyNumberFormat="0" applyBorder="0" applyAlignment="0" applyProtection="0"/>
    <xf numFmtId="0" fontId="243" fillId="32" borderId="0" applyNumberFormat="0" applyBorder="0" applyAlignment="0" applyProtection="0"/>
    <xf numFmtId="0" fontId="242" fillId="32" borderId="0" applyNumberFormat="0" applyBorder="0" applyAlignment="0" applyProtection="0"/>
    <xf numFmtId="0" fontId="124" fillId="32" borderId="0" applyNumberFormat="0" applyBorder="0" applyAlignment="0" applyProtection="0"/>
    <xf numFmtId="0" fontId="29" fillId="24" borderId="0" applyNumberFormat="0" applyBorder="0" applyAlignment="0" applyProtection="0"/>
    <xf numFmtId="0" fontId="244" fillId="24" borderId="0" applyNumberFormat="0" applyBorder="0" applyAlignment="0" applyProtection="0"/>
    <xf numFmtId="0" fontId="124" fillId="32" borderId="0" applyNumberFormat="0" applyBorder="0" applyAlignment="0" applyProtection="0"/>
    <xf numFmtId="37" fontId="245" fillId="0" borderId="0"/>
    <xf numFmtId="37" fontId="246" fillId="0" borderId="0"/>
    <xf numFmtId="0" fontId="238" fillId="0" borderId="0"/>
    <xf numFmtId="0" fontId="237" fillId="0" borderId="0"/>
    <xf numFmtId="0" fontId="237" fillId="0" borderId="0"/>
    <xf numFmtId="0" fontId="10" fillId="0" borderId="0"/>
    <xf numFmtId="0" fontId="247" fillId="0" borderId="0"/>
    <xf numFmtId="0" fontId="55" fillId="0" borderId="0"/>
    <xf numFmtId="0" fontId="55" fillId="0" borderId="0"/>
    <xf numFmtId="252" fontId="248" fillId="0" borderId="0"/>
    <xf numFmtId="0" fontId="159" fillId="0" borderId="0"/>
    <xf numFmtId="0" fontId="10" fillId="0" borderId="0"/>
    <xf numFmtId="0" fontId="41" fillId="0" borderId="0"/>
    <xf numFmtId="0" fontId="75" fillId="0" borderId="0"/>
    <xf numFmtId="0" fontId="159" fillId="0" borderId="0"/>
    <xf numFmtId="0" fontId="10" fillId="0" borderId="0"/>
    <xf numFmtId="0" fontId="41" fillId="0" borderId="0"/>
    <xf numFmtId="0" fontId="187" fillId="0" borderId="0"/>
    <xf numFmtId="0" fontId="86" fillId="0" borderId="0"/>
    <xf numFmtId="0" fontId="41" fillId="0" borderId="0"/>
    <xf numFmtId="0" fontId="187" fillId="0" borderId="0"/>
    <xf numFmtId="0" fontId="190" fillId="0" borderId="0"/>
    <xf numFmtId="0" fontId="39" fillId="0" borderId="0"/>
    <xf numFmtId="0" fontId="187" fillId="0" borderId="0"/>
    <xf numFmtId="0" fontId="4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39" fillId="0" borderId="0"/>
    <xf numFmtId="0" fontId="1" fillId="0" borderId="0"/>
    <xf numFmtId="0" fontId="75" fillId="0" borderId="0"/>
    <xf numFmtId="0" fontId="10" fillId="0" borderId="0"/>
    <xf numFmtId="0" fontId="86" fillId="0" borderId="0"/>
    <xf numFmtId="0" fontId="1" fillId="0" borderId="0"/>
    <xf numFmtId="0" fontId="75" fillId="0" borderId="0"/>
    <xf numFmtId="0" fontId="159" fillId="0" borderId="0"/>
    <xf numFmtId="0" fontId="10" fillId="0" borderId="0"/>
    <xf numFmtId="0" fontId="187" fillId="0" borderId="0"/>
    <xf numFmtId="0" fontId="10" fillId="0" borderId="0"/>
    <xf numFmtId="0" fontId="4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59" fillId="0" borderId="0"/>
    <xf numFmtId="0" fontId="10" fillId="0" borderId="0"/>
    <xf numFmtId="0" fontId="75" fillId="0" borderId="0"/>
    <xf numFmtId="0" fontId="187" fillId="0" borderId="0"/>
    <xf numFmtId="0" fontId="192" fillId="0" borderId="0"/>
    <xf numFmtId="0" fontId="187" fillId="0" borderId="0"/>
    <xf numFmtId="0" fontId="159" fillId="0" borderId="0"/>
    <xf numFmtId="0" fontId="10" fillId="0" borderId="0"/>
    <xf numFmtId="0" fontId="16" fillId="0" borderId="0">
      <alignment vertical="top"/>
    </xf>
    <xf numFmtId="0" fontId="159" fillId="0" borderId="0"/>
    <xf numFmtId="0" fontId="16" fillId="0" borderId="0">
      <alignment vertical="top"/>
    </xf>
    <xf numFmtId="0" fontId="187" fillId="0" borderId="0"/>
    <xf numFmtId="0" fontId="159" fillId="0" borderId="0"/>
    <xf numFmtId="0" fontId="10" fillId="0" borderId="0"/>
    <xf numFmtId="0" fontId="10" fillId="0" borderId="0"/>
    <xf numFmtId="0" fontId="159" fillId="0" borderId="0"/>
    <xf numFmtId="0" fontId="86" fillId="0" borderId="0"/>
    <xf numFmtId="0" fontId="86" fillId="0" borderId="0"/>
    <xf numFmtId="0" fontId="16" fillId="0" borderId="0">
      <alignment vertical="top"/>
    </xf>
    <xf numFmtId="0" fontId="1" fillId="0" borderId="0"/>
    <xf numFmtId="0" fontId="129" fillId="0" borderId="0"/>
    <xf numFmtId="0" fontId="161" fillId="0" borderId="0"/>
    <xf numFmtId="0" fontId="46" fillId="0" borderId="0"/>
    <xf numFmtId="0" fontId="16" fillId="0" borderId="0"/>
    <xf numFmtId="0" fontId="10" fillId="0" borderId="0"/>
    <xf numFmtId="0" fontId="159" fillId="0" borderId="0"/>
    <xf numFmtId="0" fontId="10" fillId="0" borderId="0"/>
    <xf numFmtId="0" fontId="125" fillId="0" borderId="0"/>
    <xf numFmtId="0" fontId="249" fillId="0" borderId="0"/>
    <xf numFmtId="0" fontId="250" fillId="0" borderId="0"/>
    <xf numFmtId="0" fontId="125" fillId="0" borderId="0"/>
    <xf numFmtId="0" fontId="159" fillId="0" borderId="0"/>
    <xf numFmtId="0" fontId="41" fillId="0" borderId="0"/>
    <xf numFmtId="0" fontId="135" fillId="0" borderId="0"/>
    <xf numFmtId="0" fontId="251" fillId="0" borderId="0"/>
    <xf numFmtId="0" fontId="128" fillId="0" borderId="0"/>
    <xf numFmtId="0" fontId="188" fillId="0" borderId="0">
      <alignment vertical="top"/>
    </xf>
    <xf numFmtId="0" fontId="16" fillId="0" borderId="0">
      <alignment vertical="top"/>
    </xf>
    <xf numFmtId="0" fontId="10" fillId="0" borderId="0"/>
    <xf numFmtId="0" fontId="190" fillId="0" borderId="0"/>
    <xf numFmtId="0" fontId="1" fillId="0" borderId="0"/>
    <xf numFmtId="0" fontId="161" fillId="0" borderId="0"/>
    <xf numFmtId="0" fontId="1" fillId="0" borderId="0"/>
    <xf numFmtId="0" fontId="39" fillId="0" borderId="0"/>
    <xf numFmtId="0" fontId="188" fillId="0" borderId="0">
      <alignment vertical="top"/>
    </xf>
    <xf numFmtId="0" fontId="16" fillId="0" borderId="0">
      <alignment vertical="top"/>
    </xf>
    <xf numFmtId="0" fontId="10" fillId="0" borderId="0"/>
    <xf numFmtId="0" fontId="41" fillId="0" borderId="0"/>
    <xf numFmtId="0" fontId="135" fillId="0" borderId="0"/>
    <xf numFmtId="0" fontId="44" fillId="0" borderId="0"/>
    <xf numFmtId="0" fontId="16" fillId="0" borderId="0">
      <alignment vertical="top"/>
    </xf>
    <xf numFmtId="0" fontId="125" fillId="0" borderId="0"/>
    <xf numFmtId="0" fontId="135" fillId="0" borderId="0"/>
    <xf numFmtId="0" fontId="188" fillId="0" borderId="0">
      <alignment vertical="top"/>
    </xf>
    <xf numFmtId="0" fontId="16" fillId="0" borderId="0">
      <alignment vertical="top"/>
    </xf>
    <xf numFmtId="0" fontId="252" fillId="0" borderId="0"/>
    <xf numFmtId="0" fontId="1" fillId="0" borderId="0"/>
    <xf numFmtId="0" fontId="16" fillId="0" borderId="0">
      <alignment vertical="top"/>
    </xf>
    <xf numFmtId="0" fontId="129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0" fillId="0" borderId="0"/>
    <xf numFmtId="0" fontId="253" fillId="0" borderId="0"/>
    <xf numFmtId="0" fontId="75" fillId="0" borderId="0"/>
    <xf numFmtId="0" fontId="187" fillId="0" borderId="0"/>
    <xf numFmtId="0" fontId="253" fillId="0" borderId="0"/>
    <xf numFmtId="0" fontId="75" fillId="0" borderId="0"/>
    <xf numFmtId="0" fontId="6" fillId="0" borderId="0"/>
    <xf numFmtId="0" fontId="159" fillId="0" borderId="0"/>
    <xf numFmtId="0" fontId="10" fillId="0" borderId="0"/>
    <xf numFmtId="0" fontId="10" fillId="0" borderId="0"/>
    <xf numFmtId="0" fontId="159" fillId="0" borderId="0"/>
    <xf numFmtId="0" fontId="192" fillId="0" borderId="0"/>
    <xf numFmtId="0" fontId="159" fillId="0" borderId="0"/>
    <xf numFmtId="0" fontId="10" fillId="0" borderId="0"/>
    <xf numFmtId="0" fontId="75" fillId="0" borderId="0"/>
    <xf numFmtId="0" fontId="159" fillId="0" borderId="0"/>
    <xf numFmtId="0" fontId="10" fillId="0" borderId="0"/>
    <xf numFmtId="0" fontId="187" fillId="0" borderId="0"/>
    <xf numFmtId="0" fontId="159" fillId="0" borderId="0"/>
    <xf numFmtId="0" fontId="10" fillId="0" borderId="0"/>
    <xf numFmtId="0" fontId="161" fillId="0" borderId="0"/>
    <xf numFmtId="0" fontId="1" fillId="0" borderId="0"/>
    <xf numFmtId="0" fontId="10" fillId="0" borderId="0"/>
    <xf numFmtId="0" fontId="86" fillId="0" borderId="0"/>
    <xf numFmtId="0" fontId="159" fillId="0" borderId="0"/>
    <xf numFmtId="0" fontId="1" fillId="0" borderId="0"/>
    <xf numFmtId="0" fontId="41" fillId="0" borderId="0"/>
    <xf numFmtId="0" fontId="159" fillId="0" borderId="0"/>
    <xf numFmtId="0" fontId="46" fillId="0" borderId="0"/>
    <xf numFmtId="0" fontId="1" fillId="0" borderId="0"/>
    <xf numFmtId="0" fontId="188" fillId="0" borderId="0">
      <alignment vertical="top"/>
    </xf>
    <xf numFmtId="0" fontId="85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6" fillId="0" borderId="0">
      <alignment vertical="top"/>
    </xf>
    <xf numFmtId="0" fontId="16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6" fillId="0" borderId="0"/>
    <xf numFmtId="0" fontId="1" fillId="0" borderId="0"/>
    <xf numFmtId="0" fontId="161" fillId="0" borderId="0"/>
    <xf numFmtId="0" fontId="1" fillId="0" borderId="0"/>
    <xf numFmtId="0" fontId="16" fillId="0" borderId="0">
      <alignment vertical="top"/>
    </xf>
    <xf numFmtId="0" fontId="39" fillId="0" borderId="0"/>
    <xf numFmtId="0" fontId="122" fillId="0" borderId="0"/>
    <xf numFmtId="0" fontId="187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46" fillId="0" borderId="0"/>
    <xf numFmtId="0" fontId="1" fillId="0" borderId="0"/>
    <xf numFmtId="0" fontId="16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86" fillId="0" borderId="0"/>
    <xf numFmtId="0" fontId="10" fillId="0" borderId="0"/>
    <xf numFmtId="0" fontId="159" fillId="0" borderId="0"/>
    <xf numFmtId="0" fontId="159" fillId="0" borderId="0"/>
    <xf numFmtId="0" fontId="10" fillId="0" borderId="0"/>
    <xf numFmtId="0" fontId="251" fillId="0" borderId="0"/>
    <xf numFmtId="0" fontId="128" fillId="0" borderId="0"/>
    <xf numFmtId="0" fontId="1" fillId="0" borderId="0"/>
    <xf numFmtId="0" fontId="251" fillId="0" borderId="0"/>
    <xf numFmtId="0" fontId="128" fillId="0" borderId="0"/>
    <xf numFmtId="0" fontId="159" fillId="0" borderId="0"/>
    <xf numFmtId="0" fontId="10" fillId="0" borderId="0"/>
    <xf numFmtId="0" fontId="39" fillId="0" borderId="0"/>
    <xf numFmtId="0" fontId="159" fillId="0" borderId="0"/>
    <xf numFmtId="0" fontId="10" fillId="0" borderId="0"/>
    <xf numFmtId="0" fontId="1" fillId="0" borderId="0"/>
    <xf numFmtId="0" fontId="1" fillId="0" borderId="0"/>
    <xf numFmtId="0" fontId="159" fillId="0" borderId="0"/>
    <xf numFmtId="0" fontId="10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0" fillId="0" borderId="0"/>
    <xf numFmtId="0" fontId="15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254" fillId="0" borderId="0"/>
    <xf numFmtId="0" fontId="255" fillId="0" borderId="0"/>
    <xf numFmtId="0" fontId="75" fillId="0" borderId="0"/>
    <xf numFmtId="0" fontId="1" fillId="0" borderId="0"/>
    <xf numFmtId="0" fontId="161" fillId="0" borderId="0"/>
    <xf numFmtId="0" fontId="1" fillId="0" borderId="0"/>
    <xf numFmtId="0" fontId="85" fillId="0" borderId="0"/>
    <xf numFmtId="0" fontId="1" fillId="0" borderId="0"/>
    <xf numFmtId="0" fontId="85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61" fillId="0" borderId="0"/>
    <xf numFmtId="0" fontId="129" fillId="0" borderId="0"/>
    <xf numFmtId="0" fontId="44" fillId="0" borderId="0"/>
    <xf numFmtId="0" fontId="129" fillId="0" borderId="0"/>
    <xf numFmtId="0" fontId="75" fillId="0" borderId="0"/>
    <xf numFmtId="0" fontId="16" fillId="0" borderId="0">
      <alignment vertical="top"/>
    </xf>
    <xf numFmtId="0" fontId="10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61" fillId="0" borderId="0"/>
    <xf numFmtId="0" fontId="129" fillId="0" borderId="0"/>
    <xf numFmtId="0" fontId="39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61" fillId="0" borderId="0"/>
    <xf numFmtId="0" fontId="1" fillId="0" borderId="0"/>
    <xf numFmtId="0" fontId="129" fillId="0" borderId="0"/>
    <xf numFmtId="0" fontId="86" fillId="0" borderId="0"/>
    <xf numFmtId="0" fontId="1" fillId="0" borderId="0"/>
    <xf numFmtId="0" fontId="192" fillId="0" borderId="0"/>
    <xf numFmtId="0" fontId="1" fillId="0" borderId="0"/>
    <xf numFmtId="0" fontId="1" fillId="0" borderId="0"/>
    <xf numFmtId="0" fontId="159" fillId="0" borderId="0"/>
    <xf numFmtId="0" fontId="129" fillId="0" borderId="0"/>
    <xf numFmtId="0" fontId="85" fillId="0" borderId="0"/>
    <xf numFmtId="0" fontId="16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86" fillId="0" borderId="0"/>
    <xf numFmtId="0" fontId="1" fillId="0" borderId="0"/>
    <xf numFmtId="0" fontId="16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61" fillId="0" borderId="0"/>
    <xf numFmtId="0" fontId="1" fillId="0" borderId="0"/>
    <xf numFmtId="0" fontId="129" fillId="0" borderId="0"/>
    <xf numFmtId="0" fontId="1" fillId="0" borderId="0"/>
    <xf numFmtId="0" fontId="75" fillId="0" borderId="0"/>
    <xf numFmtId="0" fontId="16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86" fillId="0" borderId="0"/>
    <xf numFmtId="0" fontId="129" fillId="0" borderId="0"/>
    <xf numFmtId="0" fontId="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86" fillId="0" borderId="0"/>
    <xf numFmtId="0" fontId="135" fillId="0" borderId="0"/>
    <xf numFmtId="0" fontId="161" fillId="0" borderId="0"/>
    <xf numFmtId="0" fontId="1" fillId="0" borderId="0"/>
    <xf numFmtId="0" fontId="85" fillId="0" borderId="0"/>
    <xf numFmtId="0" fontId="10" fillId="0" borderId="0"/>
    <xf numFmtId="0" fontId="190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3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6" fillId="0" borderId="0">
      <alignment vertical="top"/>
    </xf>
    <xf numFmtId="0" fontId="1" fillId="0" borderId="0"/>
    <xf numFmtId="0" fontId="86" fillId="0" borderId="0">
      <protection locked="0"/>
    </xf>
    <xf numFmtId="0" fontId="125" fillId="0" borderId="0"/>
    <xf numFmtId="0" fontId="188" fillId="0" borderId="0">
      <alignment vertical="top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0" borderId="0"/>
    <xf numFmtId="0" fontId="10" fillId="0" borderId="0"/>
    <xf numFmtId="0" fontId="23" fillId="0" borderId="0"/>
    <xf numFmtId="0" fontId="75" fillId="0" borderId="0"/>
    <xf numFmtId="0" fontId="41" fillId="0" borderId="0"/>
    <xf numFmtId="0" fontId="135" fillId="0" borderId="0"/>
    <xf numFmtId="0" fontId="123" fillId="0" borderId="0"/>
    <xf numFmtId="0" fontId="1" fillId="0" borderId="0"/>
    <xf numFmtId="0" fontId="161" fillId="0" borderId="0"/>
    <xf numFmtId="0" fontId="129" fillId="0" borderId="0"/>
    <xf numFmtId="0" fontId="1" fillId="0" borderId="0"/>
    <xf numFmtId="0" fontId="16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35" fillId="0" borderId="0"/>
    <xf numFmtId="0" fontId="1" fillId="0" borderId="0"/>
    <xf numFmtId="0" fontId="161" fillId="0" borderId="0"/>
    <xf numFmtId="0" fontId="1" fillId="0" borderId="0"/>
    <xf numFmtId="0" fontId="187" fillId="0" borderId="0"/>
    <xf numFmtId="0" fontId="41" fillId="0" borderId="0"/>
    <xf numFmtId="0" fontId="10" fillId="0" borderId="0"/>
    <xf numFmtId="0" fontId="187" fillId="0" borderId="0"/>
    <xf numFmtId="0" fontId="74" fillId="0" borderId="0"/>
    <xf numFmtId="0" fontId="1" fillId="0" borderId="0"/>
    <xf numFmtId="0" fontId="39" fillId="0" borderId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" fillId="36" borderId="37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" fillId="36" borderId="37" applyNumberFormat="0" applyFont="0" applyAlignment="0" applyProtection="0"/>
    <xf numFmtId="0" fontId="1" fillId="36" borderId="37" applyNumberFormat="0" applyFont="0" applyAlignment="0" applyProtection="0"/>
    <xf numFmtId="0" fontId="10" fillId="25" borderId="16" applyNumberFormat="0" applyFont="0" applyAlignment="0" applyProtection="0"/>
    <xf numFmtId="0" fontId="1" fillId="36" borderId="37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39" fillId="25" borderId="16" applyNumberFormat="0" applyFont="0" applyAlignment="0" applyProtection="0"/>
    <xf numFmtId="0" fontId="134" fillId="36" borderId="37" applyNumberFormat="0" applyFont="0" applyAlignment="0" applyProtection="0"/>
    <xf numFmtId="0" fontId="1" fillId="36" borderId="37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5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176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14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256" fillId="34" borderId="34" applyNumberFormat="0" applyAlignment="0" applyProtection="0"/>
    <xf numFmtId="0" fontId="100" fillId="34" borderId="34" applyNumberFormat="0" applyAlignment="0" applyProtection="0"/>
    <xf numFmtId="0" fontId="14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140" fillId="20" borderId="17" applyNumberFormat="0" applyAlignment="0" applyProtection="0"/>
    <xf numFmtId="0" fontId="100" fillId="34" borderId="34" applyNumberFormat="0" applyAlignment="0" applyProtection="0"/>
    <xf numFmtId="0" fontId="14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257" fillId="34" borderId="34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256" fillId="34" borderId="34" applyNumberFormat="0" applyAlignment="0" applyProtection="0"/>
    <xf numFmtId="0" fontId="100" fillId="34" borderId="34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30" fillId="20" borderId="17" applyNumberFormat="0" applyAlignment="0" applyProtection="0"/>
    <xf numFmtId="0" fontId="257" fillId="34" borderId="34" applyNumberFormat="0" applyAlignment="0" applyProtection="0"/>
    <xf numFmtId="0" fontId="30" fillId="20" borderId="17" applyNumberFormat="0" applyAlignment="0" applyProtection="0"/>
    <xf numFmtId="0" fontId="100" fillId="34" borderId="34" applyNumberFormat="0" applyAlignment="0" applyProtection="0"/>
    <xf numFmtId="40" fontId="258" fillId="26" borderId="0">
      <alignment horizontal="right"/>
    </xf>
    <xf numFmtId="0" fontId="259" fillId="26" borderId="18"/>
    <xf numFmtId="253" fontId="23" fillId="0" borderId="0" applyFont="0" applyFill="0" applyBorder="0" applyProtection="0">
      <alignment horizontal="right"/>
    </xf>
    <xf numFmtId="254" fontId="23" fillId="0" borderId="0" applyFont="0" applyFill="0" applyBorder="0" applyProtection="0">
      <alignment horizontal="right"/>
    </xf>
    <xf numFmtId="14" fontId="171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182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10" fontId="159" fillId="0" borderId="0" applyFont="0" applyFill="0" applyBorder="0" applyAlignment="0" applyProtection="0"/>
    <xf numFmtId="10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9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7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9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75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85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5" fillId="0" borderId="0" applyFont="0" applyFill="0" applyBorder="0" applyAlignment="0" applyProtection="0"/>
    <xf numFmtId="255" fontId="23" fillId="0" borderId="0" applyFont="0" applyFill="0" applyBorder="0" applyProtection="0">
      <alignment horizontal="right"/>
    </xf>
    <xf numFmtId="256" fontId="23" fillId="0" borderId="0" applyFont="0" applyFill="0" applyBorder="0" applyProtection="0">
      <alignment horizontal="right"/>
    </xf>
    <xf numFmtId="9" fontId="46" fillId="0" borderId="19" applyNumberFormat="0" applyBorder="0"/>
    <xf numFmtId="0" fontId="159" fillId="0" borderId="0" applyFill="0" applyBorder="0" applyAlignment="0"/>
    <xf numFmtId="0" fontId="10" fillId="0" borderId="0" applyFill="0" applyBorder="0" applyAlignment="0"/>
    <xf numFmtId="181" fontId="159" fillId="0" borderId="0" applyFill="0" applyBorder="0" applyAlignment="0"/>
    <xf numFmtId="0" fontId="159" fillId="0" borderId="0" applyFill="0" applyBorder="0" applyAlignment="0"/>
    <xf numFmtId="0" fontId="159" fillId="0" borderId="0" applyFill="0" applyBorder="0" applyAlignment="0"/>
    <xf numFmtId="0" fontId="10" fillId="0" borderId="0" applyFill="0" applyBorder="0" applyAlignment="0"/>
    <xf numFmtId="183" fontId="159" fillId="0" borderId="0" applyFill="0" applyBorder="0" applyAlignment="0"/>
    <xf numFmtId="0" fontId="159" fillId="0" borderId="0" applyFill="0" applyBorder="0" applyAlignment="0"/>
    <xf numFmtId="0" fontId="10" fillId="0" borderId="0" applyFill="0" applyBorder="0" applyAlignment="0"/>
    <xf numFmtId="181" fontId="159" fillId="0" borderId="0" applyFill="0" applyBorder="0" applyAlignment="0"/>
    <xf numFmtId="0" fontId="159" fillId="0" borderId="0" applyFill="0" applyBorder="0" applyAlignment="0"/>
    <xf numFmtId="0" fontId="10" fillId="0" borderId="5" applyNumberFormat="0" applyFont="0"/>
    <xf numFmtId="0" fontId="159" fillId="0" borderId="5" applyNumberFormat="0" applyFont="0"/>
    <xf numFmtId="0" fontId="10" fillId="0" borderId="5" applyNumberFormat="0" applyFont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260" fillId="0" borderId="20">
      <alignment horizontal="center"/>
    </xf>
    <xf numFmtId="3" fontId="53" fillId="0" borderId="0" applyFont="0" applyFill="0" applyBorder="0" applyAlignment="0" applyProtection="0"/>
    <xf numFmtId="0" fontId="53" fillId="27" borderId="0" applyNumberFormat="0" applyFont="0" applyBorder="0" applyAlignment="0" applyProtection="0"/>
    <xf numFmtId="37" fontId="216" fillId="0" borderId="0"/>
    <xf numFmtId="1" fontId="159" fillId="0" borderId="21" applyNumberFormat="0" applyFill="0" applyAlignment="0" applyProtection="0">
      <alignment horizontal="center" vertical="center"/>
    </xf>
    <xf numFmtId="187" fontId="261" fillId="0" borderId="0" applyNumberFormat="0" applyFill="0" applyBorder="0" applyAlignment="0" applyProtection="0">
      <alignment horizontal="left"/>
    </xf>
    <xf numFmtId="0" fontId="10" fillId="0" borderId="5" applyNumberFormat="0"/>
    <xf numFmtId="0" fontId="159" fillId="0" borderId="5" applyNumberFormat="0"/>
    <xf numFmtId="0" fontId="10" fillId="0" borderId="5" applyNumberFormat="0"/>
    <xf numFmtId="0" fontId="262" fillId="0" borderId="0"/>
    <xf numFmtId="0" fontId="263" fillId="0" borderId="0"/>
    <xf numFmtId="4" fontId="264" fillId="24" borderId="48" applyNumberFormat="0" applyProtection="0">
      <alignment vertical="center"/>
    </xf>
    <xf numFmtId="4" fontId="264" fillId="24" borderId="48" applyNumberFormat="0" applyProtection="0">
      <alignment vertical="center"/>
    </xf>
    <xf numFmtId="4" fontId="265" fillId="24" borderId="48" applyNumberFormat="0" applyProtection="0">
      <alignment vertical="center"/>
    </xf>
    <xf numFmtId="4" fontId="264" fillId="24" borderId="48" applyNumberFormat="0" applyProtection="0">
      <alignment horizontal="left" vertical="center" indent="1"/>
    </xf>
    <xf numFmtId="4" fontId="264" fillId="24" borderId="48" applyNumberFormat="0" applyProtection="0">
      <alignment horizontal="left" vertical="center" indent="1"/>
    </xf>
    <xf numFmtId="0" fontId="264" fillId="24" borderId="48" applyNumberFormat="0" applyProtection="0">
      <alignment horizontal="left" vertical="top" indent="1"/>
    </xf>
    <xf numFmtId="0" fontId="264" fillId="24" borderId="48" applyNumberFormat="0" applyProtection="0">
      <alignment horizontal="left" vertical="top" indent="1"/>
    </xf>
    <xf numFmtId="4" fontId="264" fillId="83" borderId="0" applyNumberFormat="0" applyProtection="0">
      <alignment horizontal="left" vertical="center" indent="1"/>
    </xf>
    <xf numFmtId="4" fontId="264" fillId="83" borderId="0" applyNumberFormat="0" applyProtection="0">
      <alignment horizontal="left" vertical="center" indent="1"/>
    </xf>
    <xf numFmtId="4" fontId="16" fillId="3" borderId="48" applyNumberFormat="0" applyProtection="0">
      <alignment horizontal="right" vertical="center"/>
    </xf>
    <xf numFmtId="4" fontId="16" fillId="3" borderId="48" applyNumberFormat="0" applyProtection="0">
      <alignment horizontal="right" vertical="center"/>
    </xf>
    <xf numFmtId="4" fontId="16" fillId="9" borderId="48" applyNumberFormat="0" applyProtection="0">
      <alignment horizontal="right" vertical="center"/>
    </xf>
    <xf numFmtId="4" fontId="16" fillId="9" borderId="48" applyNumberFormat="0" applyProtection="0">
      <alignment horizontal="right" vertical="center"/>
    </xf>
    <xf numFmtId="4" fontId="16" fillId="17" borderId="48" applyNumberFormat="0" applyProtection="0">
      <alignment horizontal="right" vertical="center"/>
    </xf>
    <xf numFmtId="4" fontId="16" fillId="17" borderId="48" applyNumberFormat="0" applyProtection="0">
      <alignment horizontal="right" vertical="center"/>
    </xf>
    <xf numFmtId="4" fontId="16" fillId="11" borderId="48" applyNumberFormat="0" applyProtection="0">
      <alignment horizontal="right" vertical="center"/>
    </xf>
    <xf numFmtId="4" fontId="16" fillId="11" borderId="48" applyNumberFormat="0" applyProtection="0">
      <alignment horizontal="right" vertical="center"/>
    </xf>
    <xf numFmtId="4" fontId="16" fillId="15" borderId="48" applyNumberFormat="0" applyProtection="0">
      <alignment horizontal="right" vertical="center"/>
    </xf>
    <xf numFmtId="4" fontId="16" fillId="15" borderId="48" applyNumberFormat="0" applyProtection="0">
      <alignment horizontal="right" vertical="center"/>
    </xf>
    <xf numFmtId="4" fontId="16" fillId="19" borderId="48" applyNumberFormat="0" applyProtection="0">
      <alignment horizontal="right" vertical="center"/>
    </xf>
    <xf numFmtId="4" fontId="16" fillId="19" borderId="48" applyNumberFormat="0" applyProtection="0">
      <alignment horizontal="right" vertical="center"/>
    </xf>
    <xf numFmtId="4" fontId="16" fillId="18" borderId="48" applyNumberFormat="0" applyProtection="0">
      <alignment horizontal="right" vertical="center"/>
    </xf>
    <xf numFmtId="4" fontId="16" fillId="18" borderId="48" applyNumberFormat="0" applyProtection="0">
      <alignment horizontal="right" vertical="center"/>
    </xf>
    <xf numFmtId="4" fontId="16" fillId="84" borderId="48" applyNumberFormat="0" applyProtection="0">
      <alignment horizontal="right" vertical="center"/>
    </xf>
    <xf numFmtId="4" fontId="16" fillId="84" borderId="48" applyNumberFormat="0" applyProtection="0">
      <alignment horizontal="right" vertical="center"/>
    </xf>
    <xf numFmtId="4" fontId="16" fillId="10" borderId="48" applyNumberFormat="0" applyProtection="0">
      <alignment horizontal="right" vertical="center"/>
    </xf>
    <xf numFmtId="4" fontId="16" fillId="10" borderId="48" applyNumberFormat="0" applyProtection="0">
      <alignment horizontal="right" vertical="center"/>
    </xf>
    <xf numFmtId="4" fontId="264" fillId="85" borderId="49" applyNumberFormat="0" applyProtection="0">
      <alignment horizontal="left" vertical="center" indent="1"/>
    </xf>
    <xf numFmtId="4" fontId="264" fillId="85" borderId="49" applyNumberFormat="0" applyProtection="0">
      <alignment horizontal="left" vertical="center" indent="1"/>
    </xf>
    <xf numFmtId="4" fontId="16" fillId="86" borderId="0" applyNumberFormat="0" applyProtection="0">
      <alignment horizontal="left" vertical="center" indent="1"/>
    </xf>
    <xf numFmtId="4" fontId="16" fillId="86" borderId="0" applyNumberFormat="0" applyProtection="0">
      <alignment horizontal="left" vertical="center" indent="1"/>
    </xf>
    <xf numFmtId="4" fontId="266" fillId="87" borderId="0" applyNumberFormat="0" applyProtection="0">
      <alignment horizontal="left" vertical="center" indent="1"/>
    </xf>
    <xf numFmtId="4" fontId="266" fillId="87" borderId="0" applyNumberFormat="0" applyProtection="0">
      <alignment horizontal="left" vertical="center" indent="1"/>
    </xf>
    <xf numFmtId="4" fontId="16" fillId="83" borderId="48" applyNumberFormat="0" applyProtection="0">
      <alignment horizontal="right" vertical="center"/>
    </xf>
    <xf numFmtId="4" fontId="16" fillId="83" borderId="48" applyNumberFormat="0" applyProtection="0">
      <alignment horizontal="right" vertical="center"/>
    </xf>
    <xf numFmtId="4" fontId="16" fillId="86" borderId="0" applyNumberFormat="0" applyProtection="0">
      <alignment horizontal="left" vertical="center" indent="1"/>
    </xf>
    <xf numFmtId="4" fontId="16" fillId="86" borderId="0" applyNumberFormat="0" applyProtection="0">
      <alignment horizontal="left" vertical="center" indent="1"/>
    </xf>
    <xf numFmtId="4" fontId="16" fillId="83" borderId="0" applyNumberFormat="0" applyProtection="0">
      <alignment horizontal="left" vertical="center" indent="1"/>
    </xf>
    <xf numFmtId="4" fontId="16" fillId="83" borderId="0" applyNumberFormat="0" applyProtection="0">
      <alignment horizontal="left" vertical="center" indent="1"/>
    </xf>
    <xf numFmtId="0" fontId="10" fillId="87" borderId="48" applyNumberFormat="0" applyProtection="0">
      <alignment horizontal="left" vertical="center" indent="1"/>
    </xf>
    <xf numFmtId="0" fontId="10" fillId="87" borderId="48" applyNumberFormat="0" applyProtection="0">
      <alignment horizontal="left" vertical="top" indent="1"/>
    </xf>
    <xf numFmtId="0" fontId="10" fillId="83" borderId="48" applyNumberFormat="0" applyProtection="0">
      <alignment horizontal="left" vertical="center" indent="1"/>
    </xf>
    <xf numFmtId="0" fontId="10" fillId="83" borderId="48" applyNumberFormat="0" applyProtection="0">
      <alignment horizontal="left" vertical="top" indent="1"/>
    </xf>
    <xf numFmtId="0" fontId="10" fillId="8" borderId="48" applyNumberFormat="0" applyProtection="0">
      <alignment horizontal="left" vertical="center" indent="1"/>
    </xf>
    <xf numFmtId="0" fontId="10" fillId="8" borderId="48" applyNumberFormat="0" applyProtection="0">
      <alignment horizontal="left" vertical="top" indent="1"/>
    </xf>
    <xf numFmtId="0" fontId="10" fillId="86" borderId="48" applyNumberFormat="0" applyProtection="0">
      <alignment horizontal="left" vertical="center" indent="1"/>
    </xf>
    <xf numFmtId="0" fontId="10" fillId="86" borderId="48" applyNumberFormat="0" applyProtection="0">
      <alignment horizontal="left" vertical="top" indent="1"/>
    </xf>
    <xf numFmtId="0" fontId="10" fillId="88" borderId="5" applyNumberFormat="0">
      <protection locked="0"/>
    </xf>
    <xf numFmtId="0" fontId="267" fillId="87" borderId="50" applyBorder="0"/>
    <xf numFmtId="4" fontId="16" fillId="25" borderId="48" applyNumberFormat="0" applyProtection="0">
      <alignment vertical="center"/>
    </xf>
    <xf numFmtId="4" fontId="16" fillId="25" borderId="48" applyNumberFormat="0" applyProtection="0">
      <alignment vertical="center"/>
    </xf>
    <xf numFmtId="4" fontId="268" fillId="25" borderId="48" applyNumberFormat="0" applyProtection="0">
      <alignment vertical="center"/>
    </xf>
    <xf numFmtId="4" fontId="16" fillId="25" borderId="48" applyNumberFormat="0" applyProtection="0">
      <alignment horizontal="left" vertical="center" indent="1"/>
    </xf>
    <xf numFmtId="4" fontId="16" fillId="25" borderId="48" applyNumberFormat="0" applyProtection="0">
      <alignment horizontal="left" vertical="center" indent="1"/>
    </xf>
    <xf numFmtId="0" fontId="16" fillId="25" borderId="48" applyNumberFormat="0" applyProtection="0">
      <alignment horizontal="left" vertical="top" indent="1"/>
    </xf>
    <xf numFmtId="0" fontId="16" fillId="25" borderId="48" applyNumberFormat="0" applyProtection="0">
      <alignment horizontal="left" vertical="top" indent="1"/>
    </xf>
    <xf numFmtId="4" fontId="16" fillId="86" borderId="48" applyNumberFormat="0" applyProtection="0">
      <alignment horizontal="right" vertical="center"/>
    </xf>
    <xf numFmtId="4" fontId="16" fillId="86" borderId="48" applyNumberFormat="0" applyProtection="0">
      <alignment horizontal="right" vertical="center"/>
    </xf>
    <xf numFmtId="4" fontId="268" fillId="86" borderId="48" applyNumberFormat="0" applyProtection="0">
      <alignment horizontal="right" vertical="center"/>
    </xf>
    <xf numFmtId="4" fontId="16" fillId="83" borderId="48" applyNumberFormat="0" applyProtection="0">
      <alignment horizontal="left" vertical="center" indent="1"/>
    </xf>
    <xf numFmtId="4" fontId="16" fillId="83" borderId="48" applyNumberFormat="0" applyProtection="0">
      <alignment horizontal="left" vertical="center" indent="1"/>
    </xf>
    <xf numFmtId="0" fontId="16" fillId="83" borderId="48" applyNumberFormat="0" applyProtection="0">
      <alignment horizontal="left" vertical="top" indent="1"/>
    </xf>
    <xf numFmtId="0" fontId="16" fillId="83" borderId="48" applyNumberFormat="0" applyProtection="0">
      <alignment horizontal="left" vertical="top" indent="1"/>
    </xf>
    <xf numFmtId="4" fontId="269" fillId="89" borderId="0" applyNumberFormat="0" applyProtection="0">
      <alignment horizontal="left" vertical="center" indent="1"/>
    </xf>
    <xf numFmtId="4" fontId="269" fillId="89" borderId="0" applyNumberFormat="0" applyProtection="0">
      <alignment horizontal="left" vertical="center" indent="1"/>
    </xf>
    <xf numFmtId="0" fontId="14" fillId="90" borderId="5"/>
    <xf numFmtId="4" fontId="270" fillId="86" borderId="48" applyNumberFormat="0" applyProtection="0">
      <alignment horizontal="right" vertical="center"/>
    </xf>
    <xf numFmtId="4" fontId="270" fillId="86" borderId="48" applyNumberFormat="0" applyProtection="0">
      <alignment horizontal="right" vertical="center"/>
    </xf>
    <xf numFmtId="0" fontId="271" fillId="0" borderId="22"/>
    <xf numFmtId="0" fontId="272" fillId="0" borderId="0">
      <alignment horizontal="left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273" fillId="0" borderId="0" applyNumberFormat="0" applyFill="0" applyBorder="0" applyAlignment="0" applyProtection="0"/>
    <xf numFmtId="251" fontId="6" fillId="0" borderId="0">
      <alignment horizontal="center"/>
    </xf>
    <xf numFmtId="0" fontId="10" fillId="0" borderId="0" applyBorder="0"/>
    <xf numFmtId="0" fontId="10" fillId="0" borderId="0"/>
    <xf numFmtId="0" fontId="15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0" fontId="156" fillId="0" borderId="0"/>
    <xf numFmtId="0" fontId="274" fillId="88" borderId="0"/>
    <xf numFmtId="0" fontId="274" fillId="88" borderId="0"/>
    <xf numFmtId="0" fontId="274" fillId="88" borderId="0"/>
    <xf numFmtId="0" fontId="274" fillId="88" borderId="0"/>
    <xf numFmtId="0" fontId="274" fillId="88" borderId="0"/>
    <xf numFmtId="0" fontId="274" fillId="88" borderId="0"/>
    <xf numFmtId="0" fontId="274" fillId="88" borderId="0"/>
    <xf numFmtId="0" fontId="274" fillId="88" borderId="0"/>
    <xf numFmtId="0" fontId="240" fillId="0" borderId="0"/>
    <xf numFmtId="0" fontId="275" fillId="0" borderId="23"/>
    <xf numFmtId="40" fontId="276" fillId="0" borderId="0" applyBorder="0">
      <alignment horizontal="right"/>
    </xf>
    <xf numFmtId="0" fontId="184" fillId="91" borderId="13" applyNumberFormat="0" applyBorder="0" applyAlignment="0" applyProtection="0">
      <alignment horizontal="left" indent="1"/>
    </xf>
    <xf numFmtId="0" fontId="184" fillId="91" borderId="13" applyNumberFormat="0" applyBorder="0" applyAlignment="0" applyProtection="0">
      <alignment horizontal="left" indent="1"/>
    </xf>
    <xf numFmtId="0" fontId="277" fillId="0" borderId="0" applyNumberFormat="0" applyFont="0" applyFill="0" applyBorder="0" applyAlignment="0">
      <alignment horizontal="left" vertical="center"/>
    </xf>
    <xf numFmtId="0" fontId="277" fillId="0" borderId="0" applyNumberFormat="0" applyFont="0" applyFill="0" applyBorder="0" applyAlignment="0">
      <alignment horizontal="left" vertical="center"/>
    </xf>
    <xf numFmtId="0" fontId="277" fillId="0" borderId="0">
      <alignment horizontal="left" vertical="center"/>
    </xf>
    <xf numFmtId="49" fontId="188" fillId="0" borderId="0" applyFill="0" applyBorder="0" applyAlignment="0"/>
    <xf numFmtId="0" fontId="10" fillId="0" borderId="0" applyFill="0" applyBorder="0" applyAlignment="0"/>
    <xf numFmtId="188" fontId="159" fillId="0" borderId="0" applyFill="0" applyBorder="0" applyAlignment="0"/>
    <xf numFmtId="0" fontId="159" fillId="0" borderId="0" applyFill="0" applyBorder="0" applyAlignment="0"/>
    <xf numFmtId="175" fontId="10" fillId="0" borderId="0" applyFill="0" applyBorder="0" applyAlignment="0"/>
    <xf numFmtId="0" fontId="159" fillId="0" borderId="0" applyFill="0" applyBorder="0" applyAlignment="0"/>
    <xf numFmtId="175" fontId="159" fillId="0" borderId="0" applyFill="0" applyBorder="0" applyAlignment="0"/>
    <xf numFmtId="0" fontId="278" fillId="0" borderId="0">
      <alignment vertical="top"/>
    </xf>
    <xf numFmtId="0" fontId="62" fillId="28" borderId="5"/>
    <xf numFmtId="0" fontId="279" fillId="28" borderId="5"/>
    <xf numFmtId="0" fontId="62" fillId="28" borderId="5"/>
    <xf numFmtId="0" fontId="3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150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282" fillId="0" borderId="38" applyNumberFormat="0" applyFill="0" applyAlignment="0" applyProtection="0"/>
    <xf numFmtId="0" fontId="105" fillId="0" borderId="38" applyNumberFormat="0" applyFill="0" applyAlignment="0" applyProtection="0"/>
    <xf numFmtId="0" fontId="150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150" fillId="0" borderId="24" applyNumberFormat="0" applyFill="0" applyAlignment="0" applyProtection="0"/>
    <xf numFmtId="0" fontId="105" fillId="0" borderId="38" applyNumberFormat="0" applyFill="0" applyAlignment="0" applyProtection="0"/>
    <xf numFmtId="0" fontId="150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91" fillId="0" borderId="38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282" fillId="0" borderId="38" applyNumberFormat="0" applyFill="0" applyAlignment="0" applyProtection="0"/>
    <xf numFmtId="0" fontId="105" fillId="0" borderId="38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91" fillId="0" borderId="38" applyNumberFormat="0" applyFill="0" applyAlignment="0" applyProtection="0"/>
    <xf numFmtId="0" fontId="35" fillId="0" borderId="24" applyNumberFormat="0" applyFill="0" applyAlignment="0" applyProtection="0"/>
    <xf numFmtId="0" fontId="105" fillId="0" borderId="38" applyNumberFormat="0" applyFill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57" fontId="154" fillId="0" borderId="0" applyFont="0" applyFill="0" applyBorder="0" applyAlignment="0" applyProtection="0"/>
    <xf numFmtId="37" fontId="14" fillId="92" borderId="0" applyNumberFormat="0" applyBorder="0" applyAlignment="0" applyProtection="0"/>
    <xf numFmtId="37" fontId="14" fillId="0" borderId="0"/>
    <xf numFmtId="37" fontId="14" fillId="92" borderId="0" applyNumberFormat="0" applyBorder="0" applyAlignment="0" applyProtection="0"/>
    <xf numFmtId="3" fontId="283" fillId="0" borderId="46" applyProtection="0"/>
    <xf numFmtId="171" fontId="204" fillId="0" borderId="0"/>
    <xf numFmtId="207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58" fontId="159" fillId="0" borderId="0" applyFont="0" applyFill="0" applyBorder="0" applyAlignment="0" applyProtection="0"/>
    <xf numFmtId="259" fontId="159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0" fillId="0" borderId="0">
      <alignment horizontal="left"/>
    </xf>
    <xf numFmtId="4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285" fillId="0" borderId="0" applyNumberFormat="0" applyFill="0" applyBorder="0" applyAlignment="0" applyProtection="0">
      <alignment vertical="top"/>
      <protection locked="0"/>
    </xf>
    <xf numFmtId="0" fontId="286" fillId="21" borderId="3" applyNumberFormat="0" applyAlignment="0" applyProtection="0"/>
    <xf numFmtId="0" fontId="287" fillId="0" borderId="15" applyNumberFormat="0" applyFill="0" applyAlignment="0" applyProtection="0"/>
    <xf numFmtId="0" fontId="288" fillId="3" borderId="0" applyNumberFormat="0" applyBorder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140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89" fillId="20" borderId="17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141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0" fillId="20" borderId="2" applyNumberFormat="0" applyAlignment="0" applyProtection="0"/>
    <xf numFmtId="0" fontId="291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294" fillId="4" borderId="0" applyNumberFormat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148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6" fillId="7" borderId="2" applyNumberFormat="0" applyAlignment="0" applyProtection="0"/>
    <xf numFmtId="0" fontId="297" fillId="24" borderId="0" applyNumberFormat="0" applyBorder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150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298" fillId="0" borderId="24" applyNumberFormat="0" applyFill="0" applyAlignment="0" applyProtection="0"/>
    <xf numFmtId="0" fontId="166" fillId="16" borderId="0" applyNumberFormat="0" applyBorder="0" applyAlignment="0" applyProtection="0"/>
    <xf numFmtId="0" fontId="166" fillId="17" borderId="0" applyNumberFormat="0" applyBorder="0" applyAlignment="0" applyProtection="0"/>
    <xf numFmtId="0" fontId="166" fillId="18" borderId="0" applyNumberFormat="0" applyBorder="0" applyAlignment="0" applyProtection="0"/>
    <xf numFmtId="0" fontId="166" fillId="13" borderId="0" applyNumberFormat="0" applyBorder="0" applyAlignment="0" applyProtection="0"/>
    <xf numFmtId="0" fontId="166" fillId="14" borderId="0" applyNumberFormat="0" applyBorder="0" applyAlignment="0" applyProtection="0"/>
    <xf numFmtId="0" fontId="166" fillId="19" borderId="0" applyNumberFormat="0" applyBorder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134" fillId="25" borderId="16" applyNumberFormat="0" applyFont="0" applyAlignment="0" applyProtection="0"/>
    <xf numFmtId="0" fontId="299" fillId="0" borderId="9" applyNumberFormat="0" applyFill="0" applyAlignment="0" applyProtection="0"/>
    <xf numFmtId="0" fontId="300" fillId="0" borderId="10" applyNumberFormat="0" applyFill="0" applyAlignment="0" applyProtection="0"/>
    <xf numFmtId="0" fontId="301" fillId="0" borderId="11" applyNumberFormat="0" applyFill="0" applyAlignment="0" applyProtection="0"/>
    <xf numFmtId="0" fontId="301" fillId="0" borderId="0" applyNumberFormat="0" applyFill="0" applyBorder="0" applyAlignment="0" applyProtection="0"/>
    <xf numFmtId="260" fontId="10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302" fillId="0" borderId="0">
      <alignment vertical="center"/>
    </xf>
    <xf numFmtId="0" fontId="303" fillId="24" borderId="0" applyNumberFormat="0" applyBorder="0" applyAlignment="0" applyProtection="0">
      <alignment vertical="center"/>
    </xf>
    <xf numFmtId="0" fontId="302" fillId="25" borderId="16" applyNumberFormat="0" applyFont="0" applyAlignment="0" applyProtection="0">
      <alignment vertical="center"/>
    </xf>
    <xf numFmtId="175" fontId="30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302" fillId="0" borderId="0" applyFont="0" applyFill="0" applyBorder="0" applyAlignment="0" applyProtection="0"/>
    <xf numFmtId="0" fontId="305" fillId="0" borderId="24" applyNumberFormat="0" applyFill="0" applyAlignment="0" applyProtection="0">
      <alignment vertical="center"/>
    </xf>
    <xf numFmtId="0" fontId="306" fillId="3" borderId="0" applyNumberFormat="0" applyBorder="0" applyAlignment="0" applyProtection="0">
      <alignment vertical="center"/>
    </xf>
    <xf numFmtId="0" fontId="307" fillId="4" borderId="0" applyNumberFormat="0" applyBorder="0" applyAlignment="0" applyProtection="0">
      <alignment vertical="center"/>
    </xf>
    <xf numFmtId="0" fontId="304" fillId="0" borderId="0"/>
    <xf numFmtId="0" fontId="308" fillId="0" borderId="0"/>
    <xf numFmtId="176" fontId="309" fillId="0" borderId="0" applyFont="0" applyFill="0" applyBorder="0" applyAlignment="0" applyProtection="0"/>
    <xf numFmtId="175" fontId="309" fillId="0" borderId="0" applyFont="0" applyFill="0" applyBorder="0" applyAlignment="0" applyProtection="0"/>
    <xf numFmtId="0" fontId="310" fillId="0" borderId="0"/>
    <xf numFmtId="0" fontId="311" fillId="0" borderId="0" applyNumberFormat="0" applyFill="0" applyBorder="0" applyAlignment="0" applyProtection="0">
      <alignment vertical="center"/>
    </xf>
    <xf numFmtId="0" fontId="312" fillId="0" borderId="9" applyNumberFormat="0" applyFill="0" applyAlignment="0" applyProtection="0">
      <alignment vertical="center"/>
    </xf>
    <xf numFmtId="0" fontId="313" fillId="0" borderId="10" applyNumberFormat="0" applyFill="0" applyAlignment="0" applyProtection="0">
      <alignment vertical="center"/>
    </xf>
    <xf numFmtId="0" fontId="314" fillId="0" borderId="11" applyNumberFormat="0" applyFill="0" applyAlignment="0" applyProtection="0">
      <alignment vertical="center"/>
    </xf>
    <xf numFmtId="0" fontId="314" fillId="0" borderId="0" applyNumberFormat="0" applyFill="0" applyBorder="0" applyAlignment="0" applyProtection="0">
      <alignment vertical="center"/>
    </xf>
    <xf numFmtId="0" fontId="315" fillId="21" borderId="3" applyNumberFormat="0" applyAlignment="0" applyProtection="0">
      <alignment vertical="center"/>
    </xf>
    <xf numFmtId="0" fontId="10" fillId="0" borderId="0"/>
    <xf numFmtId="0" fontId="316" fillId="20" borderId="2" applyNumberFormat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199" fontId="23" fillId="0" borderId="0" applyFont="0" applyFill="0" applyBorder="0" applyAlignment="0" applyProtection="0"/>
    <xf numFmtId="261" fontId="10" fillId="0" borderId="0" applyFont="0" applyFill="0" applyBorder="0" applyAlignment="0" applyProtection="0"/>
    <xf numFmtId="262" fontId="302" fillId="0" borderId="0" applyFont="0" applyFill="0" applyBorder="0" applyAlignment="0" applyProtection="0"/>
    <xf numFmtId="263" fontId="304" fillId="0" borderId="0" applyFont="0" applyFill="0" applyBorder="0" applyAlignment="0" applyProtection="0"/>
    <xf numFmtId="264" fontId="304" fillId="0" borderId="0" applyFont="0" applyFill="0" applyBorder="0" applyAlignment="0" applyProtection="0"/>
    <xf numFmtId="0" fontId="167" fillId="16" borderId="0" applyNumberFormat="0" applyBorder="0" applyAlignment="0" applyProtection="0">
      <alignment vertical="center"/>
    </xf>
    <xf numFmtId="0" fontId="167" fillId="17" borderId="0" applyNumberFormat="0" applyBorder="0" applyAlignment="0" applyProtection="0">
      <alignment vertical="center"/>
    </xf>
    <xf numFmtId="0" fontId="167" fillId="18" borderId="0" applyNumberFormat="0" applyBorder="0" applyAlignment="0" applyProtection="0">
      <alignment vertical="center"/>
    </xf>
    <xf numFmtId="0" fontId="167" fillId="13" borderId="0" applyNumberFormat="0" applyBorder="0" applyAlignment="0" applyProtection="0">
      <alignment vertical="center"/>
    </xf>
    <xf numFmtId="0" fontId="167" fillId="14" borderId="0" applyNumberFormat="0" applyBorder="0" applyAlignment="0" applyProtection="0">
      <alignment vertical="center"/>
    </xf>
    <xf numFmtId="0" fontId="167" fillId="19" borderId="0" applyNumberFormat="0" applyBorder="0" applyAlignment="0" applyProtection="0">
      <alignment vertical="center"/>
    </xf>
    <xf numFmtId="0" fontId="319" fillId="7" borderId="2" applyNumberFormat="0" applyAlignment="0" applyProtection="0">
      <alignment vertical="center"/>
    </xf>
    <xf numFmtId="0" fontId="320" fillId="20" borderId="17" applyNumberFormat="0" applyAlignment="0" applyProtection="0">
      <alignment vertical="center"/>
    </xf>
    <xf numFmtId="190" fontId="186" fillId="0" borderId="0" applyFont="0" applyFill="0" applyBorder="0" applyAlignment="0" applyProtection="0"/>
    <xf numFmtId="189" fontId="186" fillId="0" borderId="0" applyFont="0" applyFill="0" applyBorder="0" applyAlignment="0" applyProtection="0"/>
    <xf numFmtId="0" fontId="321" fillId="0" borderId="15" applyNumberFormat="0" applyFill="0" applyAlignment="0" applyProtection="0">
      <alignment vertical="center"/>
    </xf>
    <xf numFmtId="0" fontId="322" fillId="0" borderId="0" applyNumberFormat="0" applyFill="0" applyBorder="0" applyAlignment="0" applyProtection="0">
      <alignment vertical="top"/>
      <protection locked="0"/>
    </xf>
    <xf numFmtId="0" fontId="86" fillId="0" borderId="0"/>
    <xf numFmtId="0" fontId="86" fillId="0" borderId="0"/>
    <xf numFmtId="9" fontId="10" fillId="93" borderId="0"/>
    <xf numFmtId="0" fontId="10" fillId="0" borderId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86" fillId="46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6" fillId="58" borderId="0" applyNumberFormat="0" applyBorder="0" applyAlignment="0" applyProtection="0"/>
    <xf numFmtId="0" fontId="131" fillId="2" borderId="0" applyNumberFormat="0" applyBorder="0" applyAlignment="0" applyProtection="0"/>
    <xf numFmtId="0" fontId="131" fillId="3" borderId="0" applyNumberFormat="0" applyBorder="0" applyAlignment="0" applyProtection="0"/>
    <xf numFmtId="0" fontId="131" fillId="4" borderId="0" applyNumberFormat="0" applyBorder="0" applyAlignment="0" applyProtection="0"/>
    <xf numFmtId="0" fontId="131" fillId="5" borderId="0" applyNumberFormat="0" applyBorder="0" applyAlignment="0" applyProtection="0"/>
    <xf numFmtId="0" fontId="131" fillId="6" borderId="0" applyNumberFormat="0" applyBorder="0" applyAlignment="0" applyProtection="0"/>
    <xf numFmtId="0" fontId="131" fillId="7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86" fillId="47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86" fillId="59" borderId="0" applyNumberFormat="0" applyBorder="0" applyAlignment="0" applyProtection="0"/>
    <xf numFmtId="0" fontId="131" fillId="8" borderId="0" applyNumberFormat="0" applyBorder="0" applyAlignment="0" applyProtection="0"/>
    <xf numFmtId="0" fontId="131" fillId="9" borderId="0" applyNumberFormat="0" applyBorder="0" applyAlignment="0" applyProtection="0"/>
    <xf numFmtId="0" fontId="131" fillId="10" borderId="0" applyNumberFormat="0" applyBorder="0" applyAlignment="0" applyProtection="0"/>
    <xf numFmtId="0" fontId="131" fillId="5" borderId="0" applyNumberFormat="0" applyBorder="0" applyAlignment="0" applyProtection="0"/>
    <xf numFmtId="0" fontId="131" fillId="8" borderId="0" applyNumberFormat="0" applyBorder="0" applyAlignment="0" applyProtection="0"/>
    <xf numFmtId="0" fontId="131" fillId="11" borderId="0" applyNumberFormat="0" applyBorder="0" applyAlignment="0" applyProtection="0"/>
    <xf numFmtId="0" fontId="121" fillId="40" borderId="0" applyNumberFormat="0" applyBorder="0" applyAlignment="0" applyProtection="0"/>
    <xf numFmtId="0" fontId="121" fillId="44" borderId="0" applyNumberFormat="0" applyBorder="0" applyAlignment="0" applyProtection="0"/>
    <xf numFmtId="0" fontId="121" fillId="48" borderId="0" applyNumberFormat="0" applyBorder="0" applyAlignment="0" applyProtection="0"/>
    <xf numFmtId="0" fontId="121" fillId="52" borderId="0" applyNumberFormat="0" applyBorder="0" applyAlignment="0" applyProtection="0"/>
    <xf numFmtId="0" fontId="121" fillId="56" borderId="0" applyNumberFormat="0" applyBorder="0" applyAlignment="0" applyProtection="0"/>
    <xf numFmtId="0" fontId="121" fillId="60" borderId="0" applyNumberFormat="0" applyBorder="0" applyAlignment="0" applyProtection="0"/>
    <xf numFmtId="0" fontId="106" fillId="37" borderId="0" applyNumberFormat="0" applyBorder="0" applyAlignment="0" applyProtection="0"/>
    <xf numFmtId="0" fontId="7" fillId="16" borderId="0" applyNumberFormat="0" applyBorder="0" applyAlignment="0" applyProtection="0"/>
    <xf numFmtId="0" fontId="106" fillId="41" borderId="0" applyNumberFormat="0" applyBorder="0" applyAlignment="0" applyProtection="0"/>
    <xf numFmtId="0" fontId="7" fillId="17" borderId="0" applyNumberFormat="0" applyBorder="0" applyAlignment="0" applyProtection="0"/>
    <xf numFmtId="0" fontId="106" fillId="45" borderId="0" applyNumberFormat="0" applyBorder="0" applyAlignment="0" applyProtection="0"/>
    <xf numFmtId="0" fontId="7" fillId="18" borderId="0" applyNumberFormat="0" applyBorder="0" applyAlignment="0" applyProtection="0"/>
    <xf numFmtId="0" fontId="106" fillId="49" borderId="0" applyNumberFormat="0" applyBorder="0" applyAlignment="0" applyProtection="0"/>
    <xf numFmtId="0" fontId="7" fillId="13" borderId="0" applyNumberFormat="0" applyBorder="0" applyAlignment="0" applyProtection="0"/>
    <xf numFmtId="0" fontId="106" fillId="53" borderId="0" applyNumberFormat="0" applyBorder="0" applyAlignment="0" applyProtection="0"/>
    <xf numFmtId="0" fontId="7" fillId="14" borderId="0" applyNumberFormat="0" applyBorder="0" applyAlignment="0" applyProtection="0"/>
    <xf numFmtId="0" fontId="106" fillId="57" borderId="0" applyNumberFormat="0" applyBorder="0" applyAlignment="0" applyProtection="0"/>
    <xf numFmtId="0" fontId="7" fillId="19" borderId="0" applyNumberFormat="0" applyBorder="0" applyAlignment="0" applyProtection="0"/>
    <xf numFmtId="0" fontId="112" fillId="31" borderId="0" applyNumberFormat="0" applyBorder="0" applyAlignment="0" applyProtection="0"/>
    <xf numFmtId="164" fontId="43" fillId="0" borderId="1" applyAlignment="0" applyProtection="0"/>
    <xf numFmtId="0" fontId="12" fillId="20" borderId="2" applyNumberFormat="0" applyAlignment="0" applyProtection="0"/>
    <xf numFmtId="0" fontId="115" fillId="34" borderId="33" applyNumberFormat="0" applyAlignment="0" applyProtection="0"/>
    <xf numFmtId="0" fontId="117" fillId="35" borderId="36" applyNumberFormat="0" applyAlignment="0" applyProtection="0"/>
    <xf numFmtId="38" fontId="32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3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5"/>
    <xf numFmtId="0" fontId="42" fillId="0" borderId="5"/>
    <xf numFmtId="0" fontId="48" fillId="0" borderId="5">
      <alignment horizontal="center"/>
    </xf>
    <xf numFmtId="0" fontId="48" fillId="0" borderId="5">
      <alignment horizontal="center"/>
    </xf>
    <xf numFmtId="186" fontId="10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1" fillId="30" borderId="0" applyNumberFormat="0" applyBorder="0" applyAlignment="0" applyProtection="0"/>
    <xf numFmtId="0" fontId="19" fillId="0" borderId="8">
      <alignment horizontal="left" vertical="center"/>
    </xf>
    <xf numFmtId="0" fontId="108" fillId="0" borderId="30" applyNumberFormat="0" applyFill="0" applyAlignment="0" applyProtection="0"/>
    <xf numFmtId="0" fontId="109" fillId="0" borderId="31" applyNumberFormat="0" applyFill="0" applyAlignment="0" applyProtection="0"/>
    <xf numFmtId="0" fontId="110" fillId="0" borderId="32" applyNumberFormat="0" applyFill="0" applyAlignment="0" applyProtection="0"/>
    <xf numFmtId="0" fontId="110" fillId="0" borderId="0" applyNumberFormat="0" applyFill="0" applyBorder="0" applyAlignment="0" applyProtection="0"/>
    <xf numFmtId="174" fontId="23" fillId="0" borderId="13">
      <alignment horizontal="left"/>
    </xf>
    <xf numFmtId="0" fontId="25" fillId="1" borderId="13">
      <alignment horizontal="left"/>
    </xf>
    <xf numFmtId="0" fontId="226" fillId="0" borderId="0" applyNumberFormat="0" applyFill="0" applyBorder="0" applyAlignment="0" applyProtection="0">
      <alignment vertical="top"/>
      <protection locked="0"/>
    </xf>
    <xf numFmtId="0" fontId="127" fillId="0" borderId="29" applyNumberFormat="0" applyFill="0" applyAlignment="0">
      <alignment wrapText="1"/>
      <protection locked="0"/>
    </xf>
    <xf numFmtId="0" fontId="88" fillId="0" borderId="29" applyNumberFormat="0" applyFill="0" applyAlignment="0">
      <protection locked="0"/>
    </xf>
    <xf numFmtId="0" fontId="222" fillId="0" borderId="0" applyNumberFormat="0" applyFill="0" applyBorder="0" applyAlignment="0" applyProtection="0"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10" fontId="14" fillId="23" borderId="5" applyNumberFormat="0" applyBorder="0" applyAlignment="0" applyProtection="0"/>
    <xf numFmtId="0" fontId="99" fillId="33" borderId="33" applyNumberFormat="0" applyAlignment="0" applyProtection="0"/>
    <xf numFmtId="0" fontId="26" fillId="7" borderId="2" applyNumberFormat="0" applyAlignment="0" applyProtection="0"/>
    <xf numFmtId="0" fontId="325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>
      <alignment vertical="top"/>
      <protection locked="0"/>
    </xf>
    <xf numFmtId="0" fontId="116" fillId="0" borderId="35" applyNumberFormat="0" applyFill="0" applyAlignment="0" applyProtection="0"/>
    <xf numFmtId="2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3" fillId="32" borderId="0" applyNumberFormat="0" applyBorder="0" applyAlignment="0" applyProtection="0"/>
    <xf numFmtId="0" fontId="1" fillId="0" borderId="0"/>
    <xf numFmtId="0" fontId="1" fillId="0" borderId="0"/>
    <xf numFmtId="0" fontId="74" fillId="0" borderId="0"/>
    <xf numFmtId="0" fontId="250" fillId="0" borderId="0"/>
    <xf numFmtId="0" fontId="249" fillId="0" borderId="0"/>
    <xf numFmtId="0" fontId="39" fillId="0" borderId="0"/>
    <xf numFmtId="0" fontId="188" fillId="0" borderId="0">
      <alignment vertical="top"/>
    </xf>
    <xf numFmtId="237" fontId="16" fillId="0" borderId="0">
      <alignment vertical="top"/>
    </xf>
    <xf numFmtId="0" fontId="39" fillId="0" borderId="0"/>
    <xf numFmtId="0" fontId="1" fillId="0" borderId="0"/>
    <xf numFmtId="0" fontId="1" fillId="0" borderId="0"/>
    <xf numFmtId="0" fontId="328" fillId="0" borderId="0"/>
    <xf numFmtId="0" fontId="129" fillId="0" borderId="0"/>
    <xf numFmtId="0" fontId="74" fillId="0" borderId="0"/>
    <xf numFmtId="0" fontId="10" fillId="0" borderId="0"/>
    <xf numFmtId="0" fontId="129" fillId="0" borderId="0"/>
    <xf numFmtId="0" fontId="41" fillId="0" borderId="0"/>
    <xf numFmtId="0" fontId="39" fillId="0" borderId="0"/>
    <xf numFmtId="0" fontId="85" fillId="0" borderId="0"/>
    <xf numFmtId="0" fontId="1" fillId="0" borderId="0"/>
    <xf numFmtId="0" fontId="1" fillId="0" borderId="0"/>
    <xf numFmtId="0" fontId="39" fillId="0" borderId="0"/>
    <xf numFmtId="0" fontId="128" fillId="0" borderId="0"/>
    <xf numFmtId="0" fontId="10" fillId="0" borderId="0"/>
    <xf numFmtId="0" fontId="10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10" fillId="0" borderId="0"/>
    <xf numFmtId="0" fontId="65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86" fillId="0" borderId="0"/>
    <xf numFmtId="0" fontId="86" fillId="0" borderId="0">
      <protection locked="0"/>
    </xf>
    <xf numFmtId="0" fontId="1" fillId="0" borderId="0"/>
    <xf numFmtId="0" fontId="10" fillId="0" borderId="0"/>
    <xf numFmtId="0" fontId="1" fillId="0" borderId="0"/>
    <xf numFmtId="0" fontId="16" fillId="0" borderId="0">
      <alignment vertical="top"/>
    </xf>
    <xf numFmtId="0" fontId="16" fillId="0" borderId="0">
      <alignment vertical="top"/>
    </xf>
    <xf numFmtId="0" fontId="39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39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86" fillId="0" borderId="0">
      <protection locked="0"/>
    </xf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86" fillId="36" borderId="37" applyNumberFormat="0" applyFont="0" applyAlignment="0" applyProtection="0"/>
    <xf numFmtId="0" fontId="86" fillId="36" borderId="37" applyNumberFormat="0" applyFont="0" applyAlignment="0" applyProtection="0"/>
    <xf numFmtId="0" fontId="86" fillId="36" borderId="37" applyNumberFormat="0" applyFont="0" applyAlignment="0" applyProtection="0"/>
    <xf numFmtId="0" fontId="86" fillId="36" borderId="37" applyNumberFormat="0" applyFont="0" applyAlignment="0" applyProtection="0"/>
    <xf numFmtId="0" fontId="86" fillId="36" borderId="37" applyNumberFormat="0" applyFont="0" applyAlignment="0" applyProtection="0"/>
    <xf numFmtId="0" fontId="10" fillId="25" borderId="16" applyNumberFormat="0" applyFont="0" applyAlignment="0" applyProtection="0"/>
    <xf numFmtId="0" fontId="86" fillId="36" borderId="37" applyNumberFormat="0" applyFont="0" applyAlignment="0" applyProtection="0"/>
    <xf numFmtId="0" fontId="86" fillId="36" borderId="37" applyNumberFormat="0" applyFont="0" applyAlignment="0" applyProtection="0"/>
    <xf numFmtId="0" fontId="30" fillId="20" borderId="17" applyNumberFormat="0" applyAlignment="0" applyProtection="0"/>
    <xf numFmtId="0" fontId="114" fillId="34" borderId="34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5" applyNumberFormat="0" applyFo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3" fillId="0" borderId="20">
      <alignment horizontal="center"/>
    </xf>
    <xf numFmtId="3" fontId="46" fillId="0" borderId="0" applyFont="0" applyFill="0" applyBorder="0" applyAlignment="0" applyProtection="0"/>
    <xf numFmtId="0" fontId="46" fillId="27" borderId="0" applyNumberFormat="0" applyFont="0" applyBorder="0" applyAlignment="0" applyProtection="0"/>
    <xf numFmtId="0" fontId="10" fillId="0" borderId="5" applyNumberFormat="0"/>
    <xf numFmtId="0" fontId="59" fillId="0" borderId="22"/>
    <xf numFmtId="0" fontId="62" fillId="28" borderId="5"/>
    <xf numFmtId="0" fontId="35" fillId="0" borderId="24" applyNumberFormat="0" applyFill="0" applyAlignment="0" applyProtection="0"/>
    <xf numFmtId="0" fontId="120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6" fillId="0" borderId="0">
      <alignment vertical="top"/>
    </xf>
    <xf numFmtId="0" fontId="1" fillId="0" borderId="0"/>
    <xf numFmtId="0" fontId="16" fillId="0" borderId="0">
      <alignment vertical="top"/>
    </xf>
    <xf numFmtId="43" fontId="16" fillId="0" borderId="0" applyFont="0" applyFill="0" applyBorder="0" applyAlignment="0" applyProtection="0">
      <alignment vertical="top"/>
    </xf>
    <xf numFmtId="0" fontId="86" fillId="0" borderId="0"/>
    <xf numFmtId="0" fontId="86" fillId="0" borderId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329" fillId="0" borderId="0" applyNumberFormat="0" applyFill="0" applyBorder="0" applyAlignment="0" applyProtection="0">
      <alignment vertical="top"/>
      <protection locked="0"/>
    </xf>
    <xf numFmtId="0" fontId="330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0" fontId="10" fillId="0" borderId="0"/>
    <xf numFmtId="0" fontId="39" fillId="0" borderId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331" fillId="0" borderId="0" applyFont="0" applyFill="0" applyBorder="0" applyAlignment="0" applyProtection="0"/>
    <xf numFmtId="200" fontId="33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8" fillId="0" borderId="0">
      <alignment vertical="top"/>
    </xf>
    <xf numFmtId="0" fontId="14" fillId="0" borderId="0"/>
    <xf numFmtId="0" fontId="86" fillId="38" borderId="0" applyNumberFormat="0" applyBorder="0" applyAlignment="0" applyProtection="0"/>
    <xf numFmtId="0" fontId="134" fillId="2" borderId="0" applyNumberFormat="0" applyBorder="0" applyAlignment="0" applyProtection="0"/>
    <xf numFmtId="0" fontId="5" fillId="94" borderId="0" applyNumberFormat="0" applyBorder="0" applyAlignment="0" applyProtection="0"/>
    <xf numFmtId="0" fontId="5" fillId="94" borderId="0" applyNumberFormat="0" applyBorder="0" applyAlignment="0" applyProtection="0"/>
    <xf numFmtId="0" fontId="332" fillId="2" borderId="0" applyNumberFormat="0" applyBorder="0" applyAlignment="0" applyProtection="0"/>
    <xf numFmtId="0" fontId="86" fillId="42" borderId="0" applyNumberFormat="0" applyBorder="0" applyAlignment="0" applyProtection="0"/>
    <xf numFmtId="0" fontId="134" fillId="3" borderId="0" applyNumberFormat="0" applyBorder="0" applyAlignment="0" applyProtection="0"/>
    <xf numFmtId="0" fontId="5" fillId="95" borderId="0" applyNumberFormat="0" applyBorder="0" applyAlignment="0" applyProtection="0"/>
    <xf numFmtId="0" fontId="5" fillId="95" borderId="0" applyNumberFormat="0" applyBorder="0" applyAlignment="0" applyProtection="0"/>
    <xf numFmtId="0" fontId="332" fillId="3" borderId="0" applyNumberFormat="0" applyBorder="0" applyAlignment="0" applyProtection="0"/>
    <xf numFmtId="0" fontId="86" fillId="46" borderId="0" applyNumberFormat="0" applyBorder="0" applyAlignment="0" applyProtection="0"/>
    <xf numFmtId="0" fontId="134" fillId="4" borderId="0" applyNumberFormat="0" applyBorder="0" applyAlignment="0" applyProtection="0"/>
    <xf numFmtId="0" fontId="5" fillId="96" borderId="0" applyNumberFormat="0" applyBorder="0" applyAlignment="0" applyProtection="0"/>
    <xf numFmtId="0" fontId="5" fillId="96" borderId="0" applyNumberFormat="0" applyBorder="0" applyAlignment="0" applyProtection="0"/>
    <xf numFmtId="0" fontId="332" fillId="4" borderId="0" applyNumberFormat="0" applyBorder="0" applyAlignment="0" applyProtection="0"/>
    <xf numFmtId="0" fontId="86" fillId="50" borderId="0" applyNumberFormat="0" applyBorder="0" applyAlignment="0" applyProtection="0"/>
    <xf numFmtId="0" fontId="134" fillId="5" borderId="0" applyNumberFormat="0" applyBorder="0" applyAlignment="0" applyProtection="0"/>
    <xf numFmtId="0" fontId="5" fillId="97" borderId="0" applyNumberFormat="0" applyBorder="0" applyAlignment="0" applyProtection="0"/>
    <xf numFmtId="0" fontId="5" fillId="97" borderId="0" applyNumberFormat="0" applyBorder="0" applyAlignment="0" applyProtection="0"/>
    <xf numFmtId="0" fontId="332" fillId="5" borderId="0" applyNumberFormat="0" applyBorder="0" applyAlignment="0" applyProtection="0"/>
    <xf numFmtId="0" fontId="86" fillId="54" borderId="0" applyNumberFormat="0" applyBorder="0" applyAlignment="0" applyProtection="0"/>
    <xf numFmtId="0" fontId="134" fillId="6" borderId="0" applyNumberFormat="0" applyBorder="0" applyAlignment="0" applyProtection="0"/>
    <xf numFmtId="0" fontId="5" fillId="98" borderId="0" applyNumberFormat="0" applyBorder="0" applyAlignment="0" applyProtection="0"/>
    <xf numFmtId="0" fontId="5" fillId="98" borderId="0" applyNumberFormat="0" applyBorder="0" applyAlignment="0" applyProtection="0"/>
    <xf numFmtId="0" fontId="332" fillId="6" borderId="0" applyNumberFormat="0" applyBorder="0" applyAlignment="0" applyProtection="0"/>
    <xf numFmtId="0" fontId="86" fillId="58" borderId="0" applyNumberFormat="0" applyBorder="0" applyAlignment="0" applyProtection="0"/>
    <xf numFmtId="0" fontId="134" fillId="7" borderId="0" applyNumberFormat="0" applyBorder="0" applyAlignment="0" applyProtection="0"/>
    <xf numFmtId="0" fontId="5" fillId="99" borderId="0" applyNumberFormat="0" applyBorder="0" applyAlignment="0" applyProtection="0"/>
    <xf numFmtId="0" fontId="5" fillId="99" borderId="0" applyNumberFormat="0" applyBorder="0" applyAlignment="0" applyProtection="0"/>
    <xf numFmtId="0" fontId="332" fillId="7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8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31" fillId="88" borderId="0" applyNumberFormat="0" applyBorder="0" applyAlignment="0" applyProtection="0"/>
    <xf numFmtId="0" fontId="131" fillId="7" borderId="0" applyNumberFormat="0" applyBorder="0" applyAlignment="0" applyProtection="0"/>
    <xf numFmtId="0" fontId="131" fillId="25" borderId="0" applyNumberFormat="0" applyBorder="0" applyAlignment="0" applyProtection="0"/>
    <xf numFmtId="0" fontId="131" fillId="88" borderId="0" applyNumberFormat="0" applyBorder="0" applyAlignment="0" applyProtection="0"/>
    <xf numFmtId="0" fontId="86" fillId="39" borderId="0" applyNumberFormat="0" applyBorder="0" applyAlignment="0" applyProtection="0"/>
    <xf numFmtId="0" fontId="134" fillId="8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332" fillId="8" borderId="0" applyNumberFormat="0" applyBorder="0" applyAlignment="0" applyProtection="0"/>
    <xf numFmtId="0" fontId="86" fillId="43" borderId="0" applyNumberFormat="0" applyBorder="0" applyAlignment="0" applyProtection="0"/>
    <xf numFmtId="0" fontId="134" fillId="9" borderId="0" applyNumberFormat="0" applyBorder="0" applyAlignment="0" applyProtection="0"/>
    <xf numFmtId="0" fontId="5" fillId="102" borderId="0" applyNumberFormat="0" applyBorder="0" applyAlignment="0" applyProtection="0"/>
    <xf numFmtId="0" fontId="5" fillId="102" borderId="0" applyNumberFormat="0" applyBorder="0" applyAlignment="0" applyProtection="0"/>
    <xf numFmtId="0" fontId="332" fillId="9" borderId="0" applyNumberFormat="0" applyBorder="0" applyAlignment="0" applyProtection="0"/>
    <xf numFmtId="0" fontId="86" fillId="47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134" fillId="10" borderId="0" applyNumberFormat="0" applyBorder="0" applyAlignment="0" applyProtection="0"/>
    <xf numFmtId="0" fontId="5" fillId="103" borderId="0" applyNumberFormat="0" applyBorder="0" applyAlignment="0" applyProtection="0"/>
    <xf numFmtId="0" fontId="5" fillId="103" borderId="0" applyNumberFormat="0" applyBorder="0" applyAlignment="0" applyProtection="0"/>
    <xf numFmtId="0" fontId="332" fillId="10" borderId="0" applyNumberFormat="0" applyBorder="0" applyAlignment="0" applyProtection="0"/>
    <xf numFmtId="0" fontId="5" fillId="10" borderId="0" applyNumberFormat="0" applyBorder="0" applyAlignment="0" applyProtection="0"/>
    <xf numFmtId="0" fontId="86" fillId="51" borderId="0" applyNumberFormat="0" applyBorder="0" applyAlignment="0" applyProtection="0"/>
    <xf numFmtId="0" fontId="134" fillId="5" borderId="0" applyNumberFormat="0" applyBorder="0" applyAlignment="0" applyProtection="0"/>
    <xf numFmtId="0" fontId="5" fillId="97" borderId="0" applyNumberFormat="0" applyBorder="0" applyAlignment="0" applyProtection="0"/>
    <xf numFmtId="0" fontId="5" fillId="97" borderId="0" applyNumberFormat="0" applyBorder="0" applyAlignment="0" applyProtection="0"/>
    <xf numFmtId="0" fontId="332" fillId="5" borderId="0" applyNumberFormat="0" applyBorder="0" applyAlignment="0" applyProtection="0"/>
    <xf numFmtId="0" fontId="86" fillId="55" borderId="0" applyNumberFormat="0" applyBorder="0" applyAlignment="0" applyProtection="0"/>
    <xf numFmtId="0" fontId="134" fillId="8" borderId="0" applyNumberFormat="0" applyBorder="0" applyAlignment="0" applyProtection="0"/>
    <xf numFmtId="0" fontId="5" fillId="101" borderId="0" applyNumberFormat="0" applyBorder="0" applyAlignment="0" applyProtection="0"/>
    <xf numFmtId="0" fontId="5" fillId="101" borderId="0" applyNumberFormat="0" applyBorder="0" applyAlignment="0" applyProtection="0"/>
    <xf numFmtId="0" fontId="332" fillId="8" borderId="0" applyNumberFormat="0" applyBorder="0" applyAlignment="0" applyProtection="0"/>
    <xf numFmtId="0" fontId="86" fillId="59" borderId="0" applyNumberFormat="0" applyBorder="0" applyAlignment="0" applyProtection="0"/>
    <xf numFmtId="0" fontId="134" fillId="11" borderId="0" applyNumberFormat="0" applyBorder="0" applyAlignment="0" applyProtection="0"/>
    <xf numFmtId="0" fontId="5" fillId="104" borderId="0" applyNumberFormat="0" applyBorder="0" applyAlignment="0" applyProtection="0"/>
    <xf numFmtId="0" fontId="5" fillId="104" borderId="0" applyNumberFormat="0" applyBorder="0" applyAlignment="0" applyProtection="0"/>
    <xf numFmtId="0" fontId="332" fillId="1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10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131" fillId="20" borderId="0" applyNumberFormat="0" applyBorder="0" applyAlignment="0" applyProtection="0"/>
    <xf numFmtId="0" fontId="131" fillId="24" borderId="0" applyNumberFormat="0" applyBorder="0" applyAlignment="0" applyProtection="0"/>
    <xf numFmtId="0" fontId="131" fillId="20" borderId="0" applyNumberFormat="0" applyBorder="0" applyAlignment="0" applyProtection="0"/>
    <xf numFmtId="0" fontId="131" fillId="7" borderId="0" applyNumberFormat="0" applyBorder="0" applyAlignment="0" applyProtection="0"/>
    <xf numFmtId="0" fontId="166" fillId="12" borderId="0" applyNumberFormat="0" applyBorder="0" applyAlignment="0" applyProtection="0"/>
    <xf numFmtId="0" fontId="7" fillId="105" borderId="0" applyNumberFormat="0" applyBorder="0" applyAlignment="0" applyProtection="0"/>
    <xf numFmtId="0" fontId="333" fillId="12" borderId="0" applyNumberFormat="0" applyBorder="0" applyAlignment="0" applyProtection="0"/>
    <xf numFmtId="0" fontId="166" fillId="9" borderId="0" applyNumberFormat="0" applyBorder="0" applyAlignment="0" applyProtection="0"/>
    <xf numFmtId="0" fontId="7" fillId="102" borderId="0" applyNumberFormat="0" applyBorder="0" applyAlignment="0" applyProtection="0"/>
    <xf numFmtId="0" fontId="333" fillId="9" borderId="0" applyNumberFormat="0" applyBorder="0" applyAlignment="0" applyProtection="0"/>
    <xf numFmtId="0" fontId="166" fillId="10" borderId="0" applyNumberFormat="0" applyBorder="0" applyAlignment="0" applyProtection="0"/>
    <xf numFmtId="0" fontId="7" fillId="103" borderId="0" applyNumberFormat="0" applyBorder="0" applyAlignment="0" applyProtection="0"/>
    <xf numFmtId="0" fontId="333" fillId="10" borderId="0" applyNumberFormat="0" applyBorder="0" applyAlignment="0" applyProtection="0"/>
    <xf numFmtId="0" fontId="166" fillId="13" borderId="0" applyNumberFormat="0" applyBorder="0" applyAlignment="0" applyProtection="0"/>
    <xf numFmtId="0" fontId="7" fillId="106" borderId="0" applyNumberFormat="0" applyBorder="0" applyAlignment="0" applyProtection="0"/>
    <xf numFmtId="0" fontId="333" fillId="13" borderId="0" applyNumberFormat="0" applyBorder="0" applyAlignment="0" applyProtection="0"/>
    <xf numFmtId="0" fontId="166" fillId="14" borderId="0" applyNumberFormat="0" applyBorder="0" applyAlignment="0" applyProtection="0"/>
    <xf numFmtId="0" fontId="7" fillId="107" borderId="0" applyNumberFormat="0" applyBorder="0" applyAlignment="0" applyProtection="0"/>
    <xf numFmtId="0" fontId="333" fillId="14" borderId="0" applyNumberFormat="0" applyBorder="0" applyAlignment="0" applyProtection="0"/>
    <xf numFmtId="0" fontId="166" fillId="15" borderId="0" applyNumberFormat="0" applyBorder="0" applyAlignment="0" applyProtection="0"/>
    <xf numFmtId="0" fontId="7" fillId="108" borderId="0" applyNumberFormat="0" applyBorder="0" applyAlignment="0" applyProtection="0"/>
    <xf numFmtId="0" fontId="333" fillId="1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10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2" fillId="14" borderId="0" applyNumberFormat="0" applyBorder="0" applyAlignment="0" applyProtection="0"/>
    <xf numFmtId="0" fontId="132" fillId="24" borderId="0" applyNumberFormat="0" applyBorder="0" applyAlignment="0" applyProtection="0"/>
    <xf numFmtId="0" fontId="132" fillId="20" borderId="0" applyNumberFormat="0" applyBorder="0" applyAlignment="0" applyProtection="0"/>
    <xf numFmtId="0" fontId="132" fillId="7" borderId="0" applyNumberFormat="0" applyBorder="0" applyAlignment="0" applyProtection="0"/>
    <xf numFmtId="0" fontId="5" fillId="61" borderId="0" applyNumberFormat="0" applyBorder="0" applyAlignment="0" applyProtection="0"/>
    <xf numFmtId="0" fontId="5" fillId="62" borderId="0" applyNumberFormat="0" applyBorder="0" applyAlignment="0" applyProtection="0"/>
    <xf numFmtId="0" fontId="166" fillId="16" borderId="0" applyNumberFormat="0" applyBorder="0" applyAlignment="0" applyProtection="0"/>
    <xf numFmtId="0" fontId="7" fillId="109" borderId="0" applyNumberFormat="0" applyBorder="0" applyAlignment="0" applyProtection="0"/>
    <xf numFmtId="0" fontId="333" fillId="16" borderId="0" applyNumberFormat="0" applyBorder="0" applyAlignment="0" applyProtection="0"/>
    <xf numFmtId="0" fontId="5" fillId="65" borderId="0" applyNumberFormat="0" applyBorder="0" applyAlignment="0" applyProtection="0"/>
    <xf numFmtId="0" fontId="5" fillId="66" borderId="0" applyNumberFormat="0" applyBorder="0" applyAlignment="0" applyProtection="0"/>
    <xf numFmtId="0" fontId="166" fillId="17" borderId="0" applyNumberFormat="0" applyBorder="0" applyAlignment="0" applyProtection="0"/>
    <xf numFmtId="0" fontId="7" fillId="110" borderId="0" applyNumberFormat="0" applyBorder="0" applyAlignment="0" applyProtection="0"/>
    <xf numFmtId="0" fontId="333" fillId="17" borderId="0" applyNumberFormat="0" applyBorder="0" applyAlignment="0" applyProtection="0"/>
    <xf numFmtId="0" fontId="5" fillId="69" borderId="0" applyNumberFormat="0" applyBorder="0" applyAlignment="0" applyProtection="0"/>
    <xf numFmtId="0" fontId="5" fillId="70" borderId="0" applyNumberFormat="0" applyBorder="0" applyAlignment="0" applyProtection="0"/>
    <xf numFmtId="0" fontId="166" fillId="18" borderId="0" applyNumberFormat="0" applyBorder="0" applyAlignment="0" applyProtection="0"/>
    <xf numFmtId="0" fontId="7" fillId="111" borderId="0" applyNumberFormat="0" applyBorder="0" applyAlignment="0" applyProtection="0"/>
    <xf numFmtId="0" fontId="333" fillId="18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166" fillId="13" borderId="0" applyNumberFormat="0" applyBorder="0" applyAlignment="0" applyProtection="0"/>
    <xf numFmtId="0" fontId="7" fillId="106" borderId="0" applyNumberFormat="0" applyBorder="0" applyAlignment="0" applyProtection="0"/>
    <xf numFmtId="0" fontId="333" fillId="13" borderId="0" applyNumberFormat="0" applyBorder="0" applyAlignment="0" applyProtection="0"/>
    <xf numFmtId="0" fontId="5" fillId="61" borderId="0" applyNumberFormat="0" applyBorder="0" applyAlignment="0" applyProtection="0"/>
    <xf numFmtId="0" fontId="5" fillId="62" borderId="0" applyNumberFormat="0" applyBorder="0" applyAlignment="0" applyProtection="0"/>
    <xf numFmtId="0" fontId="166" fillId="14" borderId="0" applyNumberFormat="0" applyBorder="0" applyAlignment="0" applyProtection="0"/>
    <xf numFmtId="0" fontId="7" fillId="107" borderId="0" applyNumberFormat="0" applyBorder="0" applyAlignment="0" applyProtection="0"/>
    <xf numFmtId="0" fontId="333" fillId="14" borderId="0" applyNumberFormat="0" applyBorder="0" applyAlignment="0" applyProtection="0"/>
    <xf numFmtId="0" fontId="5" fillId="74" borderId="0" applyNumberFormat="0" applyBorder="0" applyAlignment="0" applyProtection="0"/>
    <xf numFmtId="0" fontId="5" fillId="66" borderId="0" applyNumberFormat="0" applyBorder="0" applyAlignment="0" applyProtection="0"/>
    <xf numFmtId="0" fontId="166" fillId="19" borderId="0" applyNumberFormat="0" applyBorder="0" applyAlignment="0" applyProtection="0"/>
    <xf numFmtId="0" fontId="7" fillId="112" borderId="0" applyNumberFormat="0" applyBorder="0" applyAlignment="0" applyProtection="0"/>
    <xf numFmtId="0" fontId="333" fillId="19" borderId="0" applyNumberFormat="0" applyBorder="0" applyAlignment="0" applyProtection="0"/>
    <xf numFmtId="0" fontId="14" fillId="0" borderId="0"/>
    <xf numFmtId="0" fontId="288" fillId="3" borderId="0" applyNumberFormat="0" applyBorder="0" applyAlignment="0" applyProtection="0"/>
    <xf numFmtId="0" fontId="8" fillId="95" borderId="0" applyNumberFormat="0" applyBorder="0" applyAlignment="0" applyProtection="0"/>
    <xf numFmtId="0" fontId="334" fillId="3" borderId="0" applyNumberFormat="0" applyBorder="0" applyAlignment="0" applyProtection="0"/>
    <xf numFmtId="164" fontId="260" fillId="0" borderId="1" applyAlignment="0" applyProtection="0"/>
    <xf numFmtId="0" fontId="335" fillId="0" borderId="0"/>
    <xf numFmtId="0" fontId="336" fillId="0" borderId="0">
      <alignment horizontal="left"/>
    </xf>
    <xf numFmtId="0" fontId="337" fillId="0" borderId="0">
      <alignment horizontal="right"/>
    </xf>
    <xf numFmtId="0" fontId="337" fillId="0" borderId="0">
      <alignment horizontal="right" vertical="center"/>
    </xf>
    <xf numFmtId="0" fontId="337" fillId="0" borderId="0">
      <alignment horizontal="right" vertical="center"/>
    </xf>
    <xf numFmtId="0" fontId="14" fillId="0" borderId="0">
      <alignment vertical="center"/>
    </xf>
    <xf numFmtId="0" fontId="14" fillId="0" borderId="0">
      <alignment vertical="center"/>
    </xf>
    <xf numFmtId="0" fontId="338" fillId="0" borderId="0">
      <alignment horizontal="left" vertical="center"/>
    </xf>
    <xf numFmtId="0" fontId="339" fillId="0" borderId="0">
      <alignment horizontal="left"/>
    </xf>
    <xf numFmtId="0" fontId="340" fillId="0" borderId="0"/>
    <xf numFmtId="0" fontId="341" fillId="0" borderId="0">
      <alignment horizontal="right" vertical="center"/>
    </xf>
    <xf numFmtId="0" fontId="342" fillId="93" borderId="0">
      <alignment horizontal="right" vertical="center"/>
    </xf>
    <xf numFmtId="0" fontId="342" fillId="93" borderId="0">
      <alignment horizontal="right" vertical="center"/>
    </xf>
    <xf numFmtId="0" fontId="342" fillId="0" borderId="0">
      <alignment horizontal="right" vertical="center"/>
    </xf>
    <xf numFmtId="0" fontId="343" fillId="0" borderId="0">
      <alignment horizontal="center"/>
    </xf>
    <xf numFmtId="267" fontId="344" fillId="0" borderId="0" applyFill="0" applyBorder="0" applyAlignment="0"/>
    <xf numFmtId="268" fontId="344" fillId="0" borderId="0" applyFill="0" applyBorder="0" applyAlignment="0"/>
    <xf numFmtId="269" fontId="44" fillId="0" borderId="0" applyFill="0" applyBorder="0" applyAlignment="0"/>
    <xf numFmtId="200" fontId="344" fillId="0" borderId="0" applyFill="0" applyBorder="0" applyAlignment="0"/>
    <xf numFmtId="270" fontId="344" fillId="0" borderId="0" applyFill="0" applyBorder="0" applyAlignment="0"/>
    <xf numFmtId="267" fontId="344" fillId="0" borderId="0" applyFill="0" applyBorder="0" applyAlignment="0"/>
    <xf numFmtId="0" fontId="12" fillId="88" borderId="2" applyNumberFormat="0" applyAlignment="0" applyProtection="0"/>
    <xf numFmtId="0" fontId="12" fillId="88" borderId="2" applyNumberFormat="0" applyAlignment="0" applyProtection="0"/>
    <xf numFmtId="0" fontId="12" fillId="88" borderId="2" applyNumberFormat="0" applyAlignment="0" applyProtection="0"/>
    <xf numFmtId="0" fontId="12" fillId="88" borderId="2" applyNumberFormat="0" applyAlignment="0" applyProtection="0"/>
    <xf numFmtId="0" fontId="12" fillId="20" borderId="2" applyNumberFormat="0" applyAlignment="0" applyProtection="0"/>
    <xf numFmtId="0" fontId="290" fillId="20" borderId="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113" borderId="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5" fillId="20" borderId="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0" fillId="0" borderId="0" applyFont="0" applyFill="0" applyBorder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13" fillId="21" borderId="51" applyNumberFormat="0" applyAlignment="0" applyProtection="0"/>
    <xf numFmtId="0" fontId="13" fillId="21" borderId="51" applyNumberFormat="0" applyAlignment="0" applyProtection="0"/>
    <xf numFmtId="0" fontId="5" fillId="0" borderId="0"/>
    <xf numFmtId="0" fontId="13" fillId="21" borderId="3" applyNumberFormat="0" applyAlignment="0" applyProtection="0"/>
    <xf numFmtId="0" fontId="5" fillId="0" borderId="0"/>
    <xf numFmtId="0" fontId="13" fillId="114" borderId="3" applyNumberFormat="0" applyAlignment="0" applyProtection="0"/>
    <xf numFmtId="0" fontId="5" fillId="0" borderId="0"/>
    <xf numFmtId="0" fontId="346" fillId="0" borderId="0" applyNumberFormat="0" applyFill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87" borderId="0" applyNumberFormat="0" applyBorder="0" applyAlignment="0" applyProtection="0"/>
    <xf numFmtId="0" fontId="7" fillId="8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47" fillId="0" borderId="0"/>
    <xf numFmtId="0" fontId="5" fillId="0" borderId="0"/>
    <xf numFmtId="0" fontId="347" fillId="0" borderId="0"/>
    <xf numFmtId="0" fontId="5" fillId="0" borderId="0"/>
    <xf numFmtId="0" fontId="348" fillId="0" borderId="0"/>
    <xf numFmtId="0" fontId="5" fillId="0" borderId="0"/>
    <xf numFmtId="0" fontId="347" fillId="0" borderId="0"/>
    <xf numFmtId="0" fontId="5" fillId="0" borderId="0"/>
    <xf numFmtId="0" fontId="347" fillId="0" borderId="0"/>
    <xf numFmtId="0" fontId="5" fillId="0" borderId="0"/>
    <xf numFmtId="0" fontId="349" fillId="0" borderId="0"/>
    <xf numFmtId="0" fontId="5" fillId="0" borderId="0"/>
    <xf numFmtId="0" fontId="5" fillId="0" borderId="0"/>
    <xf numFmtId="0" fontId="5" fillId="0" borderId="0"/>
    <xf numFmtId="200" fontId="344" fillId="0" borderId="0" applyFont="0" applyFill="0" applyBorder="0" applyAlignment="0" applyProtection="0"/>
    <xf numFmtId="43" fontId="10" fillId="0" borderId="0" applyFont="0" applyFill="0" applyBorder="0" applyAlignment="0" applyProtection="0"/>
    <xf numFmtId="271" fontId="350" fillId="0" borderId="0" applyFont="0" applyFill="0" applyBorder="0" applyAlignment="0" applyProtection="0"/>
    <xf numFmtId="0" fontId="5" fillId="0" borderId="0"/>
    <xf numFmtId="43" fontId="3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0" fillId="0" borderId="0" applyFont="0" applyFill="0" applyBorder="0" applyAlignment="0" applyProtection="0"/>
    <xf numFmtId="0" fontId="5" fillId="0" borderId="0"/>
    <xf numFmtId="43" fontId="350" fillId="0" borderId="0" applyFont="0" applyFill="0" applyBorder="0" applyAlignment="0" applyProtection="0"/>
    <xf numFmtId="0" fontId="5" fillId="0" borderId="0"/>
    <xf numFmtId="41" fontId="10" fillId="0" borderId="0" applyFill="0" applyBorder="0" applyAlignment="0" applyProtection="0"/>
    <xf numFmtId="43" fontId="10" fillId="0" borderId="0" applyFont="0" applyFill="0" applyBorder="0" applyAlignment="0" applyProtection="0"/>
    <xf numFmtId="271" fontId="350" fillId="0" borderId="0" applyFont="0" applyFill="0" applyBorder="0" applyAlignment="0" applyProtection="0"/>
    <xf numFmtId="0" fontId="5" fillId="0" borderId="0"/>
    <xf numFmtId="43" fontId="129" fillId="0" borderId="0" applyFont="0" applyFill="0" applyBorder="0" applyAlignment="0" applyProtection="0"/>
    <xf numFmtId="0" fontId="5" fillId="0" borderId="0"/>
    <xf numFmtId="272" fontId="351" fillId="0" borderId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272" fontId="351" fillId="0" borderId="0" applyFill="0" applyBorder="0" applyAlignment="0" applyProtection="0"/>
    <xf numFmtId="0" fontId="5" fillId="0" borderId="0"/>
    <xf numFmtId="272" fontId="350" fillId="0" borderId="0" applyFont="0" applyFill="0" applyBorder="0" applyAlignment="0" applyProtection="0"/>
    <xf numFmtId="0" fontId="5" fillId="0" borderId="0"/>
    <xf numFmtId="272" fontId="350" fillId="0" borderId="0" applyFont="0" applyFill="0" applyBorder="0" applyAlignment="0" applyProtection="0"/>
    <xf numFmtId="0" fontId="5" fillId="0" borderId="0"/>
    <xf numFmtId="272" fontId="350" fillId="0" borderId="0" applyFont="0" applyFill="0" applyBorder="0" applyAlignment="0" applyProtection="0"/>
    <xf numFmtId="0" fontId="5" fillId="0" borderId="0"/>
    <xf numFmtId="272" fontId="350" fillId="0" borderId="0" applyFont="0" applyFill="0" applyBorder="0" applyAlignment="0" applyProtection="0"/>
    <xf numFmtId="0" fontId="5" fillId="0" borderId="0"/>
    <xf numFmtId="272" fontId="350" fillId="0" borderId="0" applyFont="0" applyFill="0" applyBorder="0" applyAlignment="0" applyProtection="0"/>
    <xf numFmtId="271" fontId="350" fillId="0" borderId="0" applyFont="0" applyFill="0" applyBorder="0" applyAlignment="0" applyProtection="0"/>
    <xf numFmtId="0" fontId="5" fillId="0" borderId="0"/>
    <xf numFmtId="272" fontId="350" fillId="0" borderId="0" applyFont="0" applyFill="0" applyBorder="0" applyAlignment="0" applyProtection="0"/>
    <xf numFmtId="0" fontId="5" fillId="0" borderId="0"/>
    <xf numFmtId="272" fontId="350" fillId="0" borderId="0" applyFont="0" applyFill="0" applyBorder="0" applyAlignment="0" applyProtection="0"/>
    <xf numFmtId="272" fontId="350" fillId="0" borderId="0" applyFont="0" applyFill="0" applyBorder="0" applyAlignment="0" applyProtection="0"/>
    <xf numFmtId="0" fontId="5" fillId="0" borderId="0"/>
    <xf numFmtId="181" fontId="350" fillId="0" borderId="0" applyFont="0" applyFill="0" applyBorder="0" applyAlignment="0" applyProtection="0"/>
    <xf numFmtId="43" fontId="350" fillId="0" borderId="0" applyFont="0" applyFill="0" applyBorder="0" applyAlignment="0" applyProtection="0"/>
    <xf numFmtId="43" fontId="350" fillId="0" borderId="0" applyFont="0" applyFill="0" applyBorder="0" applyAlignment="0" applyProtection="0"/>
    <xf numFmtId="181" fontId="350" fillId="0" borderId="0" applyFont="0" applyFill="0" applyBorder="0" applyAlignment="0" applyProtection="0"/>
    <xf numFmtId="0" fontId="5" fillId="0" borderId="0"/>
    <xf numFmtId="273" fontId="351" fillId="0" borderId="0" applyFill="0" applyBorder="0" applyAlignment="0" applyProtection="0"/>
    <xf numFmtId="0" fontId="5" fillId="0" borderId="0"/>
    <xf numFmtId="0" fontId="5" fillId="0" borderId="0"/>
    <xf numFmtId="273" fontId="351" fillId="0" borderId="0" applyFill="0" applyBorder="0" applyAlignment="0" applyProtection="0"/>
    <xf numFmtId="0" fontId="5" fillId="0" borderId="0"/>
    <xf numFmtId="181" fontId="350" fillId="0" borderId="0" applyFont="0" applyFill="0" applyBorder="0" applyAlignment="0" applyProtection="0"/>
    <xf numFmtId="0" fontId="5" fillId="0" borderId="0"/>
    <xf numFmtId="272" fontId="5" fillId="0" borderId="0" applyFill="0" applyBorder="0" applyAlignment="0" applyProtection="0"/>
    <xf numFmtId="0" fontId="5" fillId="0" borderId="0"/>
    <xf numFmtId="272" fontId="5" fillId="0" borderId="0" applyFill="0" applyBorder="0" applyAlignment="0" applyProtection="0"/>
    <xf numFmtId="272" fontId="5" fillId="0" borderId="0" applyFill="0" applyBorder="0" applyAlignment="0" applyProtection="0"/>
    <xf numFmtId="274" fontId="352" fillId="0" borderId="0"/>
    <xf numFmtId="43" fontId="1" fillId="0" borderId="0" applyFont="0" applyFill="0" applyBorder="0" applyAlignment="0" applyProtection="0"/>
    <xf numFmtId="274" fontId="352" fillId="0" borderId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0" fillId="0" borderId="0" applyFont="0" applyFill="0" applyBorder="0" applyAlignment="0" applyProtection="0"/>
    <xf numFmtId="43" fontId="35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3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275" fontId="350" fillId="0" borderId="0" applyFont="0" applyFill="0" applyBorder="0" applyAlignment="0" applyProtection="0"/>
    <xf numFmtId="0" fontId="5" fillId="0" borderId="0"/>
    <xf numFmtId="275" fontId="350" fillId="0" borderId="0" applyFont="0" applyFill="0" applyBorder="0" applyAlignment="0" applyProtection="0"/>
    <xf numFmtId="0" fontId="5" fillId="0" borderId="0"/>
    <xf numFmtId="275" fontId="350" fillId="0" borderId="0" applyFont="0" applyFill="0" applyBorder="0" applyAlignment="0" applyProtection="0"/>
    <xf numFmtId="0" fontId="5" fillId="0" borderId="0"/>
    <xf numFmtId="276" fontId="350" fillId="0" borderId="0" applyFont="0" applyFill="0" applyBorder="0" applyAlignment="0" applyProtection="0"/>
    <xf numFmtId="0" fontId="5" fillId="0" borderId="0"/>
    <xf numFmtId="277" fontId="350" fillId="0" borderId="0" applyFont="0" applyFill="0" applyBorder="0" applyAlignment="0" applyProtection="0"/>
    <xf numFmtId="277" fontId="350" fillId="0" borderId="0" applyFont="0" applyFill="0" applyBorder="0" applyAlignment="0" applyProtection="0"/>
    <xf numFmtId="277" fontId="350" fillId="0" borderId="0" applyFont="0" applyFill="0" applyBorder="0" applyAlignment="0" applyProtection="0"/>
    <xf numFmtId="43" fontId="10" fillId="0" borderId="0" applyFont="0" applyFill="0" applyBorder="0" applyAlignment="0" applyProtection="0"/>
    <xf numFmtId="277" fontId="350" fillId="0" borderId="0" applyFont="0" applyFill="0" applyBorder="0" applyAlignment="0" applyProtection="0"/>
    <xf numFmtId="277" fontId="350" fillId="0" borderId="0" applyFont="0" applyFill="0" applyBorder="0" applyAlignment="0" applyProtection="0"/>
    <xf numFmtId="277" fontId="350" fillId="0" borderId="0" applyFont="0" applyFill="0" applyBorder="0" applyAlignment="0" applyProtection="0"/>
    <xf numFmtId="0" fontId="5" fillId="0" borderId="0"/>
    <xf numFmtId="43" fontId="350" fillId="0" borderId="0" applyFont="0" applyFill="0" applyBorder="0" applyAlignment="0" applyProtection="0"/>
    <xf numFmtId="43" fontId="35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71" fontId="350" fillId="0" borderId="0" applyFont="0" applyFill="0" applyBorder="0" applyAlignment="0" applyProtection="0"/>
    <xf numFmtId="272" fontId="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278" fontId="350" fillId="0" borderId="0" applyFont="0" applyFill="0" applyBorder="0" applyAlignment="0" applyProtection="0"/>
    <xf numFmtId="0" fontId="5" fillId="0" borderId="0"/>
    <xf numFmtId="278" fontId="3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77" fontId="350" fillId="0" borderId="0" applyFont="0" applyFill="0" applyBorder="0" applyAlignment="0" applyProtection="0"/>
    <xf numFmtId="0" fontId="5" fillId="0" borderId="0"/>
    <xf numFmtId="277" fontId="350" fillId="0" borderId="0" applyFont="0" applyFill="0" applyBorder="0" applyAlignment="0" applyProtection="0"/>
    <xf numFmtId="0" fontId="5" fillId="0" borderId="0"/>
    <xf numFmtId="279" fontId="10" fillId="0" borderId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280" fontId="10" fillId="0" borderId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272" fontId="5" fillId="0" borderId="0" applyFill="0" applyBorder="0" applyAlignment="0" applyProtection="0"/>
    <xf numFmtId="43" fontId="191" fillId="0" borderId="0" applyFont="0" applyFill="0" applyBorder="0" applyAlignment="0" applyProtection="0"/>
    <xf numFmtId="43" fontId="350" fillId="0" borderId="0" applyFont="0" applyFill="0" applyBorder="0" applyAlignment="0" applyProtection="0"/>
    <xf numFmtId="41" fontId="350" fillId="0" borderId="0" applyFont="0" applyFill="0" applyBorder="0" applyAlignment="0" applyProtection="0"/>
    <xf numFmtId="181" fontId="350" fillId="0" borderId="0" applyFont="0" applyFill="0" applyBorder="0" applyAlignment="0" applyProtection="0"/>
    <xf numFmtId="0" fontId="5" fillId="0" borderId="0"/>
    <xf numFmtId="181" fontId="350" fillId="0" borderId="0" applyFont="0" applyFill="0" applyBorder="0" applyAlignment="0" applyProtection="0"/>
    <xf numFmtId="0" fontId="5" fillId="0" borderId="0"/>
    <xf numFmtId="271" fontId="350" fillId="0" borderId="0" applyFont="0" applyFill="0" applyBorder="0" applyAlignment="0" applyProtection="0"/>
    <xf numFmtId="0" fontId="5" fillId="0" borderId="0"/>
    <xf numFmtId="181" fontId="350" fillId="0" borderId="0" applyFont="0" applyFill="0" applyBorder="0" applyAlignment="0" applyProtection="0"/>
    <xf numFmtId="0" fontId="5" fillId="0" borderId="0"/>
    <xf numFmtId="181" fontId="350" fillId="0" borderId="0" applyFont="0" applyFill="0" applyBorder="0" applyAlignment="0" applyProtection="0"/>
    <xf numFmtId="0" fontId="5" fillId="0" borderId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5" fillId="0" borderId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5" fillId="0" borderId="0"/>
    <xf numFmtId="281" fontId="5" fillId="0" borderId="0" applyFont="0" applyFill="0" applyBorder="0" applyAlignment="0" applyProtection="0"/>
    <xf numFmtId="281" fontId="5" fillId="0" borderId="0" applyFont="0" applyFill="0" applyBorder="0" applyAlignment="0" applyProtection="0"/>
    <xf numFmtId="0" fontId="5" fillId="0" borderId="0"/>
    <xf numFmtId="275" fontId="350" fillId="0" borderId="0" applyFont="0" applyFill="0" applyBorder="0" applyAlignment="0" applyProtection="0"/>
    <xf numFmtId="0" fontId="5" fillId="0" borderId="0"/>
    <xf numFmtId="43" fontId="14" fillId="0" borderId="0" applyFont="0" applyFill="0" applyBorder="0" applyAlignment="0" applyProtection="0"/>
    <xf numFmtId="277" fontId="351" fillId="0" borderId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281" fontId="5" fillId="0" borderId="0" applyFont="0" applyFill="0" applyBorder="0" applyAlignment="0" applyProtection="0"/>
    <xf numFmtId="281" fontId="5" fillId="0" borderId="0" applyFont="0" applyFill="0" applyBorder="0" applyAlignment="0" applyProtection="0"/>
    <xf numFmtId="281" fontId="5" fillId="0" borderId="0" applyFont="0" applyFill="0" applyBorder="0" applyAlignment="0" applyProtection="0"/>
    <xf numFmtId="0" fontId="5" fillId="0" borderId="0"/>
    <xf numFmtId="281" fontId="5" fillId="0" borderId="0" applyFont="0" applyFill="0" applyBorder="0" applyAlignment="0" applyProtection="0"/>
    <xf numFmtId="281" fontId="5" fillId="0" borderId="0" applyFont="0" applyFill="0" applyBorder="0" applyAlignment="0" applyProtection="0"/>
    <xf numFmtId="281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281" fontId="5" fillId="0" borderId="0" applyFont="0" applyFill="0" applyBorder="0" applyAlignment="0" applyProtection="0"/>
    <xf numFmtId="281" fontId="5" fillId="0" borderId="0" applyFont="0" applyFill="0" applyBorder="0" applyAlignment="0" applyProtection="0"/>
    <xf numFmtId="0" fontId="5" fillId="0" borderId="0"/>
    <xf numFmtId="277" fontId="350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5" fillId="0" borderId="0"/>
    <xf numFmtId="277" fontId="350" fillId="0" borderId="0" applyFont="0" applyFill="0" applyBorder="0" applyAlignment="0" applyProtection="0"/>
    <xf numFmtId="0" fontId="5" fillId="0" borderId="0"/>
    <xf numFmtId="274" fontId="352" fillId="0" borderId="0"/>
    <xf numFmtId="0" fontId="5" fillId="0" borderId="0"/>
    <xf numFmtId="274" fontId="352" fillId="0" borderId="0"/>
    <xf numFmtId="0" fontId="5" fillId="0" borderId="0"/>
    <xf numFmtId="43" fontId="10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277" fontId="350" fillId="0" borderId="0" applyFont="0" applyFill="0" applyBorder="0" applyAlignment="0" applyProtection="0"/>
    <xf numFmtId="200" fontId="350" fillId="0" borderId="0" applyFont="0" applyFill="0" applyBorder="0" applyAlignment="0" applyProtection="0"/>
    <xf numFmtId="43" fontId="350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2" fontId="5" fillId="0" borderId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3" fontId="5" fillId="0" borderId="0" applyFont="0" applyFill="0" applyBorder="0" applyAlignment="0" applyProtection="0"/>
    <xf numFmtId="283" fontId="5" fillId="0" borderId="0" applyFont="0" applyFill="0" applyBorder="0" applyAlignment="0" applyProtection="0"/>
    <xf numFmtId="0" fontId="5" fillId="0" borderId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2" fontId="5" fillId="0" borderId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81" fontId="10" fillId="0" borderId="0" applyFont="0" applyFill="0" applyBorder="0" applyAlignment="0" applyProtection="0"/>
    <xf numFmtId="23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277" fontId="350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277" fontId="350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0" fontId="5" fillId="0" borderId="0"/>
    <xf numFmtId="274" fontId="352" fillId="0" borderId="0"/>
    <xf numFmtId="274" fontId="352" fillId="0" borderId="0"/>
    <xf numFmtId="43" fontId="86" fillId="0" borderId="0" applyFont="0" applyFill="0" applyBorder="0" applyAlignment="0" applyProtection="0"/>
    <xf numFmtId="281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50" fillId="0" borderId="0" applyFont="0" applyFill="0" applyBorder="0" applyAlignment="0" applyProtection="0"/>
    <xf numFmtId="0" fontId="5" fillId="0" borderId="0"/>
    <xf numFmtId="0" fontId="5" fillId="0" borderId="0"/>
    <xf numFmtId="43" fontId="350" fillId="0" borderId="0" applyFont="0" applyFill="0" applyBorder="0" applyAlignment="0" applyProtection="0"/>
    <xf numFmtId="0" fontId="5" fillId="0" borderId="0"/>
    <xf numFmtId="43" fontId="350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350" fillId="0" borderId="0" applyFont="0" applyFill="0" applyBorder="0" applyAlignment="0" applyProtection="0"/>
    <xf numFmtId="43" fontId="350" fillId="0" borderId="0" applyFont="0" applyFill="0" applyBorder="0" applyAlignment="0" applyProtection="0"/>
    <xf numFmtId="43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274" fontId="10" fillId="0" borderId="0" applyFill="0" applyBorder="0" applyAlignment="0" applyProtection="0"/>
    <xf numFmtId="274" fontId="10" fillId="0" borderId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281" fontId="10" fillId="0" borderId="0" applyFont="0" applyFill="0" applyBorder="0" applyAlignment="0" applyProtection="0"/>
    <xf numFmtId="40" fontId="352" fillId="0" borderId="0" applyFill="0" applyBorder="0" applyAlignment="0" applyProtection="0"/>
    <xf numFmtId="40" fontId="352" fillId="0" borderId="0" applyFill="0" applyBorder="0" applyAlignment="0" applyProtection="0"/>
    <xf numFmtId="40" fontId="352" fillId="0" borderId="0" applyFill="0" applyBorder="0" applyAlignment="0" applyProtection="0"/>
    <xf numFmtId="281" fontId="10" fillId="0" borderId="0" applyFont="0" applyFill="0" applyBorder="0" applyAlignment="0" applyProtection="0"/>
    <xf numFmtId="281" fontId="5" fillId="0" borderId="0" applyFont="0" applyFill="0" applyBorder="0" applyAlignment="0" applyProtection="0"/>
    <xf numFmtId="281" fontId="5" fillId="0" borderId="0" applyFont="0" applyFill="0" applyBorder="0" applyAlignment="0" applyProtection="0"/>
    <xf numFmtId="281" fontId="5" fillId="0" borderId="0" applyFont="0" applyFill="0" applyBorder="0" applyAlignment="0" applyProtection="0"/>
    <xf numFmtId="0" fontId="5" fillId="0" borderId="0"/>
    <xf numFmtId="281" fontId="5" fillId="0" borderId="0" applyFont="0" applyFill="0" applyBorder="0" applyAlignment="0" applyProtection="0"/>
    <xf numFmtId="281" fontId="5" fillId="0" borderId="0" applyFont="0" applyFill="0" applyBorder="0" applyAlignment="0" applyProtection="0"/>
    <xf numFmtId="0" fontId="5" fillId="0" borderId="0"/>
    <xf numFmtId="40" fontId="186" fillId="0" borderId="0" applyFont="0" applyFill="0" applyBorder="0" applyAlignment="0" applyProtection="0">
      <alignment vertical="center"/>
    </xf>
    <xf numFmtId="0" fontId="5" fillId="0" borderId="0"/>
    <xf numFmtId="40" fontId="186" fillId="0" borderId="0" applyFont="0" applyFill="0" applyBorder="0" applyAlignment="0" applyProtection="0">
      <alignment vertical="center"/>
    </xf>
    <xf numFmtId="0" fontId="5" fillId="0" borderId="0"/>
    <xf numFmtId="40" fontId="186" fillId="0" borderId="0" applyFont="0" applyFill="0" applyBorder="0" applyAlignment="0" applyProtection="0">
      <alignment vertical="center"/>
    </xf>
    <xf numFmtId="281" fontId="5" fillId="0" borderId="0" applyFont="0" applyFill="0" applyBorder="0" applyAlignment="0" applyProtection="0"/>
    <xf numFmtId="281" fontId="5" fillId="0" borderId="0" applyFont="0" applyFill="0" applyBorder="0" applyAlignment="0" applyProtection="0"/>
    <xf numFmtId="40" fontId="186" fillId="0" borderId="0" applyFont="0" applyFill="0" applyBorder="0" applyAlignment="0" applyProtection="0">
      <alignment vertical="center"/>
    </xf>
    <xf numFmtId="281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72" fontId="352" fillId="0" borderId="0" applyFill="0" applyBorder="0" applyAlignment="0" applyProtection="0"/>
    <xf numFmtId="272" fontId="352" fillId="0" borderId="0" applyFill="0" applyBorder="0" applyAlignment="0" applyProtection="0"/>
    <xf numFmtId="272" fontId="352" fillId="0" borderId="0" applyFill="0" applyBorder="0" applyAlignment="0" applyProtection="0"/>
    <xf numFmtId="281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3" fontId="350" fillId="0" borderId="0" applyFont="0" applyFill="0" applyBorder="0" applyAlignment="0" applyProtection="0"/>
    <xf numFmtId="273" fontId="3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3" fontId="350" fillId="0" borderId="0" applyFont="0" applyFill="0" applyBorder="0" applyAlignment="0" applyProtection="0"/>
    <xf numFmtId="0" fontId="5" fillId="0" borderId="0"/>
    <xf numFmtId="277" fontId="350" fillId="0" borderId="0" applyFont="0" applyFill="0" applyBorder="0" applyAlignment="0" applyProtection="0"/>
    <xf numFmtId="0" fontId="5" fillId="0" borderId="0"/>
    <xf numFmtId="277" fontId="350" fillId="0" borderId="0" applyFont="0" applyFill="0" applyBorder="0" applyAlignment="0" applyProtection="0"/>
    <xf numFmtId="0" fontId="5" fillId="0" borderId="0"/>
    <xf numFmtId="272" fontId="352" fillId="0" borderId="0" applyFill="0" applyBorder="0" applyAlignment="0" applyProtection="0"/>
    <xf numFmtId="272" fontId="352" fillId="0" borderId="0" applyFill="0" applyBorder="0" applyAlignment="0" applyProtection="0"/>
    <xf numFmtId="272" fontId="352" fillId="0" borderId="0" applyFill="0" applyBorder="0" applyAlignment="0" applyProtection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81" fontId="10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5" fillId="0" borderId="0" applyFont="0" applyFill="0" applyBorder="0" applyAlignment="0" applyProtection="0"/>
    <xf numFmtId="43" fontId="3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86" fillId="0" borderId="0" applyFont="0" applyFill="0" applyBorder="0" applyAlignment="0" applyProtection="0">
      <alignment vertical="center"/>
    </xf>
    <xf numFmtId="40" fontId="186" fillId="0" borderId="0" applyFont="0" applyFill="0" applyBorder="0" applyAlignment="0" applyProtection="0">
      <alignment vertical="center"/>
    </xf>
    <xf numFmtId="40" fontId="186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350" fillId="0" borderId="0" applyFont="0" applyFill="0" applyBorder="0" applyAlignment="0" applyProtection="0"/>
    <xf numFmtId="273" fontId="351" fillId="0" borderId="0" applyFill="0" applyBorder="0" applyAlignment="0" applyProtection="0"/>
    <xf numFmtId="0" fontId="5" fillId="0" borderId="0"/>
    <xf numFmtId="266" fontId="350" fillId="0" borderId="0" applyFont="0" applyFill="0" applyBorder="0" applyAlignment="0" applyProtection="0"/>
    <xf numFmtId="0" fontId="5" fillId="0" borderId="0"/>
    <xf numFmtId="266" fontId="350" fillId="0" borderId="0" applyFont="0" applyFill="0" applyBorder="0" applyAlignment="0" applyProtection="0"/>
    <xf numFmtId="0" fontId="5" fillId="0" borderId="0"/>
    <xf numFmtId="40" fontId="186" fillId="0" borderId="0" applyFont="0" applyFill="0" applyBorder="0" applyAlignment="0" applyProtection="0">
      <alignment vertical="center"/>
    </xf>
    <xf numFmtId="40" fontId="186" fillId="0" borderId="0" applyFont="0" applyFill="0" applyBorder="0" applyAlignment="0" applyProtection="0">
      <alignment vertical="center"/>
    </xf>
    <xf numFmtId="40" fontId="186" fillId="0" borderId="0" applyFont="0" applyFill="0" applyBorder="0" applyAlignment="0" applyProtection="0">
      <alignment vertical="center"/>
    </xf>
    <xf numFmtId="43" fontId="350" fillId="0" borderId="0" applyFont="0" applyFill="0" applyBorder="0" applyAlignment="0" applyProtection="0"/>
    <xf numFmtId="43" fontId="350" fillId="0" borderId="0" applyFont="0" applyFill="0" applyBorder="0" applyAlignment="0" applyProtection="0"/>
    <xf numFmtId="43" fontId="10" fillId="0" borderId="0" applyFont="0" applyFill="0" applyBorder="0" applyAlignment="0" applyProtection="0"/>
    <xf numFmtId="273" fontId="351" fillId="0" borderId="0" applyFill="0" applyBorder="0" applyAlignment="0" applyProtection="0"/>
    <xf numFmtId="0" fontId="5" fillId="0" borderId="0"/>
    <xf numFmtId="266" fontId="350" fillId="0" borderId="0" applyFont="0" applyFill="0" applyBorder="0" applyAlignment="0" applyProtection="0"/>
    <xf numFmtId="266" fontId="350" fillId="0" borderId="0" applyFont="0" applyFill="0" applyBorder="0" applyAlignment="0" applyProtection="0"/>
    <xf numFmtId="284" fontId="350" fillId="0" borderId="0" applyFont="0" applyFill="0" applyBorder="0" applyAlignment="0" applyProtection="0"/>
    <xf numFmtId="284" fontId="350" fillId="0" borderId="0" applyFont="0" applyFill="0" applyBorder="0" applyAlignment="0" applyProtection="0"/>
    <xf numFmtId="43" fontId="10" fillId="0" borderId="0" applyFont="0" applyFill="0" applyBorder="0" applyAlignment="0" applyProtection="0"/>
    <xf numFmtId="284" fontId="35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41" fillId="0" borderId="0"/>
    <xf numFmtId="0" fontId="5" fillId="0" borderId="0"/>
    <xf numFmtId="0" fontId="5" fillId="0" borderId="0"/>
    <xf numFmtId="0" fontId="5" fillId="0" borderId="0"/>
    <xf numFmtId="0" fontId="356" fillId="0" borderId="0">
      <alignment horizontal="left"/>
    </xf>
    <xf numFmtId="0" fontId="357" fillId="0" borderId="0"/>
    <xf numFmtId="0" fontId="358" fillId="0" borderId="0">
      <alignment horizontal="left"/>
    </xf>
    <xf numFmtId="0" fontId="5" fillId="0" borderId="0"/>
    <xf numFmtId="0" fontId="5" fillId="0" borderId="0"/>
    <xf numFmtId="267" fontId="344" fillId="0" borderId="0" applyFont="0" applyFill="0" applyBorder="0" applyAlignment="0" applyProtection="0"/>
    <xf numFmtId="181" fontId="10" fillId="0" borderId="0" applyFill="0" applyBorder="0" applyAlignment="0" applyProtection="0"/>
    <xf numFmtId="262" fontId="1" fillId="0" borderId="0" applyFont="0" applyFill="0" applyBorder="0" applyAlignment="0" applyProtection="0"/>
    <xf numFmtId="200" fontId="23" fillId="0" borderId="0" applyFont="0" applyFill="0" applyBorder="0" applyAlignment="0" applyProtection="0"/>
    <xf numFmtId="285" fontId="352" fillId="0" borderId="0" applyFill="0" applyBorder="0" applyAlignment="0" applyProtection="0"/>
    <xf numFmtId="0" fontId="5" fillId="0" borderId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5" fillId="0" borderId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286" fontId="350" fillId="0" borderId="0" applyFont="0" applyFill="0" applyBorder="0" applyAlignment="0" applyProtection="0"/>
    <xf numFmtId="286" fontId="350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5" fillId="0" borderId="0"/>
    <xf numFmtId="285" fontId="352" fillId="0" borderId="0" applyFill="0" applyBorder="0" applyAlignment="0" applyProtection="0"/>
    <xf numFmtId="198" fontId="186" fillId="0" borderId="0" applyFont="0" applyFill="0" applyBorder="0" applyAlignment="0" applyProtection="0">
      <alignment vertical="center"/>
    </xf>
    <xf numFmtId="200" fontId="1" fillId="0" borderId="0" applyFont="0" applyFill="0" applyBorder="0" applyAlignment="0" applyProtection="0"/>
    <xf numFmtId="0" fontId="5" fillId="0" borderId="0"/>
    <xf numFmtId="287" fontId="41" fillId="0" borderId="0"/>
    <xf numFmtId="287" fontId="41" fillId="0" borderId="0"/>
    <xf numFmtId="288" fontId="10" fillId="0" borderId="0"/>
    <xf numFmtId="287" fontId="41" fillId="0" borderId="0"/>
    <xf numFmtId="0" fontId="5" fillId="0" borderId="0"/>
    <xf numFmtId="289" fontId="10" fillId="0" borderId="0"/>
    <xf numFmtId="289" fontId="10" fillId="0" borderId="0"/>
    <xf numFmtId="0" fontId="359" fillId="0" borderId="0"/>
    <xf numFmtId="290" fontId="28" fillId="0" borderId="0" applyFill="0" applyBorder="0" applyProtection="0">
      <alignment horizontal="left"/>
    </xf>
    <xf numFmtId="290" fontId="28" fillId="0" borderId="0" applyFill="0" applyBorder="0" applyAlignment="0" applyProtection="0"/>
    <xf numFmtId="290" fontId="28" fillId="0" borderId="0" applyFill="0" applyBorder="0" applyAlignment="0" applyProtection="0"/>
    <xf numFmtId="290" fontId="360" fillId="0" borderId="0" applyFill="0" applyBorder="0" applyAlignment="0" applyProtection="0"/>
    <xf numFmtId="290" fontId="25" fillId="0" borderId="0" applyFill="0" applyBorder="0" applyProtection="0">
      <alignment horizontal="left"/>
    </xf>
    <xf numFmtId="290" fontId="28" fillId="0" borderId="0" applyFill="0" applyBorder="0" applyAlignment="0" applyProtection="0"/>
    <xf numFmtId="0" fontId="361" fillId="0" borderId="0" applyNumberFormat="0" applyAlignment="0"/>
    <xf numFmtId="0" fontId="5" fillId="0" borderId="0"/>
    <xf numFmtId="195" fontId="41" fillId="0" borderId="0"/>
    <xf numFmtId="0" fontId="5" fillId="0" borderId="0"/>
    <xf numFmtId="0" fontId="362" fillId="0" borderId="0" applyNumberFormat="0" applyFill="0" applyBorder="0" applyAlignment="0" applyProtection="0"/>
    <xf numFmtId="200" fontId="344" fillId="0" borderId="0" applyFill="0" applyBorder="0" applyAlignment="0"/>
    <xf numFmtId="0" fontId="5" fillId="0" borderId="0"/>
    <xf numFmtId="267" fontId="344" fillId="0" borderId="0" applyFill="0" applyBorder="0" applyAlignment="0"/>
    <xf numFmtId="200" fontId="344" fillId="0" borderId="0" applyFill="0" applyBorder="0" applyAlignment="0"/>
    <xf numFmtId="0" fontId="5" fillId="0" borderId="0"/>
    <xf numFmtId="270" fontId="344" fillId="0" borderId="0" applyFill="0" applyBorder="0" applyAlignment="0"/>
    <xf numFmtId="0" fontId="5" fillId="0" borderId="0"/>
    <xf numFmtId="267" fontId="344" fillId="0" borderId="0" applyFill="0" applyBorder="0" applyAlignment="0"/>
    <xf numFmtId="0" fontId="5" fillId="0" borderId="0"/>
    <xf numFmtId="0" fontId="363" fillId="0" borderId="0"/>
    <xf numFmtId="0" fontId="5" fillId="0" borderId="0"/>
    <xf numFmtId="0" fontId="364" fillId="0" borderId="0" applyFont="0" applyFill="0" applyBorder="0" applyAlignment="0" applyProtection="0"/>
    <xf numFmtId="0" fontId="5" fillId="0" borderId="0"/>
    <xf numFmtId="274" fontId="352" fillId="0" borderId="0"/>
    <xf numFmtId="272" fontId="5" fillId="0" borderId="0"/>
    <xf numFmtId="272" fontId="5" fillId="0" borderId="0"/>
    <xf numFmtId="291" fontId="365" fillId="0" borderId="0"/>
    <xf numFmtId="272" fontId="5" fillId="0" borderId="0"/>
    <xf numFmtId="272" fontId="5" fillId="0" borderId="0"/>
    <xf numFmtId="272" fontId="5" fillId="0" borderId="0"/>
    <xf numFmtId="272" fontId="5" fillId="0" borderId="0"/>
    <xf numFmtId="272" fontId="5" fillId="0" borderId="0"/>
    <xf numFmtId="272" fontId="5" fillId="0" borderId="0"/>
    <xf numFmtId="292" fontId="352" fillId="0" borderId="0"/>
    <xf numFmtId="0" fontId="352" fillId="0" borderId="0"/>
    <xf numFmtId="293" fontId="3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93" fontId="365" fillId="0" borderId="0"/>
    <xf numFmtId="293" fontId="5" fillId="0" borderId="0"/>
    <xf numFmtId="0" fontId="5" fillId="0" borderId="0"/>
    <xf numFmtId="293" fontId="367" fillId="0" borderId="0"/>
    <xf numFmtId="0" fontId="5" fillId="0" borderId="0"/>
    <xf numFmtId="293" fontId="365" fillId="0" borderId="0"/>
    <xf numFmtId="29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2" fillId="0" borderId="0"/>
    <xf numFmtId="0" fontId="5" fillId="0" borderId="0"/>
    <xf numFmtId="0" fontId="352" fillId="0" borderId="0"/>
    <xf numFmtId="0" fontId="5" fillId="0" borderId="0"/>
    <xf numFmtId="0" fontId="5" fillId="0" borderId="0"/>
    <xf numFmtId="0" fontId="5" fillId="0" borderId="0"/>
    <xf numFmtId="40" fontId="10" fillId="0" borderId="0" applyNumberFormat="0">
      <alignment horizontal="right"/>
    </xf>
    <xf numFmtId="0" fontId="368" fillId="0" borderId="0">
      <alignment horizontal="left"/>
    </xf>
    <xf numFmtId="0" fontId="369" fillId="0" borderId="0">
      <alignment horizontal="left"/>
    </xf>
    <xf numFmtId="0" fontId="370" fillId="0" borderId="0">
      <alignment horizontal="left"/>
    </xf>
    <xf numFmtId="0" fontId="370" fillId="0" borderId="0">
      <alignment horizontal="left"/>
    </xf>
    <xf numFmtId="0" fontId="5" fillId="0" borderId="0"/>
    <xf numFmtId="0" fontId="18" fillId="4" borderId="0" applyNumberFormat="0" applyBorder="0" applyAlignment="0" applyProtection="0"/>
    <xf numFmtId="0" fontId="5" fillId="0" borderId="0"/>
    <xf numFmtId="0" fontId="18" fillId="96" borderId="0" applyNumberFormat="0" applyBorder="0" applyAlignment="0" applyProtection="0"/>
    <xf numFmtId="0" fontId="5" fillId="0" borderId="0"/>
    <xf numFmtId="0" fontId="5" fillId="0" borderId="0"/>
    <xf numFmtId="0" fontId="371" fillId="0" borderId="0">
      <alignment horizontal="left"/>
    </xf>
    <xf numFmtId="0" fontId="371" fillId="0" borderId="0">
      <alignment horizontal="left"/>
    </xf>
    <xf numFmtId="0" fontId="5" fillId="0" borderId="0"/>
    <xf numFmtId="0" fontId="19" fillId="0" borderId="8">
      <alignment horizontal="left" vertical="center"/>
    </xf>
    <xf numFmtId="0" fontId="372" fillId="0" borderId="25">
      <alignment horizontal="center"/>
    </xf>
    <xf numFmtId="0" fontId="5" fillId="0" borderId="0"/>
    <xf numFmtId="0" fontId="20" fillId="0" borderId="9" applyNumberFormat="0" applyFill="0" applyAlignment="0" applyProtection="0"/>
    <xf numFmtId="0" fontId="5" fillId="0" borderId="0"/>
    <xf numFmtId="0" fontId="5" fillId="0" borderId="0"/>
    <xf numFmtId="0" fontId="373" fillId="0" borderId="0">
      <alignment horizontal="left"/>
    </xf>
    <xf numFmtId="0" fontId="374" fillId="0" borderId="29">
      <alignment horizontal="left" vertical="top"/>
    </xf>
    <xf numFmtId="0" fontId="5" fillId="0" borderId="0"/>
    <xf numFmtId="0" fontId="21" fillId="0" borderId="10" applyNumberFormat="0" applyFill="0" applyAlignment="0" applyProtection="0"/>
    <xf numFmtId="0" fontId="5" fillId="0" borderId="0"/>
    <xf numFmtId="0" fontId="5" fillId="0" borderId="0"/>
    <xf numFmtId="0" fontId="375" fillId="0" borderId="0">
      <alignment horizontal="left"/>
    </xf>
    <xf numFmtId="0" fontId="376" fillId="0" borderId="29">
      <alignment horizontal="left" vertical="top"/>
    </xf>
    <xf numFmtId="0" fontId="5" fillId="0" borderId="0"/>
    <xf numFmtId="0" fontId="22" fillId="0" borderId="11" applyNumberFormat="0" applyFill="0" applyAlignment="0" applyProtection="0"/>
    <xf numFmtId="0" fontId="5" fillId="0" borderId="0"/>
    <xf numFmtId="0" fontId="5" fillId="0" borderId="0"/>
    <xf numFmtId="0" fontId="377" fillId="0" borderId="0">
      <alignment horizontal="left"/>
    </xf>
    <xf numFmtId="0" fontId="5" fillId="0" borderId="0"/>
    <xf numFmtId="0" fontId="22" fillId="0" borderId="0" applyNumberFormat="0" applyFill="0" applyBorder="0" applyAlignment="0" applyProtection="0"/>
    <xf numFmtId="0" fontId="5" fillId="0" borderId="0"/>
    <xf numFmtId="0" fontId="5" fillId="0" borderId="0"/>
    <xf numFmtId="0" fontId="378" fillId="0" borderId="0">
      <alignment horizontal="center"/>
    </xf>
    <xf numFmtId="0" fontId="379" fillId="0" borderId="0">
      <alignment horizontal="center"/>
    </xf>
    <xf numFmtId="0" fontId="372" fillId="0" borderId="25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379" fillId="0" borderId="0">
      <alignment horizontal="center" textRotation="90"/>
    </xf>
    <xf numFmtId="0" fontId="378" fillId="0" borderId="0">
      <alignment horizontal="center" textRotation="90"/>
    </xf>
    <xf numFmtId="0" fontId="22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127" fillId="0" borderId="0" applyNumberFormat="0" applyFill="0" applyBorder="0" applyAlignment="0" applyProtection="0"/>
    <xf numFmtId="0" fontId="5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380" fillId="0" borderId="0"/>
    <xf numFmtId="0" fontId="5" fillId="0" borderId="0"/>
    <xf numFmtId="0" fontId="228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/>
    <xf numFmtId="0" fontId="5" fillId="0" borderId="0"/>
    <xf numFmtId="0" fontId="228" fillId="0" borderId="0" applyNumberFormat="0" applyFill="0" applyBorder="0" applyAlignment="0" applyProtection="0">
      <alignment vertical="top"/>
      <protection locked="0"/>
    </xf>
    <xf numFmtId="294" fontId="10" fillId="0" borderId="0" applyBorder="0" applyAlignment="0"/>
    <xf numFmtId="10" fontId="14" fillId="23" borderId="52" applyNumberFormat="0" applyBorder="0" applyAlignment="0" applyProtection="0"/>
    <xf numFmtId="10" fontId="14" fillId="26" borderId="52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7" borderId="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99" borderId="2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95" fontId="10" fillId="0" borderId="0"/>
    <xf numFmtId="295" fontId="10" fillId="0" borderId="0"/>
    <xf numFmtId="195" fontId="381" fillId="0" borderId="0"/>
    <xf numFmtId="0" fontId="382" fillId="0" borderId="0"/>
    <xf numFmtId="2" fontId="383" fillId="0" borderId="25"/>
    <xf numFmtId="0" fontId="5" fillId="0" borderId="0"/>
    <xf numFmtId="200" fontId="344" fillId="0" borderId="0" applyFill="0" applyBorder="0" applyAlignment="0"/>
    <xf numFmtId="0" fontId="5" fillId="0" borderId="0"/>
    <xf numFmtId="267" fontId="344" fillId="0" borderId="0" applyFill="0" applyBorder="0" applyAlignment="0"/>
    <xf numFmtId="200" fontId="344" fillId="0" borderId="0" applyFill="0" applyBorder="0" applyAlignment="0"/>
    <xf numFmtId="0" fontId="5" fillId="0" borderId="0"/>
    <xf numFmtId="270" fontId="344" fillId="0" borderId="0" applyFill="0" applyBorder="0" applyAlignment="0"/>
    <xf numFmtId="0" fontId="5" fillId="0" borderId="0"/>
    <xf numFmtId="267" fontId="344" fillId="0" borderId="0" applyFill="0" applyBorder="0" applyAlignment="0"/>
    <xf numFmtId="0" fontId="5" fillId="0" borderId="0"/>
    <xf numFmtId="0" fontId="27" fillId="0" borderId="15" applyNumberFormat="0" applyFill="0" applyAlignment="0" applyProtection="0"/>
    <xf numFmtId="0" fontId="5" fillId="0" borderId="0"/>
    <xf numFmtId="0" fontId="5" fillId="0" borderId="0"/>
    <xf numFmtId="0" fontId="10" fillId="22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24" borderId="0" applyNumberFormat="0" applyBorder="0" applyAlignment="0" applyProtection="0"/>
    <xf numFmtId="0" fontId="5" fillId="0" borderId="0"/>
    <xf numFmtId="0" fontId="29" fillId="115" borderId="0" applyNumberFormat="0" applyBorder="0" applyAlignment="0" applyProtection="0"/>
    <xf numFmtId="0" fontId="5" fillId="0" borderId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73" fontId="55" fillId="0" borderId="0"/>
    <xf numFmtId="273" fontId="55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50" fillId="0" borderId="0"/>
    <xf numFmtId="0" fontId="129" fillId="0" borderId="0"/>
    <xf numFmtId="0" fontId="10" fillId="0" borderId="0"/>
    <xf numFmtId="0" fontId="35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0" fillId="0" borderId="0"/>
    <xf numFmtId="0" fontId="1" fillId="0" borderId="0"/>
    <xf numFmtId="0" fontId="129" fillId="0" borderId="0"/>
    <xf numFmtId="0" fontId="191" fillId="0" borderId="0"/>
    <xf numFmtId="0" fontId="10" fillId="0" borderId="0"/>
    <xf numFmtId="0" fontId="10" fillId="0" borderId="0"/>
    <xf numFmtId="0" fontId="191" fillId="0" borderId="0"/>
    <xf numFmtId="0" fontId="10" fillId="0" borderId="0"/>
    <xf numFmtId="0" fontId="1" fillId="0" borderId="0"/>
    <xf numFmtId="0" fontId="1" fillId="0" borderId="0"/>
    <xf numFmtId="0" fontId="353" fillId="0" borderId="0"/>
    <xf numFmtId="0" fontId="10" fillId="0" borderId="0"/>
    <xf numFmtId="0" fontId="5" fillId="0" borderId="0"/>
    <xf numFmtId="0" fontId="129" fillId="0" borderId="0"/>
    <xf numFmtId="0" fontId="129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353" fillId="0" borderId="0"/>
    <xf numFmtId="0" fontId="10" fillId="0" borderId="0"/>
    <xf numFmtId="0" fontId="353" fillId="0" borderId="0"/>
    <xf numFmtId="0" fontId="35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>
      <alignment horizontal="justify" vertical="center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85" fillId="0" borderId="0"/>
    <xf numFmtId="0" fontId="86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8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384" fillId="0" borderId="0"/>
    <xf numFmtId="0" fontId="304" fillId="0" borderId="0"/>
    <xf numFmtId="0" fontId="85" fillId="0" borderId="0"/>
    <xf numFmtId="0" fontId="125" fillId="0" borderId="0"/>
    <xf numFmtId="0" fontId="1" fillId="0" borderId="0"/>
    <xf numFmtId="0" fontId="125" fillId="0" borderId="0"/>
    <xf numFmtId="0" fontId="2" fillId="0" borderId="0"/>
    <xf numFmtId="296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5" fillId="0" borderId="0"/>
    <xf numFmtId="0" fontId="10" fillId="0" borderId="0"/>
    <xf numFmtId="0" fontId="353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297" fontId="10" fillId="0" borderId="0"/>
    <xf numFmtId="0" fontId="5" fillId="0" borderId="0"/>
    <xf numFmtId="0" fontId="10" fillId="0" borderId="0"/>
    <xf numFmtId="297" fontId="10" fillId="0" borderId="0"/>
    <xf numFmtId="0" fontId="10" fillId="0" borderId="0"/>
    <xf numFmtId="297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297" fontId="10" fillId="0" borderId="0"/>
    <xf numFmtId="0" fontId="5" fillId="0" borderId="0"/>
    <xf numFmtId="297" fontId="10" fillId="0" borderId="0"/>
    <xf numFmtId="0" fontId="5" fillId="0" borderId="0"/>
    <xf numFmtId="297" fontId="10" fillId="0" borderId="0"/>
    <xf numFmtId="297" fontId="10" fillId="0" borderId="0"/>
    <xf numFmtId="297" fontId="10" fillId="0" borderId="0"/>
    <xf numFmtId="297" fontId="10" fillId="0" borderId="0"/>
    <xf numFmtId="0" fontId="385" fillId="0" borderId="0"/>
    <xf numFmtId="0" fontId="5" fillId="0" borderId="0"/>
    <xf numFmtId="0" fontId="10" fillId="0" borderId="0"/>
    <xf numFmtId="0" fontId="8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350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0" fontId="10" fillId="0" borderId="0"/>
    <xf numFmtId="0" fontId="125" fillId="0" borderId="0"/>
    <xf numFmtId="0" fontId="10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386" fillId="0" borderId="0"/>
    <xf numFmtId="0" fontId="129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vertical="top"/>
    </xf>
    <xf numFmtId="0" fontId="5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0" fillId="0" borderId="0"/>
    <xf numFmtId="0" fontId="5" fillId="0" borderId="0"/>
    <xf numFmtId="0" fontId="1" fillId="0" borderId="0"/>
    <xf numFmtId="0" fontId="5" fillId="0" borderId="0"/>
    <xf numFmtId="0" fontId="129" fillId="0" borderId="0"/>
    <xf numFmtId="0" fontId="129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304" fillId="0" borderId="0"/>
    <xf numFmtId="0" fontId="387" fillId="0" borderId="0"/>
    <xf numFmtId="0" fontId="10" fillId="0" borderId="0"/>
    <xf numFmtId="0" fontId="388" fillId="0" borderId="0"/>
    <xf numFmtId="0" fontId="355" fillId="0" borderId="0"/>
    <xf numFmtId="0" fontId="86" fillId="0" borderId="0"/>
    <xf numFmtId="0" fontId="5" fillId="0" borderId="0"/>
    <xf numFmtId="0" fontId="5" fillId="0" borderId="0"/>
    <xf numFmtId="0" fontId="5" fillId="0" borderId="0"/>
    <xf numFmtId="0" fontId="389" fillId="0" borderId="0"/>
    <xf numFmtId="0" fontId="5" fillId="0" borderId="0"/>
    <xf numFmtId="0" fontId="5" fillId="0" borderId="0"/>
    <xf numFmtId="0" fontId="389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justify" vertical="center"/>
    </xf>
    <xf numFmtId="0" fontId="10" fillId="0" borderId="0"/>
    <xf numFmtId="0" fontId="350" fillId="0" borderId="0" applyNumberFormat="0" applyFill="0" applyBorder="0" applyAlignment="0" applyProtection="0"/>
    <xf numFmtId="0" fontId="351" fillId="0" borderId="0"/>
    <xf numFmtId="0" fontId="5" fillId="0" borderId="0"/>
    <xf numFmtId="0" fontId="10" fillId="0" borderId="0">
      <alignment horizontal="justify" vertical="center"/>
    </xf>
    <xf numFmtId="0" fontId="5" fillId="0" borderId="0"/>
    <xf numFmtId="0" fontId="5" fillId="0" borderId="0"/>
    <xf numFmtId="0" fontId="10" fillId="0" borderId="0">
      <alignment horizontal="justify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10" fillId="0" borderId="0"/>
    <xf numFmtId="0" fontId="5" fillId="0" borderId="0"/>
    <xf numFmtId="0" fontId="351" fillId="0" borderId="0"/>
    <xf numFmtId="0" fontId="5" fillId="0" borderId="0"/>
    <xf numFmtId="0" fontId="351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10" fillId="0" borderId="0">
      <alignment horizontal="justify" vertical="center"/>
    </xf>
    <xf numFmtId="0" fontId="5" fillId="0" borderId="0"/>
    <xf numFmtId="0" fontId="5" fillId="0" borderId="0"/>
    <xf numFmtId="0" fontId="191" fillId="0" borderId="0"/>
    <xf numFmtId="0" fontId="1" fillId="0" borderId="0"/>
    <xf numFmtId="0" fontId="186" fillId="0" borderId="0">
      <alignment vertical="center"/>
    </xf>
    <xf numFmtId="0" fontId="391" fillId="0" borderId="0"/>
    <xf numFmtId="0" fontId="5" fillId="0" borderId="0"/>
    <xf numFmtId="0" fontId="5" fillId="0" borderId="0"/>
    <xf numFmtId="0" fontId="5" fillId="0" borderId="0"/>
    <xf numFmtId="0" fontId="186" fillId="0" borderId="0">
      <alignment vertical="center"/>
    </xf>
    <xf numFmtId="0" fontId="5" fillId="0" borderId="0"/>
    <xf numFmtId="0" fontId="5" fillId="0" borderId="0"/>
    <xf numFmtId="0" fontId="186" fillId="0" borderId="0">
      <alignment vertical="center"/>
    </xf>
    <xf numFmtId="0" fontId="5" fillId="0" borderId="0"/>
    <xf numFmtId="0" fontId="186" fillId="0" borderId="0">
      <alignment vertical="center"/>
    </xf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350" fillId="0" borderId="0"/>
    <xf numFmtId="0" fontId="10" fillId="0" borderId="0"/>
    <xf numFmtId="0" fontId="86" fillId="0" borderId="0">
      <protection locked="0"/>
    </xf>
    <xf numFmtId="0" fontId="16" fillId="0" borderId="0">
      <alignment vertical="top"/>
    </xf>
    <xf numFmtId="0" fontId="75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5" fillId="0" borderId="0"/>
    <xf numFmtId="0" fontId="350" fillId="0" borderId="0"/>
    <xf numFmtId="0" fontId="350" fillId="0" borderId="0"/>
    <xf numFmtId="0" fontId="350" fillId="0" borderId="0"/>
    <xf numFmtId="0" fontId="5" fillId="0" borderId="0"/>
    <xf numFmtId="0" fontId="350" fillId="0" borderId="0"/>
    <xf numFmtId="0" fontId="5" fillId="0" borderId="0"/>
    <xf numFmtId="0" fontId="350" fillId="0" borderId="0"/>
    <xf numFmtId="0" fontId="5" fillId="0" borderId="0"/>
    <xf numFmtId="0" fontId="10" fillId="0" borderId="0"/>
    <xf numFmtId="0" fontId="391" fillId="0" borderId="0"/>
    <xf numFmtId="296" fontId="92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296" fontId="92" fillId="0" borderId="0"/>
    <xf numFmtId="0" fontId="391" fillId="0" borderId="0"/>
    <xf numFmtId="0" fontId="350" fillId="0" borderId="0"/>
    <xf numFmtId="0" fontId="350" fillId="0" borderId="0"/>
    <xf numFmtId="0" fontId="350" fillId="0" borderId="0"/>
    <xf numFmtId="0" fontId="14" fillId="0" borderId="0"/>
    <xf numFmtId="0" fontId="351" fillId="0" borderId="0"/>
    <xf numFmtId="0" fontId="1" fillId="0" borderId="0"/>
    <xf numFmtId="0" fontId="10" fillId="0" borderId="0"/>
    <xf numFmtId="298" fontId="10" fillId="0" borderId="0"/>
    <xf numFmtId="298" fontId="10" fillId="0" borderId="0"/>
    <xf numFmtId="0" fontId="392" fillId="0" borderId="0"/>
    <xf numFmtId="0" fontId="375" fillId="0" borderId="0"/>
    <xf numFmtId="0" fontId="10" fillId="0" borderId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10" fillId="25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2" fillId="25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116" borderId="1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116" borderId="16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99" fontId="352" fillId="0" borderId="0" applyFill="0" applyBorder="0" applyAlignment="0" applyProtection="0"/>
    <xf numFmtId="0" fontId="39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20" borderId="1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113" borderId="1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4" fillId="0" borderId="0">
      <alignment horizontal="left"/>
    </xf>
    <xf numFmtId="0" fontId="58" fillId="0" borderId="0">
      <alignment horizontal="center"/>
    </xf>
    <xf numFmtId="0" fontId="395" fillId="0" borderId="0">
      <alignment horizontal="center"/>
    </xf>
    <xf numFmtId="300" fontId="396" fillId="0" borderId="0"/>
    <xf numFmtId="301" fontId="10" fillId="0" borderId="0" applyFont="0" applyFill="0" applyBorder="0" applyAlignment="0" applyProtection="0"/>
    <xf numFmtId="0" fontId="5" fillId="0" borderId="0"/>
    <xf numFmtId="0" fontId="5" fillId="0" borderId="0"/>
    <xf numFmtId="302" fontId="4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5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5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/>
    <xf numFmtId="9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/>
    <xf numFmtId="9" fontId="23" fillId="0" borderId="0" applyFont="0" applyFill="0" applyBorder="0" applyAlignment="0" applyProtection="0"/>
    <xf numFmtId="0" fontId="5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30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0" fillId="0" borderId="0" applyFont="0" applyFill="0" applyBorder="0" applyAlignment="0" applyProtection="0"/>
    <xf numFmtId="0" fontId="5" fillId="0" borderId="0"/>
    <xf numFmtId="9" fontId="350" fillId="0" borderId="0" applyFont="0" applyFill="0" applyBorder="0" applyAlignment="0" applyProtection="0"/>
    <xf numFmtId="0" fontId="5" fillId="0" borderId="0"/>
    <xf numFmtId="9" fontId="3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/>
    <xf numFmtId="9" fontId="3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" fillId="0" borderId="0"/>
    <xf numFmtId="0" fontId="5" fillId="0" borderId="0"/>
    <xf numFmtId="9" fontId="10" fillId="0" borderId="0" applyFont="0" applyFill="0" applyBorder="0" applyAlignment="0" applyProtection="0"/>
    <xf numFmtId="0" fontId="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" fillId="0" borderId="0"/>
    <xf numFmtId="0" fontId="5" fillId="0" borderId="0"/>
    <xf numFmtId="0" fontId="397" fillId="0" borderId="0"/>
    <xf numFmtId="200" fontId="344" fillId="0" borderId="0" applyFill="0" applyBorder="0" applyAlignment="0"/>
    <xf numFmtId="0" fontId="5" fillId="0" borderId="0"/>
    <xf numFmtId="267" fontId="344" fillId="0" borderId="0" applyFill="0" applyBorder="0" applyAlignment="0"/>
    <xf numFmtId="200" fontId="344" fillId="0" borderId="0" applyFill="0" applyBorder="0" applyAlignment="0"/>
    <xf numFmtId="0" fontId="5" fillId="0" borderId="0"/>
    <xf numFmtId="270" fontId="344" fillId="0" borderId="0" applyFill="0" applyBorder="0" applyAlignment="0"/>
    <xf numFmtId="0" fontId="5" fillId="0" borderId="0"/>
    <xf numFmtId="267" fontId="344" fillId="0" borderId="0" applyFill="0" applyBorder="0" applyAlignment="0"/>
    <xf numFmtId="0" fontId="5" fillId="0" borderId="0"/>
    <xf numFmtId="0" fontId="5" fillId="0" borderId="0"/>
    <xf numFmtId="1" fontId="10" fillId="0" borderId="21" applyNumberFormat="0" applyFill="0" applyAlignment="0" applyProtection="0">
      <alignment horizontal="center" vertical="center"/>
    </xf>
    <xf numFmtId="1" fontId="10" fillId="0" borderId="21" applyNumberFormat="0" applyFill="0" applyAlignment="0" applyProtection="0">
      <alignment horizontal="center" vertical="center"/>
    </xf>
    <xf numFmtId="0" fontId="350" fillId="0" borderId="53" applyNumberFormat="0" applyFill="0" applyAlignment="0" applyProtection="0"/>
    <xf numFmtId="0" fontId="350" fillId="0" borderId="53" applyNumberFormat="0" applyFill="0" applyAlignment="0" applyProtection="0"/>
    <xf numFmtId="1" fontId="10" fillId="0" borderId="21" applyNumberFormat="0" applyFill="0" applyAlignment="0" applyProtection="0">
      <alignment horizontal="center" vertical="center"/>
    </xf>
    <xf numFmtId="1" fontId="10" fillId="0" borderId="21" applyNumberFormat="0" applyFill="0" applyAlignment="0" applyProtection="0">
      <alignment horizontal="center" vertical="center"/>
    </xf>
    <xf numFmtId="1" fontId="10" fillId="0" borderId="21" applyNumberFormat="0" applyFill="0" applyAlignment="0" applyProtection="0">
      <alignment horizontal="center" vertical="center"/>
    </xf>
    <xf numFmtId="1" fontId="10" fillId="0" borderId="21" applyNumberFormat="0" applyFill="0" applyAlignment="0" applyProtection="0">
      <alignment horizontal="center" vertical="center"/>
    </xf>
    <xf numFmtId="1" fontId="10" fillId="0" borderId="21" applyNumberFormat="0" applyFill="0" applyAlignment="0" applyProtection="0">
      <alignment horizontal="center" vertical="center"/>
    </xf>
    <xf numFmtId="1" fontId="10" fillId="0" borderId="21" applyNumberFormat="0" applyFill="0" applyAlignment="0" applyProtection="0">
      <alignment horizontal="center" vertical="center"/>
    </xf>
    <xf numFmtId="1" fontId="10" fillId="0" borderId="21" applyNumberFormat="0" applyFill="0" applyAlignment="0" applyProtection="0">
      <alignment horizontal="center" vertical="center"/>
    </xf>
    <xf numFmtId="1" fontId="10" fillId="0" borderId="21" applyNumberFormat="0" applyFill="0" applyAlignment="0" applyProtection="0">
      <alignment horizontal="center" vertical="center"/>
    </xf>
    <xf numFmtId="1" fontId="10" fillId="0" borderId="21" applyNumberFormat="0" applyFill="0" applyAlignment="0" applyProtection="0">
      <alignment horizontal="center" vertical="center"/>
    </xf>
    <xf numFmtId="1" fontId="10" fillId="0" borderId="21" applyNumberFormat="0" applyFill="0" applyAlignment="0" applyProtection="0">
      <alignment horizontal="center" vertical="center"/>
    </xf>
    <xf numFmtId="1" fontId="10" fillId="0" borderId="21" applyNumberFormat="0" applyFill="0" applyAlignment="0" applyProtection="0">
      <alignment horizontal="center" vertical="center"/>
    </xf>
    <xf numFmtId="1" fontId="10" fillId="0" borderId="21" applyNumberFormat="0" applyFill="0" applyAlignment="0" applyProtection="0">
      <alignment horizontal="center" vertical="center"/>
    </xf>
    <xf numFmtId="1" fontId="10" fillId="0" borderId="21" applyNumberFormat="0" applyFill="0" applyAlignment="0" applyProtection="0">
      <alignment horizontal="center" vertical="center"/>
    </xf>
    <xf numFmtId="39" fontId="398" fillId="0" borderId="0" applyNumberFormat="0">
      <alignment horizontal="right"/>
    </xf>
    <xf numFmtId="0" fontId="10" fillId="0" borderId="28" applyBorder="0">
      <alignment horizontal="right"/>
    </xf>
    <xf numFmtId="0" fontId="399" fillId="0" borderId="0"/>
    <xf numFmtId="0" fontId="400" fillId="0" borderId="0"/>
    <xf numFmtId="303" fontId="399" fillId="0" borderId="0"/>
    <xf numFmtId="303" fontId="4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9" fillId="0" borderId="54">
      <alignment vertical="center"/>
    </xf>
    <xf numFmtId="4" fontId="264" fillId="24" borderId="48" applyNumberFormat="0" applyProtection="0">
      <alignment vertical="center"/>
    </xf>
    <xf numFmtId="0" fontId="5" fillId="0" borderId="0"/>
    <xf numFmtId="4" fontId="265" fillId="24" borderId="48" applyNumberFormat="0" applyProtection="0">
      <alignment vertical="center"/>
    </xf>
    <xf numFmtId="4" fontId="264" fillId="24" borderId="48" applyNumberFormat="0" applyProtection="0">
      <alignment horizontal="left" vertical="center" indent="1"/>
    </xf>
    <xf numFmtId="0" fontId="5" fillId="0" borderId="0"/>
    <xf numFmtId="0" fontId="264" fillId="24" borderId="48" applyNumberFormat="0" applyProtection="0">
      <alignment horizontal="left" vertical="top" indent="1"/>
    </xf>
    <xf numFmtId="0" fontId="5" fillId="0" borderId="0"/>
    <xf numFmtId="0" fontId="5" fillId="0" borderId="0"/>
    <xf numFmtId="4" fontId="16" fillId="3" borderId="48" applyNumberFormat="0" applyProtection="0">
      <alignment horizontal="right" vertical="center"/>
    </xf>
    <xf numFmtId="0" fontId="5" fillId="0" borderId="0"/>
    <xf numFmtId="4" fontId="16" fillId="9" borderId="48" applyNumberFormat="0" applyProtection="0">
      <alignment horizontal="right" vertical="center"/>
    </xf>
    <xf numFmtId="0" fontId="5" fillId="0" borderId="0"/>
    <xf numFmtId="4" fontId="16" fillId="17" borderId="48" applyNumberFormat="0" applyProtection="0">
      <alignment horizontal="right" vertical="center"/>
    </xf>
    <xf numFmtId="0" fontId="5" fillId="0" borderId="0"/>
    <xf numFmtId="4" fontId="16" fillId="11" borderId="48" applyNumberFormat="0" applyProtection="0">
      <alignment horizontal="right" vertical="center"/>
    </xf>
    <xf numFmtId="0" fontId="5" fillId="0" borderId="0"/>
    <xf numFmtId="4" fontId="16" fillId="15" borderId="48" applyNumberFormat="0" applyProtection="0">
      <alignment horizontal="right" vertical="center"/>
    </xf>
    <xf numFmtId="0" fontId="5" fillId="0" borderId="0"/>
    <xf numFmtId="4" fontId="16" fillId="19" borderId="48" applyNumberFormat="0" applyProtection="0">
      <alignment horizontal="right" vertical="center"/>
    </xf>
    <xf numFmtId="0" fontId="5" fillId="0" borderId="0"/>
    <xf numFmtId="4" fontId="16" fillId="18" borderId="48" applyNumberFormat="0" applyProtection="0">
      <alignment horizontal="right" vertical="center"/>
    </xf>
    <xf numFmtId="0" fontId="5" fillId="0" borderId="0"/>
    <xf numFmtId="4" fontId="16" fillId="84" borderId="48" applyNumberFormat="0" applyProtection="0">
      <alignment horizontal="right" vertical="center"/>
    </xf>
    <xf numFmtId="0" fontId="5" fillId="0" borderId="0"/>
    <xf numFmtId="4" fontId="16" fillId="10" borderId="48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" fontId="16" fillId="83" borderId="48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10" fillId="87" borderId="48" applyNumberFormat="0" applyProtection="0">
      <alignment horizontal="left" vertical="center" indent="1"/>
    </xf>
    <xf numFmtId="0" fontId="10" fillId="87" borderId="48" applyNumberFormat="0" applyProtection="0">
      <alignment horizontal="left" vertical="center" indent="1"/>
    </xf>
    <xf numFmtId="0" fontId="10" fillId="87" borderId="48" applyNumberFormat="0" applyProtection="0">
      <alignment horizontal="left" vertical="center" indent="1"/>
    </xf>
    <xf numFmtId="0" fontId="10" fillId="87" borderId="48" applyNumberFormat="0" applyProtection="0">
      <alignment horizontal="left" vertical="top" indent="1"/>
    </xf>
    <xf numFmtId="0" fontId="10" fillId="87" borderId="48" applyNumberFormat="0" applyProtection="0">
      <alignment horizontal="left" vertical="top" indent="1"/>
    </xf>
    <xf numFmtId="0" fontId="10" fillId="87" borderId="48" applyNumberFormat="0" applyProtection="0">
      <alignment horizontal="left" vertical="top" indent="1"/>
    </xf>
    <xf numFmtId="0" fontId="10" fillId="83" borderId="48" applyNumberFormat="0" applyProtection="0">
      <alignment horizontal="left" vertical="center" indent="1"/>
    </xf>
    <xf numFmtId="0" fontId="10" fillId="83" borderId="48" applyNumberFormat="0" applyProtection="0">
      <alignment horizontal="left" vertical="center" indent="1"/>
    </xf>
    <xf numFmtId="0" fontId="10" fillId="83" borderId="48" applyNumberFormat="0" applyProtection="0">
      <alignment horizontal="left" vertical="center" indent="1"/>
    </xf>
    <xf numFmtId="0" fontId="10" fillId="83" borderId="48" applyNumberFormat="0" applyProtection="0">
      <alignment horizontal="left" vertical="top" indent="1"/>
    </xf>
    <xf numFmtId="0" fontId="10" fillId="83" borderId="48" applyNumberFormat="0" applyProtection="0">
      <alignment horizontal="left" vertical="top" indent="1"/>
    </xf>
    <xf numFmtId="0" fontId="10" fillId="83" borderId="48" applyNumberFormat="0" applyProtection="0">
      <alignment horizontal="left" vertical="top" indent="1"/>
    </xf>
    <xf numFmtId="0" fontId="10" fillId="8" borderId="48" applyNumberFormat="0" applyProtection="0">
      <alignment horizontal="left" vertical="center" indent="1"/>
    </xf>
    <xf numFmtId="0" fontId="10" fillId="8" borderId="48" applyNumberFormat="0" applyProtection="0">
      <alignment horizontal="left" vertical="center" indent="1"/>
    </xf>
    <xf numFmtId="0" fontId="10" fillId="8" borderId="48" applyNumberFormat="0" applyProtection="0">
      <alignment horizontal="left" vertical="center" indent="1"/>
    </xf>
    <xf numFmtId="0" fontId="10" fillId="8" borderId="48" applyNumberFormat="0" applyProtection="0">
      <alignment horizontal="left" vertical="top" indent="1"/>
    </xf>
    <xf numFmtId="0" fontId="10" fillId="8" borderId="48" applyNumberFormat="0" applyProtection="0">
      <alignment horizontal="left" vertical="top" indent="1"/>
    </xf>
    <xf numFmtId="0" fontId="10" fillId="8" borderId="48" applyNumberFormat="0" applyProtection="0">
      <alignment horizontal="left" vertical="top" indent="1"/>
    </xf>
    <xf numFmtId="0" fontId="10" fillId="86" borderId="48" applyNumberFormat="0" applyProtection="0">
      <alignment horizontal="left" vertical="center" indent="1"/>
    </xf>
    <xf numFmtId="0" fontId="10" fillId="86" borderId="48" applyNumberFormat="0" applyProtection="0">
      <alignment horizontal="left" vertical="center" indent="1"/>
    </xf>
    <xf numFmtId="0" fontId="10" fillId="86" borderId="48" applyNumberFormat="0" applyProtection="0">
      <alignment horizontal="left" vertical="center" indent="1"/>
    </xf>
    <xf numFmtId="0" fontId="10" fillId="86" borderId="48" applyNumberFormat="0" applyProtection="0">
      <alignment horizontal="left" vertical="top" indent="1"/>
    </xf>
    <xf numFmtId="0" fontId="10" fillId="86" borderId="48" applyNumberFormat="0" applyProtection="0">
      <alignment horizontal="left" vertical="top" indent="1"/>
    </xf>
    <xf numFmtId="0" fontId="10" fillId="86" borderId="48" applyNumberFormat="0" applyProtection="0">
      <alignment horizontal="left" vertical="top" indent="1"/>
    </xf>
    <xf numFmtId="0" fontId="10" fillId="88" borderId="5" applyNumberFormat="0">
      <protection locked="0"/>
    </xf>
    <xf numFmtId="0" fontId="10" fillId="88" borderId="5" applyNumberFormat="0">
      <protection locked="0"/>
    </xf>
    <xf numFmtId="0" fontId="10" fillId="88" borderId="5" applyNumberFormat="0">
      <protection locked="0"/>
    </xf>
    <xf numFmtId="4" fontId="16" fillId="25" borderId="48" applyNumberFormat="0" applyProtection="0">
      <alignment vertical="center"/>
    </xf>
    <xf numFmtId="0" fontId="5" fillId="0" borderId="0"/>
    <xf numFmtId="4" fontId="268" fillId="25" borderId="48" applyNumberFormat="0" applyProtection="0">
      <alignment vertical="center"/>
    </xf>
    <xf numFmtId="4" fontId="16" fillId="25" borderId="48" applyNumberFormat="0" applyProtection="0">
      <alignment horizontal="left" vertical="center" indent="1"/>
    </xf>
    <xf numFmtId="0" fontId="5" fillId="0" borderId="0"/>
    <xf numFmtId="0" fontId="16" fillId="25" borderId="48" applyNumberFormat="0" applyProtection="0">
      <alignment horizontal="left" vertical="top" indent="1"/>
    </xf>
    <xf numFmtId="0" fontId="5" fillId="0" borderId="0"/>
    <xf numFmtId="4" fontId="16" fillId="117" borderId="17" applyNumberFormat="0" applyProtection="0">
      <alignment horizontal="right" vertical="center"/>
    </xf>
    <xf numFmtId="0" fontId="5" fillId="0" borderId="0"/>
    <xf numFmtId="4" fontId="268" fillId="86" borderId="48" applyNumberFormat="0" applyProtection="0">
      <alignment horizontal="right" vertical="center"/>
    </xf>
    <xf numFmtId="0" fontId="10" fillId="118" borderId="17" applyNumberFormat="0" applyProtection="0">
      <alignment horizontal="left" vertical="center" indent="1"/>
    </xf>
    <xf numFmtId="0" fontId="10" fillId="118" borderId="17" applyNumberFormat="0" applyProtection="0">
      <alignment horizontal="left" vertical="center" indent="1"/>
    </xf>
    <xf numFmtId="0" fontId="10" fillId="118" borderId="17" applyNumberFormat="0" applyProtection="0">
      <alignment horizontal="left" vertical="center" indent="1"/>
    </xf>
    <xf numFmtId="4" fontId="16" fillId="83" borderId="48" applyNumberFormat="0" applyProtection="0">
      <alignment horizontal="left" vertical="center" indent="1"/>
    </xf>
    <xf numFmtId="4" fontId="16" fillId="83" borderId="48" applyNumberFormat="0" applyProtection="0">
      <alignment horizontal="left" vertical="center" indent="1"/>
    </xf>
    <xf numFmtId="0" fontId="16" fillId="83" borderId="48" applyNumberFormat="0" applyProtection="0">
      <alignment horizontal="left" vertical="top" indent="1"/>
    </xf>
    <xf numFmtId="0" fontId="5" fillId="0" borderId="0"/>
    <xf numFmtId="0" fontId="5" fillId="0" borderId="0"/>
    <xf numFmtId="4" fontId="270" fillId="86" borderId="48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46" fillId="119" borderId="55"/>
    <xf numFmtId="296" fontId="401" fillId="0" borderId="0" applyNumberFormat="0" applyFill="0" applyBorder="0" applyAlignment="0" applyProtection="0"/>
    <xf numFmtId="296" fontId="92" fillId="120" borderId="0" applyNumberFormat="0" applyFont="0" applyBorder="0" applyAlignment="0" applyProtection="0"/>
    <xf numFmtId="304" fontId="92" fillId="0" borderId="0" applyFill="0" applyBorder="0" applyProtection="0"/>
    <xf numFmtId="0" fontId="92" fillId="0" borderId="0" applyFill="0" applyBorder="0" applyProtection="0"/>
    <xf numFmtId="296" fontId="92" fillId="121" borderId="0" applyNumberFormat="0" applyFont="0" applyBorder="0" applyAlignment="0" applyProtection="0"/>
    <xf numFmtId="301" fontId="92" fillId="0" borderId="0" applyFill="0" applyBorder="0" applyAlignment="0" applyProtection="0"/>
    <xf numFmtId="301" fontId="92" fillId="0" borderId="0" applyFill="0" applyBorder="0" applyAlignment="0" applyProtection="0"/>
    <xf numFmtId="304" fontId="402" fillId="0" borderId="0" applyNumberFormat="0" applyAlignment="0" applyProtection="0"/>
    <xf numFmtId="304" fontId="401" fillId="0" borderId="56" applyFill="0" applyProtection="0">
      <alignment horizontal="right" wrapText="1"/>
    </xf>
    <xf numFmtId="304" fontId="401" fillId="0" borderId="56" applyFill="0" applyProtection="0">
      <alignment horizontal="right" wrapText="1"/>
    </xf>
    <xf numFmtId="304" fontId="401" fillId="0" borderId="56" applyFill="0" applyProtection="0">
      <alignment horizontal="right" wrapText="1"/>
    </xf>
    <xf numFmtId="304" fontId="401" fillId="0" borderId="56" applyFill="0" applyProtection="0">
      <alignment horizontal="right" wrapText="1"/>
    </xf>
    <xf numFmtId="0" fontId="401" fillId="0" borderId="56" applyFill="0" applyProtection="0">
      <alignment horizontal="right" wrapText="1"/>
    </xf>
    <xf numFmtId="305" fontId="401" fillId="0" borderId="56" applyFill="0" applyProtection="0">
      <alignment horizontal="right" wrapText="1"/>
    </xf>
    <xf numFmtId="304" fontId="401" fillId="0" borderId="0" applyFill="0" applyProtection="0">
      <alignment wrapText="1"/>
    </xf>
    <xf numFmtId="0" fontId="401" fillId="0" borderId="0" applyFill="0" applyProtection="0">
      <alignment wrapText="1"/>
    </xf>
    <xf numFmtId="304" fontId="401" fillId="0" borderId="57" applyFill="0" applyProtection="0">
      <alignment wrapText="1"/>
    </xf>
    <xf numFmtId="296" fontId="403" fillId="0" borderId="58" applyNumberFormat="0" applyFill="0" applyAlignment="0" applyProtection="0"/>
    <xf numFmtId="304" fontId="96" fillId="0" borderId="0" applyAlignment="0" applyProtection="0"/>
    <xf numFmtId="304" fontId="96" fillId="0" borderId="0" applyAlignment="0" applyProtection="0"/>
    <xf numFmtId="305" fontId="96" fillId="0" borderId="0" applyAlignment="0" applyProtection="0"/>
    <xf numFmtId="304" fontId="96" fillId="0" borderId="0" applyAlignment="0" applyProtection="0"/>
    <xf numFmtId="305" fontId="96" fillId="0" borderId="0" applyAlignment="0" applyProtection="0"/>
    <xf numFmtId="304" fontId="96" fillId="0" borderId="0" applyAlignment="0" applyProtection="0"/>
    <xf numFmtId="305" fontId="96" fillId="0" borderId="0" applyAlignment="0" applyProtection="0"/>
    <xf numFmtId="0" fontId="96" fillId="0" borderId="0" applyAlignment="0" applyProtection="0"/>
    <xf numFmtId="304" fontId="403" fillId="0" borderId="59" applyNumberFormat="0" applyFill="0" applyAlignment="0" applyProtection="0"/>
    <xf numFmtId="0" fontId="403" fillId="0" borderId="59" applyNumberFormat="0" applyFill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" fillId="0" borderId="0"/>
    <xf numFmtId="0" fontId="278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78" fillId="0" borderId="0" applyNumberFormat="0" applyFill="0" applyBorder="0" applyProtection="0">
      <alignment horizontal="center"/>
    </xf>
    <xf numFmtId="0" fontId="404" fillId="0" borderId="0" applyNumberFormat="0" applyFill="0" applyBorder="0" applyProtection="0">
      <alignment horizontal="center"/>
    </xf>
    <xf numFmtId="0" fontId="404" fillId="122" borderId="0" applyNumberFormat="0" applyBorder="0" applyAlignment="0" applyProtection="0"/>
    <xf numFmtId="4" fontId="278" fillId="0" borderId="0" applyFill="0" applyBorder="0" applyAlignment="0" applyProtection="0"/>
    <xf numFmtId="4" fontId="405" fillId="0" borderId="0" applyFill="0" applyBorder="0" applyAlignment="0" applyProtection="0"/>
    <xf numFmtId="0" fontId="406" fillId="91" borderId="0" applyNumberFormat="0" applyBorder="0" applyAlignment="0" applyProtection="0"/>
    <xf numFmtId="0" fontId="407" fillId="0" borderId="0" applyNumberFormat="0" applyFill="0" applyBorder="0" applyAlignment="0" applyProtection="0"/>
    <xf numFmtId="0" fontId="408" fillId="123" borderId="0" applyNumberFormat="0" applyBorder="0" applyAlignment="0" applyProtection="0"/>
    <xf numFmtId="0" fontId="404" fillId="124" borderId="0" applyNumberFormat="0" applyBorder="0" applyAlignment="0" applyProtection="0"/>
    <xf numFmtId="0" fontId="277" fillId="125" borderId="0" applyNumberFormat="0" applyProtection="0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10" fillId="0" borderId="60" applyAlignment="0"/>
    <xf numFmtId="0" fontId="409" fillId="0" borderId="0">
      <alignment horizontal="left"/>
    </xf>
    <xf numFmtId="0" fontId="370" fillId="0" borderId="0">
      <alignment horizontal="left"/>
    </xf>
    <xf numFmtId="0" fontId="375" fillId="0" borderId="0"/>
    <xf numFmtId="0" fontId="373" fillId="0" borderId="0"/>
    <xf numFmtId="0" fontId="370" fillId="0" borderId="0"/>
    <xf numFmtId="0" fontId="5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10" fillId="0" borderId="0"/>
    <xf numFmtId="0" fontId="410" fillId="0" borderId="0"/>
    <xf numFmtId="0" fontId="411" fillId="0" borderId="0"/>
    <xf numFmtId="0" fontId="411" fillId="0" borderId="0"/>
    <xf numFmtId="0" fontId="410" fillId="0" borderId="0"/>
    <xf numFmtId="0" fontId="4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Fill="0" applyBorder="0" applyAlignment="0"/>
    <xf numFmtId="0" fontId="277" fillId="0" borderId="0" applyFill="0" applyBorder="0" applyProtection="0">
      <alignment horizontal="left" vertical="top"/>
    </xf>
    <xf numFmtId="0" fontId="5" fillId="0" borderId="0"/>
    <xf numFmtId="0" fontId="5" fillId="0" borderId="0"/>
    <xf numFmtId="0" fontId="5" fillId="0" borderId="0"/>
    <xf numFmtId="0" fontId="273" fillId="0" borderId="0" applyNumberFormat="0" applyFill="0" applyBorder="0" applyAlignment="0" applyProtection="0"/>
    <xf numFmtId="0" fontId="207" fillId="0" borderId="43" applyNumberFormat="0" applyFill="0" applyAlignment="0" applyProtection="0"/>
    <xf numFmtId="0" fontId="207" fillId="0" borderId="43" applyNumberFormat="0" applyFill="0" applyAlignment="0" applyProtection="0"/>
    <xf numFmtId="0" fontId="207" fillId="0" borderId="43" applyNumberFormat="0" applyFill="0" applyAlignment="0" applyProtection="0"/>
    <xf numFmtId="0" fontId="210" fillId="0" borderId="10" applyNumberFormat="0" applyFill="0" applyAlignment="0" applyProtection="0"/>
    <xf numFmtId="0" fontId="210" fillId="0" borderId="10" applyNumberFormat="0" applyFill="0" applyAlignment="0" applyProtection="0"/>
    <xf numFmtId="0" fontId="210" fillId="0" borderId="10" applyNumberFormat="0" applyFill="0" applyAlignment="0" applyProtection="0"/>
    <xf numFmtId="0" fontId="213" fillId="0" borderId="45" applyNumberFormat="0" applyFill="0" applyAlignment="0" applyProtection="0"/>
    <xf numFmtId="0" fontId="213" fillId="0" borderId="45" applyNumberFormat="0" applyFill="0" applyAlignment="0" applyProtection="0"/>
    <xf numFmtId="0" fontId="213" fillId="0" borderId="45" applyNumberFormat="0" applyFill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411" fillId="0" borderId="0"/>
    <xf numFmtId="0" fontId="4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24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61" applyNumberFormat="0" applyFill="0" applyAlignment="0" applyProtection="0"/>
    <xf numFmtId="0" fontId="35" fillId="0" borderId="61" applyNumberFormat="0" applyFill="0" applyAlignment="0" applyProtection="0"/>
    <xf numFmtId="0" fontId="35" fillId="0" borderId="61" applyNumberFormat="0" applyFill="0" applyAlignment="0" applyProtection="0"/>
    <xf numFmtId="0" fontId="35" fillId="0" borderId="61" applyNumberFormat="0" applyFill="0" applyAlignment="0" applyProtection="0"/>
    <xf numFmtId="0" fontId="35" fillId="0" borderId="61" applyNumberFormat="0" applyFill="0" applyAlignment="0" applyProtection="0"/>
    <xf numFmtId="0" fontId="10" fillId="126" borderId="0"/>
    <xf numFmtId="0" fontId="412" fillId="126" borderId="0" applyFill="0"/>
    <xf numFmtId="0" fontId="413" fillId="0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414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40" fillId="88" borderId="17" applyNumberFormat="0" applyAlignment="0" applyProtection="0"/>
    <xf numFmtId="0" fontId="141" fillId="88" borderId="2" applyNumberFormat="0" applyAlignment="0" applyProtection="0"/>
    <xf numFmtId="0" fontId="415" fillId="0" borderId="0" applyNumberFormat="0" applyFill="0" applyBorder="0" applyAlignment="0" applyProtection="0"/>
    <xf numFmtId="0" fontId="10" fillId="0" borderId="0"/>
    <xf numFmtId="0" fontId="10" fillId="0" borderId="0"/>
    <xf numFmtId="0" fontId="129" fillId="0" borderId="0"/>
    <xf numFmtId="0" fontId="10" fillId="0" borderId="0"/>
    <xf numFmtId="0" fontId="10" fillId="0" borderId="0"/>
    <xf numFmtId="0" fontId="148" fillId="7" borderId="2" applyNumberFormat="0" applyAlignment="0" applyProtection="0"/>
    <xf numFmtId="0" fontId="150" fillId="0" borderId="61" applyNumberFormat="0" applyFill="0" applyAlignment="0" applyProtection="0"/>
    <xf numFmtId="0" fontId="132" fillId="14" borderId="0" applyNumberFormat="0" applyBorder="0" applyAlignment="0" applyProtection="0"/>
    <xf numFmtId="0" fontId="132" fillId="87" borderId="0" applyNumberFormat="0" applyBorder="0" applyAlignment="0" applyProtection="0"/>
    <xf numFmtId="0" fontId="131" fillId="25" borderId="16" applyNumberFormat="0" applyFont="0" applyAlignment="0" applyProtection="0"/>
    <xf numFmtId="0" fontId="416" fillId="0" borderId="43" applyNumberFormat="0" applyFill="0" applyAlignment="0" applyProtection="0"/>
    <xf numFmtId="0" fontId="417" fillId="0" borderId="10" applyNumberFormat="0" applyFill="0" applyAlignment="0" applyProtection="0"/>
    <xf numFmtId="0" fontId="418" fillId="0" borderId="45" applyNumberFormat="0" applyFill="0" applyAlignment="0" applyProtection="0"/>
    <xf numFmtId="0" fontId="418" fillId="0" borderId="0" applyNumberFormat="0" applyFill="0" applyBorder="0" applyAlignment="0" applyProtection="0"/>
    <xf numFmtId="0" fontId="10" fillId="0" borderId="0"/>
    <xf numFmtId="0" fontId="10" fillId="0" borderId="0"/>
    <xf numFmtId="176" fontId="1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306" fontId="2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8">
    <xf numFmtId="0" fontId="0" fillId="0" borderId="0" xfId="0"/>
    <xf numFmtId="167" fontId="69" fillId="0" borderId="0" xfId="0" applyNumberFormat="1" applyFont="1" applyFill="1" applyAlignment="1">
      <alignment vertical="center"/>
    </xf>
    <xf numFmtId="0" fontId="69" fillId="0" borderId="0" xfId="0" applyFont="1" applyFill="1" applyBorder="1" applyAlignment="1">
      <alignment horizontal="left" vertical="center"/>
    </xf>
    <xf numFmtId="0" fontId="69" fillId="0" borderId="0" xfId="0" applyFont="1" applyFill="1" applyBorder="1" applyAlignment="1">
      <alignment horizontal="centerContinuous" vertical="center"/>
    </xf>
    <xf numFmtId="0" fontId="69" fillId="0" borderId="0" xfId="0" applyFont="1" applyFill="1" applyBorder="1" applyAlignment="1">
      <alignment horizontal="center" vertical="center"/>
    </xf>
    <xf numFmtId="167" fontId="69" fillId="0" borderId="0" xfId="0" applyNumberFormat="1" applyFont="1" applyFill="1" applyBorder="1" applyAlignment="1">
      <alignment horizontal="centerContinuous" vertical="center"/>
    </xf>
    <xf numFmtId="0" fontId="70" fillId="0" borderId="0" xfId="0" applyFont="1" applyFill="1" applyAlignment="1">
      <alignment vertical="center"/>
    </xf>
    <xf numFmtId="167" fontId="69" fillId="0" borderId="25" xfId="0" applyNumberFormat="1" applyFont="1" applyFill="1" applyBorder="1" applyAlignment="1">
      <alignment vertical="center"/>
    </xf>
    <xf numFmtId="0" fontId="69" fillId="0" borderId="25" xfId="0" applyFont="1" applyFill="1" applyBorder="1" applyAlignment="1">
      <alignment horizontal="left" vertical="center"/>
    </xf>
    <xf numFmtId="0" fontId="69" fillId="0" borderId="25" xfId="0" applyFont="1" applyFill="1" applyBorder="1" applyAlignment="1">
      <alignment horizontal="centerContinuous" vertical="center"/>
    </xf>
    <xf numFmtId="0" fontId="69" fillId="0" borderId="25" xfId="0" applyFont="1" applyFill="1" applyBorder="1" applyAlignment="1">
      <alignment horizontal="center" vertical="center"/>
    </xf>
    <xf numFmtId="167" fontId="69" fillId="0" borderId="25" xfId="0" applyNumberFormat="1" applyFont="1" applyFill="1" applyBorder="1" applyAlignment="1">
      <alignment horizontal="centerContinuous" vertical="center"/>
    </xf>
    <xf numFmtId="167" fontId="69" fillId="0" borderId="0" xfId="0" applyNumberFormat="1" applyFont="1" applyFill="1" applyAlignment="1">
      <alignment horizontal="center" vertical="center"/>
    </xf>
    <xf numFmtId="0" fontId="69" fillId="0" borderId="0" xfId="0" applyNumberFormat="1" applyFont="1" applyFill="1" applyAlignment="1" applyProtection="1">
      <alignment horizontal="right" vertical="center"/>
      <protection locked="0"/>
    </xf>
    <xf numFmtId="0" fontId="70" fillId="0" borderId="0" xfId="0" applyFont="1" applyFill="1" applyBorder="1" applyAlignment="1">
      <alignment horizontal="center" vertical="center"/>
    </xf>
    <xf numFmtId="0" fontId="69" fillId="0" borderId="26" xfId="0" applyNumberFormat="1" applyFont="1" applyFill="1" applyBorder="1" applyAlignment="1">
      <alignment horizontal="right" vertical="center"/>
    </xf>
    <xf numFmtId="0" fontId="69" fillId="0" borderId="0" xfId="0" applyNumberFormat="1" applyFont="1" applyFill="1" applyAlignment="1">
      <alignment horizontal="right" vertical="center"/>
    </xf>
    <xf numFmtId="0" fontId="69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/>
    </xf>
    <xf numFmtId="167" fontId="70" fillId="0" borderId="0" xfId="0" applyNumberFormat="1" applyFont="1" applyFill="1" applyBorder="1" applyAlignment="1">
      <alignment vertical="center"/>
    </xf>
    <xf numFmtId="167" fontId="70" fillId="0" borderId="0" xfId="174" applyNumberFormat="1" applyFont="1" applyFill="1" applyAlignment="1">
      <alignment horizontal="center" vertical="center"/>
    </xf>
    <xf numFmtId="169" fontId="70" fillId="0" borderId="0" xfId="91" applyNumberFormat="1" applyFont="1" applyFill="1" applyAlignment="1">
      <alignment horizontal="right" vertical="center"/>
    </xf>
    <xf numFmtId="169" fontId="70" fillId="0" borderId="0" xfId="174" applyNumberFormat="1" applyFont="1" applyFill="1" applyAlignment="1">
      <alignment horizontal="right" vertical="center"/>
    </xf>
    <xf numFmtId="167" fontId="70" fillId="0" borderId="0" xfId="174" applyNumberFormat="1" applyFont="1" applyFill="1" applyAlignment="1">
      <alignment vertical="center"/>
    </xf>
    <xf numFmtId="169" fontId="70" fillId="0" borderId="0" xfId="91" applyNumberFormat="1" applyFont="1" applyFill="1" applyBorder="1" applyAlignment="1">
      <alignment horizontal="right" vertical="center"/>
    </xf>
    <xf numFmtId="169" fontId="70" fillId="0" borderId="1" xfId="91" applyNumberFormat="1" applyFont="1" applyFill="1" applyBorder="1" applyAlignment="1">
      <alignment horizontal="right" vertical="center"/>
    </xf>
    <xf numFmtId="169" fontId="70" fillId="0" borderId="25" xfId="91" applyNumberFormat="1" applyFont="1" applyFill="1" applyBorder="1" applyAlignment="1">
      <alignment horizontal="right" vertical="center"/>
    </xf>
    <xf numFmtId="0" fontId="70" fillId="0" borderId="0" xfId="175" applyFont="1" applyFill="1" applyBorder="1" applyAlignment="1">
      <alignment horizontal="left" vertical="center"/>
    </xf>
    <xf numFmtId="9" fontId="70" fillId="0" borderId="0" xfId="182" applyFont="1" applyFill="1" applyBorder="1" applyAlignment="1">
      <alignment horizontal="left" vertical="center"/>
    </xf>
    <xf numFmtId="169" fontId="69" fillId="0" borderId="0" xfId="0" applyNumberFormat="1" applyFont="1" applyFill="1" applyBorder="1" applyAlignment="1">
      <alignment horizontal="center" vertical="center"/>
    </xf>
    <xf numFmtId="169" fontId="70" fillId="0" borderId="8" xfId="91" applyNumberFormat="1" applyFont="1" applyFill="1" applyBorder="1" applyAlignment="1">
      <alignment horizontal="right" vertical="center"/>
    </xf>
    <xf numFmtId="167" fontId="69" fillId="0" borderId="0" xfId="174" applyNumberFormat="1" applyFont="1" applyFill="1" applyAlignment="1">
      <alignment horizontal="center" vertical="center"/>
    </xf>
    <xf numFmtId="169" fontId="70" fillId="0" borderId="27" xfId="91" applyNumberFormat="1" applyFont="1" applyFill="1" applyBorder="1" applyAlignment="1">
      <alignment horizontal="right" vertical="center"/>
    </xf>
    <xf numFmtId="169" fontId="70" fillId="0" borderId="0" xfId="0" applyNumberFormat="1" applyFont="1" applyFill="1" applyBorder="1" applyAlignment="1">
      <alignment vertical="center"/>
    </xf>
    <xf numFmtId="0" fontId="70" fillId="0" borderId="25" xfId="0" applyFont="1" applyFill="1" applyBorder="1" applyAlignment="1">
      <alignment horizontal="left" vertical="center"/>
    </xf>
    <xf numFmtId="0" fontId="70" fillId="0" borderId="25" xfId="0" applyFont="1" applyFill="1" applyBorder="1" applyAlignment="1">
      <alignment vertical="center"/>
    </xf>
    <xf numFmtId="0" fontId="70" fillId="0" borderId="25" xfId="0" applyFont="1" applyFill="1" applyBorder="1" applyAlignment="1">
      <alignment horizontal="center" vertical="center"/>
    </xf>
    <xf numFmtId="167" fontId="70" fillId="0" borderId="25" xfId="0" applyNumberFormat="1" applyFont="1" applyFill="1" applyBorder="1" applyAlignment="1">
      <alignment horizontal="right" vertical="center"/>
    </xf>
    <xf numFmtId="0" fontId="70" fillId="0" borderId="0" xfId="176" applyFont="1" applyFill="1" applyBorder="1" applyAlignment="1">
      <alignment vertical="center"/>
    </xf>
    <xf numFmtId="169" fontId="70" fillId="0" borderId="0" xfId="0" applyNumberFormat="1" applyFont="1" applyFill="1" applyBorder="1" applyAlignment="1">
      <alignment horizontal="center" vertical="center"/>
    </xf>
    <xf numFmtId="0" fontId="70" fillId="0" borderId="0" xfId="176" applyFont="1" applyFill="1" applyBorder="1" applyAlignment="1">
      <alignment horizontal="centerContinuous" vertical="center"/>
    </xf>
    <xf numFmtId="169" fontId="69" fillId="0" borderId="0" xfId="0" applyNumberFormat="1" applyFont="1" applyFill="1" applyBorder="1" applyAlignment="1">
      <alignment horizontal="centerContinuous" vertical="center"/>
    </xf>
    <xf numFmtId="169" fontId="69" fillId="0" borderId="0" xfId="0" applyNumberFormat="1" applyFont="1" applyFill="1" applyBorder="1" applyAlignment="1">
      <alignment horizontal="right" vertical="center"/>
    </xf>
    <xf numFmtId="0" fontId="70" fillId="0" borderId="0" xfId="0" applyFont="1" applyFill="1" applyAlignment="1">
      <alignment horizontal="center" vertical="center"/>
    </xf>
    <xf numFmtId="169" fontId="70" fillId="0" borderId="0" xfId="174" applyNumberFormat="1" applyFont="1" applyFill="1" applyAlignment="1">
      <alignment horizontal="center" vertical="center"/>
    </xf>
    <xf numFmtId="169" fontId="70" fillId="0" borderId="0" xfId="56" quotePrefix="1" applyNumberFormat="1" applyFont="1" applyFill="1" applyBorder="1" applyAlignment="1">
      <alignment horizontal="right" vertical="center"/>
    </xf>
    <xf numFmtId="3" fontId="70" fillId="0" borderId="0" xfId="0" applyNumberFormat="1" applyFont="1" applyFill="1" applyAlignment="1">
      <alignment vertical="center"/>
    </xf>
    <xf numFmtId="0" fontId="70" fillId="0" borderId="0" xfId="176" applyFont="1" applyFill="1" applyAlignment="1">
      <alignment horizontal="left" vertical="center"/>
    </xf>
    <xf numFmtId="169" fontId="70" fillId="0" borderId="25" xfId="56" quotePrefix="1" applyNumberFormat="1" applyFont="1" applyFill="1" applyBorder="1" applyAlignment="1">
      <alignment horizontal="right" vertical="center"/>
    </xf>
    <xf numFmtId="169" fontId="69" fillId="0" borderId="0" xfId="0" quotePrefix="1" applyNumberFormat="1" applyFont="1" applyFill="1" applyBorder="1" applyAlignment="1">
      <alignment horizontal="right" vertical="center"/>
    </xf>
    <xf numFmtId="167" fontId="70" fillId="0" borderId="0" xfId="0" applyNumberFormat="1" applyFont="1" applyFill="1" applyAlignment="1">
      <alignment horizontal="right" vertical="center"/>
    </xf>
    <xf numFmtId="0" fontId="70" fillId="0" borderId="0" xfId="166" applyFont="1" applyFill="1" applyBorder="1" applyAlignment="1">
      <alignment vertical="top"/>
    </xf>
    <xf numFmtId="0" fontId="70" fillId="0" borderId="0" xfId="176" applyFont="1" applyFill="1" applyAlignment="1">
      <alignment vertical="center"/>
    </xf>
    <xf numFmtId="169" fontId="70" fillId="0" borderId="0" xfId="0" applyNumberFormat="1" applyFont="1" applyFill="1" applyAlignment="1">
      <alignment vertical="center"/>
    </xf>
    <xf numFmtId="169" fontId="70" fillId="0" borderId="0" xfId="0" applyNumberFormat="1" applyFont="1" applyFill="1" applyAlignment="1">
      <alignment horizontal="right" vertical="center"/>
    </xf>
    <xf numFmtId="169" fontId="70" fillId="0" borderId="0" xfId="56" applyNumberFormat="1" applyFont="1" applyFill="1" applyBorder="1" applyAlignment="1">
      <alignment horizontal="center" vertical="center"/>
    </xf>
    <xf numFmtId="169" fontId="70" fillId="0" borderId="0" xfId="56" applyNumberFormat="1" applyFont="1" applyFill="1" applyBorder="1" applyAlignment="1">
      <alignment vertical="center"/>
    </xf>
    <xf numFmtId="169" fontId="69" fillId="0" borderId="0" xfId="174" applyNumberFormat="1" applyFont="1" applyFill="1" applyAlignment="1">
      <alignment horizontal="center" vertical="center"/>
    </xf>
    <xf numFmtId="169" fontId="69" fillId="0" borderId="25" xfId="174" applyNumberFormat="1" applyFont="1" applyFill="1" applyBorder="1" applyAlignment="1">
      <alignment vertical="center"/>
    </xf>
    <xf numFmtId="169" fontId="70" fillId="0" borderId="25" xfId="0" applyNumberFormat="1" applyFont="1" applyFill="1" applyBorder="1" applyAlignment="1">
      <alignment vertical="center"/>
    </xf>
    <xf numFmtId="169" fontId="69" fillId="0" borderId="25" xfId="174" applyNumberFormat="1" applyFont="1" applyFill="1" applyBorder="1" applyAlignment="1">
      <alignment horizontal="center" vertical="center"/>
    </xf>
    <xf numFmtId="169" fontId="69" fillId="0" borderId="25" xfId="91" applyNumberFormat="1" applyFont="1" applyFill="1" applyBorder="1" applyAlignment="1">
      <alignment horizontal="right" vertical="center"/>
    </xf>
    <xf numFmtId="169" fontId="70" fillId="0" borderId="25" xfId="56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horizontal="centerContinuous" vertical="center"/>
    </xf>
    <xf numFmtId="168" fontId="70" fillId="0" borderId="0" xfId="0" applyNumberFormat="1" applyFont="1" applyFill="1" applyBorder="1" applyAlignment="1">
      <alignment horizontal="centerContinuous" vertical="center"/>
    </xf>
    <xf numFmtId="0" fontId="69" fillId="0" borderId="25" xfId="176" applyFont="1" applyFill="1" applyBorder="1" applyAlignment="1">
      <alignment horizontal="left" vertical="center"/>
    </xf>
    <xf numFmtId="0" fontId="70" fillId="0" borderId="25" xfId="0" applyFont="1" applyFill="1" applyBorder="1" applyAlignment="1">
      <alignment horizontal="centerContinuous" vertical="center"/>
    </xf>
    <xf numFmtId="168" fontId="70" fillId="0" borderId="25" xfId="0" applyNumberFormat="1" applyFont="1" applyFill="1" applyBorder="1" applyAlignment="1">
      <alignment horizontal="centerContinuous" vertical="center"/>
    </xf>
    <xf numFmtId="167" fontId="69" fillId="0" borderId="0" xfId="176" applyNumberFormat="1" applyFont="1" applyFill="1" applyAlignment="1">
      <alignment horizontal="right" vertical="center" wrapText="1"/>
    </xf>
    <xf numFmtId="167" fontId="69" fillId="0" borderId="0" xfId="0" applyNumberFormat="1" applyFont="1" applyFill="1" applyBorder="1" applyAlignment="1">
      <alignment horizontal="center" vertical="center"/>
    </xf>
    <xf numFmtId="167" fontId="69" fillId="0" borderId="25" xfId="176" applyNumberFormat="1" applyFont="1" applyFill="1" applyBorder="1" applyAlignment="1">
      <alignment horizontal="right" vertical="center" wrapText="1"/>
    </xf>
    <xf numFmtId="167" fontId="69" fillId="0" borderId="0" xfId="176" applyNumberFormat="1" applyFont="1" applyFill="1" applyBorder="1" applyAlignment="1">
      <alignment horizontal="right" vertical="center" wrapText="1"/>
    </xf>
    <xf numFmtId="169" fontId="70" fillId="0" borderId="0" xfId="177" applyNumberFormat="1" applyFont="1" applyFill="1" applyBorder="1" applyAlignment="1">
      <alignment horizontal="right" vertical="center"/>
    </xf>
    <xf numFmtId="168" fontId="70" fillId="0" borderId="0" xfId="0" applyNumberFormat="1" applyFont="1" applyFill="1" applyBorder="1" applyAlignment="1">
      <alignment vertical="center"/>
    </xf>
    <xf numFmtId="168" fontId="70" fillId="0" borderId="25" xfId="0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horizontal="right" vertical="center"/>
    </xf>
    <xf numFmtId="168" fontId="70" fillId="0" borderId="0" xfId="0" applyNumberFormat="1" applyFont="1" applyFill="1" applyBorder="1" applyAlignment="1">
      <alignment horizontal="right" vertical="center"/>
    </xf>
    <xf numFmtId="170" fontId="70" fillId="0" borderId="0" xfId="177" applyNumberFormat="1" applyFont="1" applyFill="1" applyBorder="1" applyAlignment="1">
      <alignment horizontal="right" vertical="center"/>
    </xf>
    <xf numFmtId="179" fontId="70" fillId="0" borderId="0" xfId="0" applyNumberFormat="1" applyFont="1" applyFill="1" applyBorder="1" applyAlignment="1">
      <alignment horizontal="center" vertical="center"/>
    </xf>
    <xf numFmtId="170" fontId="70" fillId="0" borderId="0" xfId="0" applyNumberFormat="1" applyFont="1" applyFill="1" applyBorder="1" applyAlignment="1">
      <alignment horizontal="center" vertical="center"/>
    </xf>
    <xf numFmtId="0" fontId="69" fillId="0" borderId="0" xfId="155" applyFont="1" applyFill="1" applyAlignment="1">
      <alignment horizontal="left" vertical="center"/>
    </xf>
    <xf numFmtId="0" fontId="70" fillId="0" borderId="0" xfId="155" applyFont="1" applyFill="1" applyAlignment="1">
      <alignment vertical="center"/>
    </xf>
    <xf numFmtId="168" fontId="70" fillId="0" borderId="0" xfId="155" applyNumberFormat="1" applyFont="1" applyFill="1" applyAlignment="1">
      <alignment horizontal="right" vertical="center"/>
    </xf>
    <xf numFmtId="0" fontId="69" fillId="0" borderId="0" xfId="176" applyFont="1" applyFill="1" applyAlignment="1">
      <alignment vertical="center"/>
    </xf>
    <xf numFmtId="0" fontId="69" fillId="0" borderId="25" xfId="176" applyFont="1" applyFill="1" applyBorder="1" applyAlignment="1">
      <alignment vertical="center"/>
    </xf>
    <xf numFmtId="0" fontId="70" fillId="0" borderId="25" xfId="155" applyFont="1" applyFill="1" applyBorder="1" applyAlignment="1">
      <alignment vertical="center"/>
    </xf>
    <xf numFmtId="168" fontId="70" fillId="0" borderId="25" xfId="155" applyNumberFormat="1" applyFont="1" applyFill="1" applyBorder="1" applyAlignment="1">
      <alignment horizontal="right" vertical="center"/>
    </xf>
    <xf numFmtId="0" fontId="70" fillId="0" borderId="0" xfId="155" applyFont="1" applyFill="1" applyBorder="1" applyAlignment="1">
      <alignment vertical="center"/>
    </xf>
    <xf numFmtId="0" fontId="70" fillId="0" borderId="0" xfId="155" applyFont="1" applyFill="1" applyBorder="1" applyAlignment="1">
      <alignment horizontal="center" vertical="center"/>
    </xf>
    <xf numFmtId="168" fontId="70" fillId="0" borderId="0" xfId="155" applyNumberFormat="1" applyFont="1" applyFill="1" applyBorder="1" applyAlignment="1">
      <alignment horizontal="right" vertical="center"/>
    </xf>
    <xf numFmtId="168" fontId="70" fillId="0" borderId="0" xfId="155" applyNumberFormat="1" applyFont="1" applyFill="1" applyBorder="1" applyAlignment="1">
      <alignment vertical="center"/>
    </xf>
    <xf numFmtId="0" fontId="69" fillId="0" borderId="0" xfId="155" applyFont="1" applyFill="1" applyBorder="1" applyAlignment="1">
      <alignment vertical="center"/>
    </xf>
    <xf numFmtId="0" fontId="69" fillId="0" borderId="25" xfId="155" applyFont="1" applyFill="1" applyBorder="1" applyAlignment="1">
      <alignment vertical="center"/>
    </xf>
    <xf numFmtId="15" fontId="69" fillId="0" borderId="0" xfId="155" quotePrefix="1" applyNumberFormat="1" applyFont="1" applyFill="1" applyBorder="1" applyAlignment="1">
      <alignment vertical="center"/>
    </xf>
    <xf numFmtId="15" fontId="69" fillId="0" borderId="0" xfId="176" quotePrefix="1" applyNumberFormat="1" applyFont="1" applyFill="1" applyBorder="1" applyAlignment="1">
      <alignment vertical="center"/>
    </xf>
    <xf numFmtId="166" fontId="70" fillId="0" borderId="0" xfId="155" applyNumberFormat="1" applyFont="1" applyFill="1" applyBorder="1" applyAlignment="1">
      <alignment horizontal="center" vertical="center"/>
    </xf>
    <xf numFmtId="165" fontId="70" fillId="0" borderId="0" xfId="79" applyFont="1" applyFill="1" applyAlignment="1">
      <alignment vertical="center"/>
    </xf>
    <xf numFmtId="0" fontId="73" fillId="0" borderId="0" xfId="155" applyFont="1" applyFill="1" applyBorder="1" applyAlignment="1">
      <alignment vertical="center"/>
    </xf>
    <xf numFmtId="15" fontId="73" fillId="0" borderId="0" xfId="155" quotePrefix="1" applyNumberFormat="1" applyFont="1" applyFill="1" applyBorder="1" applyAlignment="1">
      <alignment vertical="center"/>
    </xf>
    <xf numFmtId="0" fontId="73" fillId="0" borderId="0" xfId="176" applyFont="1" applyFill="1" applyBorder="1" applyAlignment="1">
      <alignment horizontal="left" vertical="center"/>
    </xf>
    <xf numFmtId="15" fontId="73" fillId="0" borderId="0" xfId="176" quotePrefix="1" applyNumberFormat="1" applyFont="1" applyFill="1" applyBorder="1" applyAlignment="1">
      <alignment vertical="center"/>
    </xf>
    <xf numFmtId="0" fontId="72" fillId="0" borderId="0" xfId="155" applyFont="1" applyFill="1" applyBorder="1" applyAlignment="1">
      <alignment horizontal="center" vertical="center"/>
    </xf>
    <xf numFmtId="0" fontId="72" fillId="0" borderId="0" xfId="176" applyFont="1" applyFill="1" applyBorder="1" applyAlignment="1">
      <alignment horizontal="left" vertical="center"/>
    </xf>
    <xf numFmtId="168" fontId="70" fillId="0" borderId="25" xfId="0" applyNumberFormat="1" applyFont="1" applyFill="1" applyBorder="1" applyAlignment="1">
      <alignment horizontal="right" vertical="center"/>
    </xf>
    <xf numFmtId="168" fontId="70" fillId="0" borderId="0" xfId="56" applyNumberFormat="1" applyFont="1" applyFill="1" applyAlignment="1">
      <alignment vertical="center"/>
    </xf>
    <xf numFmtId="168" fontId="70" fillId="0" borderId="0" xfId="56" applyNumberFormat="1" applyFont="1" applyFill="1" applyBorder="1" applyAlignment="1">
      <alignment vertical="center"/>
    </xf>
    <xf numFmtId="167" fontId="70" fillId="0" borderId="0" xfId="160" applyNumberFormat="1" applyFont="1" applyFill="1" applyAlignment="1">
      <alignment vertical="center"/>
    </xf>
    <xf numFmtId="168" fontId="70" fillId="0" borderId="25" xfId="92" applyNumberFormat="1" applyFont="1" applyFill="1" applyBorder="1" applyAlignment="1">
      <alignment horizontal="right" vertical="center"/>
    </xf>
    <xf numFmtId="43" fontId="70" fillId="0" borderId="25" xfId="56" applyNumberFormat="1" applyFont="1" applyFill="1" applyBorder="1" applyAlignment="1">
      <alignment vertical="center"/>
    </xf>
    <xf numFmtId="3" fontId="70" fillId="0" borderId="25" xfId="56" applyNumberFormat="1" applyFont="1" applyFill="1" applyBorder="1" applyAlignment="1">
      <alignment vertical="center"/>
    </xf>
    <xf numFmtId="0" fontId="70" fillId="29" borderId="0" xfId="0" applyFont="1" applyFill="1" applyBorder="1" applyAlignment="1">
      <alignment vertical="center"/>
    </xf>
    <xf numFmtId="169" fontId="70" fillId="29" borderId="0" xfId="91" applyNumberFormat="1" applyFont="1" applyFill="1" applyAlignment="1">
      <alignment horizontal="right" vertical="center"/>
    </xf>
    <xf numFmtId="0" fontId="70" fillId="29" borderId="0" xfId="0" applyFont="1" applyFill="1" applyAlignment="1">
      <alignment vertical="center"/>
    </xf>
    <xf numFmtId="169" fontId="70" fillId="29" borderId="1" xfId="91" applyNumberFormat="1" applyFont="1" applyFill="1" applyBorder="1" applyAlignment="1">
      <alignment horizontal="right" vertical="center"/>
    </xf>
    <xf numFmtId="169" fontId="70" fillId="29" borderId="25" xfId="91" applyNumberFormat="1" applyFont="1" applyFill="1" applyBorder="1" applyAlignment="1">
      <alignment horizontal="right" vertical="center"/>
    </xf>
    <xf numFmtId="169" fontId="70" fillId="29" borderId="8" xfId="91" applyNumberFormat="1" applyFont="1" applyFill="1" applyBorder="1" applyAlignment="1">
      <alignment horizontal="right" vertical="center"/>
    </xf>
    <xf numFmtId="169" fontId="70" fillId="29" borderId="27" xfId="91" applyNumberFormat="1" applyFont="1" applyFill="1" applyBorder="1" applyAlignment="1">
      <alignment horizontal="right" vertical="center"/>
    </xf>
    <xf numFmtId="167" fontId="70" fillId="29" borderId="0" xfId="0" applyNumberFormat="1" applyFont="1" applyFill="1" applyBorder="1" applyAlignment="1">
      <alignment vertical="center"/>
    </xf>
    <xf numFmtId="169" fontId="70" fillId="29" borderId="0" xfId="0" applyNumberFormat="1" applyFont="1" applyFill="1" applyBorder="1" applyAlignment="1">
      <alignment vertical="center"/>
    </xf>
    <xf numFmtId="169" fontId="69" fillId="29" borderId="0" xfId="0" applyNumberFormat="1" applyFont="1" applyFill="1" applyBorder="1" applyAlignment="1">
      <alignment horizontal="centerContinuous" vertical="center"/>
    </xf>
    <xf numFmtId="169" fontId="69" fillId="29" borderId="0" xfId="0" applyNumberFormat="1" applyFont="1" applyFill="1" applyBorder="1" applyAlignment="1">
      <alignment horizontal="center" vertical="center"/>
    </xf>
    <xf numFmtId="169" fontId="70" fillId="29" borderId="0" xfId="0" applyNumberFormat="1" applyFont="1" applyFill="1" applyBorder="1" applyAlignment="1">
      <alignment horizontal="center" vertical="center"/>
    </xf>
    <xf numFmtId="169" fontId="70" fillId="29" borderId="0" xfId="56" quotePrefix="1" applyNumberFormat="1" applyFont="1" applyFill="1" applyBorder="1" applyAlignment="1">
      <alignment horizontal="right" vertical="center"/>
    </xf>
    <xf numFmtId="169" fontId="70" fillId="29" borderId="25" xfId="56" quotePrefix="1" applyNumberFormat="1" applyFont="1" applyFill="1" applyBorder="1" applyAlignment="1">
      <alignment horizontal="right" vertical="center"/>
    </xf>
    <xf numFmtId="169" fontId="69" fillId="29" borderId="0" xfId="0" quotePrefix="1" applyNumberFormat="1" applyFont="1" applyFill="1" applyBorder="1" applyAlignment="1">
      <alignment horizontal="right" vertical="center"/>
    </xf>
    <xf numFmtId="169" fontId="69" fillId="29" borderId="0" xfId="0" applyNumberFormat="1" applyFont="1" applyFill="1" applyBorder="1" applyAlignment="1">
      <alignment horizontal="right" vertical="center"/>
    </xf>
    <xf numFmtId="169" fontId="70" fillId="29" borderId="0" xfId="91" applyNumberFormat="1" applyFont="1" applyFill="1" applyBorder="1" applyAlignment="1">
      <alignment horizontal="right" vertical="center"/>
    </xf>
    <xf numFmtId="0" fontId="70" fillId="0" borderId="0" xfId="176" applyFont="1" applyFill="1" applyBorder="1" applyAlignment="1">
      <alignment horizontal="left" vertical="center"/>
    </xf>
    <xf numFmtId="0" fontId="69" fillId="0" borderId="0" xfId="176" applyFont="1" applyFill="1" applyBorder="1" applyAlignment="1">
      <alignment horizontal="left" vertical="center"/>
    </xf>
    <xf numFmtId="167" fontId="69" fillId="0" borderId="0" xfId="0" applyNumberFormat="1" applyFont="1" applyFill="1" applyBorder="1" applyAlignment="1">
      <alignment horizontal="left" vertical="center"/>
    </xf>
    <xf numFmtId="169" fontId="70" fillId="29" borderId="25" xfId="0" quotePrefix="1" applyNumberFormat="1" applyFont="1" applyFill="1" applyBorder="1" applyAlignment="1">
      <alignment horizontal="right" vertical="center"/>
    </xf>
    <xf numFmtId="169" fontId="70" fillId="0" borderId="25" xfId="0" quotePrefix="1" applyNumberFormat="1" applyFont="1" applyFill="1" applyBorder="1" applyAlignment="1">
      <alignment horizontal="right" vertical="center"/>
    </xf>
    <xf numFmtId="167" fontId="69" fillId="0" borderId="25" xfId="0" applyNumberFormat="1" applyFont="1" applyFill="1" applyBorder="1" applyAlignment="1">
      <alignment horizontal="left" vertical="center"/>
    </xf>
    <xf numFmtId="0" fontId="70" fillId="0" borderId="0" xfId="176" applyFont="1" applyAlignment="1">
      <alignment horizontal="left" vertical="center"/>
    </xf>
    <xf numFmtId="0" fontId="70" fillId="0" borderId="0" xfId="176" applyFont="1" applyFill="1" applyBorder="1" applyAlignment="1">
      <alignment horizontal="left" vertical="center"/>
    </xf>
    <xf numFmtId="0" fontId="69" fillId="0" borderId="0" xfId="176" applyFont="1" applyFill="1" applyBorder="1" applyAlignment="1">
      <alignment horizontal="left" vertical="center"/>
    </xf>
    <xf numFmtId="167" fontId="69" fillId="0" borderId="25" xfId="0" applyNumberFormat="1" applyFont="1" applyFill="1" applyBorder="1" applyAlignment="1">
      <alignment horizontal="center" vertical="center"/>
    </xf>
    <xf numFmtId="0" fontId="76" fillId="0" borderId="0" xfId="176" applyFont="1" applyFill="1" applyBorder="1" applyAlignment="1">
      <alignment horizontal="left" vertical="center"/>
    </xf>
    <xf numFmtId="15" fontId="76" fillId="0" borderId="0" xfId="176" quotePrefix="1" applyNumberFormat="1" applyFont="1" applyFill="1" applyBorder="1" applyAlignment="1">
      <alignment vertical="center"/>
    </xf>
    <xf numFmtId="0" fontId="76" fillId="0" borderId="0" xfId="155" applyFont="1" applyFill="1" applyBorder="1" applyAlignment="1">
      <alignment vertical="center"/>
    </xf>
    <xf numFmtId="15" fontId="76" fillId="0" borderId="0" xfId="155" quotePrefix="1" applyNumberFormat="1" applyFont="1" applyFill="1" applyBorder="1" applyAlignment="1">
      <alignment vertical="center"/>
    </xf>
    <xf numFmtId="166" fontId="77" fillId="0" borderId="0" xfId="155" applyNumberFormat="1" applyFont="1" applyFill="1" applyBorder="1" applyAlignment="1">
      <alignment horizontal="center" vertical="center"/>
    </xf>
    <xf numFmtId="0" fontId="77" fillId="0" borderId="0" xfId="155" applyFont="1" applyFill="1" applyBorder="1" applyAlignment="1">
      <alignment horizontal="center" vertical="center"/>
    </xf>
    <xf numFmtId="0" fontId="77" fillId="0" borderId="0" xfId="155" applyFont="1" applyFill="1" applyBorder="1" applyAlignment="1">
      <alignment vertical="center"/>
    </xf>
    <xf numFmtId="0" fontId="76" fillId="0" borderId="25" xfId="155" applyFont="1" applyFill="1" applyBorder="1" applyAlignment="1">
      <alignment horizontal="center" vertical="center"/>
    </xf>
    <xf numFmtId="0" fontId="76" fillId="0" borderId="0" xfId="155" applyFont="1" applyFill="1" applyBorder="1" applyAlignment="1">
      <alignment horizontal="center" vertical="center"/>
    </xf>
    <xf numFmtId="0" fontId="77" fillId="0" borderId="0" xfId="155" applyFont="1" applyFill="1" applyAlignment="1">
      <alignment vertical="center"/>
    </xf>
    <xf numFmtId="15" fontId="77" fillId="0" borderId="0" xfId="176" quotePrefix="1" applyNumberFormat="1" applyFont="1" applyFill="1" applyBorder="1" applyAlignment="1">
      <alignment vertical="center"/>
    </xf>
    <xf numFmtId="0" fontId="77" fillId="0" borderId="0" xfId="176" applyFont="1" applyFill="1" applyBorder="1" applyAlignment="1">
      <alignment horizontal="left" vertical="center"/>
    </xf>
    <xf numFmtId="0" fontId="77" fillId="0" borderId="0" xfId="176" applyFont="1" applyFill="1" applyBorder="1" applyAlignment="1">
      <alignment vertical="center"/>
    </xf>
    <xf numFmtId="15" fontId="77" fillId="0" borderId="0" xfId="155" quotePrefix="1" applyNumberFormat="1" applyFont="1" applyFill="1" applyBorder="1" applyAlignment="1">
      <alignment vertical="center"/>
    </xf>
    <xf numFmtId="0" fontId="77" fillId="0" borderId="0" xfId="0" applyFont="1" applyFill="1" applyBorder="1" applyAlignment="1">
      <alignment vertical="center"/>
    </xf>
    <xf numFmtId="0" fontId="79" fillId="0" borderId="0" xfId="155" applyFont="1" applyFill="1" applyAlignment="1">
      <alignment vertical="center"/>
    </xf>
    <xf numFmtId="0" fontId="79" fillId="0" borderId="0" xfId="155" applyFont="1" applyFill="1" applyBorder="1" applyAlignment="1">
      <alignment vertical="center"/>
    </xf>
    <xf numFmtId="168" fontId="79" fillId="0" borderId="0" xfId="155" applyNumberFormat="1" applyFont="1" applyFill="1" applyBorder="1" applyAlignment="1">
      <alignment horizontal="right" vertical="center"/>
    </xf>
    <xf numFmtId="168" fontId="79" fillId="0" borderId="0" xfId="155" applyNumberFormat="1" applyFont="1" applyFill="1" applyBorder="1" applyAlignment="1">
      <alignment vertical="center"/>
    </xf>
    <xf numFmtId="167" fontId="80" fillId="0" borderId="0" xfId="155" applyNumberFormat="1" applyFont="1" applyFill="1" applyBorder="1" applyAlignment="1">
      <alignment horizontal="center" vertical="center"/>
    </xf>
    <xf numFmtId="167" fontId="81" fillId="0" borderId="0" xfId="0" applyNumberFormat="1" applyFont="1" applyAlignment="1">
      <alignment horizontal="center" vertical="center"/>
    </xf>
    <xf numFmtId="167" fontId="80" fillId="0" borderId="25" xfId="155" applyNumberFormat="1" applyFont="1" applyFill="1" applyBorder="1" applyAlignment="1">
      <alignment horizontal="center" vertical="center"/>
    </xf>
    <xf numFmtId="167" fontId="81" fillId="0" borderId="0" xfId="0" applyNumberFormat="1" applyFont="1" applyAlignment="1">
      <alignment horizontal="right" vertical="center"/>
    </xf>
    <xf numFmtId="167" fontId="80" fillId="0" borderId="0" xfId="176" applyNumberFormat="1" applyFont="1" applyFill="1" applyBorder="1" applyAlignment="1">
      <alignment horizontal="right" vertical="center"/>
    </xf>
    <xf numFmtId="167" fontId="80" fillId="0" borderId="0" xfId="155" applyNumberFormat="1" applyFont="1" applyFill="1" applyBorder="1" applyAlignment="1">
      <alignment horizontal="right" vertical="center"/>
    </xf>
    <xf numFmtId="167" fontId="80" fillId="0" borderId="0" xfId="176" applyNumberFormat="1" applyFont="1" applyFill="1" applyBorder="1" applyAlignment="1">
      <alignment horizontal="center" vertical="center"/>
    </xf>
    <xf numFmtId="0" fontId="80" fillId="0" borderId="0" xfId="155" applyFont="1" applyFill="1" applyBorder="1" applyAlignment="1">
      <alignment vertical="center"/>
    </xf>
    <xf numFmtId="0" fontId="80" fillId="0" borderId="0" xfId="155" applyFont="1" applyFill="1" applyBorder="1" applyAlignment="1">
      <alignment horizontal="right" vertical="center"/>
    </xf>
    <xf numFmtId="169" fontId="80" fillId="0" borderId="0" xfId="176" applyNumberFormat="1" applyFont="1" applyFill="1" applyAlignment="1">
      <alignment horizontal="right" vertical="center"/>
    </xf>
    <xf numFmtId="15" fontId="80" fillId="0" borderId="0" xfId="155" quotePrefix="1" applyNumberFormat="1" applyFont="1" applyFill="1" applyBorder="1" applyAlignment="1">
      <alignment vertical="center"/>
    </xf>
    <xf numFmtId="0" fontId="80" fillId="0" borderId="0" xfId="155" applyFont="1" applyFill="1" applyBorder="1" applyAlignment="1">
      <alignment horizontal="right" vertical="center" wrapText="1"/>
    </xf>
    <xf numFmtId="0" fontId="80" fillId="0" borderId="25" xfId="155" applyFont="1" applyFill="1" applyBorder="1" applyAlignment="1">
      <alignment horizontal="center" vertical="center"/>
    </xf>
    <xf numFmtId="0" fontId="80" fillId="0" borderId="0" xfId="155" applyFont="1" applyFill="1" applyBorder="1" applyAlignment="1">
      <alignment horizontal="center" vertical="center"/>
    </xf>
    <xf numFmtId="169" fontId="80" fillId="0" borderId="25" xfId="176" applyNumberFormat="1" applyFont="1" applyFill="1" applyBorder="1" applyAlignment="1">
      <alignment horizontal="right" vertical="center" wrapText="1"/>
    </xf>
    <xf numFmtId="169" fontId="80" fillId="0" borderId="0" xfId="176" applyNumberFormat="1" applyFont="1" applyFill="1" applyBorder="1" applyAlignment="1">
      <alignment horizontal="right" vertical="center" wrapText="1"/>
    </xf>
    <xf numFmtId="0" fontId="80" fillId="0" borderId="0" xfId="176" applyFont="1" applyFill="1" applyBorder="1" applyAlignment="1">
      <alignment horizontal="left" vertical="center"/>
    </xf>
    <xf numFmtId="168" fontId="79" fillId="29" borderId="0" xfId="155" applyNumberFormat="1" applyFont="1" applyFill="1" applyBorder="1" applyAlignment="1">
      <alignment horizontal="right" vertical="center"/>
    </xf>
    <xf numFmtId="168" fontId="79" fillId="29" borderId="25" xfId="155" applyNumberFormat="1" applyFont="1" applyFill="1" applyBorder="1" applyAlignment="1">
      <alignment vertical="center"/>
    </xf>
    <xf numFmtId="0" fontId="79" fillId="0" borderId="0" xfId="155" applyFont="1" applyFill="1" applyBorder="1" applyAlignment="1">
      <alignment horizontal="center" vertical="center"/>
    </xf>
    <xf numFmtId="168" fontId="79" fillId="29" borderId="25" xfId="155" applyNumberFormat="1" applyFont="1" applyFill="1" applyBorder="1" applyAlignment="1">
      <alignment horizontal="right" vertical="center"/>
    </xf>
    <xf numFmtId="168" fontId="79" fillId="29" borderId="0" xfId="155" applyNumberFormat="1" applyFont="1" applyFill="1" applyBorder="1" applyAlignment="1">
      <alignment vertical="center"/>
    </xf>
    <xf numFmtId="15" fontId="79" fillId="0" borderId="0" xfId="155" quotePrefix="1" applyNumberFormat="1" applyFont="1" applyFill="1" applyBorder="1" applyAlignment="1">
      <alignment vertical="center"/>
    </xf>
    <xf numFmtId="15" fontId="79" fillId="0" borderId="0" xfId="176" quotePrefix="1" applyNumberFormat="1" applyFont="1" applyFill="1" applyBorder="1" applyAlignment="1">
      <alignment vertical="center"/>
    </xf>
    <xf numFmtId="0" fontId="80" fillId="0" borderId="0" xfId="155" applyFont="1" applyFill="1" applyBorder="1" applyAlignment="1">
      <alignment horizontal="left" vertical="center"/>
    </xf>
    <xf numFmtId="0" fontId="79" fillId="0" borderId="0" xfId="176" applyFont="1" applyFill="1" applyBorder="1" applyAlignment="1">
      <alignment horizontal="left" vertical="center"/>
    </xf>
    <xf numFmtId="0" fontId="79" fillId="0" borderId="0" xfId="176" applyFont="1" applyFill="1" applyBorder="1" applyAlignment="1">
      <alignment vertical="center"/>
    </xf>
    <xf numFmtId="168" fontId="79" fillId="29" borderId="27" xfId="155" applyNumberFormat="1" applyFont="1" applyFill="1" applyBorder="1" applyAlignment="1">
      <alignment horizontal="right" vertical="center"/>
    </xf>
    <xf numFmtId="168" fontId="79" fillId="0" borderId="25" xfId="155" applyNumberFormat="1" applyFont="1" applyFill="1" applyBorder="1" applyAlignment="1">
      <alignment vertical="center"/>
    </xf>
    <xf numFmtId="168" fontId="79" fillId="0" borderId="25" xfId="155" applyNumberFormat="1" applyFont="1" applyFill="1" applyBorder="1" applyAlignment="1">
      <alignment horizontal="right" vertical="center"/>
    </xf>
    <xf numFmtId="168" fontId="79" fillId="0" borderId="27" xfId="155" applyNumberFormat="1" applyFont="1" applyFill="1" applyBorder="1" applyAlignment="1">
      <alignment horizontal="right" vertical="center"/>
    </xf>
    <xf numFmtId="168" fontId="79" fillId="0" borderId="0" xfId="155" applyNumberFormat="1" applyFont="1" applyFill="1" applyAlignment="1">
      <alignment horizontal="right" vertical="center"/>
    </xf>
    <xf numFmtId="168" fontId="79" fillId="0" borderId="0" xfId="155" applyNumberFormat="1" applyFont="1" applyFill="1" applyAlignment="1">
      <alignment vertical="center"/>
    </xf>
    <xf numFmtId="0" fontId="79" fillId="0" borderId="25" xfId="155" applyFont="1" applyFill="1" applyBorder="1" applyAlignment="1">
      <alignment vertical="center"/>
    </xf>
    <xf numFmtId="0" fontId="80" fillId="0" borderId="0" xfId="155" quotePrefix="1" applyFont="1" applyFill="1" applyBorder="1" applyAlignment="1">
      <alignment horizontal="right" vertical="center"/>
    </xf>
    <xf numFmtId="169" fontId="80" fillId="0" borderId="25" xfId="176" applyNumberFormat="1" applyFont="1" applyFill="1" applyBorder="1" applyAlignment="1">
      <alignment horizontal="right" vertical="center"/>
    </xf>
    <xf numFmtId="169" fontId="70" fillId="29" borderId="0" xfId="92" applyNumberFormat="1" applyFont="1" applyFill="1" applyBorder="1" applyAlignment="1">
      <alignment horizontal="right" vertical="center"/>
    </xf>
    <xf numFmtId="0" fontId="70" fillId="0" borderId="0" xfId="56" applyNumberFormat="1" applyFont="1" applyFill="1" applyAlignment="1">
      <alignment vertical="center"/>
    </xf>
    <xf numFmtId="169" fontId="70" fillId="0" borderId="0" xfId="92" applyNumberFormat="1" applyFont="1" applyFill="1" applyBorder="1" applyAlignment="1">
      <alignment horizontal="right" vertical="center"/>
    </xf>
    <xf numFmtId="0" fontId="70" fillId="0" borderId="0" xfId="92" applyNumberFormat="1" applyFont="1" applyFill="1" applyBorder="1" applyAlignment="1">
      <alignment horizontal="right" vertical="center"/>
    </xf>
    <xf numFmtId="0" fontId="70" fillId="0" borderId="0" xfId="56" applyNumberFormat="1" applyFont="1" applyFill="1" applyBorder="1" applyAlignment="1">
      <alignment vertical="center"/>
    </xf>
    <xf numFmtId="169" fontId="70" fillId="29" borderId="0" xfId="56" applyNumberFormat="1" applyFont="1" applyFill="1" applyBorder="1" applyAlignment="1">
      <alignment vertical="center"/>
    </xf>
    <xf numFmtId="0" fontId="70" fillId="0" borderId="0" xfId="176" quotePrefix="1" applyFont="1" applyFill="1" applyAlignment="1">
      <alignment vertical="center"/>
    </xf>
    <xf numFmtId="0" fontId="70" fillId="0" borderId="0" xfId="0" quotePrefix="1" applyFont="1" applyFill="1" applyBorder="1" applyAlignment="1">
      <alignment vertical="center"/>
    </xf>
    <xf numFmtId="167" fontId="70" fillId="0" borderId="0" xfId="0" applyNumberFormat="1" applyFont="1" applyFill="1" applyAlignment="1">
      <alignment vertical="center"/>
    </xf>
    <xf numFmtId="169" fontId="70" fillId="29" borderId="25" xfId="92" applyNumberFormat="1" applyFont="1" applyFill="1" applyBorder="1" applyAlignment="1">
      <alignment horizontal="right" vertical="center"/>
    </xf>
    <xf numFmtId="169" fontId="70" fillId="0" borderId="25" xfId="92" applyNumberFormat="1" applyFont="1" applyFill="1" applyBorder="1" applyAlignment="1">
      <alignment horizontal="right" vertical="center"/>
    </xf>
    <xf numFmtId="169" fontId="70" fillId="29" borderId="0" xfId="56" applyNumberFormat="1" applyFont="1" applyFill="1" applyAlignment="1">
      <alignment vertical="center"/>
    </xf>
    <xf numFmtId="169" fontId="70" fillId="0" borderId="0" xfId="56" applyNumberFormat="1" applyFont="1" applyFill="1" applyAlignment="1">
      <alignment vertical="center"/>
    </xf>
    <xf numFmtId="0" fontId="69" fillId="0" borderId="0" xfId="0" applyFont="1" applyFill="1" applyAlignment="1">
      <alignment horizontal="left" vertical="center"/>
    </xf>
    <xf numFmtId="0" fontId="69" fillId="0" borderId="0" xfId="0" applyFont="1" applyFill="1" applyAlignment="1">
      <alignment vertical="center"/>
    </xf>
    <xf numFmtId="168" fontId="70" fillId="0" borderId="0" xfId="92" applyNumberFormat="1" applyFont="1" applyFill="1" applyBorder="1" applyAlignment="1">
      <alignment horizontal="right" vertical="center"/>
    </xf>
    <xf numFmtId="167" fontId="70" fillId="0" borderId="0" xfId="0" applyNumberFormat="1" applyFont="1" applyFill="1" applyAlignment="1">
      <alignment horizontal="left" vertical="center"/>
    </xf>
    <xf numFmtId="167" fontId="70" fillId="0" borderId="0" xfId="176" applyNumberFormat="1" applyFont="1" applyFill="1" applyAlignment="1">
      <alignment vertical="center"/>
    </xf>
    <xf numFmtId="167" fontId="70" fillId="0" borderId="0" xfId="176" quotePrefix="1" applyNumberFormat="1" applyFont="1" applyFill="1" applyAlignment="1">
      <alignment vertical="center"/>
    </xf>
    <xf numFmtId="0" fontId="69" fillId="0" borderId="25" xfId="0" applyFont="1" applyFill="1" applyBorder="1" applyAlignment="1">
      <alignment vertical="center"/>
    </xf>
    <xf numFmtId="167" fontId="69" fillId="0" borderId="25" xfId="176" applyNumberFormat="1" applyFont="1" applyFill="1" applyBorder="1" applyAlignment="1">
      <alignment horizontal="center" vertical="center"/>
    </xf>
    <xf numFmtId="168" fontId="70" fillId="29" borderId="0" xfId="56" applyNumberFormat="1" applyFont="1" applyFill="1" applyAlignment="1">
      <alignment vertical="center"/>
    </xf>
    <xf numFmtId="167" fontId="70" fillId="0" borderId="0" xfId="160" applyNumberFormat="1" applyFont="1" applyFill="1" applyBorder="1" applyAlignment="1">
      <alignment vertical="center"/>
    </xf>
    <xf numFmtId="168" fontId="70" fillId="29" borderId="0" xfId="92" applyNumberFormat="1" applyFont="1" applyFill="1" applyBorder="1" applyAlignment="1">
      <alignment horizontal="right" vertical="center"/>
    </xf>
    <xf numFmtId="168" fontId="70" fillId="29" borderId="0" xfId="56" applyNumberFormat="1" applyFont="1" applyFill="1" applyBorder="1" applyAlignment="1">
      <alignment vertical="center"/>
    </xf>
    <xf numFmtId="168" fontId="70" fillId="29" borderId="25" xfId="92" applyNumberFormat="1" applyFont="1" applyFill="1" applyBorder="1" applyAlignment="1">
      <alignment horizontal="right" vertical="center"/>
    </xf>
    <xf numFmtId="169" fontId="70" fillId="29" borderId="25" xfId="56" applyNumberFormat="1" applyFont="1" applyFill="1" applyBorder="1" applyAlignment="1">
      <alignment horizontal="right" vertical="center"/>
    </xf>
    <xf numFmtId="169" fontId="70" fillId="0" borderId="25" xfId="56" applyNumberFormat="1" applyFont="1" applyFill="1" applyBorder="1" applyAlignment="1">
      <alignment horizontal="right" vertical="center"/>
    </xf>
    <xf numFmtId="168" fontId="70" fillId="29" borderId="27" xfId="56" applyNumberFormat="1" applyFont="1" applyFill="1" applyBorder="1" applyAlignment="1">
      <alignment vertical="center"/>
    </xf>
    <xf numFmtId="168" fontId="70" fillId="0" borderId="27" xfId="56" applyNumberFormat="1" applyFont="1" applyFill="1" applyBorder="1" applyAlignment="1">
      <alignment vertical="center"/>
    </xf>
    <xf numFmtId="168" fontId="70" fillId="29" borderId="0" xfId="56" applyNumberFormat="1" applyFont="1" applyFill="1" applyBorder="1" applyAlignment="1">
      <alignment horizontal="right" vertical="center"/>
    </xf>
    <xf numFmtId="0" fontId="70" fillId="0" borderId="0" xfId="56" applyNumberFormat="1" applyFont="1" applyFill="1" applyBorder="1" applyAlignment="1">
      <alignment horizontal="right" vertical="center"/>
    </xf>
    <xf numFmtId="168" fontId="70" fillId="0" borderId="0" xfId="56" applyNumberFormat="1" applyFont="1" applyFill="1" applyBorder="1" applyAlignment="1">
      <alignment horizontal="right" vertical="center"/>
    </xf>
    <xf numFmtId="0" fontId="82" fillId="0" borderId="0" xfId="176" applyFont="1" applyFill="1" applyBorder="1" applyAlignment="1">
      <alignment horizontal="left" vertical="center"/>
    </xf>
    <xf numFmtId="0" fontId="83" fillId="0" borderId="0" xfId="157" applyFont="1" applyFill="1" applyBorder="1" applyAlignment="1">
      <alignment vertical="center"/>
    </xf>
    <xf numFmtId="0" fontId="82" fillId="0" borderId="0" xfId="157" applyFont="1" applyFill="1" applyBorder="1" applyAlignment="1">
      <alignment vertical="center"/>
    </xf>
    <xf numFmtId="15" fontId="82" fillId="0" borderId="0" xfId="157" quotePrefix="1" applyNumberFormat="1" applyFont="1" applyFill="1" applyBorder="1" applyAlignment="1">
      <alignment vertical="center"/>
    </xf>
    <xf numFmtId="0" fontId="84" fillId="0" borderId="0" xfId="157" applyFont="1" applyFill="1" applyBorder="1" applyAlignment="1">
      <alignment vertical="center"/>
    </xf>
    <xf numFmtId="166" fontId="70" fillId="0" borderId="0" xfId="155" applyNumberFormat="1" applyFont="1" applyFill="1" applyAlignment="1">
      <alignment horizontal="right" vertical="center"/>
    </xf>
    <xf numFmtId="166" fontId="70" fillId="0" borderId="0" xfId="155" applyNumberFormat="1" applyFont="1" applyFill="1" applyAlignment="1">
      <alignment vertical="center"/>
    </xf>
    <xf numFmtId="166" fontId="70" fillId="0" borderId="25" xfId="155" applyNumberFormat="1" applyFont="1" applyFill="1" applyBorder="1" applyAlignment="1">
      <alignment horizontal="right" vertical="center"/>
    </xf>
    <xf numFmtId="166" fontId="70" fillId="0" borderId="25" xfId="155" applyNumberFormat="1" applyFont="1" applyFill="1" applyBorder="1" applyAlignment="1">
      <alignment vertical="center"/>
    </xf>
    <xf numFmtId="166" fontId="77" fillId="0" borderId="0" xfId="155" applyNumberFormat="1" applyFont="1" applyFill="1" applyBorder="1" applyAlignment="1">
      <alignment horizontal="right" vertical="center"/>
    </xf>
    <xf numFmtId="166" fontId="77" fillId="0" borderId="0" xfId="155" applyNumberFormat="1" applyFont="1" applyFill="1" applyBorder="1" applyAlignment="1">
      <alignment vertical="center"/>
    </xf>
    <xf numFmtId="166" fontId="77" fillId="0" borderId="0" xfId="175" applyNumberFormat="1" applyFont="1" applyFill="1" applyBorder="1" applyAlignment="1">
      <alignment horizontal="right" vertical="center"/>
    </xf>
    <xf numFmtId="166" fontId="76" fillId="0" borderId="0" xfId="155" applyNumberFormat="1" applyFont="1" applyFill="1" applyBorder="1" applyAlignment="1">
      <alignment horizontal="center" vertical="center" wrapText="1"/>
    </xf>
    <xf numFmtId="166" fontId="77" fillId="0" borderId="0" xfId="155" applyNumberFormat="1" applyFont="1" applyFill="1" applyBorder="1" applyAlignment="1">
      <alignment horizontal="center" vertical="center" wrapText="1"/>
    </xf>
    <xf numFmtId="166" fontId="76" fillId="0" borderId="0" xfId="155" applyNumberFormat="1" applyFont="1" applyFill="1" applyBorder="1" applyAlignment="1">
      <alignment horizontal="center" vertical="center"/>
    </xf>
    <xf numFmtId="166" fontId="76" fillId="0" borderId="0" xfId="155" applyNumberFormat="1" applyFont="1" applyFill="1" applyBorder="1" applyAlignment="1">
      <alignment vertical="center"/>
    </xf>
    <xf numFmtId="166" fontId="76" fillId="0" borderId="0" xfId="176" applyNumberFormat="1" applyFont="1" applyFill="1" applyBorder="1" applyAlignment="1">
      <alignment horizontal="right" vertical="center"/>
    </xf>
    <xf numFmtId="166" fontId="77" fillId="0" borderId="0" xfId="176" applyNumberFormat="1" applyFont="1" applyFill="1" applyBorder="1" applyAlignment="1">
      <alignment horizontal="center" vertical="center" wrapText="1"/>
    </xf>
    <xf numFmtId="166" fontId="76" fillId="0" borderId="0" xfId="176" applyNumberFormat="1" applyFont="1" applyFill="1" applyBorder="1" applyAlignment="1">
      <alignment vertical="center" wrapText="1"/>
    </xf>
    <xf numFmtId="166" fontId="77" fillId="0" borderId="0" xfId="176" applyNumberFormat="1" applyFont="1" applyFill="1" applyBorder="1" applyAlignment="1">
      <alignment vertical="center" wrapText="1"/>
    </xf>
    <xf numFmtId="166" fontId="76" fillId="0" borderId="0" xfId="176" applyNumberFormat="1" applyFont="1" applyFill="1" applyAlignment="1">
      <alignment horizontal="right" vertical="center"/>
    </xf>
    <xf numFmtId="166" fontId="76" fillId="0" borderId="0" xfId="176" applyNumberFormat="1" applyFont="1" applyFill="1" applyBorder="1" applyAlignment="1">
      <alignment vertical="center"/>
    </xf>
    <xf numFmtId="166" fontId="76" fillId="0" borderId="0" xfId="176" applyNumberFormat="1" applyFont="1" applyFill="1" applyBorder="1" applyAlignment="1">
      <alignment horizontal="center" vertical="center"/>
    </xf>
    <xf numFmtId="166" fontId="76" fillId="0" borderId="0" xfId="155" applyNumberFormat="1" applyFont="1" applyFill="1" applyBorder="1" applyAlignment="1">
      <alignment horizontal="right" vertical="center"/>
    </xf>
    <xf numFmtId="166" fontId="76" fillId="0" borderId="0" xfId="176" applyNumberFormat="1" applyFont="1" applyFill="1" applyBorder="1" applyAlignment="1">
      <alignment horizontal="right" vertical="center" wrapText="1"/>
    </xf>
    <xf numFmtId="166" fontId="76" fillId="0" borderId="0" xfId="176" applyNumberFormat="1" applyFont="1" applyFill="1" applyAlignment="1">
      <alignment horizontal="right" vertical="center" wrapText="1"/>
    </xf>
    <xf numFmtId="166" fontId="76" fillId="0" borderId="0" xfId="155" quotePrefix="1" applyNumberFormat="1" applyFont="1" applyFill="1" applyBorder="1" applyAlignment="1">
      <alignment horizontal="right" vertical="center"/>
    </xf>
    <xf numFmtId="166" fontId="76" fillId="0" borderId="25" xfId="176" applyNumberFormat="1" applyFont="1" applyFill="1" applyBorder="1" applyAlignment="1">
      <alignment horizontal="right" vertical="center" wrapText="1"/>
    </xf>
    <xf numFmtId="166" fontId="77" fillId="29" borderId="0" xfId="155" applyNumberFormat="1" applyFont="1" applyFill="1" applyAlignment="1">
      <alignment horizontal="right" vertical="center"/>
    </xf>
    <xf numFmtId="166" fontId="77" fillId="0" borderId="0" xfId="155" applyNumberFormat="1" applyFont="1" applyFill="1" applyAlignment="1">
      <alignment vertical="center"/>
    </xf>
    <xf numFmtId="166" fontId="77" fillId="0" borderId="0" xfId="155" applyNumberFormat="1" applyFont="1" applyFill="1" applyAlignment="1">
      <alignment horizontal="right" vertical="center"/>
    </xf>
    <xf numFmtId="166" fontId="77" fillId="29" borderId="0" xfId="155" applyNumberFormat="1" applyFont="1" applyFill="1" applyBorder="1" applyAlignment="1">
      <alignment horizontal="right" vertical="center"/>
    </xf>
    <xf numFmtId="166" fontId="78" fillId="29" borderId="0" xfId="0" applyNumberFormat="1" applyFont="1" applyFill="1" applyAlignment="1">
      <alignment horizontal="right" vertical="center"/>
    </xf>
    <xf numFmtId="166" fontId="78" fillId="0" borderId="0" xfId="0" applyNumberFormat="1" applyFont="1" applyAlignment="1">
      <alignment vertical="center"/>
    </xf>
    <xf numFmtId="166" fontId="78" fillId="0" borderId="0" xfId="0" applyNumberFormat="1" applyFont="1" applyAlignment="1">
      <alignment horizontal="right" vertical="center"/>
    </xf>
    <xf numFmtId="166" fontId="78" fillId="0" borderId="0" xfId="0" applyNumberFormat="1" applyFont="1" applyFill="1" applyAlignment="1">
      <alignment vertical="center"/>
    </xf>
    <xf numFmtId="166" fontId="78" fillId="29" borderId="0" xfId="175" applyNumberFormat="1" applyFont="1" applyFill="1" applyAlignment="1">
      <alignment horizontal="right" vertical="center"/>
    </xf>
    <xf numFmtId="166" fontId="78" fillId="29" borderId="25" xfId="0" applyNumberFormat="1" applyFont="1" applyFill="1" applyBorder="1" applyAlignment="1">
      <alignment horizontal="right" vertical="center"/>
    </xf>
    <xf numFmtId="166" fontId="78" fillId="0" borderId="0" xfId="0" applyNumberFormat="1" applyFont="1" applyAlignment="1">
      <alignment horizontal="center" vertical="center"/>
    </xf>
    <xf numFmtId="166" fontId="78" fillId="29" borderId="25" xfId="175" applyNumberFormat="1" applyFont="1" applyFill="1" applyBorder="1" applyAlignment="1">
      <alignment horizontal="right" vertical="center"/>
    </xf>
    <xf numFmtId="166" fontId="77" fillId="29" borderId="0" xfId="56" applyNumberFormat="1" applyFont="1" applyFill="1" applyBorder="1" applyAlignment="1">
      <alignment horizontal="right" vertical="center"/>
    </xf>
    <xf numFmtId="166" fontId="77" fillId="29" borderId="0" xfId="175" applyNumberFormat="1" applyFont="1" applyFill="1" applyBorder="1" applyAlignment="1">
      <alignment horizontal="right" vertical="center"/>
    </xf>
    <xf numFmtId="166" fontId="83" fillId="29" borderId="0" xfId="175" applyNumberFormat="1" applyFont="1" applyFill="1" applyBorder="1" applyAlignment="1">
      <alignment horizontal="right" vertical="center"/>
    </xf>
    <xf numFmtId="166" fontId="83" fillId="0" borderId="0" xfId="175" applyNumberFormat="1" applyFont="1" applyFill="1" applyBorder="1" applyAlignment="1">
      <alignment horizontal="right" vertical="center"/>
    </xf>
    <xf numFmtId="166" fontId="83" fillId="29" borderId="0" xfId="157" applyNumberFormat="1" applyFont="1" applyFill="1" applyBorder="1" applyAlignment="1">
      <alignment horizontal="right" vertical="center"/>
    </xf>
    <xf numFmtId="166" fontId="83" fillId="0" borderId="0" xfId="157" applyNumberFormat="1" applyFont="1" applyFill="1" applyBorder="1" applyAlignment="1">
      <alignment horizontal="right" vertical="center"/>
    </xf>
    <xf numFmtId="166" fontId="83" fillId="29" borderId="0" xfId="155" applyNumberFormat="1" applyFont="1" applyFill="1" applyAlignment="1">
      <alignment horizontal="right" vertical="center"/>
    </xf>
    <xf numFmtId="166" fontId="83" fillId="29" borderId="0" xfId="67" applyNumberFormat="1" applyFont="1" applyFill="1" applyBorder="1" applyAlignment="1">
      <alignment horizontal="right" vertical="center"/>
    </xf>
    <xf numFmtId="166" fontId="77" fillId="29" borderId="25" xfId="175" applyNumberFormat="1" applyFont="1" applyFill="1" applyBorder="1" applyAlignment="1">
      <alignment horizontal="right" vertical="center"/>
    </xf>
    <xf numFmtId="166" fontId="77" fillId="29" borderId="25" xfId="155" applyNumberFormat="1" applyFont="1" applyFill="1" applyBorder="1" applyAlignment="1">
      <alignment horizontal="right" vertical="center"/>
    </xf>
    <xf numFmtId="166" fontId="77" fillId="29" borderId="27" xfId="155" applyNumberFormat="1" applyFont="1" applyFill="1" applyBorder="1" applyAlignment="1">
      <alignment horizontal="right" vertical="center"/>
    </xf>
    <xf numFmtId="166" fontId="77" fillId="0" borderId="25" xfId="175" applyNumberFormat="1" applyFont="1" applyFill="1" applyBorder="1" applyAlignment="1">
      <alignment horizontal="right" vertical="center"/>
    </xf>
    <xf numFmtId="166" fontId="77" fillId="0" borderId="25" xfId="155" applyNumberFormat="1" applyFont="1" applyFill="1" applyBorder="1" applyAlignment="1">
      <alignment horizontal="right" vertical="center"/>
    </xf>
    <xf numFmtId="166" fontId="77" fillId="0" borderId="27" xfId="155" applyNumberFormat="1" applyFont="1" applyFill="1" applyBorder="1" applyAlignment="1">
      <alignment horizontal="right" vertical="center"/>
    </xf>
    <xf numFmtId="166" fontId="72" fillId="0" borderId="0" xfId="155" applyNumberFormat="1" applyFont="1" applyFill="1" applyBorder="1" applyAlignment="1">
      <alignment horizontal="right" vertical="center"/>
    </xf>
    <xf numFmtId="166" fontId="72" fillId="0" borderId="0" xfId="155" applyNumberFormat="1" applyFont="1" applyFill="1" applyBorder="1" applyAlignment="1">
      <alignment vertical="center"/>
    </xf>
    <xf numFmtId="166" fontId="70" fillId="0" borderId="0" xfId="155" applyNumberFormat="1" applyFont="1" applyFill="1" applyBorder="1" applyAlignment="1">
      <alignment horizontal="right" vertical="center"/>
    </xf>
    <xf numFmtId="166" fontId="70" fillId="0" borderId="0" xfId="155" applyNumberFormat="1" applyFont="1" applyFill="1" applyBorder="1" applyAlignment="1">
      <alignment vertical="center"/>
    </xf>
    <xf numFmtId="166" fontId="70" fillId="0" borderId="0" xfId="175" applyNumberFormat="1" applyFont="1" applyFill="1" applyBorder="1" applyAlignment="1">
      <alignment horizontal="right" vertical="center"/>
    </xf>
    <xf numFmtId="166" fontId="69" fillId="0" borderId="0" xfId="176" applyNumberFormat="1" applyFont="1" applyFill="1" applyBorder="1" applyAlignment="1">
      <alignment horizontal="left" vertical="center"/>
    </xf>
    <xf numFmtId="4" fontId="70" fillId="0" borderId="0" xfId="0" applyNumberFormat="1" applyFont="1" applyFill="1" applyAlignment="1">
      <alignment vertical="center"/>
    </xf>
    <xf numFmtId="4" fontId="70" fillId="0" borderId="0" xfId="56" applyFont="1" applyFill="1" applyAlignment="1">
      <alignment vertical="center"/>
    </xf>
    <xf numFmtId="0" fontId="83" fillId="0" borderId="0" xfId="157" applyFont="1" applyFill="1" applyBorder="1" applyAlignment="1">
      <alignment horizontal="center" vertical="center"/>
    </xf>
    <xf numFmtId="0" fontId="77" fillId="0" borderId="0" xfId="157" applyFont="1" applyFill="1" applyBorder="1" applyAlignment="1">
      <alignment vertical="center"/>
    </xf>
    <xf numFmtId="166" fontId="82" fillId="0" borderId="0" xfId="157" applyNumberFormat="1" applyFont="1" applyFill="1" applyBorder="1" applyAlignment="1">
      <alignment horizontal="right" vertical="center"/>
    </xf>
    <xf numFmtId="0" fontId="79" fillId="0" borderId="0" xfId="157" applyFont="1" applyFill="1" applyBorder="1" applyAlignment="1">
      <alignment vertical="center"/>
    </xf>
    <xf numFmtId="0" fontId="419" fillId="0" borderId="0" xfId="157" applyFont="1" applyFill="1" applyBorder="1" applyAlignment="1">
      <alignment vertical="center"/>
    </xf>
    <xf numFmtId="0" fontId="70" fillId="0" borderId="0" xfId="176" applyFont="1" applyFill="1" applyBorder="1" applyAlignment="1">
      <alignment horizontal="left" vertical="center"/>
    </xf>
    <xf numFmtId="0" fontId="70" fillId="0" borderId="0" xfId="176" applyFont="1" applyFill="1" applyBorder="1" applyAlignment="1">
      <alignment horizontal="center" vertical="center"/>
    </xf>
    <xf numFmtId="0" fontId="69" fillId="0" borderId="0" xfId="176" applyFont="1" applyFill="1" applyBorder="1" applyAlignment="1">
      <alignment horizontal="center" vertical="center"/>
    </xf>
    <xf numFmtId="0" fontId="69" fillId="0" borderId="0" xfId="176" applyFont="1" applyFill="1" applyBorder="1" applyAlignment="1">
      <alignment horizontal="left" vertical="center"/>
    </xf>
    <xf numFmtId="0" fontId="70" fillId="0" borderId="0" xfId="155" applyFont="1" applyFill="1" applyBorder="1" applyAlignment="1">
      <alignment horizontal="center" vertical="center"/>
    </xf>
    <xf numFmtId="0" fontId="70" fillId="0" borderId="0" xfId="176" applyFont="1" applyFill="1" applyBorder="1" applyAlignment="1">
      <alignment vertical="center"/>
    </xf>
    <xf numFmtId="0" fontId="69" fillId="0" borderId="0" xfId="176" applyFont="1" applyFill="1" applyBorder="1" applyAlignment="1">
      <alignment horizontal="left" vertical="center"/>
    </xf>
    <xf numFmtId="0" fontId="70" fillId="0" borderId="0" xfId="176" applyFont="1" applyFill="1" applyBorder="1" applyAlignment="1">
      <alignment vertical="center"/>
    </xf>
    <xf numFmtId="0" fontId="76" fillId="0" borderId="0" xfId="157" applyFont="1" applyFill="1" applyBorder="1" applyAlignment="1">
      <alignment vertical="center"/>
    </xf>
    <xf numFmtId="15" fontId="76" fillId="0" borderId="0" xfId="157" quotePrefix="1" applyNumberFormat="1" applyFont="1" applyFill="1" applyBorder="1" applyAlignment="1">
      <alignment vertical="center"/>
    </xf>
    <xf numFmtId="0" fontId="77" fillId="0" borderId="0" xfId="157" applyFont="1" applyFill="1" applyBorder="1" applyAlignment="1">
      <alignment horizontal="center" vertical="center"/>
    </xf>
    <xf numFmtId="166" fontId="76" fillId="0" borderId="0" xfId="157" applyNumberFormat="1" applyFont="1" applyFill="1" applyBorder="1" applyAlignment="1">
      <alignment horizontal="right" vertical="center"/>
    </xf>
    <xf numFmtId="166" fontId="77" fillId="29" borderId="0" xfId="157" applyNumberFormat="1" applyFont="1" applyFill="1" applyBorder="1" applyAlignment="1">
      <alignment horizontal="right" vertical="center"/>
    </xf>
    <xf numFmtId="166" fontId="77" fillId="0" borderId="0" xfId="157" applyNumberFormat="1" applyFont="1" applyFill="1" applyBorder="1" applyAlignment="1">
      <alignment horizontal="right" vertical="center"/>
    </xf>
    <xf numFmtId="0" fontId="69" fillId="0" borderId="0" xfId="157" applyFont="1" applyFill="1" applyBorder="1" applyAlignment="1">
      <alignment vertical="center"/>
    </xf>
    <xf numFmtId="0" fontId="70" fillId="0" borderId="0" xfId="240" applyFont="1" applyFill="1" applyBorder="1" applyAlignment="1">
      <alignment vertical="center"/>
    </xf>
    <xf numFmtId="0" fontId="70" fillId="0" borderId="0" xfId="176" applyFont="1" applyFill="1" applyBorder="1" applyAlignment="1">
      <alignment horizontal="left" vertical="center"/>
    </xf>
    <xf numFmtId="0" fontId="70" fillId="0" borderId="0" xfId="176" applyFont="1" applyFill="1" applyBorder="1" applyAlignment="1">
      <alignment horizontal="center" vertical="center"/>
    </xf>
    <xf numFmtId="0" fontId="69" fillId="0" borderId="0" xfId="176" applyFont="1" applyFill="1" applyBorder="1" applyAlignment="1">
      <alignment horizontal="center" vertical="center"/>
    </xf>
    <xf numFmtId="0" fontId="420" fillId="0" borderId="0" xfId="0" applyFont="1" applyFill="1" applyBorder="1" applyAlignment="1">
      <alignment horizontal="centerContinuous" vertical="center"/>
    </xf>
    <xf numFmtId="0" fontId="421" fillId="0" borderId="0" xfId="0" applyFont="1" applyFill="1" applyBorder="1" applyAlignment="1">
      <alignment horizontal="center" vertical="center"/>
    </xf>
    <xf numFmtId="0" fontId="421" fillId="0" borderId="0" xfId="0" applyFont="1" applyFill="1" applyBorder="1" applyAlignment="1">
      <alignment horizontal="centerContinuous" vertical="center"/>
    </xf>
    <xf numFmtId="167" fontId="421" fillId="0" borderId="0" xfId="0" applyNumberFormat="1" applyFont="1" applyFill="1" applyBorder="1" applyAlignment="1">
      <alignment vertical="center"/>
    </xf>
    <xf numFmtId="0" fontId="420" fillId="0" borderId="0" xfId="0" applyFont="1" applyFill="1" applyBorder="1" applyAlignment="1">
      <alignment vertical="center"/>
    </xf>
    <xf numFmtId="0" fontId="420" fillId="0" borderId="0" xfId="0" applyFont="1" applyFill="1" applyBorder="1" applyAlignment="1">
      <alignment horizontal="center" vertical="center"/>
    </xf>
    <xf numFmtId="167" fontId="421" fillId="0" borderId="0" xfId="176" applyNumberFormat="1" applyFont="1" applyFill="1" applyAlignment="1">
      <alignment horizontal="right" vertical="center" wrapText="1"/>
    </xf>
    <xf numFmtId="167" fontId="421" fillId="0" borderId="0" xfId="0" applyNumberFormat="1" applyFont="1" applyFill="1" applyBorder="1" applyAlignment="1">
      <alignment horizontal="center" vertical="center"/>
    </xf>
    <xf numFmtId="0" fontId="421" fillId="0" borderId="25" xfId="0" applyFont="1" applyFill="1" applyBorder="1" applyAlignment="1">
      <alignment horizontal="center" vertical="center"/>
    </xf>
    <xf numFmtId="167" fontId="421" fillId="0" borderId="25" xfId="176" applyNumberFormat="1" applyFont="1" applyFill="1" applyBorder="1" applyAlignment="1">
      <alignment horizontal="right" vertical="center" wrapText="1"/>
    </xf>
    <xf numFmtId="0" fontId="420" fillId="0" borderId="0" xfId="176" applyFont="1" applyFill="1" applyBorder="1" applyAlignment="1">
      <alignment horizontal="left" vertical="center"/>
    </xf>
    <xf numFmtId="0" fontId="420" fillId="0" borderId="0" xfId="176" applyFont="1" applyFill="1" applyBorder="1" applyAlignment="1">
      <alignment vertical="center"/>
    </xf>
    <xf numFmtId="169" fontId="420" fillId="29" borderId="0" xfId="175" applyNumberFormat="1" applyFont="1" applyFill="1" applyBorder="1" applyAlignment="1">
      <alignment horizontal="right" vertical="center"/>
    </xf>
    <xf numFmtId="169" fontId="420" fillId="0" borderId="0" xfId="0" applyNumberFormat="1" applyFont="1" applyFill="1" applyBorder="1" applyAlignment="1">
      <alignment vertical="center"/>
    </xf>
    <xf numFmtId="169" fontId="420" fillId="0" borderId="0" xfId="175" applyNumberFormat="1" applyFont="1" applyFill="1" applyBorder="1" applyAlignment="1">
      <alignment horizontal="right" vertical="center"/>
    </xf>
    <xf numFmtId="169" fontId="420" fillId="0" borderId="0" xfId="175" applyNumberFormat="1" applyFont="1" applyFill="1" applyBorder="1" applyAlignment="1">
      <alignment vertical="center"/>
    </xf>
    <xf numFmtId="169" fontId="420" fillId="29" borderId="25" xfId="175" applyNumberFormat="1" applyFont="1" applyFill="1" applyBorder="1" applyAlignment="1">
      <alignment horizontal="right" vertical="center"/>
    </xf>
    <xf numFmtId="169" fontId="420" fillId="0" borderId="25" xfId="175" applyNumberFormat="1" applyFont="1" applyFill="1" applyBorder="1" applyAlignment="1">
      <alignment horizontal="right" vertical="center"/>
    </xf>
    <xf numFmtId="167" fontId="421" fillId="29" borderId="0" xfId="176" applyNumberFormat="1" applyFont="1" applyFill="1" applyBorder="1" applyAlignment="1">
      <alignment horizontal="right" vertical="center" wrapText="1"/>
    </xf>
    <xf numFmtId="167" fontId="421" fillId="0" borderId="0" xfId="176" applyNumberFormat="1" applyFont="1" applyFill="1" applyBorder="1" applyAlignment="1">
      <alignment horizontal="right" vertical="center" wrapText="1"/>
    </xf>
    <xf numFmtId="167" fontId="421" fillId="29" borderId="0" xfId="0" applyNumberFormat="1" applyFont="1" applyFill="1" applyBorder="1" applyAlignment="1">
      <alignment horizontal="right" vertical="center" wrapText="1"/>
    </xf>
    <xf numFmtId="167" fontId="421" fillId="0" borderId="0" xfId="0" applyNumberFormat="1" applyFont="1" applyFill="1" applyBorder="1" applyAlignment="1">
      <alignment horizontal="right" vertical="center" wrapText="1"/>
    </xf>
    <xf numFmtId="0" fontId="421" fillId="0" borderId="0" xfId="176" applyFont="1" applyFill="1" applyBorder="1" applyAlignment="1">
      <alignment horizontal="left" vertical="center"/>
    </xf>
    <xf numFmtId="169" fontId="420" fillId="29" borderId="25" xfId="0" applyNumberFormat="1" applyFont="1" applyFill="1" applyBorder="1" applyAlignment="1">
      <alignment horizontal="right" vertical="center"/>
    </xf>
    <xf numFmtId="169" fontId="420" fillId="0" borderId="25" xfId="0" applyNumberFormat="1" applyFont="1" applyFill="1" applyBorder="1" applyAlignment="1">
      <alignment horizontal="right" vertical="center"/>
    </xf>
    <xf numFmtId="169" fontId="420" fillId="29" borderId="0" xfId="0" applyNumberFormat="1" applyFont="1" applyFill="1" applyBorder="1" applyAlignment="1">
      <alignment horizontal="right" vertical="center"/>
    </xf>
    <xf numFmtId="169" fontId="420" fillId="0" borderId="0" xfId="0" applyNumberFormat="1" applyFont="1" applyFill="1" applyBorder="1" applyAlignment="1">
      <alignment horizontal="right" vertical="center"/>
    </xf>
    <xf numFmtId="169" fontId="420" fillId="0" borderId="0" xfId="0" applyNumberFormat="1" applyFont="1" applyFill="1" applyBorder="1" applyAlignment="1">
      <alignment horizontal="center" vertical="center"/>
    </xf>
    <xf numFmtId="169" fontId="420" fillId="0" borderId="0" xfId="175" applyNumberFormat="1" applyFont="1" applyFill="1" applyBorder="1" applyAlignment="1">
      <alignment horizontal="center" vertical="center"/>
    </xf>
    <xf numFmtId="167" fontId="420" fillId="0" borderId="0" xfId="0" applyNumberFormat="1" applyFont="1" applyFill="1" applyBorder="1" applyAlignment="1">
      <alignment horizontal="center" vertical="center"/>
    </xf>
    <xf numFmtId="169" fontId="420" fillId="29" borderId="0" xfId="177" applyNumberFormat="1" applyFont="1" applyFill="1" applyBorder="1" applyAlignment="1">
      <alignment horizontal="right" vertical="center"/>
    </xf>
    <xf numFmtId="169" fontId="420" fillId="0" borderId="0" xfId="177" applyNumberFormat="1" applyFont="1" applyFill="1" applyBorder="1" applyAlignment="1">
      <alignment horizontal="right" vertical="center"/>
    </xf>
    <xf numFmtId="167" fontId="420" fillId="29" borderId="0" xfId="0" applyNumberFormat="1" applyFont="1" applyFill="1" applyBorder="1" applyAlignment="1">
      <alignment horizontal="right" vertical="center" wrapText="1"/>
    </xf>
    <xf numFmtId="167" fontId="420" fillId="0" borderId="0" xfId="0" applyNumberFormat="1" applyFont="1" applyFill="1" applyBorder="1" applyAlignment="1">
      <alignment horizontal="right" vertical="center" wrapText="1"/>
    </xf>
    <xf numFmtId="0" fontId="421" fillId="0" borderId="0" xfId="176" applyFont="1" applyFill="1" applyBorder="1" applyAlignment="1">
      <alignment vertical="center"/>
    </xf>
    <xf numFmtId="0" fontId="421" fillId="0" borderId="0" xfId="0" applyFont="1" applyFill="1" applyBorder="1" applyAlignment="1">
      <alignment vertical="center"/>
    </xf>
    <xf numFmtId="169" fontId="420" fillId="29" borderId="0" xfId="0" applyNumberFormat="1" applyFont="1" applyFill="1" applyBorder="1" applyAlignment="1">
      <alignment vertical="center"/>
    </xf>
    <xf numFmtId="0" fontId="420" fillId="29" borderId="0" xfId="0" applyFont="1" applyFill="1" applyBorder="1" applyAlignment="1">
      <alignment vertical="center"/>
    </xf>
    <xf numFmtId="37" fontId="422" fillId="0" borderId="0" xfId="156" applyNumberFormat="1" applyFont="1" applyFill="1" applyAlignment="1">
      <alignment vertical="center"/>
    </xf>
    <xf numFmtId="37" fontId="420" fillId="0" borderId="0" xfId="156" applyNumberFormat="1" applyFont="1" applyFill="1" applyAlignment="1">
      <alignment vertical="center"/>
    </xf>
    <xf numFmtId="168" fontId="420" fillId="29" borderId="0" xfId="0" applyNumberFormat="1" applyFont="1" applyFill="1" applyBorder="1" applyAlignment="1">
      <alignment vertical="center"/>
    </xf>
    <xf numFmtId="168" fontId="420" fillId="0" borderId="0" xfId="0" applyNumberFormat="1" applyFont="1" applyFill="1" applyBorder="1" applyAlignment="1">
      <alignment vertical="center"/>
    </xf>
    <xf numFmtId="169" fontId="420" fillId="29" borderId="25" xfId="0" applyNumberFormat="1" applyFont="1" applyFill="1" applyBorder="1" applyAlignment="1">
      <alignment vertical="center"/>
    </xf>
    <xf numFmtId="169" fontId="420" fillId="0" borderId="25" xfId="0" applyNumberFormat="1" applyFont="1" applyFill="1" applyBorder="1" applyAlignment="1">
      <alignment vertical="center"/>
    </xf>
    <xf numFmtId="0" fontId="422" fillId="0" borderId="0" xfId="176" applyFont="1" applyFill="1" applyBorder="1" applyAlignment="1">
      <alignment vertical="center"/>
    </xf>
    <xf numFmtId="0" fontId="422" fillId="0" borderId="0" xfId="0" applyFont="1" applyFill="1" applyBorder="1" applyAlignment="1">
      <alignment horizontal="center" vertical="center"/>
    </xf>
    <xf numFmtId="0" fontId="422" fillId="29" borderId="0" xfId="0" applyFont="1" applyFill="1" applyBorder="1" applyAlignment="1">
      <alignment vertical="center"/>
    </xf>
    <xf numFmtId="0" fontId="422" fillId="0" borderId="0" xfId="0" applyFont="1" applyFill="1" applyBorder="1" applyAlignment="1">
      <alignment vertical="center"/>
    </xf>
    <xf numFmtId="169" fontId="420" fillId="29" borderId="0" xfId="175" quotePrefix="1" applyNumberFormat="1" applyFont="1" applyFill="1" applyBorder="1" applyAlignment="1">
      <alignment horizontal="right" vertical="center"/>
    </xf>
    <xf numFmtId="169" fontId="420" fillId="0" borderId="0" xfId="175" quotePrefix="1" applyNumberFormat="1" applyFont="1" applyFill="1" applyBorder="1" applyAlignment="1">
      <alignment horizontal="right" vertical="center"/>
    </xf>
    <xf numFmtId="169" fontId="420" fillId="0" borderId="25" xfId="175" quotePrefix="1" applyNumberFormat="1" applyFont="1" applyFill="1" applyBorder="1" applyAlignment="1">
      <alignment horizontal="right" vertical="center"/>
    </xf>
    <xf numFmtId="169" fontId="420" fillId="29" borderId="25" xfId="175" quotePrefix="1" applyNumberFormat="1" applyFont="1" applyFill="1" applyBorder="1" applyAlignment="1">
      <alignment horizontal="right" vertical="center"/>
    </xf>
    <xf numFmtId="169" fontId="420" fillId="29" borderId="8" xfId="0" applyNumberFormat="1" applyFont="1" applyFill="1" applyBorder="1" applyAlignment="1">
      <alignment vertical="center"/>
    </xf>
    <xf numFmtId="169" fontId="420" fillId="0" borderId="8" xfId="0" applyNumberFormat="1" applyFont="1" applyFill="1" applyBorder="1" applyAlignment="1">
      <alignment vertical="center"/>
    </xf>
    <xf numFmtId="169" fontId="420" fillId="29" borderId="27" xfId="177" applyNumberFormat="1" applyFont="1" applyFill="1" applyBorder="1" applyAlignment="1">
      <alignment horizontal="right" vertical="center"/>
    </xf>
    <xf numFmtId="169" fontId="420" fillId="0" borderId="27" xfId="177" applyNumberFormat="1" applyFont="1" applyFill="1" applyBorder="1" applyAlignment="1">
      <alignment horizontal="right" vertical="center"/>
    </xf>
    <xf numFmtId="0" fontId="420" fillId="29" borderId="0" xfId="0" applyFont="1" applyFill="1" applyBorder="1" applyAlignment="1">
      <alignment horizontal="center" vertical="center"/>
    </xf>
    <xf numFmtId="169" fontId="420" fillId="29" borderId="0" xfId="0" applyNumberFormat="1" applyFont="1" applyFill="1" applyAlignment="1">
      <alignment vertical="center"/>
    </xf>
    <xf numFmtId="169" fontId="420" fillId="0" borderId="0" xfId="0" applyNumberFormat="1" applyFont="1" applyFill="1" applyAlignment="1">
      <alignment vertical="center"/>
    </xf>
    <xf numFmtId="169" fontId="420" fillId="29" borderId="25" xfId="177" applyNumberFormat="1" applyFont="1" applyFill="1" applyBorder="1" applyAlignment="1">
      <alignment horizontal="right" vertical="center"/>
    </xf>
    <xf numFmtId="169" fontId="420" fillId="0" borderId="25" xfId="177" applyNumberFormat="1" applyFont="1" applyFill="1" applyBorder="1" applyAlignment="1">
      <alignment horizontal="right" vertical="center"/>
    </xf>
    <xf numFmtId="169" fontId="420" fillId="29" borderId="27" xfId="0" applyNumberFormat="1" applyFont="1" applyFill="1" applyBorder="1" applyAlignment="1">
      <alignment horizontal="right" vertical="center"/>
    </xf>
    <xf numFmtId="0" fontId="420" fillId="0" borderId="0" xfId="0" applyFont="1" applyFill="1" applyBorder="1" applyAlignment="1">
      <alignment horizontal="right" vertical="center"/>
    </xf>
    <xf numFmtId="169" fontId="420" fillId="0" borderId="27" xfId="0" applyNumberFormat="1" applyFont="1" applyFill="1" applyBorder="1" applyAlignment="1">
      <alignment horizontal="right" vertical="center"/>
    </xf>
    <xf numFmtId="168" fontId="420" fillId="0" borderId="0" xfId="0" applyNumberFormat="1" applyFont="1" applyFill="1" applyBorder="1" applyAlignment="1">
      <alignment horizontal="right" vertical="center"/>
    </xf>
    <xf numFmtId="0" fontId="420" fillId="0" borderId="0" xfId="0" applyFont="1" applyFill="1" applyBorder="1" applyAlignment="1">
      <alignment horizontal="left" vertical="center"/>
    </xf>
    <xf numFmtId="307" fontId="420" fillId="29" borderId="27" xfId="56" applyNumberFormat="1" applyFont="1" applyFill="1" applyBorder="1" applyAlignment="1">
      <alignment vertical="center"/>
    </xf>
    <xf numFmtId="192" fontId="420" fillId="0" borderId="0" xfId="0" applyNumberFormat="1" applyFont="1" applyFill="1" applyBorder="1" applyAlignment="1">
      <alignment horizontal="center" vertical="center"/>
    </xf>
    <xf numFmtId="192" fontId="420" fillId="0" borderId="27" xfId="177" applyNumberFormat="1" applyFont="1" applyFill="1" applyBorder="1" applyAlignment="1">
      <alignment horizontal="right" vertical="center"/>
    </xf>
    <xf numFmtId="307" fontId="420" fillId="29" borderId="0" xfId="56" applyNumberFormat="1" applyFont="1" applyFill="1" applyBorder="1" applyAlignment="1">
      <alignment vertical="center"/>
    </xf>
    <xf numFmtId="192" fontId="420" fillId="0" borderId="0" xfId="0" applyNumberFormat="1" applyFont="1" applyFill="1" applyBorder="1" applyAlignment="1">
      <alignment vertical="center"/>
    </xf>
    <xf numFmtId="192" fontId="420" fillId="0" borderId="0" xfId="177" applyNumberFormat="1" applyFont="1" applyFill="1" applyBorder="1" applyAlignment="1">
      <alignment horizontal="right" vertical="center"/>
    </xf>
    <xf numFmtId="170" fontId="420" fillId="0" borderId="0" xfId="177" applyNumberFormat="1" applyFont="1" applyFill="1" applyBorder="1" applyAlignment="1">
      <alignment horizontal="right" vertical="center"/>
    </xf>
    <xf numFmtId="179" fontId="420" fillId="0" borderId="0" xfId="0" applyNumberFormat="1" applyFont="1" applyFill="1" applyBorder="1" applyAlignment="1">
      <alignment horizontal="center" vertical="center"/>
    </xf>
    <xf numFmtId="170" fontId="420" fillId="0" borderId="0" xfId="0" applyNumberFormat="1" applyFont="1" applyFill="1" applyBorder="1" applyAlignment="1">
      <alignment horizontal="center" vertical="center"/>
    </xf>
    <xf numFmtId="0" fontId="69" fillId="0" borderId="0" xfId="176" applyFont="1" applyFill="1" applyBorder="1" applyAlignment="1">
      <alignment horizontal="left" vertical="center"/>
    </xf>
    <xf numFmtId="0" fontId="70" fillId="0" borderId="0" xfId="176" applyFont="1" applyFill="1" applyBorder="1" applyAlignment="1">
      <alignment horizontal="left" vertical="center"/>
    </xf>
    <xf numFmtId="0" fontId="70" fillId="0" borderId="0" xfId="176" applyFont="1" applyFill="1" applyBorder="1" applyAlignment="1">
      <alignment horizontal="center" vertical="center"/>
    </xf>
    <xf numFmtId="0" fontId="69" fillId="0" borderId="0" xfId="176" applyFont="1" applyFill="1" applyBorder="1" applyAlignment="1">
      <alignment horizontal="center" vertical="center"/>
    </xf>
    <xf numFmtId="167" fontId="69" fillId="0" borderId="26" xfId="0" applyNumberFormat="1" applyFont="1" applyFill="1" applyBorder="1" applyAlignment="1">
      <alignment horizontal="center" vertical="center"/>
    </xf>
    <xf numFmtId="0" fontId="69" fillId="0" borderId="0" xfId="176" applyFont="1" applyFill="1" applyBorder="1" applyAlignment="1">
      <alignment horizontal="left" vertical="center"/>
    </xf>
    <xf numFmtId="167" fontId="421" fillId="0" borderId="25" xfId="0" applyNumberFormat="1" applyFont="1" applyFill="1" applyBorder="1" applyAlignment="1">
      <alignment horizontal="center" vertical="center"/>
    </xf>
    <xf numFmtId="166" fontId="76" fillId="0" borderId="25" xfId="155" applyNumberFormat="1" applyFont="1" applyFill="1" applyBorder="1" applyAlignment="1">
      <alignment horizontal="center" vertical="center" wrapText="1"/>
    </xf>
    <xf numFmtId="166" fontId="77" fillId="0" borderId="25" xfId="155" applyNumberFormat="1" applyFont="1" applyFill="1" applyBorder="1" applyAlignment="1">
      <alignment horizontal="center" vertical="center" wrapText="1"/>
    </xf>
    <xf numFmtId="166" fontId="76" fillId="0" borderId="25" xfId="176" applyNumberFormat="1" applyFont="1" applyFill="1" applyBorder="1" applyAlignment="1">
      <alignment horizontal="center" vertical="center"/>
    </xf>
    <xf numFmtId="0" fontId="70" fillId="0" borderId="25" xfId="155" applyFont="1" applyFill="1" applyBorder="1" applyAlignment="1">
      <alignment horizontal="justify" vertical="center" wrapText="1"/>
    </xf>
    <xf numFmtId="166" fontId="76" fillId="0" borderId="1" xfId="155" applyNumberFormat="1" applyFont="1" applyFill="1" applyBorder="1" applyAlignment="1">
      <alignment horizontal="center" vertical="center"/>
    </xf>
    <xf numFmtId="166" fontId="76" fillId="0" borderId="25" xfId="155" applyNumberFormat="1" applyFont="1" applyFill="1" applyBorder="1" applyAlignment="1">
      <alignment horizontal="center" vertical="center"/>
    </xf>
    <xf numFmtId="166" fontId="76" fillId="0" borderId="8" xfId="155" applyNumberFormat="1" applyFont="1" applyFill="1" applyBorder="1" applyAlignment="1">
      <alignment horizontal="center" vertical="center"/>
    </xf>
    <xf numFmtId="167" fontId="80" fillId="0" borderId="25" xfId="155" applyNumberFormat="1" applyFont="1" applyFill="1" applyBorder="1" applyAlignment="1">
      <alignment horizontal="center" vertical="center"/>
    </xf>
    <xf numFmtId="167" fontId="80" fillId="0" borderId="8" xfId="176" applyNumberFormat="1" applyFont="1" applyFill="1" applyBorder="1" applyAlignment="1">
      <alignment horizontal="center" vertical="center"/>
    </xf>
    <xf numFmtId="0" fontId="70" fillId="0" borderId="0" xfId="155" applyFont="1" applyFill="1" applyBorder="1" applyAlignment="1">
      <alignment horizontal="center" vertical="center"/>
    </xf>
    <xf numFmtId="167" fontId="81" fillId="0" borderId="0" xfId="176" applyNumberFormat="1" applyFont="1" applyAlignment="1">
      <alignment horizontal="center" vertical="center"/>
    </xf>
    <xf numFmtId="0" fontId="81" fillId="0" borderId="25" xfId="0" applyFont="1" applyBorder="1" applyAlignment="1">
      <alignment horizontal="center" vertical="center"/>
    </xf>
    <xf numFmtId="167" fontId="81" fillId="0" borderId="8" xfId="0" applyNumberFormat="1" applyFont="1" applyBorder="1" applyAlignment="1">
      <alignment horizontal="center" vertical="center"/>
    </xf>
    <xf numFmtId="0" fontId="70" fillId="0" borderId="0" xfId="176" applyFont="1" applyFill="1" applyBorder="1" applyAlignment="1">
      <alignment vertical="center"/>
    </xf>
    <xf numFmtId="167" fontId="69" fillId="0" borderId="25" xfId="0" applyNumberFormat="1" applyFont="1" applyFill="1" applyBorder="1" applyAlignment="1">
      <alignment horizontal="center" vertical="center"/>
    </xf>
  </cellXfs>
  <cellStyles count="46133">
    <cellStyle name="$ w/o $" xfId="543" xr:uid="{926073C3-1705-4231-A0FE-84BB480CCDD4}"/>
    <cellStyle name="$0" xfId="544" xr:uid="{D922F1AA-7576-433C-A3D7-B18D9CB02179}"/>
    <cellStyle name="$0.0" xfId="545" xr:uid="{E76EC983-5E82-477C-B714-7FBDA2EF0BB3}"/>
    <cellStyle name="$0.00" xfId="546" xr:uid="{4C8B9BA2-33D6-4180-B53E-E8C3B66DA757}"/>
    <cellStyle name="$0_Module1" xfId="547" xr:uid="{2AF88122-D9B1-468E-9A24-1CA73C713C1A}"/>
    <cellStyle name="%0" xfId="548" xr:uid="{C8D741C3-85A5-4597-82B9-30F1B42CA116}"/>
    <cellStyle name="%0.0" xfId="549" xr:uid="{FFBFF606-8EDF-4049-B411-4D693A9BAE77}"/>
    <cellStyle name="??" xfId="550" xr:uid="{6398249D-C914-474A-9673-7360976980CE}"/>
    <cellStyle name="?? [0.00]_Book2 ??? 2" xfId="551" xr:uid="{4EC8239F-8CC4-405B-8AC8-32DEE3543B67}"/>
    <cellStyle name="???? [0.00]_laroux" xfId="552" xr:uid="{3C63F152-CC5C-4736-BCD1-CE30AD1224DE}"/>
    <cellStyle name="?????????????????" xfId="35092" xr:uid="{C54ED8DB-51CA-4276-9081-9E284F00FA99}"/>
    <cellStyle name="???????????????????????" xfId="35093" xr:uid="{E4ECD173-CFF7-4F62-86E8-55EF8676BB89}"/>
    <cellStyle name="?????????????????_ANL-BPR-MIP" xfId="35094" xr:uid="{A1126DB0-4311-4A1D-A7B1-0683724CD692}"/>
    <cellStyle name="????_ANL-BPR-MIP" xfId="35095" xr:uid="{C87B5ADD-A5D9-4830-9CD1-0AA6BA69EF29}"/>
    <cellStyle name="??_Book2 ??? 2" xfId="553" xr:uid="{82CE5FC2-63CB-4A77-B42E-5A832FD20461}"/>
    <cellStyle name="?@??_1111D2111DQ2" xfId="35096" xr:uid="{6DE2FAF4-CCF7-4733-A355-84A823350787}"/>
    <cellStyle name="?d????[0]_1111D2111DQ2" xfId="35097" xr:uid="{42FC2492-319E-4F93-B9BC-88761DCA36B8}"/>
    <cellStyle name="?d????_1111D2111DQ1" xfId="35098" xr:uid="{6E3B6458-1513-42A3-A097-D57038E15ACE}"/>
    <cellStyle name="?f?? [0]_Book1" xfId="35099" xr:uid="{A4DB7D7B-4594-4645-A5C0-CDA460980508}"/>
    <cellStyle name="?f??_Book1" xfId="35100" xr:uid="{917E1422-2959-4DC3-926D-B2C603FB0F97}"/>
    <cellStyle name="?ndefined" xfId="554" xr:uid="{03E1EB93-E719-4A52-9AE8-F9D85E1A8BD3}"/>
    <cellStyle name="?W準_98 FRAME" xfId="555" xr:uid="{64CB692A-33C7-48C8-828A-E77366B63D24}"/>
    <cellStyle name="? [0.00]_!!!GO" xfId="556" xr:uid="{C11189DD-F408-4EA0-A330-2FD6BF5065C7}"/>
    <cellStyle name="?_!!!GO" xfId="557" xr:uid="{4A981735-FD39-4D7E-B2FC-50645F0D0261}"/>
    <cellStyle name="?餡_x000c_k?_x000d_^黇_x0001_??_x0007__x0001__x0001_" xfId="558" xr:uid="{689D125B-B2C9-4C6E-B1BA-DE2C33ADAEAB}"/>
    <cellStyle name="_~0001021" xfId="559" xr:uid="{C0B952D6-B448-43F4-BB82-479106101376}"/>
    <cellStyle name="_~0675389" xfId="560" xr:uid="{12BCBF69-79AD-440C-83DC-C9F1B511E2B6}"/>
    <cellStyle name="_~2781038" xfId="561" xr:uid="{20BB0D75-9E71-45A3-B600-5C243620A7B2}"/>
    <cellStyle name="_0808" xfId="562" xr:uid="{13CD6CC1-DACD-4627-A4EB-7A6F17FCFCF6}"/>
    <cellStyle name="_0809" xfId="563" xr:uid="{7857F3AC-B0CA-48C1-96DD-3A93067AF550}"/>
    <cellStyle name="_18 Sep 2008" xfId="564" xr:uid="{236D520A-E2AF-45D9-BAF1-911E6F95B75A}"/>
    <cellStyle name="_24 Sep 2008" xfId="565" xr:uid="{D7900E3B-FC34-4995-80B1-04AE803B176C}"/>
    <cellStyle name="_Actual Dec. for R32" xfId="566" xr:uid="{5FFB3F92-0F2D-4B45-8264-EB8EDF334D28}"/>
    <cellStyle name="_Central Dec Demand" xfId="567" xr:uid="{F8B29EAC-29DB-41DC-ABD0-47DF4F071C95}"/>
    <cellStyle name="_Copy of Kanban calculator multi machine with explanation PPines (THAI REV.)-1" xfId="568" xr:uid="{4D7F5134-B6FD-4F34-85B5-4D4B7E4DC3BF}"/>
    <cellStyle name="_Copy of Kanban calculator multi machine with explanation PPines (THAI REV.)-3" xfId="569" xr:uid="{5B6EBB65-DE5E-4ED1-BD7B-EBCCCD7D319E}"/>
    <cellStyle name="_Copy of Ticket Plan" xfId="570" xr:uid="{CEB03307-8EDD-4829-9D71-0BF8A0472AB2}"/>
    <cellStyle name="_Cure Project" xfId="571" xr:uid="{2048E976-AAB5-48BD-9B7C-19BD8E41A123}"/>
    <cellStyle name="_Cure Projection - April 2009-18-03-2009-3 for 20 working day" xfId="572" xr:uid="{D6C37B30-E78D-4770-99B6-CB75BADB374B}"/>
    <cellStyle name="_Cure Projection - April 2009-18-03-2009-3 for 20 working day rev.1" xfId="573" xr:uid="{2C3EDB44-453E-4F5F-B50E-80A18DC942AE}"/>
    <cellStyle name="_Details as in R32 TH 2008 (8+4) MBOM 080905...Active" xfId="574" xr:uid="{8D46B33C-97A8-4002-B9F0-A55E40BC741E}"/>
    <cellStyle name="_Details R32 Export (June actual and July Plan) as of July 5" xfId="575" xr:uid="{81B3751E-155A-4D33-9C45-6B48FDB4D453}"/>
    <cellStyle name="_Dream_Q1_Sit_1" xfId="1" xr:uid="{00000000-0005-0000-0000-000000000000}"/>
    <cellStyle name="_Dream_Q1_Sit_1 2" xfId="576" xr:uid="{65883A5A-0D4F-440A-AFAE-2480495FA6CF}"/>
    <cellStyle name="_GM forecast  (Jul 7)" xfId="577" xr:uid="{BEDC508E-7D2A-40F9-8727-FC568E0CEE4A}"/>
    <cellStyle name="_Import Plan for R32 (file name Feb 2009-090106)...Oil" xfId="578" xr:uid="{10D0BAAF-4C7E-4D4D-B01C-89324F8F9679}"/>
    <cellStyle name="_Jan 2006 APAC MBOM - Feb 15PM version" xfId="579" xr:uid="{50E9ABA2-A8B3-4BC3-9B92-1B8D8A079562}"/>
    <cellStyle name="_Jan 2006 APAC MBOM - Feb 15PM version_~0802494" xfId="580" xr:uid="{CCA891FB-C872-4473-A78E-5C53FE7C9F2D}"/>
    <cellStyle name="_Jan 2006 APAC MBOM - Feb 15PM version_~1027563" xfId="581" xr:uid="{709B116B-5690-4570-B890-C71869A7E0E2}"/>
    <cellStyle name="_Jan 2006 APAC MBOM - Feb 15PM version_~1294685" xfId="582" xr:uid="{BA78D0DF-EB4C-4974-A9CA-0563774F3E3C}"/>
    <cellStyle name="_Jan 2006 APAC MBOM - Feb 15PM version_~3384368" xfId="583" xr:uid="{0BB6F110-492A-4CCE-8F4B-E33F84A51A27}"/>
    <cellStyle name="_Jan 2006 APAC MBOM - Feb 15PM version_~6502147" xfId="584" xr:uid="{79EEEEA5-A121-4C35-88C4-2A0A4328C5F9}"/>
    <cellStyle name="_Jan 2006 APAC MBOM - Feb 15PM version_~9103873" xfId="585" xr:uid="{98CDCF95-284F-4AB8-8A3A-9E094D038D8E}"/>
    <cellStyle name="_Jan 2006 APAC MBOM - Feb 15PM version_Book3" xfId="586" xr:uid="{6B8D79EF-68F4-4C3A-AE62-0ADE7237C5AA}"/>
    <cellStyle name="_Jan 2006 APAC MBOM - Feb 15PM version_Headcount restructuring_050806" xfId="587" xr:uid="{C24E24F9-7677-41EF-8D3F-9D013878D5A5}"/>
    <cellStyle name="_Jan 2006 APAC MBOM - Feb 15PM version_HEADCOUNT v060106" xfId="588" xr:uid="{CB140DC1-0ABC-43CA-B965-3480110D3E6E}"/>
    <cellStyle name="_Jan 2006 APAC MBOM - Feb 15PM version_Lean SS-june06" xfId="589" xr:uid="{454672F1-CAAC-48D2-9A45-9D28841802AC}"/>
    <cellStyle name="_Jan 2006 APAC MBOM - Feb 15PM version_MBOM Core - Field Reporting Apr 2006" xfId="590" xr:uid="{B38C74FE-FAF3-449A-B086-63458FCBE12F}"/>
    <cellStyle name="_Jan 2006 APAC MBOM - Feb 15PM version_MBOM Core - Field Reporting Apr 2006_050206" xfId="591" xr:uid="{ECC69766-3185-4E62-B544-A1D4843C3BBC}"/>
    <cellStyle name="_Jan 2006 APAC MBOM - Feb 15PM version_MBOM Core - Field Reporting Feb 2006" xfId="592" xr:uid="{89AEB721-65E1-48E1-B6AD-579A898F40B5}"/>
    <cellStyle name="_Jan 2006 APAC MBOM - Feb 15PM version_MBOM Core - Field Reporting Feb 2006 -1" xfId="593" xr:uid="{417F3D4D-F01A-47A5-A352-13DA676840CD}"/>
    <cellStyle name="_Jan 2006 APAC MBOM - Feb 15PM version_MBOM Core - Field Reporting Feb 2006_030806" xfId="594" xr:uid="{C5CF866D-C395-4625-9B97-1F95670A58D8}"/>
    <cellStyle name="_Jan 2006 APAC MBOM - Feb 15PM version_MBOM Core - Field Reporting July 2006_mktng (RMB)" xfId="595" xr:uid="{A1ADB449-A5EA-404C-8C2A-9C50B119D1A1}"/>
    <cellStyle name="_Jan 2006 APAC MBOM - Feb 15PM version_MBOM Core - Field Reporting July 2006_Price_Cons Repl" xfId="596" xr:uid="{16869FB2-1661-47A7-B2F4-CF55C12C8253}"/>
    <cellStyle name="_Jan 2006 APAC MBOM - Feb 15PM version_MBOM Core - Field Reporting June 2006_063006" xfId="597" xr:uid="{1DB0144F-6EDA-4282-9441-D0440251F14D}"/>
    <cellStyle name="_Jan 2006 APAC MBOM - Feb 15PM version_MBOM Core - Field Reporting June 2006_070806" xfId="598" xr:uid="{1F73882D-059C-42B6-A272-2DBA6BEA9E04}"/>
    <cellStyle name="_Jan 2006 APAC MBOM - Feb 15PM version_MBOM Core - Field Reporting June 2006_Rev_071106" xfId="599" xr:uid="{72F7D5DC-EAB1-4175-B469-F93632896B72}"/>
    <cellStyle name="_Jan 2006 APAC MBOM - Feb 15PM version_MBOM Core - Field Reporting Mar 2006" xfId="600" xr:uid="{45931A27-77E4-4487-8F10-5CA8DA5E2F4D}"/>
    <cellStyle name="_Jan 2006 APAC MBOM - Feb 15PM version_MBOM Core - Field Reporting March 2006" xfId="601" xr:uid="{7C68A3ED-7183-4E72-BDE3-4D8F51504992}"/>
    <cellStyle name="_Jan 2006 APAC MBOM - Feb 15PM version_MBOM Core - Field Reporting May 2006_060906" xfId="602" xr:uid="{C27C4653-3AB9-43F9-BCF8-C832DEFE2B05}"/>
    <cellStyle name="_Lead TRAF 31.03.08 brief" xfId="2" xr:uid="{00000000-0005-0000-0000-000001000000}"/>
    <cellStyle name="_Lead TRAF 31.03.08 brief 2" xfId="603" xr:uid="{1640CB33-29C3-4B9D-AD53-7A367818E458}"/>
    <cellStyle name="_LEAD_TRAF_Q1'50 Update" xfId="3" xr:uid="{00000000-0005-0000-0000-000002000000}"/>
    <cellStyle name="_LEAD_TRAF_Q1'50 Update 2" xfId="604" xr:uid="{75153CA0-D938-4506-BAC0-387F026B923B}"/>
    <cellStyle name="_OE - Requirement - 2010 2nd Cut - Already add Isuzu 80K" xfId="605" xr:uid="{479AB029-40BB-4614-9314-7996EB8702D7}"/>
    <cellStyle name="_Supply Confirm - from Thailand" xfId="606" xr:uid="{014B288A-0101-47F0-B187-92D44F8DAD22}"/>
    <cellStyle name="_TH Ticket Compliance JUL 2008 - Jul 8" xfId="607" xr:uid="{3FB7A228-DE54-497C-B442-C632C3E780DA}"/>
    <cellStyle name="_Thailand Slow Moving 2009-January_for Marketing" xfId="608" xr:uid="{7B6F89B9-EAB2-4194-AB15-AE37B0A75F51}"/>
    <cellStyle name="_Ticket Plan" xfId="609" xr:uid="{FB45DD33-F942-4035-899A-24A89A51E8B5}"/>
    <cellStyle name="_Ticket Plan (rec Aug 4)" xfId="610" xr:uid="{2916BAC3-124A-4E06-9654-B03AC7920F0F}"/>
    <cellStyle name="_Ticket Plan for R32....090306" xfId="611" xr:uid="{5C104701-0727-4645-A7F3-188A3FBD4253}"/>
    <cellStyle name="_Ticket Plan........for R32.....090205" xfId="612" xr:uid="{E14DB27A-E03F-4A67-BD07-F9800EBF297C}"/>
    <cellStyle name="_Ticket Plan...090113" xfId="613" xr:uid="{A51DB261-95DE-4292-9B06-B3D333EA3740}"/>
    <cellStyle name="_Ticket Plan_Pan" xfId="614" xr:uid="{1BA198ED-BE3C-4916-9F1A-09EFB56FFB9C}"/>
    <cellStyle name="_Ticket Plan-Sep 19,08" xfId="615" xr:uid="{C13081EE-2DB0-4F7B-B0A1-F3882F7ED62A}"/>
    <cellStyle name="_TICKET_AOP2009_Template FD _22JUL08" xfId="616" xr:uid="{A65D96B7-C16D-4EA5-BFB6-456DCA1A922D}"/>
    <cellStyle name="_Tire Building Kanban Planning 1ST APR 2009" xfId="617" xr:uid="{0FFF2DF1-883E-47C0-97B1-4AEC6C52A5E1}"/>
    <cellStyle name="_Tire Building Kanban Planning 1ST APR 2009_Cure Projection - April 2009-18-03-2009-3 for 20 working day rev.1" xfId="618" xr:uid="{BB3B9D3B-AD3A-4601-A7D3-49618F8AD8ED}"/>
    <cellStyle name="_Tire Building Kanban Planning 1ST APR 2009_Tire Building Kanban Planning 1ST APR 2009-2" xfId="619" xr:uid="{6DC751E7-69E9-4362-B1C5-65171DE5468A}"/>
    <cellStyle name="_Tire Building Kanban Planning 1ST APR 2009_Tire Building Kanban Planning 1ST APR 2009-3" xfId="620" xr:uid="{AA818A19-C523-4F08-9871-B5DE7212B284}"/>
    <cellStyle name="_Tire Building Kanban Planning 1ST APR 2009-1" xfId="621" xr:uid="{DF682A9F-DC39-4E8C-9AD7-96DCF23D73D9}"/>
    <cellStyle name="_Tire Building Kanban Planning 1ST APR 2009-2" xfId="622" xr:uid="{6C8353ED-0684-4B84-B402-FDFCB8A61336}"/>
    <cellStyle name="_Tire Building Kanban Planning 1ST APR 2009-3" xfId="623" xr:uid="{EF44394E-34A1-45CD-9DCF-27198A69CA8C}"/>
    <cellStyle name="_UTILITIES-RTD-2009_Util_ABP_cost (rev 3 - fixed)" xfId="35101" xr:uid="{ABEC7F4C-280C-4F31-BEAD-F75350BE4564}"/>
    <cellStyle name="_UTILITIES-RTD-2009_Util_ABP_cost (rev 3 - fixed) 2" xfId="35102" xr:uid="{6AB4DDDF-39AE-49E3-9661-E92AF94D56FB}"/>
    <cellStyle name="_UTILITIES-RTD-2009_Util_ABP_cost (rev 3 - fixed)_Schedules to BS" xfId="35103" xr:uid="{97013AB0-93EA-4F65-8662-7F56E0F90C40}"/>
    <cellStyle name="_UTILITIES-RTD-2009_Util_ABP_cost (rev 3 - fixed)_Schedules to IS" xfId="35104" xr:uid="{97C2AEEC-2FBE-43D6-95D9-4AE339419869}"/>
    <cellStyle name="_WC Trend Report - 2005 to 2010" xfId="624" xr:uid="{6D38779B-3333-4515-BC48-B1A4FDDF8D81}"/>
    <cellStyle name="_WC Trend Report - 2005 to 2010_new" xfId="625" xr:uid="{7CF48F62-3297-495D-B4B1-31D5C22BBDFB}"/>
    <cellStyle name="_WC Trend Report - 2005 to 2010_new target" xfId="626" xr:uid="{E670612B-2268-45B5-9268-F5A7FAF6A07E}"/>
    <cellStyle name="_WC Trend Report - 2005 to 2010_new target_Workfile_Working Capital Days Calc_011008" xfId="627" xr:uid="{661E302A-61D4-491D-B91B-C256318315E3}"/>
    <cellStyle name="_WC Trend Report - 2005 to 2010_new_Workfile_Working Capital Days Calc_011008" xfId="628" xr:uid="{A4A7AE58-2B40-4B83-BB9B-1F7E87815FF4}"/>
    <cellStyle name="_WC Trend Report - 2005 to 2010_Workfile_Working Capital Days Calc_011008" xfId="629" xr:uid="{0955428F-D9C0-4B89-9417-34A8C3DB1A6D}"/>
    <cellStyle name="_Weekly Capex_April_2011_R1_4 Jun" xfId="630" xr:uid="{E73FBBED-94B5-4F3C-908A-D7CA03062C0E}"/>
    <cellStyle name="_Workbook1.xls" xfId="631" xr:uid="{68B26B80-90FD-450E-A25F-94DE725DF4BB}"/>
    <cellStyle name="_Workfile_Working Capital Days Calc_011008" xfId="632" xr:uid="{8F70A4E8-B216-49BF-945F-4EA86AEDB7F4}"/>
    <cellStyle name="’?? [0.00]_PLDT" xfId="633" xr:uid="{A3222874-CB82-4193-B065-808B42E6A1A6}"/>
    <cellStyle name="’??_PLDT" xfId="634" xr:uid="{4B132498-B14A-4E99-AA22-2832D0F0F1E4}"/>
    <cellStyle name="=C:\WINDOWS\SYSTEM32\COMMAND.COM" xfId="34724" xr:uid="{B4BD5406-FDA3-41C1-9E88-25B09371FC3F}"/>
    <cellStyle name="=C:\WINNT\SYSTEM32\COMMAND.COM" xfId="35105" xr:uid="{D7B4B2C4-8D5A-43B1-83E5-536303CAC34F}"/>
    <cellStyle name="=C:\WINNT35\SYSTEM32\COMMAND.COM" xfId="35106" xr:uid="{BCE46677-614A-44EC-B5A4-9C3DB4EDACBE}"/>
    <cellStyle name="•W_laroux" xfId="34725" xr:uid="{2F53A93C-1689-4369-902F-30FB1682D723}"/>
    <cellStyle name="?”?_PLDT" xfId="635" xr:uid="{8698A182-A40F-49FF-9A3A-82ACA25FFA27}"/>
    <cellStyle name="?•? [0]_PLDT" xfId="636" xr:uid="{0543BD65-3B49-4E68-80E8-9D968E94AC76}"/>
    <cellStyle name="?•?_PLDT" xfId="637" xr:uid="{1857B672-8A20-46E0-90A9-FF0B35EC9BC8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W_^CEEY" xfId="638" xr:uid="{5A0C8943-6C12-4F35-AFD6-DF1F53C64F6C}"/>
    <cellStyle name="Ý¼ [0]_PLDT" xfId="7" xr:uid="{00000000-0005-0000-0000-000006000000}"/>
    <cellStyle name="Ý¼_PLDT" xfId="8" xr:uid="{00000000-0005-0000-0000-000007000000}"/>
    <cellStyle name="0" xfId="639" xr:uid="{D467B19B-FF1F-410A-BAA7-246AB3BE7F99}"/>
    <cellStyle name="0.0" xfId="640" xr:uid="{3926CBAD-6537-430A-A7BD-0A72368E3A52}"/>
    <cellStyle name="0.00" xfId="641" xr:uid="{4E2A6233-CA34-431B-BE53-BE1610F73906}"/>
    <cellStyle name="0_96 Plan" xfId="642" xr:uid="{A01DFEFC-7830-40ED-994A-AD42D51E29E8}"/>
    <cellStyle name="0_97BUSPLN" xfId="643" xr:uid="{6AD506D6-80A6-4CD0-81E9-175D2AF49443}"/>
    <cellStyle name="0_Consolidators" xfId="644" xr:uid="{BDE7E09F-4960-4DEF-AEEA-51590F473FE6}"/>
    <cellStyle name="0_Economic Assumptions " xfId="645" xr:uid="{C0B2BA8A-B4F2-4BC9-8887-1F9B2CC7F1BA}"/>
    <cellStyle name="0_Module1" xfId="646" xr:uid="{2D701233-B75F-4037-A4DC-F6351CE297A3}"/>
    <cellStyle name="0_Recipients" xfId="647" xr:uid="{DD27093C-5600-4F94-8E9A-B9D6160F7103}"/>
    <cellStyle name="0_Salary Headcount" xfId="648" xr:uid="{2970E981-F591-4A92-92FD-ADDC95F20DD4}"/>
    <cellStyle name="0_Total" xfId="649" xr:uid="{0587BBD2-6274-449B-AFDD-C4FBA87168AC}"/>
    <cellStyle name="0_U.S. Economics" xfId="650" xr:uid="{9450846A-9ABD-4940-83FA-F977137C3D2F}"/>
    <cellStyle name="0_XX97CALB" xfId="651" xr:uid="{BB1A3424-A087-460D-89A4-6209894F17F8}"/>
    <cellStyle name="20% - Accent1" xfId="9" builtinId="30" customBuiltin="1"/>
    <cellStyle name="20% - Accent1 10" xfId="34726" xr:uid="{BEE802A1-97D1-429E-A541-2B0E8D0B9C1E}"/>
    <cellStyle name="20% - Accent1 11" xfId="34727" xr:uid="{FEF4B6A1-5AF0-4B45-B03A-943F5F09737A}"/>
    <cellStyle name="20% - Accent1 12" xfId="34728" xr:uid="{61991638-F970-4163-A89E-7A59C036A720}"/>
    <cellStyle name="20% - Accent1 13" xfId="34729" xr:uid="{C2DD81F9-3B81-487A-925F-D8AA0BE6198D}"/>
    <cellStyle name="20% - Accent1 14" xfId="35107" xr:uid="{BE4DCB5D-4164-4EE8-9664-42B9FD51849B}"/>
    <cellStyle name="20% - Accent1 2" xfId="253" xr:uid="{F5FE03ED-C4B9-488B-AF70-3E9EC66DCDBD}"/>
    <cellStyle name="20% - Accent1 2 2" xfId="315" xr:uid="{CBA45F67-22B1-4287-800F-1F835C57E6F4}"/>
    <cellStyle name="20% - Accent1 2 2 2" xfId="652" xr:uid="{CF36A04D-B846-446E-AD6E-F9D7BB572787}"/>
    <cellStyle name="20% - Accent1 2 2 2 2" xfId="34730" xr:uid="{CE8D79F4-EB3D-43C9-B453-1158ED981D0D}"/>
    <cellStyle name="20% - Accent1 2 2 3" xfId="653" xr:uid="{F32BC474-47FF-4EDC-9502-7ACCA8F2579C}"/>
    <cellStyle name="20% - Accent1 2 2 4" xfId="654" xr:uid="{54165436-894C-409E-8CFF-2F7D5C593B63}"/>
    <cellStyle name="20% - Accent1 2 3" xfId="655" xr:uid="{93C12B6F-9DE2-45BB-B81D-47F79AD25A41}"/>
    <cellStyle name="20% - Accent1 2 4" xfId="656" xr:uid="{6071BB89-80ED-4A3E-A45D-A84203CD5561}"/>
    <cellStyle name="20% - Accent1 2_COST - CKT" xfId="35108" xr:uid="{37F4436F-6339-4CEF-9536-B7043BE51B54}"/>
    <cellStyle name="20% - Accent1 3" xfId="657" xr:uid="{06854B8B-92BE-4078-A7DD-FC615C33EE0F}"/>
    <cellStyle name="20% - Accent1 3 2" xfId="658" xr:uid="{8B80C806-F6D6-4889-9C2A-ACD08CE66EC2}"/>
    <cellStyle name="20% - Accent1 3 2 2" xfId="34731" xr:uid="{082FADFA-1C36-4563-AADA-A9B7143F8007}"/>
    <cellStyle name="20% - Accent1 3 2 3" xfId="35109" xr:uid="{84F4F448-9E12-4ED0-B433-D219E9107B11}"/>
    <cellStyle name="20% - Accent1 3 3" xfId="659" xr:uid="{4BBBD9C7-15D7-4DB3-9B3F-54136A8A1437}"/>
    <cellStyle name="20% - Accent1 3 4" xfId="660" xr:uid="{0E35E718-8658-4CBA-AE5A-8FF1AB4DC06B}"/>
    <cellStyle name="20% - Accent1 3 5" xfId="35110" xr:uid="{E06082F5-AD76-467F-B88D-01FBCD6B2FA2}"/>
    <cellStyle name="20% - Accent1 3_COST - CKT" xfId="35111" xr:uid="{89262832-19EB-41FC-94EE-DDE643848358}"/>
    <cellStyle name="20% - Accent1 4" xfId="661" xr:uid="{5DDAC010-CF3A-434B-883A-A17D02BCEE17}"/>
    <cellStyle name="20% - Accent1 5" xfId="662" xr:uid="{D8A44BBB-D10D-42C5-85BA-906517ECF1C2}"/>
    <cellStyle name="20% - Accent1 6" xfId="663" xr:uid="{036002D7-BCBC-48BD-A617-AA5DC4F37170}"/>
    <cellStyle name="20% - Accent1 7" xfId="664" xr:uid="{962AC51A-2337-4ADF-877E-DBF32D001F86}"/>
    <cellStyle name="20% - Accent1 8" xfId="34732" xr:uid="{539195B3-39C3-4AA5-9FE2-796E397F43B8}"/>
    <cellStyle name="20% - Accent1 9" xfId="34733" xr:uid="{5E1BB38D-9905-4B0B-824D-E18620BC22B7}"/>
    <cellStyle name="20% - Accent2" xfId="10" builtinId="34" customBuiltin="1"/>
    <cellStyle name="20% - Accent2 10" xfId="34734" xr:uid="{578C61CF-FEE3-40B5-8A5C-CB5FCE7E825A}"/>
    <cellStyle name="20% - Accent2 11" xfId="34735" xr:uid="{6905DB47-330B-4C17-80BA-1F00B7FDEB61}"/>
    <cellStyle name="20% - Accent2 12" xfId="34736" xr:uid="{A8D913C5-F905-47E1-9AE8-10FAD226AF26}"/>
    <cellStyle name="20% - Accent2 13" xfId="34737" xr:uid="{9774CDC4-0676-4EF3-A5E5-93D77A2EF449}"/>
    <cellStyle name="20% - Accent2 14" xfId="35112" xr:uid="{CD8B0AFE-A6DC-445B-9048-75FEE3482B8F}"/>
    <cellStyle name="20% - Accent2 2" xfId="254" xr:uid="{1F580B8D-C42A-4AEB-8274-8B9A2EDE9B5F}"/>
    <cellStyle name="20% - Accent2 2 2" xfId="316" xr:uid="{2742EAF7-17C1-4B03-86AB-2A4294193392}"/>
    <cellStyle name="20% - Accent2 2 2 2" xfId="665" xr:uid="{39BD2538-6666-4552-9BAA-6BFD77900A3D}"/>
    <cellStyle name="20% - Accent2 2 2 2 2" xfId="34738" xr:uid="{89E21C28-B8E6-4FF6-AF85-40ACBA2F3A76}"/>
    <cellStyle name="20% - Accent2 2 2 3" xfId="666" xr:uid="{0FF0436F-E3D4-493D-8DD4-66E4EF93F168}"/>
    <cellStyle name="20% - Accent2 2 2 4" xfId="667" xr:uid="{8F48CC7C-4A0A-4E8D-9733-DA05E755B56B}"/>
    <cellStyle name="20% - Accent2 2 3" xfId="668" xr:uid="{44CEF137-B5EE-4C6E-B754-DB81F7849992}"/>
    <cellStyle name="20% - Accent2 2 4" xfId="669" xr:uid="{CD338D5D-B300-4181-BDDC-3E8EF97671F6}"/>
    <cellStyle name="20% - Accent2 2_COST - CKT" xfId="35113" xr:uid="{FFDEA67C-7E66-4A83-B2BB-B28A4DB5BDE5}"/>
    <cellStyle name="20% - Accent2 3" xfId="670" xr:uid="{55A3AF58-33D5-44AD-B89A-3F34C26BAA3F}"/>
    <cellStyle name="20% - Accent2 3 2" xfId="671" xr:uid="{22BE104C-1B19-4417-8B54-3691C2FD826E}"/>
    <cellStyle name="20% - Accent2 3 2 2" xfId="34739" xr:uid="{43E61F17-4D01-4390-BCA0-E5F564412D63}"/>
    <cellStyle name="20% - Accent2 3 2 3" xfId="35114" xr:uid="{B02D919C-6541-4FF4-8A07-AB1066180E2E}"/>
    <cellStyle name="20% - Accent2 3 3" xfId="672" xr:uid="{A98E175B-BDD8-4164-A405-7D006098E066}"/>
    <cellStyle name="20% - Accent2 3 4" xfId="673" xr:uid="{C8E1C1DF-31E3-4190-B0F6-AF82A902B2DE}"/>
    <cellStyle name="20% - Accent2 3 5" xfId="35115" xr:uid="{5E0916F1-221E-40E9-BBB3-4A51898FBD82}"/>
    <cellStyle name="20% - Accent2 3_COST - CKT" xfId="35116" xr:uid="{28D837BD-0AC6-44D8-B215-C43517A5E3A9}"/>
    <cellStyle name="20% - Accent2 4" xfId="674" xr:uid="{DB003FCC-5E49-4144-9ED7-DAAAE4570FEB}"/>
    <cellStyle name="20% - Accent2 5" xfId="675" xr:uid="{EB4E4E0D-1A2C-42B8-9D71-FB9DE73601F2}"/>
    <cellStyle name="20% - Accent2 6" xfId="676" xr:uid="{0DC8E69F-C0A2-463A-9DA2-650DD02336E6}"/>
    <cellStyle name="20% - Accent2 7" xfId="677" xr:uid="{E5120DA7-8C82-4649-9CDA-01A1E19B4F4F}"/>
    <cellStyle name="20% - Accent2 8" xfId="34740" xr:uid="{DFF6D9E2-8217-422E-99DE-DB5D1F66B021}"/>
    <cellStyle name="20% - Accent2 9" xfId="34741" xr:uid="{2DA682DD-EA97-44D6-8B95-30D1E51D6827}"/>
    <cellStyle name="20% - Accent3" xfId="11" builtinId="38" customBuiltin="1"/>
    <cellStyle name="20% - Accent3 10" xfId="34742" xr:uid="{740CD5BB-989E-48D6-A7B3-E5926CB9E945}"/>
    <cellStyle name="20% - Accent3 11" xfId="34743" xr:uid="{BEDB81C1-2319-4076-B3FE-904EBF24599F}"/>
    <cellStyle name="20% - Accent3 12" xfId="34744" xr:uid="{3B586A35-F18D-4339-A1A4-358B2B3F76A9}"/>
    <cellStyle name="20% - Accent3 13" xfId="34745" xr:uid="{112377A9-9A6C-4B95-96BA-3DE62E98BD57}"/>
    <cellStyle name="20% - Accent3 14" xfId="35117" xr:uid="{D1BEE151-36B2-4B6E-975E-160F60F4EDBB}"/>
    <cellStyle name="20% - Accent3 2" xfId="255" xr:uid="{1BC97E49-C559-4886-BAF1-ADF26486426D}"/>
    <cellStyle name="20% - Accent3 2 2" xfId="317" xr:uid="{F578DF7C-D83B-48AF-B14A-0BF9D42D1051}"/>
    <cellStyle name="20% - Accent3 2 2 2" xfId="678" xr:uid="{843E8877-43D1-4F2B-80F7-24E837C40638}"/>
    <cellStyle name="20% - Accent3 2 2 2 2" xfId="34746" xr:uid="{3558701C-6EDD-4A1C-89CB-3ABE6560BAA9}"/>
    <cellStyle name="20% - Accent3 2 2 3" xfId="679" xr:uid="{4AF446BA-DDBA-4AA0-BFFA-A507F23391BE}"/>
    <cellStyle name="20% - Accent3 2 2 4" xfId="680" xr:uid="{F647E547-0E25-4F91-8884-A984FBEDF90A}"/>
    <cellStyle name="20% - Accent3 2 3" xfId="681" xr:uid="{43B25703-E809-48A2-9D68-D0644CF44B32}"/>
    <cellStyle name="20% - Accent3 2 4" xfId="682" xr:uid="{C5FB2D26-4886-4798-8F44-92E96024820B}"/>
    <cellStyle name="20% - Accent3 2_COST - CKT" xfId="35118" xr:uid="{D6738D71-DA79-4933-9695-267FF948621F}"/>
    <cellStyle name="20% - Accent3 3" xfId="683" xr:uid="{2BC466A7-0AA3-4C0D-8DA7-17C6EC4BE8C3}"/>
    <cellStyle name="20% - Accent3 3 2" xfId="684" xr:uid="{592C6951-49E3-4312-8806-9C7EA6FA1FB8}"/>
    <cellStyle name="20% - Accent3 3 2 2" xfId="34747" xr:uid="{3F1A5EAB-16DA-4494-8CE9-733BC941F96D}"/>
    <cellStyle name="20% - Accent3 3 2 3" xfId="35119" xr:uid="{74DB8A26-3A2F-4654-BC6B-1E0D4E969160}"/>
    <cellStyle name="20% - Accent3 3 3" xfId="685" xr:uid="{08D6D0A9-32C6-4CA7-8401-0B85C379976F}"/>
    <cellStyle name="20% - Accent3 3 4" xfId="686" xr:uid="{D568BAB6-4B49-4AC1-8973-20E2C68E9C92}"/>
    <cellStyle name="20% - Accent3 3 5" xfId="35120" xr:uid="{B4410D82-F8CE-4BCD-9263-0178ED7614B6}"/>
    <cellStyle name="20% - Accent3 3_COST - CKT" xfId="35121" xr:uid="{2FC07199-6D28-4D95-A3BC-2513DE93E386}"/>
    <cellStyle name="20% - Accent3 4" xfId="687" xr:uid="{D9D6F7B8-5B11-443A-847C-35C142330AFC}"/>
    <cellStyle name="20% - Accent3 5" xfId="688" xr:uid="{B4B6CFC7-03E2-492E-BBA7-F408A6D5E6BA}"/>
    <cellStyle name="20% - Accent3 6" xfId="689" xr:uid="{BFE461BB-25AA-494E-8113-0550315452EE}"/>
    <cellStyle name="20% - Accent3 7" xfId="690" xr:uid="{176E6718-1AA1-4F53-8D28-A5134B9C6953}"/>
    <cellStyle name="20% - Accent3 8" xfId="34748" xr:uid="{84B5B8AA-B262-493F-8123-ADD234D88BCA}"/>
    <cellStyle name="20% - Accent3 9" xfId="34749" xr:uid="{C42CB2E4-4A1B-4E38-A729-3130E2BA393C}"/>
    <cellStyle name="20% - Accent4" xfId="12" builtinId="42" customBuiltin="1"/>
    <cellStyle name="20% - Accent4 10" xfId="34750" xr:uid="{406C043A-2DC2-49F7-BA4D-D906332B3464}"/>
    <cellStyle name="20% - Accent4 11" xfId="34751" xr:uid="{A0CE3006-CBF5-4102-B8E7-45986A2386FF}"/>
    <cellStyle name="20% - Accent4 12" xfId="34752" xr:uid="{633FA88E-23D8-4238-BBF4-150C8F1B2D16}"/>
    <cellStyle name="20% - Accent4 13" xfId="34753" xr:uid="{39F76987-EC89-414F-8307-A8D6FC84AEB1}"/>
    <cellStyle name="20% - Accent4 14" xfId="35122" xr:uid="{A6662532-0916-416C-AF09-8F5D0CA582F7}"/>
    <cellStyle name="20% - Accent4 2" xfId="256" xr:uid="{E2015842-6886-4435-B94C-7B066B1B1226}"/>
    <cellStyle name="20% - Accent4 2 2" xfId="318" xr:uid="{24C7E20C-AFE3-4CE9-AD5A-D99291322C69}"/>
    <cellStyle name="20% - Accent4 2 2 2" xfId="691" xr:uid="{0E21F654-6985-435B-9925-97CD475304FE}"/>
    <cellStyle name="20% - Accent4 2 2 2 2" xfId="34754" xr:uid="{7B9747CF-2D48-4C75-935A-4C81FA97019B}"/>
    <cellStyle name="20% - Accent4 2 2 3" xfId="692" xr:uid="{87C0C539-0CF6-4FCE-8DB8-6F2E6EE186A3}"/>
    <cellStyle name="20% - Accent4 2 2 4" xfId="693" xr:uid="{F9F5E19D-3E8A-4FFD-955B-530D90C3AEA3}"/>
    <cellStyle name="20% - Accent4 2 3" xfId="694" xr:uid="{8482FB0F-658A-4BA9-8BDE-FA033C647D84}"/>
    <cellStyle name="20% - Accent4 2 4" xfId="695" xr:uid="{38DC89C3-3711-429E-84DD-5BB0BFCA0817}"/>
    <cellStyle name="20% - Accent4 2_COST - CKT" xfId="35123" xr:uid="{9E271501-9C8A-456F-9DDC-52A16046F6F5}"/>
    <cellStyle name="20% - Accent4 3" xfId="696" xr:uid="{5CBB475C-718D-4F98-A5E4-2CEBA514FB65}"/>
    <cellStyle name="20% - Accent4 3 2" xfId="697" xr:uid="{BC08E179-56AB-4FC1-9DD2-2146C739B4F0}"/>
    <cellStyle name="20% - Accent4 3 2 2" xfId="34755" xr:uid="{A7CC236F-806F-4D20-80A1-2AB42D586D72}"/>
    <cellStyle name="20% - Accent4 3 2 3" xfId="35124" xr:uid="{0A6CB8B4-108C-44E3-900E-053BCFDC9B6C}"/>
    <cellStyle name="20% - Accent4 3 3" xfId="698" xr:uid="{1160DFB1-A56E-4BC7-9019-A147E27C73F5}"/>
    <cellStyle name="20% - Accent4 3 4" xfId="699" xr:uid="{358AF5AC-55EC-4CC3-A2B4-684AC9BDED2C}"/>
    <cellStyle name="20% - Accent4 3 5" xfId="35125" xr:uid="{C972FCC3-BE42-4CE4-894C-96090C931F37}"/>
    <cellStyle name="20% - Accent4 3_COST - CKT" xfId="35126" xr:uid="{5B926B7B-F691-4181-AAB8-77CCE5184A44}"/>
    <cellStyle name="20% - Accent4 4" xfId="700" xr:uid="{AF029A14-AC1D-4BE3-9F41-478105B2D5D0}"/>
    <cellStyle name="20% - Accent4 5" xfId="701" xr:uid="{3DCBA4CB-7756-4E42-AFDC-93580BEB219C}"/>
    <cellStyle name="20% - Accent4 6" xfId="702" xr:uid="{030D7A4B-A1FF-4DCB-B000-A564C3FC7D41}"/>
    <cellStyle name="20% - Accent4 7" xfId="703" xr:uid="{94D58B5F-E1C5-48D4-B123-4608CFFEBE17}"/>
    <cellStyle name="20% - Accent4 8" xfId="34756" xr:uid="{3FD41B78-2A31-4DB0-8721-76A44BD36F6C}"/>
    <cellStyle name="20% - Accent4 9" xfId="34757" xr:uid="{8ED731D9-1B46-4251-B177-C8EF98969FB2}"/>
    <cellStyle name="20% - Accent5" xfId="13" builtinId="46" customBuiltin="1"/>
    <cellStyle name="20% - Accent5 10" xfId="34758" xr:uid="{8E6E08A7-0BC1-4A5D-A4D9-E7C8B57F0BAF}"/>
    <cellStyle name="20% - Accent5 11" xfId="34759" xr:uid="{FC104184-CD1F-4414-BA5B-578AC961D3CD}"/>
    <cellStyle name="20% - Accent5 12" xfId="34760" xr:uid="{CE5921D7-4C51-4EE5-B106-78FD2A7AB94B}"/>
    <cellStyle name="20% - Accent5 13" xfId="34761" xr:uid="{7703E2CE-ED30-4F1C-9AED-ADDAA9386686}"/>
    <cellStyle name="20% - Accent5 14" xfId="35127" xr:uid="{C62A5508-55C7-4B96-BD6C-6D5E3910BE34}"/>
    <cellStyle name="20% - Accent5 2" xfId="257" xr:uid="{06CD7AD1-82CD-4900-8554-77A162FC5BFA}"/>
    <cellStyle name="20% - Accent5 2 2" xfId="319" xr:uid="{216F6331-60F3-4770-A44F-F3B3E961CCCF}"/>
    <cellStyle name="20% - Accent5 2 2 2" xfId="704" xr:uid="{3247D802-9672-4ECD-8019-9D451258D82D}"/>
    <cellStyle name="20% - Accent5 2 2 2 2" xfId="34762" xr:uid="{0FABE71E-404A-493A-8DA7-FAD709914F14}"/>
    <cellStyle name="20% - Accent5 2 2 3" xfId="705" xr:uid="{A4018C84-F8F3-498D-86E2-560598273AA4}"/>
    <cellStyle name="20% - Accent5 2 2 4" xfId="706" xr:uid="{FAC01BEE-78AA-47E1-BE68-08CBFA4EA040}"/>
    <cellStyle name="20% - Accent5 2 3" xfId="707" xr:uid="{B141DCC5-5D6B-4B45-81C9-6A2F37D688BA}"/>
    <cellStyle name="20% - Accent5 2 4" xfId="708" xr:uid="{4B128DF6-8419-46D5-AA9C-D79226ECC9B6}"/>
    <cellStyle name="20% - Accent5 2_COST - CKT" xfId="35128" xr:uid="{505E1A57-FB45-4CC6-9226-36682ACC8AD2}"/>
    <cellStyle name="20% - Accent5 3" xfId="709" xr:uid="{C6FFD9EA-2B5E-4EDC-BFD5-90FA0A60BC01}"/>
    <cellStyle name="20% - Accent5 3 2" xfId="710" xr:uid="{DFF26B07-9CF4-436D-941E-719D18101817}"/>
    <cellStyle name="20% - Accent5 3 2 2" xfId="34763" xr:uid="{EB3FA0FF-BD36-4315-AB19-577682127C26}"/>
    <cellStyle name="20% - Accent5 3 2 3" xfId="35129" xr:uid="{B4B34E6B-17E5-4A35-88CE-122A532BDA30}"/>
    <cellStyle name="20% - Accent5 3 3" xfId="711" xr:uid="{0F9A116F-00C5-470E-BB5E-5A0DC3B03694}"/>
    <cellStyle name="20% - Accent5 3 4" xfId="712" xr:uid="{34B334C4-DC3D-49D4-81E4-999D29FF8736}"/>
    <cellStyle name="20% - Accent5 3 5" xfId="35130" xr:uid="{0B8822D2-EA1A-4DA3-BC0E-DBF189F6B6CD}"/>
    <cellStyle name="20% - Accent5 3_COST - CKT" xfId="35131" xr:uid="{70AD68F0-ED95-4549-90C3-174DD97F04BA}"/>
    <cellStyle name="20% - Accent5 4" xfId="713" xr:uid="{FCA9E3BD-ED09-4472-A3EF-31F9289FD26F}"/>
    <cellStyle name="20% - Accent5 5" xfId="714" xr:uid="{4F5F6E51-4427-4F13-A280-20933504868C}"/>
    <cellStyle name="20% - Accent5 6" xfId="715" xr:uid="{BAC40385-1D0B-43DC-BC42-D28DD56978AD}"/>
    <cellStyle name="20% - Accent5 7" xfId="716" xr:uid="{CE2161F4-41EC-472C-910B-C77486B9691B}"/>
    <cellStyle name="20% - Accent5 8" xfId="34764" xr:uid="{8C9B50A9-872C-43BA-8C2A-E529B725E623}"/>
    <cellStyle name="20% - Accent5 9" xfId="34765" xr:uid="{9BEA5A62-96A5-488C-8B28-8F272D1C9928}"/>
    <cellStyle name="20% - Accent6" xfId="14" builtinId="50" customBuiltin="1"/>
    <cellStyle name="20% - Accent6 10" xfId="34766" xr:uid="{B51BA1EC-95B7-4AD4-9BB2-C9927AAD765F}"/>
    <cellStyle name="20% - Accent6 11" xfId="34767" xr:uid="{96F59EED-92BB-48F1-92C8-7806A86EDC8F}"/>
    <cellStyle name="20% - Accent6 12" xfId="34768" xr:uid="{944B7555-CC9A-4EFA-8CFC-26EA554D0A1C}"/>
    <cellStyle name="20% - Accent6 13" xfId="34769" xr:uid="{6B363BB0-9988-4A47-B82D-D78590AC8BC0}"/>
    <cellStyle name="20% - Accent6 14" xfId="35132" xr:uid="{F2A23F66-84EA-4032-B523-1AFCBF9C2864}"/>
    <cellStyle name="20% - Accent6 2" xfId="258" xr:uid="{3F71D4B2-E0AF-4836-B659-2D6E1AA5E71A}"/>
    <cellStyle name="20% - Accent6 2 2" xfId="320" xr:uid="{711A2CD5-A28B-49C2-9DCC-F243391F0E89}"/>
    <cellStyle name="20% - Accent6 2 2 2" xfId="717" xr:uid="{75E519FD-FDB8-4B26-8D47-A8B46D1E7152}"/>
    <cellStyle name="20% - Accent6 2 2 2 2" xfId="34770" xr:uid="{46FFA560-C434-4808-BC62-EE2CC10C0881}"/>
    <cellStyle name="20% - Accent6 2 2 3" xfId="718" xr:uid="{E8ABA9E1-520D-42A2-83C7-0CFB6EAE9CCF}"/>
    <cellStyle name="20% - Accent6 2 2 4" xfId="719" xr:uid="{BAC3F52C-9A68-4B27-8E2E-B70CB0928FBC}"/>
    <cellStyle name="20% - Accent6 2 3" xfId="720" xr:uid="{3CC66019-40DB-4957-B623-4E3D3DD49D36}"/>
    <cellStyle name="20% - Accent6 2 4" xfId="721" xr:uid="{85ADCD51-C48D-47B0-A572-7C1C8746B822}"/>
    <cellStyle name="20% - Accent6 2_COST - CKT" xfId="35133" xr:uid="{97180286-1948-4F6B-B746-7E0942CF6231}"/>
    <cellStyle name="20% - Accent6 3" xfId="722" xr:uid="{412A880F-7375-490D-879D-F784FC116179}"/>
    <cellStyle name="20% - Accent6 3 2" xfId="723" xr:uid="{1245E482-6FFC-49A9-BB39-A25D2B59ECBE}"/>
    <cellStyle name="20% - Accent6 3 2 2" xfId="34771" xr:uid="{6C67CE67-BD92-401A-85B6-9F2BAAA747ED}"/>
    <cellStyle name="20% - Accent6 3 2 3" xfId="35134" xr:uid="{C42F0355-4C76-449B-B6C5-045B0EFCB8AE}"/>
    <cellStyle name="20% - Accent6 3 3" xfId="724" xr:uid="{57E0BEBC-1E67-4078-918E-19839EBBDDC8}"/>
    <cellStyle name="20% - Accent6 3 4" xfId="725" xr:uid="{E6C0A11F-040A-4D4C-B511-C637B52948FB}"/>
    <cellStyle name="20% - Accent6 3 5" xfId="35135" xr:uid="{D377E7BA-6FA0-4A11-A0DA-BD221E50CE75}"/>
    <cellStyle name="20% - Accent6 3_COST - CKT" xfId="35136" xr:uid="{117256B7-AF2B-4EC1-BBA1-1E5FA367CCB2}"/>
    <cellStyle name="20% - Accent6 4" xfId="726" xr:uid="{E481F391-15AC-4045-8917-61658F4906AF}"/>
    <cellStyle name="20% - Accent6 5" xfId="727" xr:uid="{592E5129-10EF-4B41-B92B-0619E90978A0}"/>
    <cellStyle name="20% - Accent6 6" xfId="728" xr:uid="{AC1E2924-6E4E-4C1F-9E03-C29329AE26B9}"/>
    <cellStyle name="20% - Accent6 7" xfId="729" xr:uid="{A0BC2717-B7AF-41BD-910E-3F1FB163F00B}"/>
    <cellStyle name="20% - Accent6 8" xfId="34772" xr:uid="{CF94DC2D-4F68-4062-86FC-2E30310347DD}"/>
    <cellStyle name="20% - Accent6 9" xfId="34773" xr:uid="{1BB381ED-0FF4-4550-BA1D-2FD3BBB9F52E}"/>
    <cellStyle name="20% - Colore 1" xfId="35137" xr:uid="{E3D8CAD0-71AB-4C43-A7B5-0E5502F17D70}"/>
    <cellStyle name="20% - Colore 1 2" xfId="35138" xr:uid="{DE4F30CD-D1A7-4250-8C0F-A5FDFC3CE9F6}"/>
    <cellStyle name="20% - Colore 1 2 2" xfId="35139" xr:uid="{CA4E8D82-E752-4943-AC10-EC5158723324}"/>
    <cellStyle name="20% - Colore 1 3" xfId="35140" xr:uid="{10D94662-D7D6-4F43-BABF-2FACA1E0B6D5}"/>
    <cellStyle name="20% - Colore 1_Change in Inventory" xfId="35141" xr:uid="{F6CCCEC9-B9DC-496E-B28C-97683A3EDD82}"/>
    <cellStyle name="20% - Colore 2" xfId="35142" xr:uid="{68BE8662-B542-4BEA-99F1-71B01175D9AE}"/>
    <cellStyle name="20% - Colore 2 2" xfId="35143" xr:uid="{89F1FCC5-F344-4627-9355-64DF90D24D8F}"/>
    <cellStyle name="20% - Colore 2 2 2" xfId="35144" xr:uid="{D3D44C24-8CBD-4CE7-813D-F173A20657D2}"/>
    <cellStyle name="20% - Colore 2 3" xfId="35145" xr:uid="{7F42CE95-DFBF-4F78-B5CD-6B2FE7140474}"/>
    <cellStyle name="20% - Colore 2_Change in Inventory" xfId="35146" xr:uid="{3EFC4432-9BC5-4215-AC9E-CA722E92752F}"/>
    <cellStyle name="20% - Colore 3" xfId="35147" xr:uid="{090230F6-3798-46A0-8C03-C6AE86641189}"/>
    <cellStyle name="20% - Colore 3 2" xfId="35148" xr:uid="{F5707B60-B2CC-417F-BDAF-9F30C150E568}"/>
    <cellStyle name="20% - Colore 3 2 2" xfId="35149" xr:uid="{5B26505C-F434-4DF8-9DE1-292F3D098B18}"/>
    <cellStyle name="20% - Colore 3 3" xfId="35150" xr:uid="{BBE3EC65-6956-49A0-978D-FC16362EAA77}"/>
    <cellStyle name="20% - Colore 3_Change in Inventory" xfId="35151" xr:uid="{6F3ADD72-AEB3-452C-BC7E-5B15A51FB182}"/>
    <cellStyle name="20% - Colore 4" xfId="35152" xr:uid="{7CF79A16-050F-4CFA-887E-5763DCCDC5B6}"/>
    <cellStyle name="20% - Colore 4 2" xfId="35153" xr:uid="{64AA1DA6-B463-4D18-BA95-926E1B899553}"/>
    <cellStyle name="20% - Colore 4 2 2" xfId="35154" xr:uid="{0CD6A349-2693-45D6-AC5F-51B5FF6E77D6}"/>
    <cellStyle name="20% - Colore 4 3" xfId="35155" xr:uid="{B1CF336A-E940-499A-B318-81CDDFBAD33F}"/>
    <cellStyle name="20% - Colore 4_Change in Inventory" xfId="35156" xr:uid="{B8C0510A-4E94-4FDE-AF15-67FD175AB29D}"/>
    <cellStyle name="20% - Colore 5" xfId="35157" xr:uid="{5AFC583D-4A17-480C-A30C-B17D9644ABF2}"/>
    <cellStyle name="20% - Colore 5 2" xfId="35158" xr:uid="{6ACB3777-F027-4C5B-A46E-91E9CB1D20E4}"/>
    <cellStyle name="20% - Colore 5 2 2" xfId="35159" xr:uid="{60E3C80D-CCE3-4AAA-8F00-FC7617B79AD8}"/>
    <cellStyle name="20% - Colore 5 3" xfId="35160" xr:uid="{6BC1E54B-BF8C-4E2A-98F8-558494D7F1DD}"/>
    <cellStyle name="20% - Colore 5_Change in Inventory" xfId="35161" xr:uid="{80AE5547-241D-4CF1-AE7B-08798A616CC5}"/>
    <cellStyle name="20% - Colore 6" xfId="35162" xr:uid="{E92FBD96-5288-4E53-B6F6-17F752E780C2}"/>
    <cellStyle name="20% - Colore 6 2" xfId="35163" xr:uid="{83198BD1-6545-4F5C-935E-F3C74659FD78}"/>
    <cellStyle name="20% - Colore 6 2 2" xfId="35164" xr:uid="{53B9B965-63B3-419C-9B33-CA83C76AE4C6}"/>
    <cellStyle name="20% - Colore 6 3" xfId="35165" xr:uid="{275A4995-B13B-4F1B-BF6B-FF2469C22B96}"/>
    <cellStyle name="20% - Colore 6_Change in Inventory" xfId="35166" xr:uid="{BB10F295-56C8-4D4B-A181-83B09DC57069}"/>
    <cellStyle name="20% - ส่วนที่ถูกเน้น1" xfId="386" xr:uid="{038D2C1D-E33D-4561-BCB1-A18CDEFCBB6C}"/>
    <cellStyle name="20% - ส่วนที่ถูกเน้น1 2" xfId="387" xr:uid="{79915A75-E53D-4BD9-9AB8-E2541BB0F482}"/>
    <cellStyle name="20% - ส่วนที่ถูกเน้น1 2 2" xfId="34774" xr:uid="{FFE3E9E4-A6B6-4739-A569-E60ED56986AC}"/>
    <cellStyle name="20% - ส่วนที่ถูกเน้น1 3" xfId="35167" xr:uid="{10EDB117-ECEF-40B9-B408-BA270039B545}"/>
    <cellStyle name="20% - ส่วนที่ถูกเน้น2" xfId="388" xr:uid="{EC501C6C-68D5-4681-9089-13C72E076243}"/>
    <cellStyle name="20% - ส่วนที่ถูกเน้น2 2" xfId="389" xr:uid="{CCDE9EE3-9627-4019-934E-C1EF708C001D}"/>
    <cellStyle name="20% - ส่วนที่ถูกเน้น2 2 2" xfId="34775" xr:uid="{FE680ED2-3381-4A49-B6BB-8896E16B2045}"/>
    <cellStyle name="20% - ส่วนที่ถูกเน้น2 3" xfId="35168" xr:uid="{E773681B-07A2-4650-A2C4-C97C7540C1DC}"/>
    <cellStyle name="20% - ส่วนที่ถูกเน้น3" xfId="390" xr:uid="{EDCFE13D-FD33-428E-8C85-96AEC8605776}"/>
    <cellStyle name="20% - ส่วนที่ถูกเน้น3 2" xfId="391" xr:uid="{D8D7B535-AEA7-43E8-A897-DC42FE8F1F27}"/>
    <cellStyle name="20% - ส่วนที่ถูกเน้น3 2 2" xfId="34776" xr:uid="{92110A5D-5BA2-4CAF-BD5F-9B7B84ADB0EA}"/>
    <cellStyle name="20% - ส่วนที่ถูกเน้น3 3" xfId="35169" xr:uid="{E5327054-C477-4355-83B6-3E40693F5DB9}"/>
    <cellStyle name="20% - ส่วนที่ถูกเน้น4" xfId="392" xr:uid="{72F5CB66-3061-4064-BF59-1D6E764BF6ED}"/>
    <cellStyle name="20% - ส่วนที่ถูกเน้น4 2" xfId="393" xr:uid="{6273362B-3637-4DAC-9201-E847D3E96723}"/>
    <cellStyle name="20% - ส่วนที่ถูกเน้น4 2 2" xfId="34777" xr:uid="{5AA98B21-9F09-4CD8-A50A-3F0FB668E99B}"/>
    <cellStyle name="20% - ส่วนที่ถูกเน้น4 3" xfId="35170" xr:uid="{32B87688-4288-49C2-948C-2A972E712141}"/>
    <cellStyle name="20% - ส่วนที่ถูกเน้น5" xfId="394" xr:uid="{DEEAF77E-A619-40F2-B9D3-C548B80B32DF}"/>
    <cellStyle name="20% - ส่วนที่ถูกเน้น5 2" xfId="395" xr:uid="{10302D96-B37C-4D49-8DF9-5DB17E9DE885}"/>
    <cellStyle name="20% - ส่วนที่ถูกเน้น5 2 2" xfId="34778" xr:uid="{CAEFEC19-7984-418E-A63E-95EA3255B32E}"/>
    <cellStyle name="20% - ส่วนที่ถูกเน้น6" xfId="396" xr:uid="{0B1732D5-FDC0-43A2-AE1E-51ACDAFC672E}"/>
    <cellStyle name="20% - ส่วนที่ถูกเน้น6 2" xfId="397" xr:uid="{BBB199C1-CE1E-4E86-B86F-8646CCACC563}"/>
    <cellStyle name="20% - ส่วนที่ถูกเน้น6 2 2" xfId="34779" xr:uid="{B4E541F6-00BA-4356-9CCC-E571B7CFB7D8}"/>
    <cellStyle name="20% - 輔色1" xfId="730" xr:uid="{4182DC45-9CD9-4936-83E5-F4F822E7B98C}"/>
    <cellStyle name="20% - 輔色2" xfId="731" xr:uid="{29A0B786-72A7-4327-BBC4-317107D61F44}"/>
    <cellStyle name="20% - 輔色3" xfId="732" xr:uid="{E1C4E18A-7382-4D85-B82C-F309059AC1C8}"/>
    <cellStyle name="20% - 輔色4" xfId="733" xr:uid="{EA0BFF1B-4C5F-47A0-BE48-91737365E0B2}"/>
    <cellStyle name="20% - 輔色5" xfId="734" xr:uid="{5A399E9E-D228-4F51-AA22-EF5034C6FFB3}"/>
    <cellStyle name="20% - 輔色6" xfId="735" xr:uid="{DFEF8608-0BB4-441D-86A8-84C3503302C3}"/>
    <cellStyle name="²ndefined" xfId="15" xr:uid="{00000000-0005-0000-0000-00000E000000}"/>
    <cellStyle name="40% - Accent1" xfId="16" builtinId="31" customBuiltin="1"/>
    <cellStyle name="40% - Accent1 10" xfId="34780" xr:uid="{FB4BE912-8F05-4330-943A-56649F21F137}"/>
    <cellStyle name="40% - Accent1 11" xfId="34781" xr:uid="{0C7DD4DE-A3A9-4737-A4EE-C5E0A4FB5FA0}"/>
    <cellStyle name="40% - Accent1 12" xfId="34782" xr:uid="{8D8C9F8F-E47B-4171-8E50-A521D227A393}"/>
    <cellStyle name="40% - Accent1 13" xfId="34783" xr:uid="{9A794BE6-A347-4707-AD92-2396F7ACC527}"/>
    <cellStyle name="40% - Accent1 14" xfId="35171" xr:uid="{06541DD9-CBBE-423E-B5DE-0A8C1610BB67}"/>
    <cellStyle name="40% - Accent1 2" xfId="259" xr:uid="{DD5E3239-F1E2-442E-B15B-E68D763EB8DD}"/>
    <cellStyle name="40% - Accent1 2 2" xfId="321" xr:uid="{F1A0ACD6-9BDF-4BA6-B61D-956FC11DD0A2}"/>
    <cellStyle name="40% - Accent1 2 2 2" xfId="736" xr:uid="{3CD59738-36FC-4A8C-BB6C-8FB5420BE9CD}"/>
    <cellStyle name="40% - Accent1 2 2 2 2" xfId="34784" xr:uid="{7ED4F354-4283-4632-AEFA-FFC09DA641E8}"/>
    <cellStyle name="40% - Accent1 2 2 3" xfId="737" xr:uid="{EC7B4D4A-4DC0-455B-A2BD-8E51CB3A27A4}"/>
    <cellStyle name="40% - Accent1 2 2 4" xfId="738" xr:uid="{7CCAFA16-D7C5-44C0-8078-2E17FB6E9244}"/>
    <cellStyle name="40% - Accent1 2 3" xfId="739" xr:uid="{FAC88A5D-20ED-4CB7-9F3D-B22570402A64}"/>
    <cellStyle name="40% - Accent1 2 4" xfId="740" xr:uid="{716CFCB1-831F-416F-81B0-A23A88275EB3}"/>
    <cellStyle name="40% - Accent1 2_COST - CKT" xfId="35172" xr:uid="{50FF3317-2EF0-41DC-8803-F30EBDAD54B3}"/>
    <cellStyle name="40% - Accent1 3" xfId="741" xr:uid="{271D8E2B-9E8C-4B13-AEA9-D96DAEEA366B}"/>
    <cellStyle name="40% - Accent1 3 2" xfId="742" xr:uid="{541DB2D9-52C9-4395-B8D7-1A915C6EFE07}"/>
    <cellStyle name="40% - Accent1 3 2 2" xfId="34785" xr:uid="{F3E2568C-CD2B-4481-98F3-CC1E892ABA45}"/>
    <cellStyle name="40% - Accent1 3 2 3" xfId="35173" xr:uid="{90120808-5D6A-43B5-83FA-23D052FFD5F6}"/>
    <cellStyle name="40% - Accent1 3 3" xfId="743" xr:uid="{5A3BF63A-5D59-41C8-A9AB-8A4050BD98F2}"/>
    <cellStyle name="40% - Accent1 3 4" xfId="744" xr:uid="{F5E5318A-E8D0-4940-9F47-38C42DE446E2}"/>
    <cellStyle name="40% - Accent1 3 5" xfId="35174" xr:uid="{94D054F0-0C76-4FA1-8D84-ECEFB4BCD3E9}"/>
    <cellStyle name="40% - Accent1 3_COST - CKT" xfId="35175" xr:uid="{01165669-C90E-4209-A2A3-546AAD2AD2FF}"/>
    <cellStyle name="40% - Accent1 4" xfId="745" xr:uid="{C7577431-1BE0-48C1-978C-027D35B8A90D}"/>
    <cellStyle name="40% - Accent1 5" xfId="746" xr:uid="{3BEBC7D0-F9F7-46CE-A6B6-4CF906EEE7AD}"/>
    <cellStyle name="40% - Accent1 6" xfId="747" xr:uid="{7CAC3CE2-FAB5-4137-A716-414836E66483}"/>
    <cellStyle name="40% - Accent1 7" xfId="748" xr:uid="{2EE0B6AF-E509-486F-B893-16CE67A1F4A4}"/>
    <cellStyle name="40% - Accent1 8" xfId="34786" xr:uid="{77887F83-60A1-491B-B900-28C97F91BC8B}"/>
    <cellStyle name="40% - Accent1 9" xfId="34787" xr:uid="{69F6CA7A-F61D-44BD-8905-F1FEDD618FB3}"/>
    <cellStyle name="40% - Accent2" xfId="17" builtinId="35" customBuiltin="1"/>
    <cellStyle name="40% - Accent2 10" xfId="34788" xr:uid="{25BD43AD-BE3D-4AC2-A1B4-C341B62D447A}"/>
    <cellStyle name="40% - Accent2 11" xfId="34789" xr:uid="{437490DE-F17B-4473-B995-AD42A66DABC1}"/>
    <cellStyle name="40% - Accent2 12" xfId="34790" xr:uid="{2148BE11-B924-4E29-8760-B5847442D775}"/>
    <cellStyle name="40% - Accent2 13" xfId="34791" xr:uid="{3E849BD6-FB95-41D7-9C8E-8C7D800E81D5}"/>
    <cellStyle name="40% - Accent2 14" xfId="35176" xr:uid="{1F6C89C4-F82A-4DB1-92D2-DB169BE73D94}"/>
    <cellStyle name="40% - Accent2 2" xfId="260" xr:uid="{7E034AA0-C939-4E8E-8D03-98D34048AD34}"/>
    <cellStyle name="40% - Accent2 2 2" xfId="322" xr:uid="{584DCB95-4438-40A5-B2DD-008AD780162A}"/>
    <cellStyle name="40% - Accent2 2 2 2" xfId="749" xr:uid="{46E80A5F-D8E0-4F6C-88DC-E0611B09A67B}"/>
    <cellStyle name="40% - Accent2 2 2 2 2" xfId="34792" xr:uid="{43473EEE-D8C9-4A38-8F3B-8928D6EAA703}"/>
    <cellStyle name="40% - Accent2 2 2 3" xfId="750" xr:uid="{0F884C23-8D4E-4AFB-8536-F161753BB8D0}"/>
    <cellStyle name="40% - Accent2 2 2 4" xfId="751" xr:uid="{931E9298-4EE2-4BB7-BDFF-5F2755CE7B60}"/>
    <cellStyle name="40% - Accent2 2 3" xfId="752" xr:uid="{85C3E9F3-4D58-4C0F-B5A8-FEEA8A6A7A10}"/>
    <cellStyle name="40% - Accent2 2 4" xfId="753" xr:uid="{325E29E2-222F-473F-987A-3D8D2ACD7C4B}"/>
    <cellStyle name="40% - Accent2 2_COST - CKT" xfId="35177" xr:uid="{E0AEE6B2-7FF5-41DE-8F65-9F6074672C8B}"/>
    <cellStyle name="40% - Accent2 3" xfId="754" xr:uid="{042667C2-39F3-4C48-8DC6-821D758D388B}"/>
    <cellStyle name="40% - Accent2 3 2" xfId="755" xr:uid="{F2F21BD9-A152-4EDE-8764-3DC58F2C3F8D}"/>
    <cellStyle name="40% - Accent2 3 2 2" xfId="34793" xr:uid="{46F6DF84-0D4B-4447-B7DA-68DA6C32D9A2}"/>
    <cellStyle name="40% - Accent2 3 2 3" xfId="35178" xr:uid="{7B972BF3-13A2-4D50-ACAC-A0521A1F5B38}"/>
    <cellStyle name="40% - Accent2 3 3" xfId="756" xr:uid="{07DE61B8-93D4-4841-973A-E33FD9B4C2D9}"/>
    <cellStyle name="40% - Accent2 3 4" xfId="757" xr:uid="{AF20BDB1-2A81-4AEE-81D8-74C17FF2169A}"/>
    <cellStyle name="40% - Accent2 3 5" xfId="35179" xr:uid="{8D1F67CB-5B75-4B12-81AF-B542BDC18872}"/>
    <cellStyle name="40% - Accent2 3_COST - CKT" xfId="35180" xr:uid="{6DEFAC96-9373-4CAD-8A83-EA74331053F2}"/>
    <cellStyle name="40% - Accent2 4" xfId="758" xr:uid="{2865158E-5520-4CA4-93E2-722122FAFC95}"/>
    <cellStyle name="40% - Accent2 5" xfId="759" xr:uid="{C508E6D7-CD05-416D-98FA-2F2E82353DAE}"/>
    <cellStyle name="40% - Accent2 6" xfId="760" xr:uid="{4B7B44DF-C92C-4945-A5D6-009062F280E5}"/>
    <cellStyle name="40% - Accent2 7" xfId="761" xr:uid="{EFB38EEB-DCC5-491D-BC97-DCC35841073A}"/>
    <cellStyle name="40% - Accent2 8" xfId="34794" xr:uid="{DA1B39AA-B3F2-4DC4-81DF-E414818308A4}"/>
    <cellStyle name="40% - Accent2 9" xfId="34795" xr:uid="{C05D831E-AAD1-40FF-B4A4-7E83F5E69EA8}"/>
    <cellStyle name="40% - Accent3" xfId="18" builtinId="39" customBuiltin="1"/>
    <cellStyle name="40% - Accent3 10" xfId="34796" xr:uid="{848E69EE-1F7D-4425-9138-0B50B74DDD08}"/>
    <cellStyle name="40% - Accent3 11" xfId="34797" xr:uid="{2BD69C95-B2F8-40DE-B367-37030A3E789F}"/>
    <cellStyle name="40% - Accent3 12" xfId="34798" xr:uid="{4B95CB7D-4F8C-437A-8C50-D6DBB16932FB}"/>
    <cellStyle name="40% - Accent3 13" xfId="34799" xr:uid="{7EE722F8-91F9-43E9-BCEC-7E416375560C}"/>
    <cellStyle name="40% - Accent3 14" xfId="35181" xr:uid="{C138007D-9881-47FE-84CF-08728A753F59}"/>
    <cellStyle name="40% - Accent3 2" xfId="261" xr:uid="{4B74D137-7476-48E2-9227-19A3B04876C1}"/>
    <cellStyle name="40% - Accent3 2 2" xfId="323" xr:uid="{03DE255C-1A65-4B16-A10E-196D2E80EB20}"/>
    <cellStyle name="40% - Accent3 2 2 2" xfId="762" xr:uid="{29C3BA93-7F51-4372-9D43-A5FFA92BED4C}"/>
    <cellStyle name="40% - Accent3 2 2 2 2" xfId="763" xr:uid="{55A5E96E-9E75-4259-A579-88B9E259E8F2}"/>
    <cellStyle name="40% - Accent3 2 2 2 2 2" xfId="764" xr:uid="{EE713D33-E1F3-49E2-88E7-6E4BAF59F681}"/>
    <cellStyle name="40% - Accent3 2 2 2 2 3" xfId="765" xr:uid="{6373AB04-52C5-4B0A-A774-71154A8E0E94}"/>
    <cellStyle name="40% - Accent3 2 2 2 2 4" xfId="766" xr:uid="{56222678-DE79-49A2-9ABF-F7F76A0B4F9D}"/>
    <cellStyle name="40% - Accent3 2 2 2 2_COST - CKT" xfId="35182" xr:uid="{B016B548-1370-48C4-A162-C39CC57E0190}"/>
    <cellStyle name="40% - Accent3 2 2 2 3" xfId="767" xr:uid="{B9CAF208-CDD0-4BCF-A312-3678320EA192}"/>
    <cellStyle name="40% - Accent3 2 2 2 4" xfId="768" xr:uid="{C01B6E48-3449-4627-86FD-4C9981069D96}"/>
    <cellStyle name="40% - Accent3 2 2 2 5" xfId="769" xr:uid="{719FB498-69AF-41BE-8B3D-6F143ADEDA15}"/>
    <cellStyle name="40% - Accent3 2 2 2_COST - CKT" xfId="35183" xr:uid="{7B0DE283-1ABA-4EC4-99B9-88258A3D489B}"/>
    <cellStyle name="40% - Accent3 2 2 3" xfId="770" xr:uid="{041F82C4-C471-43B3-ABEC-709CBB0D17BE}"/>
    <cellStyle name="40% - Accent3 2 2 3 2" xfId="771" xr:uid="{7FE7927A-A14E-4510-955F-1DEBA6FAB4F8}"/>
    <cellStyle name="40% - Accent3 2 2 3 3" xfId="772" xr:uid="{632D44D5-DC01-48BB-A5ED-E5E7BAFFD14F}"/>
    <cellStyle name="40% - Accent3 2 2 3 4" xfId="773" xr:uid="{A329D6BA-43BF-43A8-AB0A-EEA075E80174}"/>
    <cellStyle name="40% - Accent3 2 2 3_COST - CKT" xfId="35184" xr:uid="{244A5292-4FAE-4AED-82DF-D3BF59DABC43}"/>
    <cellStyle name="40% - Accent3 2 2 4" xfId="774" xr:uid="{3037C16E-7C6D-4CAD-97EB-EE118C7A4663}"/>
    <cellStyle name="40% - Accent3 2 2 4 2" xfId="34800" xr:uid="{5D628D99-5D3F-4F33-B940-113BA56EB1D8}"/>
    <cellStyle name="40% - Accent3 2 2 5" xfId="775" xr:uid="{23AFF210-2B8D-4FC4-9ED3-13DD3C4A18E2}"/>
    <cellStyle name="40% - Accent3 2 2 6" xfId="776" xr:uid="{D1DB40CA-3327-487C-866A-1BC6CF65E8CA}"/>
    <cellStyle name="40% - Accent3 2 3" xfId="777" xr:uid="{F75BB691-4C17-4587-B040-24A22E27F901}"/>
    <cellStyle name="40% - Accent3 2 3 2" xfId="778" xr:uid="{496D14FC-EE27-4159-8130-328734A6E3B9}"/>
    <cellStyle name="40% - Accent3 2 3 2 2" xfId="779" xr:uid="{20B4E819-5458-4A49-81DA-8AF01D6DD395}"/>
    <cellStyle name="40% - Accent3 2 3 2 3" xfId="780" xr:uid="{95E6785F-B550-4864-9FAE-04AC56AA98CC}"/>
    <cellStyle name="40% - Accent3 2 3 2 4" xfId="781" xr:uid="{A0C3CF14-C565-417B-B0D6-4E116BD7D1BB}"/>
    <cellStyle name="40% - Accent3 2 3 2_COST - CKT" xfId="35185" xr:uid="{158A64DD-A176-420E-A80B-2B35ED42E467}"/>
    <cellStyle name="40% - Accent3 2 3 3" xfId="782" xr:uid="{F1AE0580-67E4-42C3-B846-73C2DB29CA97}"/>
    <cellStyle name="40% - Accent3 2 3 4" xfId="783" xr:uid="{5179206E-5E59-423C-AC95-4741DFEC724A}"/>
    <cellStyle name="40% - Accent3 2 3 5" xfId="784" xr:uid="{5EC2AB92-4746-4578-B198-F81B17C83C4B}"/>
    <cellStyle name="40% - Accent3 2 4" xfId="785" xr:uid="{9F80866F-2C7A-4979-A2E3-E4A8CCAA32E9}"/>
    <cellStyle name="40% - Accent3 2 4 2" xfId="786" xr:uid="{A3945F9B-8827-4E57-9D23-49DC9D78FB55}"/>
    <cellStyle name="40% - Accent3 2 4 3" xfId="787" xr:uid="{7AF83444-224E-4139-B814-17DEA6B2578A}"/>
    <cellStyle name="40% - Accent3 2 4 4" xfId="788" xr:uid="{E8449F1F-0B1C-4F66-BC98-63DD3DFE6D5C}"/>
    <cellStyle name="40% - Accent3 2 4_COST - CKT" xfId="35186" xr:uid="{4FF42A20-0879-4CC8-91F6-819BD753B810}"/>
    <cellStyle name="40% - Accent3 2 5" xfId="789" xr:uid="{5502F821-BC22-4008-819C-95FF97957FB9}"/>
    <cellStyle name="40% - Accent3 2_COST - CKT" xfId="35187" xr:uid="{E593C904-6E6D-4646-A171-DBD20A25DBB1}"/>
    <cellStyle name="40% - Accent3 3" xfId="790" xr:uid="{735CEEC8-9CC3-4155-8E8C-B26EFED08D34}"/>
    <cellStyle name="40% - Accent3 3 2" xfId="791" xr:uid="{7B238610-B507-4E0C-AA3F-FB9BA22FC90E}"/>
    <cellStyle name="40% - Accent3 3 2 2" xfId="34801" xr:uid="{CC9968C6-1E73-412B-9FE0-EB1AC388C4D1}"/>
    <cellStyle name="40% - Accent3 3 2 3" xfId="35188" xr:uid="{650C9361-3188-4BC7-82CE-FDBEEE056DF7}"/>
    <cellStyle name="40% - Accent3 3 3" xfId="792" xr:uid="{B1BA3BD6-9F49-4D10-ADA8-FA4FB3B7C56D}"/>
    <cellStyle name="40% - Accent3 3 4" xfId="793" xr:uid="{7D234643-70E7-4B54-9E2C-C81FDBA716F2}"/>
    <cellStyle name="40% - Accent3 3 5" xfId="35189" xr:uid="{47481BA2-47D4-4C35-B01E-B1EEED045AFC}"/>
    <cellStyle name="40% - Accent3 3_COST - CKT" xfId="35190" xr:uid="{92770A75-B0A4-4D75-9C82-E2C68E8B3007}"/>
    <cellStyle name="40% - Accent3 4" xfId="794" xr:uid="{9D911405-5A56-41A4-9A3F-20AE28F3739E}"/>
    <cellStyle name="40% - Accent3 4 2" xfId="795" xr:uid="{EA91BFC3-3CAF-4974-9621-4CBB09F4B875}"/>
    <cellStyle name="40% - Accent3 4_COST - CKT" xfId="35191" xr:uid="{BCA66C29-7449-412D-BA4E-91F8C58CDEF3}"/>
    <cellStyle name="40% - Accent3 5" xfId="796" xr:uid="{5D1535B3-44AE-4B83-95AB-7BA9D222CB5D}"/>
    <cellStyle name="40% - Accent3 6" xfId="797" xr:uid="{2037521A-629A-4823-81EE-156BF5CAF641}"/>
    <cellStyle name="40% - Accent3 7" xfId="798" xr:uid="{B292B2EE-7CDD-42AE-B1AB-FF1D11D2E75B}"/>
    <cellStyle name="40% - Accent3 8" xfId="34802" xr:uid="{A92116C2-D448-4643-AD27-DC016AB962AD}"/>
    <cellStyle name="40% - Accent3 9" xfId="34803" xr:uid="{1DB40DD4-9C6E-4195-80F8-7CFCEB0814D3}"/>
    <cellStyle name="40% - Accent4" xfId="19" builtinId="43" customBuiltin="1"/>
    <cellStyle name="40% - Accent4 10" xfId="34804" xr:uid="{8E00EAB4-5C9E-40DC-91EF-7EE42545E89A}"/>
    <cellStyle name="40% - Accent4 11" xfId="34805" xr:uid="{85B89788-02D8-41E2-97CD-F149D05B1C0A}"/>
    <cellStyle name="40% - Accent4 12" xfId="34806" xr:uid="{E92B72CB-C0B9-4332-A2E5-0D08EF1126CF}"/>
    <cellStyle name="40% - Accent4 13" xfId="34807" xr:uid="{6B0515D4-52D5-4308-87B7-FC127736128B}"/>
    <cellStyle name="40% - Accent4 14" xfId="35192" xr:uid="{F814C7D2-0E3C-41ED-B792-29C55749A75F}"/>
    <cellStyle name="40% - Accent4 2" xfId="262" xr:uid="{EC2C8007-6BBC-4C38-A43D-C4AD329A50CD}"/>
    <cellStyle name="40% - Accent4 2 2" xfId="324" xr:uid="{748F980A-0AF2-40D0-81FC-3BEBAA62D1FB}"/>
    <cellStyle name="40% - Accent4 2 2 2" xfId="799" xr:uid="{BB63357D-8570-4C81-9A6F-EFB22F3F2170}"/>
    <cellStyle name="40% - Accent4 2 2 2 2" xfId="34808" xr:uid="{0EADF2CF-F984-4BD0-864E-57EF82A36C30}"/>
    <cellStyle name="40% - Accent4 2 2 3" xfId="800" xr:uid="{3EBC9FBF-D535-4EBF-8725-6657CC4C04D4}"/>
    <cellStyle name="40% - Accent4 2 2 4" xfId="801" xr:uid="{D2111BDC-26CC-4C58-A608-C80EF651A570}"/>
    <cellStyle name="40% - Accent4 2 3" xfId="802" xr:uid="{D0CCE189-38E3-4798-8EB1-B090282CFDF5}"/>
    <cellStyle name="40% - Accent4 2 4" xfId="803" xr:uid="{BD4CBE8D-377A-4469-89F1-E9AF66E87C1A}"/>
    <cellStyle name="40% - Accent4 2_COST - CKT" xfId="35193" xr:uid="{DF10B3AC-3B2D-43E1-98FF-65A7B6087D13}"/>
    <cellStyle name="40% - Accent4 3" xfId="804" xr:uid="{0773511C-CFCC-43BB-AE1E-EE455C60B747}"/>
    <cellStyle name="40% - Accent4 3 2" xfId="805" xr:uid="{01A386AB-B819-4E8B-869A-84847421B9F4}"/>
    <cellStyle name="40% - Accent4 3 2 2" xfId="34809" xr:uid="{71945E9E-BEB1-4A53-B192-1992200BD6AE}"/>
    <cellStyle name="40% - Accent4 3 2 3" xfId="35194" xr:uid="{EEA2323C-1EA0-4718-BB0F-2862E39EF597}"/>
    <cellStyle name="40% - Accent4 3 3" xfId="806" xr:uid="{560D6BBF-5C03-43F0-AEAB-257C908434EB}"/>
    <cellStyle name="40% - Accent4 3 4" xfId="807" xr:uid="{1EC9906E-726C-4AA3-B312-5EFBD7E2FBEE}"/>
    <cellStyle name="40% - Accent4 3 5" xfId="35195" xr:uid="{29E823D2-11E0-4A73-82F4-145771685546}"/>
    <cellStyle name="40% - Accent4 3_COST - CKT" xfId="35196" xr:uid="{21BF71CE-665B-444F-8FC5-B01B43E1EAE7}"/>
    <cellStyle name="40% - Accent4 4" xfId="808" xr:uid="{D48C1577-0238-410A-B0B0-064AEAEF7DF5}"/>
    <cellStyle name="40% - Accent4 5" xfId="809" xr:uid="{F0F5805E-591A-4822-B758-288473EB340F}"/>
    <cellStyle name="40% - Accent4 6" xfId="810" xr:uid="{6727C753-0DE6-4A4A-B1D5-BFB917F621EE}"/>
    <cellStyle name="40% - Accent4 7" xfId="811" xr:uid="{6AFA6258-6235-426D-A756-CD95406094E0}"/>
    <cellStyle name="40% - Accent4 8" xfId="34810" xr:uid="{F764F88F-8627-4E08-B328-B8025F23A6A4}"/>
    <cellStyle name="40% - Accent4 9" xfId="34811" xr:uid="{71326F00-D7A5-43BD-9549-A4962AB7CF9A}"/>
    <cellStyle name="40% - Accent5" xfId="20" builtinId="47" customBuiltin="1"/>
    <cellStyle name="40% - Accent5 10" xfId="34812" xr:uid="{2E128F1D-BF09-4EB6-BBFD-68615828E7CB}"/>
    <cellStyle name="40% - Accent5 11" xfId="34813" xr:uid="{C2397C25-668C-41C0-B5BD-0BC0BC8C0253}"/>
    <cellStyle name="40% - Accent5 12" xfId="34814" xr:uid="{650915E2-27A5-46F5-8DF9-CCDE4C113341}"/>
    <cellStyle name="40% - Accent5 13" xfId="34815" xr:uid="{DC1387E3-6368-42ED-AB88-55161F517D0A}"/>
    <cellStyle name="40% - Accent5 14" xfId="35197" xr:uid="{4820E5BD-C43E-4F2E-A03C-2F91EFACDFC5}"/>
    <cellStyle name="40% - Accent5 2" xfId="263" xr:uid="{297329FD-A18D-4A3B-A9F2-65E2903C9C1D}"/>
    <cellStyle name="40% - Accent5 2 2" xfId="325" xr:uid="{12875E86-F0D4-45C2-8F75-DF3A1968D16A}"/>
    <cellStyle name="40% - Accent5 2 2 2" xfId="812" xr:uid="{B6850ED5-8D3D-4C44-87FB-E98DB4C02C48}"/>
    <cellStyle name="40% - Accent5 2 2 2 2" xfId="34816" xr:uid="{E9985E48-8FD2-42E3-9110-F7F8A30B4636}"/>
    <cellStyle name="40% - Accent5 2 2 3" xfId="813" xr:uid="{92E0FCE6-0593-4055-9FC4-1DF1737C00B6}"/>
    <cellStyle name="40% - Accent5 2 2 4" xfId="814" xr:uid="{D8A2B663-EF71-4A23-BAF8-87278FDB6C63}"/>
    <cellStyle name="40% - Accent5 2 3" xfId="815" xr:uid="{347B8797-8C8A-4606-A571-182307FC1EEB}"/>
    <cellStyle name="40% - Accent5 2 4" xfId="816" xr:uid="{ABFD9384-A412-4D8C-AC4D-FC4B4FEA8D28}"/>
    <cellStyle name="40% - Accent5 2_COST - CKT" xfId="35198" xr:uid="{B84B89E1-C40C-44A3-AADA-0CEA71B9827F}"/>
    <cellStyle name="40% - Accent5 3" xfId="817" xr:uid="{D87A5486-9398-4863-ACA6-02FCEF43E76A}"/>
    <cellStyle name="40% - Accent5 3 2" xfId="818" xr:uid="{C6B5BC95-2A08-48C9-AF74-2A621719E150}"/>
    <cellStyle name="40% - Accent5 3 2 2" xfId="34817" xr:uid="{79A883FB-3000-4CD7-8913-F60E4E79F6A5}"/>
    <cellStyle name="40% - Accent5 3 2 3" xfId="35199" xr:uid="{C2604554-74BC-48C1-9A2F-43E3D66CA49D}"/>
    <cellStyle name="40% - Accent5 3 3" xfId="819" xr:uid="{BEA75DEA-F5A6-432E-909B-9DDAA70F0F10}"/>
    <cellStyle name="40% - Accent5 3 4" xfId="820" xr:uid="{647A7D38-B56B-41F9-9C86-964F7C13CD08}"/>
    <cellStyle name="40% - Accent5 3 5" xfId="35200" xr:uid="{3430C9F9-D25E-4911-8513-1C94375B07CD}"/>
    <cellStyle name="40% - Accent5 3_COST - CKT" xfId="35201" xr:uid="{96C85365-59DD-42E6-8728-F43AD5F173C2}"/>
    <cellStyle name="40% - Accent5 4" xfId="821" xr:uid="{5DA0D7EC-986C-4D07-A55A-556E56B44EEB}"/>
    <cellStyle name="40% - Accent5 5" xfId="822" xr:uid="{940B063B-CDA8-45ED-A3F5-330AAFAFC1A5}"/>
    <cellStyle name="40% - Accent5 6" xfId="823" xr:uid="{AEDB9654-3E69-439C-9DC2-D1F73B97A71F}"/>
    <cellStyle name="40% - Accent5 7" xfId="824" xr:uid="{11F2F4E2-B05C-4F37-A5C2-FB7D745A720B}"/>
    <cellStyle name="40% - Accent5 8" xfId="34818" xr:uid="{430E8335-38EC-47AC-8893-FD9A9849733B}"/>
    <cellStyle name="40% - Accent5 9" xfId="34819" xr:uid="{0AAFB48A-F362-4912-8563-5A6E7FEAC8C3}"/>
    <cellStyle name="40% - Accent6" xfId="21" builtinId="51" customBuiltin="1"/>
    <cellStyle name="40% - Accent6 10" xfId="34820" xr:uid="{9D149861-D32A-4AE9-AF7E-F078021DE459}"/>
    <cellStyle name="40% - Accent6 11" xfId="34821" xr:uid="{FE5F95AB-E89B-4072-A90F-2FE1BB5B0ACB}"/>
    <cellStyle name="40% - Accent6 12" xfId="34822" xr:uid="{C887AC9F-AAB8-4212-B1A6-3AD011B817F9}"/>
    <cellStyle name="40% - Accent6 13" xfId="34823" xr:uid="{A82412B9-34EB-46D1-B1D2-AD305C05672E}"/>
    <cellStyle name="40% - Accent6 14" xfId="35202" xr:uid="{71E01B76-2E1C-4069-A1B4-899A7822609B}"/>
    <cellStyle name="40% - Accent6 2" xfId="264" xr:uid="{83994FFB-DA84-4F57-B518-69234D2915B7}"/>
    <cellStyle name="40% - Accent6 2 2" xfId="326" xr:uid="{84D0310E-1AC1-4F40-9482-AEAA5C55E266}"/>
    <cellStyle name="40% - Accent6 2 2 2" xfId="825" xr:uid="{28AAB6E3-DB05-41ED-945A-D1A92C2AD078}"/>
    <cellStyle name="40% - Accent6 2 2 2 2" xfId="34824" xr:uid="{847FB9EA-B2BE-4FF2-9DE1-4F86C4E47760}"/>
    <cellStyle name="40% - Accent6 2 2 3" xfId="826" xr:uid="{58C9A890-74CD-4CB8-B0D5-6C00266BEB25}"/>
    <cellStyle name="40% - Accent6 2 2 4" xfId="827" xr:uid="{3F5594F1-20C1-4822-8E7D-B873A51CC472}"/>
    <cellStyle name="40% - Accent6 2 3" xfId="828" xr:uid="{FC29E358-FFAD-4D33-8A20-84866CD2F665}"/>
    <cellStyle name="40% - Accent6 2 4" xfId="829" xr:uid="{0E07568B-8BF7-41F0-81F8-A35E2D22AE68}"/>
    <cellStyle name="40% - Accent6 2_COST - CKT" xfId="35203" xr:uid="{869763DE-DB98-40F4-AE50-F9FE2C15FF6E}"/>
    <cellStyle name="40% - Accent6 3" xfId="830" xr:uid="{47E03FFD-5AAF-4534-8714-3BB57B71267B}"/>
    <cellStyle name="40% - Accent6 3 2" xfId="831" xr:uid="{A83022C9-E766-4E01-8EFB-CB93B9E8FD30}"/>
    <cellStyle name="40% - Accent6 3 2 2" xfId="34825" xr:uid="{7151A554-95AD-44FA-8B9E-8FB24C2F85BB}"/>
    <cellStyle name="40% - Accent6 3 2 3" xfId="35204" xr:uid="{A7823292-B50F-4DAE-8B5C-DFB043BE3A49}"/>
    <cellStyle name="40% - Accent6 3 3" xfId="832" xr:uid="{354C4E30-410F-4D63-AF20-9D6D34A2D3D6}"/>
    <cellStyle name="40% - Accent6 3 4" xfId="833" xr:uid="{6B9CF44D-C520-4B1B-8FC7-AA1B95A1BCAA}"/>
    <cellStyle name="40% - Accent6 3 5" xfId="35205" xr:uid="{7CA61D24-5BB9-4700-8AA9-8439705C415D}"/>
    <cellStyle name="40% - Accent6 3_COST - CKT" xfId="35206" xr:uid="{A5CAAADF-10F5-44FE-90CD-48EE638737EC}"/>
    <cellStyle name="40% - Accent6 4" xfId="834" xr:uid="{15F68595-380D-4FE7-959C-E10087F25409}"/>
    <cellStyle name="40% - Accent6 5" xfId="835" xr:uid="{80A0DB2E-B8C5-438B-8D68-A0A321050229}"/>
    <cellStyle name="40% - Accent6 6" xfId="836" xr:uid="{4F529D81-E55D-4C8A-B58B-22776185EDA3}"/>
    <cellStyle name="40% - Accent6 7" xfId="837" xr:uid="{DA87F3EA-4092-4B54-87A5-A70AB65103A6}"/>
    <cellStyle name="40% - Accent6 8" xfId="34826" xr:uid="{3097732B-818A-4AE7-A4AC-A6738FE15745}"/>
    <cellStyle name="40% - Accent6 9" xfId="34827" xr:uid="{3F7BF24C-2709-4C99-AC44-371CABD5F597}"/>
    <cellStyle name="40% - Colore 1" xfId="35207" xr:uid="{C3C3F99B-5D52-46D7-8AF9-F8C2776DFD3E}"/>
    <cellStyle name="40% - Colore 1 2" xfId="35208" xr:uid="{19C9411C-D9D7-4B7B-AD73-FD4EC851DBC3}"/>
    <cellStyle name="40% - Colore 1 2 2" xfId="35209" xr:uid="{7E3F5D3F-774F-4022-8578-A5CDF6E4E883}"/>
    <cellStyle name="40% - Colore 1 3" xfId="35210" xr:uid="{59F807CF-B8F6-4F2D-935B-2C2401C682EC}"/>
    <cellStyle name="40% - Colore 1_Change in Inventory" xfId="35211" xr:uid="{EEB1436B-C3E8-44D2-8EA0-B7C727622EB9}"/>
    <cellStyle name="40% - Colore 2" xfId="35212" xr:uid="{D2B74CEC-9561-4C06-B699-AFE2FF9AAA04}"/>
    <cellStyle name="40% - Colore 2 2" xfId="35213" xr:uid="{DC1DD9EE-4948-4A17-8960-535D56289258}"/>
    <cellStyle name="40% - Colore 2 2 2" xfId="35214" xr:uid="{231FD0D2-58E5-4CB1-8B0F-64C40E9C0083}"/>
    <cellStyle name="40% - Colore 2 3" xfId="35215" xr:uid="{1A936979-AB50-449D-A43B-52828407F7FA}"/>
    <cellStyle name="40% - Colore 2_Change in Inventory" xfId="35216" xr:uid="{7A61D070-3567-499A-BD46-65A797E54412}"/>
    <cellStyle name="40% - Colore 3" xfId="35217" xr:uid="{52AFACBC-04E7-4F78-8864-8AAF2A56D920}"/>
    <cellStyle name="40% - Colore 3 2" xfId="35218" xr:uid="{B463C372-7F8E-45AA-AB61-AF8FB1124FD7}"/>
    <cellStyle name="40% - Colore 3 2 2" xfId="35219" xr:uid="{964F5845-97BA-42F7-9FDB-56A91675F301}"/>
    <cellStyle name="40% - Colore 3 3" xfId="35220" xr:uid="{1F0667C3-3B2F-4DB9-94F0-7AB3F3EE7EC4}"/>
    <cellStyle name="40% - Colore 3_Change in Inventory" xfId="35221" xr:uid="{172864FC-706A-45A4-BACD-76D274BBF7C2}"/>
    <cellStyle name="40% - Colore 4" xfId="35222" xr:uid="{D5879EB6-5D70-42CB-874B-F043F3A202BB}"/>
    <cellStyle name="40% - Colore 4 2" xfId="35223" xr:uid="{9693889F-CD94-4AFC-B682-40F7CCC196F7}"/>
    <cellStyle name="40% - Colore 4 2 2" xfId="35224" xr:uid="{A7C5A698-30D4-47E4-B3F4-E634FD8478D0}"/>
    <cellStyle name="40% - Colore 4 3" xfId="35225" xr:uid="{260793B7-AB06-4289-B7F5-389E01E2674B}"/>
    <cellStyle name="40% - Colore 4_Change in Inventory" xfId="35226" xr:uid="{8A55EDB8-5332-4B96-BD74-2EE77C075D8F}"/>
    <cellStyle name="40% - Colore 5" xfId="35227" xr:uid="{42DA0092-AB82-4533-AF98-201C51472297}"/>
    <cellStyle name="40% - Colore 5 2" xfId="35228" xr:uid="{AAA40435-22B7-4D4D-8226-E08A2D5035FD}"/>
    <cellStyle name="40% - Colore 5 2 2" xfId="35229" xr:uid="{2A16A9B1-81F2-4933-8535-543549FCA3AA}"/>
    <cellStyle name="40% - Colore 5 3" xfId="35230" xr:uid="{E365E25D-09F2-44B4-A9FF-511344D0D428}"/>
    <cellStyle name="40% - Colore 5_Change in Inventory" xfId="35231" xr:uid="{94E45B16-8AB5-4ED6-B9C1-7C487F6D3BE0}"/>
    <cellStyle name="40% - Colore 6" xfId="35232" xr:uid="{E8D2C546-8565-484E-844B-76CE9E6F6B64}"/>
    <cellStyle name="40% - Colore 6 2" xfId="35233" xr:uid="{F82CA41A-AC82-4020-A7E0-36D1160B8D12}"/>
    <cellStyle name="40% - Colore 6 2 2" xfId="35234" xr:uid="{C2D52735-2C55-4EF6-8254-0A2AE1597699}"/>
    <cellStyle name="40% - Colore 6 3" xfId="35235" xr:uid="{1E5150A5-67DD-465A-A70F-21861C1DEB10}"/>
    <cellStyle name="40% - Colore 6_Change in Inventory" xfId="35236" xr:uid="{E0031A8B-B4BC-4264-9C56-3F2D68660434}"/>
    <cellStyle name="40% - ส่วนที่ถูกเน้น1" xfId="398" xr:uid="{F3CABDDA-621F-4C81-974B-11A8E9E52C57}"/>
    <cellStyle name="40% - ส่วนที่ถูกเน้น1 2" xfId="399" xr:uid="{3CF71DD6-EC52-41B9-A74A-0EDA05069ADF}"/>
    <cellStyle name="40% - ส่วนที่ถูกเน้น1 2 2" xfId="34828" xr:uid="{5C5E8360-4E96-4C29-8714-3A084E712B1C}"/>
    <cellStyle name="40% - ส่วนที่ถูกเน้น1 3" xfId="35237" xr:uid="{5A36BBB7-3901-4219-8C69-8BE0CCF53102}"/>
    <cellStyle name="40% - ส่วนที่ถูกเน้น2" xfId="400" xr:uid="{A6519643-6202-4F5C-B2F0-E9D8E3C61D90}"/>
    <cellStyle name="40% - ส่วนที่ถูกเน้น2 2" xfId="401" xr:uid="{BAE6E3C8-1DB2-42A9-92AD-22C3C29AC254}"/>
    <cellStyle name="40% - ส่วนที่ถูกเน้น2 2 2" xfId="34829" xr:uid="{800AA184-451E-46DF-83D5-FC5DE00B3474}"/>
    <cellStyle name="40% - ส่วนที่ถูกเน้น3" xfId="402" xr:uid="{6B0CFBC9-409E-4E2B-BB70-E9040DD2A300}"/>
    <cellStyle name="40% - ส่วนที่ถูกเน้น3 2" xfId="403" xr:uid="{A1D5D3E5-ED56-4276-A463-DAFCACE88E2C}"/>
    <cellStyle name="40% - ส่วนที่ถูกเน้น3 2 2" xfId="34830" xr:uid="{5E8AEE91-65EC-4696-A1DF-64C40AB2FA3C}"/>
    <cellStyle name="40% - ส่วนที่ถูกเน้น3 3" xfId="35238" xr:uid="{B1C86721-B7C8-48CB-A4E7-D951BD8B0297}"/>
    <cellStyle name="40% - ส่วนที่ถูกเน้น4" xfId="404" xr:uid="{F607EC6D-90F5-4BCF-A3FA-8D40A90EA689}"/>
    <cellStyle name="40% - ส่วนที่ถูกเน้น4 2" xfId="405" xr:uid="{1018FA3F-64BD-426E-B776-9FB2C8AB0EA7}"/>
    <cellStyle name="40% - ส่วนที่ถูกเน้น4 2 2" xfId="34831" xr:uid="{10E48E82-6029-4516-AB7D-B9056BD26F4D}"/>
    <cellStyle name="40% - ส่วนที่ถูกเน้น4 3" xfId="35239" xr:uid="{2C61B228-D9B6-446F-AD32-F2B962647853}"/>
    <cellStyle name="40% - ส่วนที่ถูกเน้น5" xfId="406" xr:uid="{F62AEE76-8E19-45B5-8B14-03BF9165CF3A}"/>
    <cellStyle name="40% - ส่วนที่ถูกเน้น5 2" xfId="407" xr:uid="{7EF38122-C09B-4DB3-8B8B-75BB05108481}"/>
    <cellStyle name="40% - ส่วนที่ถูกเน้น5 2 2" xfId="34832" xr:uid="{5CC86FE5-BC7E-424F-A635-61F6BD065D61}"/>
    <cellStyle name="40% - ส่วนที่ถูกเน้น6" xfId="408" xr:uid="{4930583C-1972-4581-AAE1-EC7F0B574C98}"/>
    <cellStyle name="40% - ส่วนที่ถูกเน้น6 2" xfId="409" xr:uid="{67F4B523-1AE1-427D-8831-7E689CB38E42}"/>
    <cellStyle name="40% - ส่วนที่ถูกเน้น6 2 2" xfId="34833" xr:uid="{A0739C83-192C-4CD1-BEC5-64DDEA5D36AF}"/>
    <cellStyle name="40% - ส่วนที่ถูกเน้น6 3" xfId="35240" xr:uid="{A4B77A80-86EF-426E-9AA8-017ECF264B6E}"/>
    <cellStyle name="40% - 輔色1" xfId="838" xr:uid="{CA481FA7-0A9B-4119-B510-E54886647A83}"/>
    <cellStyle name="40% - 輔色2" xfId="839" xr:uid="{D8D66714-FBC3-4780-8CEF-42C31D1FD7DE}"/>
    <cellStyle name="40% - 輔色3" xfId="840" xr:uid="{1DD22504-B99F-490C-A063-9A23E44DF276}"/>
    <cellStyle name="40% - 輔色4" xfId="841" xr:uid="{9A6FD1B4-A788-4112-B320-F782059CDF96}"/>
    <cellStyle name="40% - 輔色5" xfId="842" xr:uid="{2F9C7A8D-E843-4F46-B4DC-37D0FED7B779}"/>
    <cellStyle name="40% - 輔色6" xfId="843" xr:uid="{CE120A08-9DAE-48EC-8465-D61030A6E9B9}"/>
    <cellStyle name="60% - Accent1" xfId="22" builtinId="32" customBuiltin="1"/>
    <cellStyle name="60% - Accent1 2" xfId="265" xr:uid="{4635F910-F3EB-4BD4-82DE-E5272B2830C9}"/>
    <cellStyle name="60% - Accent1 2 2" xfId="844" xr:uid="{FA363D8A-03C9-42CA-B2D4-A8D85BE8F76A}"/>
    <cellStyle name="60% - Accent1 2 2 2" xfId="845" xr:uid="{AC96C4AF-8BAF-41B7-AD9F-1EE72918359D}"/>
    <cellStyle name="60% - Accent1 2 2 3" xfId="846" xr:uid="{A6738C47-F810-430D-973B-72E3C3C4316C}"/>
    <cellStyle name="60% - Accent1 2 3" xfId="847" xr:uid="{5379E336-DDF0-471F-BDEA-1A025799C885}"/>
    <cellStyle name="60% - Accent1 2 4" xfId="848" xr:uid="{3817D5CA-2F98-4959-8E9C-A6D4BFC1A548}"/>
    <cellStyle name="60% - Accent1 2_COST - CKT" xfId="35241" xr:uid="{7C9E7431-F9AA-45B9-B747-FD82B366DA98}"/>
    <cellStyle name="60% - Accent1 3" xfId="849" xr:uid="{D8EE01D9-234B-4376-B527-5FBED9492F95}"/>
    <cellStyle name="60% - Accent1 3 2" xfId="850" xr:uid="{556D1531-EF48-43B6-A7F5-FE0345399F5A}"/>
    <cellStyle name="60% - Accent1 3 3" xfId="851" xr:uid="{0DC91965-5F95-4DE2-9AEA-BAA849D59188}"/>
    <cellStyle name="60% - Accent1 3 4" xfId="35242" xr:uid="{8925371D-6AC4-4331-91FC-F7C7136D7B3E}"/>
    <cellStyle name="60% - Accent1 3_COST - CKT" xfId="35243" xr:uid="{C2B1F3C6-6240-46F6-9144-FD695660AAB6}"/>
    <cellStyle name="60% - Accent1 4" xfId="852" xr:uid="{958C7D03-740A-4086-832F-2E5DCC74D0C8}"/>
    <cellStyle name="60% - Accent1 5" xfId="853" xr:uid="{2019DB8B-9F81-4C68-8E97-EA4B9FE1ED6D}"/>
    <cellStyle name="60% - Accent1 6" xfId="854" xr:uid="{BB44AEEA-8D5C-4C6C-8ACA-3E10354F54B5}"/>
    <cellStyle name="60% - Accent1 7" xfId="34834" xr:uid="{49021889-6522-4790-9A58-312C9C6A300A}"/>
    <cellStyle name="60% - Accent2" xfId="23" builtinId="36" customBuiltin="1"/>
    <cellStyle name="60% - Accent2 2" xfId="266" xr:uid="{E59FBBDC-08D8-441E-A9DD-7F0453798452}"/>
    <cellStyle name="60% - Accent2 2 2" xfId="855" xr:uid="{7DEEAE2E-8B67-4C45-8DBA-6763DF55E222}"/>
    <cellStyle name="60% - Accent2 2 2 2" xfId="856" xr:uid="{50DE297E-BE60-4910-94E6-5843A1A99145}"/>
    <cellStyle name="60% - Accent2 2 2 3" xfId="857" xr:uid="{05C96A69-3755-4F9F-994D-AF83B967465E}"/>
    <cellStyle name="60% - Accent2 2 3" xfId="858" xr:uid="{314BA265-E0ED-4960-B52A-AD5BB6B6E5FC}"/>
    <cellStyle name="60% - Accent2 2 4" xfId="859" xr:uid="{7252E02A-567D-4E49-960A-127181BA7B40}"/>
    <cellStyle name="60% - Accent2 2_COST - CKT" xfId="35244" xr:uid="{661D836F-6AD4-407C-9796-94919EFD146D}"/>
    <cellStyle name="60% - Accent2 3" xfId="860" xr:uid="{494176EC-96A3-473B-BFCB-9F9E0F3F758F}"/>
    <cellStyle name="60% - Accent2 3 2" xfId="861" xr:uid="{17BD0DA6-EB2C-4D5E-9C2C-E99DF3DEB7E2}"/>
    <cellStyle name="60% - Accent2 3 3" xfId="862" xr:uid="{2724D0D7-67D4-45B0-B793-054E4B7CE9B7}"/>
    <cellStyle name="60% - Accent2 3 4" xfId="35245" xr:uid="{703D458C-D3A8-4BA5-A69F-74E0CC1D5DFC}"/>
    <cellStyle name="60% - Accent2 3_COST - CKT" xfId="35246" xr:uid="{BC0B962C-156B-4C4C-9E3F-16D0A6B275F7}"/>
    <cellStyle name="60% - Accent2 4" xfId="863" xr:uid="{B8EBE6AA-8828-4D3A-94AA-7DDE7513C0D2}"/>
    <cellStyle name="60% - Accent2 5" xfId="864" xr:uid="{FE89BA5C-D4EA-4EC7-8A94-07C8309D9CAB}"/>
    <cellStyle name="60% - Accent2 6" xfId="865" xr:uid="{2A5ABA13-DDFB-412B-9A12-7B606CA8A436}"/>
    <cellStyle name="60% - Accent2 7" xfId="34835" xr:uid="{CE41FD60-B76E-451D-A1D2-66C13B76AA8D}"/>
    <cellStyle name="60% - Accent3" xfId="24" builtinId="40" customBuiltin="1"/>
    <cellStyle name="60% - Accent3 2" xfId="267" xr:uid="{58E4D999-9E0B-4B54-9396-58626B1BA574}"/>
    <cellStyle name="60% - Accent3 2 2" xfId="866" xr:uid="{6917B713-2BE3-4632-A5B8-B42BE016CDAF}"/>
    <cellStyle name="60% - Accent3 2 2 2" xfId="867" xr:uid="{03DB0550-BB38-4D43-AFEC-FD835D8E4FD1}"/>
    <cellStyle name="60% - Accent3 2 2 3" xfId="868" xr:uid="{7A0F2A01-C3E5-4D29-8E47-414FFD7C4C46}"/>
    <cellStyle name="60% - Accent3 2 3" xfId="869" xr:uid="{85247183-88A8-4814-A8F5-2CC6A14651B5}"/>
    <cellStyle name="60% - Accent3 2 4" xfId="870" xr:uid="{E509A302-9814-434E-A853-BBCE76863617}"/>
    <cellStyle name="60% - Accent3 2_COST - CKT" xfId="35247" xr:uid="{DA8EE299-CD97-41C3-B6C4-95C2C4CAAE15}"/>
    <cellStyle name="60% - Accent3 3" xfId="871" xr:uid="{89533421-2B4E-4F69-9A88-51674329C2BE}"/>
    <cellStyle name="60% - Accent3 3 2" xfId="872" xr:uid="{CC970AC2-1F40-4B75-A564-1F4C3A67E7A6}"/>
    <cellStyle name="60% - Accent3 3 3" xfId="873" xr:uid="{FE27D2F3-1A3A-4D3A-930A-049E126F5E40}"/>
    <cellStyle name="60% - Accent3 3 4" xfId="35248" xr:uid="{EDF8AFDF-4A71-43E8-B596-152F5AB19695}"/>
    <cellStyle name="60% - Accent3 3_COST - CKT" xfId="35249" xr:uid="{427B0674-B97C-42CC-AE39-3EB7D58FA55E}"/>
    <cellStyle name="60% - Accent3 4" xfId="874" xr:uid="{F111B3AB-159D-4345-9245-5FC69401B0E2}"/>
    <cellStyle name="60% - Accent3 5" xfId="875" xr:uid="{0047AFE4-F3D7-47E7-83CC-EA5F7095E09A}"/>
    <cellStyle name="60% - Accent3 6" xfId="876" xr:uid="{AB840194-6482-47A9-A89A-3A7E016BF858}"/>
    <cellStyle name="60% - Accent3 7" xfId="34836" xr:uid="{38B3E9E6-820A-4E1E-A76E-9C49C0148374}"/>
    <cellStyle name="60% - Accent4" xfId="25" builtinId="44" customBuiltin="1"/>
    <cellStyle name="60% - Accent4 2" xfId="268" xr:uid="{B6BE1815-5792-45DF-BACE-C19B3EF1F754}"/>
    <cellStyle name="60% - Accent4 2 2" xfId="877" xr:uid="{8BF61F9E-448B-49CB-8EF4-5F396AA85759}"/>
    <cellStyle name="60% - Accent4 2 2 2" xfId="878" xr:uid="{F27B8F46-0CDB-4671-B4DE-BF8237E5CA88}"/>
    <cellStyle name="60% - Accent4 2 2 3" xfId="879" xr:uid="{20528AB4-D0C5-4778-BB14-4110E08DAAFF}"/>
    <cellStyle name="60% - Accent4 2 3" xfId="880" xr:uid="{D8340245-AE5F-4598-BC0E-05AD79FDB720}"/>
    <cellStyle name="60% - Accent4 2 4" xfId="881" xr:uid="{01BA26C3-AF61-4CD6-9D28-9A4EF62458AD}"/>
    <cellStyle name="60% - Accent4 2_COST - CKT" xfId="35250" xr:uid="{488EB1CE-4918-491E-B27D-829F7068F6D0}"/>
    <cellStyle name="60% - Accent4 3" xfId="882" xr:uid="{4E97066B-73AD-4A27-841C-407A3A614038}"/>
    <cellStyle name="60% - Accent4 3 2" xfId="883" xr:uid="{BE283CD2-EE7D-45D0-8B73-7341C9091AE0}"/>
    <cellStyle name="60% - Accent4 3 3" xfId="884" xr:uid="{3EC834A9-B8F1-4F55-84CA-B3466258FC89}"/>
    <cellStyle name="60% - Accent4 3 4" xfId="35251" xr:uid="{F22BF24A-BE76-4172-B433-26460331EE60}"/>
    <cellStyle name="60% - Accent4 3_COST - CKT" xfId="35252" xr:uid="{617B32FC-0B9F-40A1-970A-4E148A21BE4D}"/>
    <cellStyle name="60% - Accent4 4" xfId="885" xr:uid="{A613ABA7-0E37-4AD8-B574-10B68FA8478D}"/>
    <cellStyle name="60% - Accent4 5" xfId="886" xr:uid="{57390FFB-F358-43E9-BD16-52A8E7FE577A}"/>
    <cellStyle name="60% - Accent4 6" xfId="887" xr:uid="{A5CDF1AD-410D-4859-9541-0681F01A94E0}"/>
    <cellStyle name="60% - Accent4 7" xfId="34837" xr:uid="{1D682D18-D2EB-40D0-86B0-5A2869331029}"/>
    <cellStyle name="60% - Accent5" xfId="26" builtinId="48" customBuiltin="1"/>
    <cellStyle name="60% - Accent5 2" xfId="269" xr:uid="{16DA1D24-DFE5-41CF-8F76-EA79CC3AD4C0}"/>
    <cellStyle name="60% - Accent5 2 2" xfId="888" xr:uid="{5F160008-0514-48DE-B445-F424FE17E513}"/>
    <cellStyle name="60% - Accent5 2 2 2" xfId="889" xr:uid="{079B60BB-4A80-42D5-A60D-A645504FAFC8}"/>
    <cellStyle name="60% - Accent5 2 2 3" xfId="890" xr:uid="{AD91BAD0-73AC-4788-B7F5-62FA5CF847B2}"/>
    <cellStyle name="60% - Accent5 2 3" xfId="891" xr:uid="{1F235483-9107-4E00-BCD0-F58F930C4245}"/>
    <cellStyle name="60% - Accent5 2 4" xfId="892" xr:uid="{D5F9DC00-B364-4DA9-B419-0D02C14DE853}"/>
    <cellStyle name="60% - Accent5 2_COST - CKT" xfId="35253" xr:uid="{4198AB5E-2AD9-416D-9DBE-FE953EF96FB0}"/>
    <cellStyle name="60% - Accent5 3" xfId="893" xr:uid="{DD43EF88-FD11-4DFD-BE9A-3BE94597D4BE}"/>
    <cellStyle name="60% - Accent5 3 2" xfId="894" xr:uid="{49DA6F41-CDA4-41AF-93FA-99149F448938}"/>
    <cellStyle name="60% - Accent5 3 3" xfId="895" xr:uid="{E25A09CB-9FED-4A41-A330-85291AC430B5}"/>
    <cellStyle name="60% - Accent5 3 4" xfId="35254" xr:uid="{868A891F-BBFC-4D53-AC10-DF01D09FEB88}"/>
    <cellStyle name="60% - Accent5 3_COST - CKT" xfId="35255" xr:uid="{B95ECE89-F03A-48E0-930D-4206494449F0}"/>
    <cellStyle name="60% - Accent5 4" xfId="896" xr:uid="{F83D482C-9A3C-44B2-8320-ABBE3C30977C}"/>
    <cellStyle name="60% - Accent5 5" xfId="897" xr:uid="{A06A1CC1-A406-4445-AEE1-F8E431865369}"/>
    <cellStyle name="60% - Accent5 6" xfId="898" xr:uid="{003EA108-84BE-4211-A8D1-63F97251D143}"/>
    <cellStyle name="60% - Accent5 7" xfId="34838" xr:uid="{CD820016-AFE1-4CE4-A651-E5BA0F69B368}"/>
    <cellStyle name="60% - Accent6" xfId="27" builtinId="52" customBuiltin="1"/>
    <cellStyle name="60% - Accent6 2" xfId="270" xr:uid="{7CF63C14-3753-4B02-AA2D-E332A6A32369}"/>
    <cellStyle name="60% - Accent6 2 2" xfId="899" xr:uid="{873A135B-5A2C-4881-8E59-77E1137FFD0C}"/>
    <cellStyle name="60% - Accent6 2 2 2" xfId="900" xr:uid="{CD7EA79C-6E42-458C-AB77-687B8C70BAD8}"/>
    <cellStyle name="60% - Accent6 2 2 3" xfId="901" xr:uid="{795F17D8-02A3-4CE7-9CAF-500531B8DC2A}"/>
    <cellStyle name="60% - Accent6 2 3" xfId="902" xr:uid="{204A9B5E-E15D-486E-8812-4DCF28102161}"/>
    <cellStyle name="60% - Accent6 2 4" xfId="903" xr:uid="{67D09BB4-4541-412B-8A74-8C0FABF4C961}"/>
    <cellStyle name="60% - Accent6 2_COST - CKT" xfId="35256" xr:uid="{FA81D99D-8D7B-4BBD-900D-A4974A467064}"/>
    <cellStyle name="60% - Accent6 3" xfId="904" xr:uid="{C61656D7-86FC-4004-B7B2-59EBE090B1B9}"/>
    <cellStyle name="60% - Accent6 3 2" xfId="905" xr:uid="{1D5137B0-6107-4E72-8DDB-D773A68E0B6D}"/>
    <cellStyle name="60% - Accent6 3 3" xfId="906" xr:uid="{A3ACE86B-C8BC-4114-8697-4DB4EFDE780D}"/>
    <cellStyle name="60% - Accent6 3 4" xfId="35257" xr:uid="{90A1FA21-E5C9-42F5-A843-1C45E8A93C14}"/>
    <cellStyle name="60% - Accent6 3_COST - CKT" xfId="35258" xr:uid="{8FF64FBA-93BE-4382-9D11-AEC99A8B58A2}"/>
    <cellStyle name="60% - Accent6 4" xfId="907" xr:uid="{8F944AF8-0838-44AE-92B3-2665F9E0A87D}"/>
    <cellStyle name="60% - Accent6 5" xfId="908" xr:uid="{25FE98F1-D287-4023-B224-6A33479902A1}"/>
    <cellStyle name="60% - Accent6 6" xfId="909" xr:uid="{8C13E2B4-B068-4F7E-80B0-8BE7FC65840D}"/>
    <cellStyle name="60% - Accent6 7" xfId="34839" xr:uid="{8E61988D-3469-4C79-B52A-CEF4FE9215D3}"/>
    <cellStyle name="60% - Colore 1" xfId="35259" xr:uid="{D1757E95-2A17-4342-B22C-6491A3BAF22C}"/>
    <cellStyle name="60% - Colore 1 2" xfId="35260" xr:uid="{3BDAC4E8-D19C-46FA-AC95-61F451408629}"/>
    <cellStyle name="60% - Colore 2" xfId="35261" xr:uid="{FAC4DBDC-67AD-42DC-A555-9DBEBC162821}"/>
    <cellStyle name="60% - Colore 2 2" xfId="35262" xr:uid="{AD731BF5-44DC-4BD2-95F8-5854D4121438}"/>
    <cellStyle name="60% - Colore 3" xfId="35263" xr:uid="{203438E0-0DE6-469D-A52D-1D62830F16A2}"/>
    <cellStyle name="60% - Colore 3 2" xfId="35264" xr:uid="{C9842938-EECD-4908-944B-9273D8D00323}"/>
    <cellStyle name="60% - Colore 4" xfId="35265" xr:uid="{1B388346-3359-4033-9095-B31E992F2586}"/>
    <cellStyle name="60% - Colore 4 2" xfId="35266" xr:uid="{D6A3742A-656E-409C-8DC3-3ED48EB54DAF}"/>
    <cellStyle name="60% - Colore 5" xfId="35267" xr:uid="{EC5C52E9-64B2-4A8A-911D-639EBD70F1CE}"/>
    <cellStyle name="60% - Colore 5 2" xfId="35268" xr:uid="{6474987C-3056-46F6-89D6-5CB7C668BA98}"/>
    <cellStyle name="60% - Colore 6" xfId="35269" xr:uid="{3FB149A5-94BA-4CD5-A57A-CEFB3A2AD370}"/>
    <cellStyle name="60% - Colore 6 2" xfId="35270" xr:uid="{22B4C896-C732-4234-927F-806AF9E3FB3F}"/>
    <cellStyle name="60% - ส่วนที่ถูกเน้น1" xfId="410" xr:uid="{2E7DB57B-4639-4FD8-80E9-34539FD22AAE}"/>
    <cellStyle name="60% - ส่วนที่ถูกเน้น1 2" xfId="910" xr:uid="{70F8B3D7-F542-4631-95C3-901A3A612A53}"/>
    <cellStyle name="60% - ส่วนที่ถูกเน้น1 3" xfId="35271" xr:uid="{A5D2670A-16ED-4CF5-933F-F72D73F4AEA7}"/>
    <cellStyle name="60% - ส่วนที่ถูกเน้น2" xfId="411" xr:uid="{6E5F4484-FB0F-47A7-B93A-5049FDE50A16}"/>
    <cellStyle name="60% - ส่วนที่ถูกเน้น2 2" xfId="911" xr:uid="{BACDF590-9B42-4A41-9418-B28EE6BFB091}"/>
    <cellStyle name="60% - ส่วนที่ถูกเน้น3" xfId="412" xr:uid="{7B93C06F-4A53-411B-8BB4-3565B6B62F39}"/>
    <cellStyle name="60% - ส่วนที่ถูกเน้น3 2" xfId="912" xr:uid="{06D21674-6C6E-4F90-BED8-1CB17A815A73}"/>
    <cellStyle name="60% - ส่วนที่ถูกเน้น3 3" xfId="35272" xr:uid="{FC13EB98-7FC0-45F5-88FD-D62374C6A8A8}"/>
    <cellStyle name="60% - ส่วนที่ถูกเน้น4" xfId="413" xr:uid="{1D6CDDEA-42EF-472F-AED1-E5CBACAB7F37}"/>
    <cellStyle name="60% - ส่วนที่ถูกเน้น4 2" xfId="913" xr:uid="{14FEE620-471A-40C1-9BD0-358F041D3FF9}"/>
    <cellStyle name="60% - ส่วนที่ถูกเน้น4 3" xfId="35273" xr:uid="{FC473C45-0997-45AB-8515-4BEAAF2C01C7}"/>
    <cellStyle name="60% - ส่วนที่ถูกเน้น5" xfId="414" xr:uid="{7F468D27-EC86-4823-BDDD-E13ACFBE1C23}"/>
    <cellStyle name="60% - ส่วนที่ถูกเน้น5 2" xfId="914" xr:uid="{465E03CB-880E-4576-87E8-2510A47D4A47}"/>
    <cellStyle name="60% - ส่วนที่ถูกเน้น6" xfId="415" xr:uid="{54D6C8C1-9BA5-4219-ACFC-A4607E286295}"/>
    <cellStyle name="60% - ส่วนที่ถูกเน้น6 2" xfId="915" xr:uid="{D32641AB-FF9D-452E-9452-804D9F90FBC8}"/>
    <cellStyle name="60% - ส่วนที่ถูกเน้น6 3" xfId="35274" xr:uid="{4269C3C2-C4F6-49ED-8FD3-7F2CF70503CF}"/>
    <cellStyle name="60% - 輔色1" xfId="916" xr:uid="{3E5020A3-CE5F-488A-BF62-B1F5F0610509}"/>
    <cellStyle name="60% - 輔色2" xfId="917" xr:uid="{29413A5D-916E-4B40-9014-E54ADB0FD1D1}"/>
    <cellStyle name="60% - 輔色3" xfId="918" xr:uid="{CD91D49A-A211-424D-BA0C-1774449972E4}"/>
    <cellStyle name="60% - 輔色4" xfId="919" xr:uid="{A4DD5516-6418-434B-8A11-12E4E2D9CCC4}"/>
    <cellStyle name="60% - 輔色5" xfId="920" xr:uid="{BE567AB1-33E5-44AD-89BB-1FBD1F99262F}"/>
    <cellStyle name="60% - 輔色6" xfId="921" xr:uid="{CF43DB2F-D1C0-4E07-80C2-0BE457C05E82}"/>
    <cellStyle name="75" xfId="28" xr:uid="{00000000-0005-0000-0000-00001B000000}"/>
    <cellStyle name="a" xfId="922" xr:uid="{4E1AD77F-ED96-48FA-A60A-180AD812DDE8}"/>
    <cellStyle name="ac" xfId="923" xr:uid="{255C8248-A4FF-48A4-B0E7-027831BC22C4}"/>
    <cellStyle name="Accent1" xfId="29" builtinId="29" customBuiltin="1"/>
    <cellStyle name="Accent1 - 20%" xfId="924" xr:uid="{265EE5F5-9643-42D9-AB81-FD7214AEB63F}"/>
    <cellStyle name="Accent1 - 20% 2" xfId="35275" xr:uid="{E131A16A-4AC5-4410-9DF2-2A44AF9151DA}"/>
    <cellStyle name="Accent1 - 40%" xfId="925" xr:uid="{42A93455-0532-4C80-9C79-3C2945E667F5}"/>
    <cellStyle name="Accent1 - 40% 2" xfId="35276" xr:uid="{ACCF115C-5308-435B-9F74-9C9AD2E2707C}"/>
    <cellStyle name="Accent1 - 60%" xfId="926" xr:uid="{C81F5B33-7EB1-40CE-9A64-18D025594484}"/>
    <cellStyle name="Accent1 10" xfId="927" xr:uid="{21414618-4ECC-40A7-8B08-BD9EA4F4F627}"/>
    <cellStyle name="Accent1 11" xfId="928" xr:uid="{36378EA5-CCB3-4A06-8A1A-FD6FDAFDEA27}"/>
    <cellStyle name="Accent1 12" xfId="929" xr:uid="{53FD8466-DFA7-412D-88DD-06162A398D44}"/>
    <cellStyle name="Accent1 13" xfId="930" xr:uid="{6519DD09-4F8C-4DEF-B55F-DCB3B5757CF3}"/>
    <cellStyle name="Accent1 14" xfId="931" xr:uid="{B396FD7D-D21B-4396-9B5F-1E8E658DFB2B}"/>
    <cellStyle name="Accent1 15" xfId="932" xr:uid="{0C800536-7F21-48E4-A866-547619B6076E}"/>
    <cellStyle name="Accent1 16" xfId="933" xr:uid="{C517A5B7-5D1B-47B0-B38F-4AD223ECCB2C}"/>
    <cellStyle name="Accent1 17" xfId="34840" xr:uid="{1ED667BC-944C-4EDA-9C71-4E8AFCFA10EA}"/>
    <cellStyle name="Accent1 18" xfId="34841" xr:uid="{E393E664-5867-4A24-AEA1-CCD34330F9EB}"/>
    <cellStyle name="Accent1 2" xfId="271" xr:uid="{0F077E69-50A2-4B35-9479-FD2585E92533}"/>
    <cellStyle name="Accent1 2 2" xfId="934" xr:uid="{BF39ACA2-887D-43CD-962B-5E8584C11FF9}"/>
    <cellStyle name="Accent1 2 2 2" xfId="935" xr:uid="{A00A9A97-1498-4856-B5A4-A09CD6BB1795}"/>
    <cellStyle name="Accent1 2 2 3" xfId="936" xr:uid="{98ADEA5E-A2E4-4661-90DF-D050233E4626}"/>
    <cellStyle name="Accent1 2 3" xfId="937" xr:uid="{FDD453CE-9547-42CE-A91D-2CFBF2882899}"/>
    <cellStyle name="Accent1 2 4" xfId="938" xr:uid="{A440C2E8-99F6-4287-ACA4-A2B474A52F4E}"/>
    <cellStyle name="Accent1 2 5" xfId="939" xr:uid="{48D72D90-7603-4826-B7AF-D63588E971A7}"/>
    <cellStyle name="Accent1 2_COST - CKT" xfId="35277" xr:uid="{4D269EF9-39B9-41B0-B8CB-EFD9F762FF2F}"/>
    <cellStyle name="Accent1 3" xfId="940" xr:uid="{0864E1D5-2610-4FFF-9FAF-26BC1956E416}"/>
    <cellStyle name="Accent1 3 2" xfId="941" xr:uid="{E888E851-97CD-4092-9B50-294810932537}"/>
    <cellStyle name="Accent1 3 3" xfId="942" xr:uid="{513FAD7B-93DB-4B40-B9ED-1BF7B015F84C}"/>
    <cellStyle name="Accent1 3 4" xfId="35278" xr:uid="{5E9336A9-79E0-4C9B-B3D9-D686B52D32BA}"/>
    <cellStyle name="Accent1 3_COST - CKT" xfId="35279" xr:uid="{14C8AE7B-9F60-4E65-9E3B-B4E75FBCA8E9}"/>
    <cellStyle name="Accent1 4" xfId="943" xr:uid="{6154A203-F654-424F-8B95-538DBBCB2EF5}"/>
    <cellStyle name="Accent1 5" xfId="944" xr:uid="{5307EC2D-7F69-4655-9B7F-15600E174C95}"/>
    <cellStyle name="Accent1 6" xfId="945" xr:uid="{FD781379-C165-4C0B-8217-42C13F7F8E8F}"/>
    <cellStyle name="Accent1 7" xfId="946" xr:uid="{22E0B40D-478F-4A7B-931F-F2A0BEE99228}"/>
    <cellStyle name="Accent1 8" xfId="947" xr:uid="{CD7D7887-512F-4821-9296-977A842BC29B}"/>
    <cellStyle name="Accent1 9" xfId="948" xr:uid="{4878C2C0-0F69-419D-BA8D-2779498909E7}"/>
    <cellStyle name="Accent2" xfId="30" builtinId="33" customBuiltin="1"/>
    <cellStyle name="Accent2 - 20%" xfId="949" xr:uid="{B01C0F2C-4A83-426F-A7A7-B9E444B6D3E8}"/>
    <cellStyle name="Accent2 - 20% 2" xfId="35280" xr:uid="{34DEF468-7EC0-4B7C-9516-2EE99815B02B}"/>
    <cellStyle name="Accent2 - 40%" xfId="950" xr:uid="{50BA3E44-57F0-42CC-882B-80A9F5A99B70}"/>
    <cellStyle name="Accent2 - 40% 2" xfId="35281" xr:uid="{C8ADEC61-6C3A-42F6-B17C-C0708FF05B6F}"/>
    <cellStyle name="Accent2 - 60%" xfId="951" xr:uid="{CA67BF2F-5AA0-4370-A754-F74527EBF61F}"/>
    <cellStyle name="Accent2 10" xfId="952" xr:uid="{4FA1110C-28AC-496C-8280-63EBE8A7284C}"/>
    <cellStyle name="Accent2 11" xfId="953" xr:uid="{BEFBA4DB-ED2F-4C1E-A3C9-BD4534F20C5F}"/>
    <cellStyle name="Accent2 12" xfId="954" xr:uid="{38ED0507-441B-40E1-A9EF-43EB17F3D23C}"/>
    <cellStyle name="Accent2 13" xfId="955" xr:uid="{F49898D9-A49B-4F2D-A52D-4F7922B10ECA}"/>
    <cellStyle name="Accent2 14" xfId="956" xr:uid="{D7603959-33F9-44F3-A3B7-EC57C41C3936}"/>
    <cellStyle name="Accent2 15" xfId="957" xr:uid="{83D86A0F-F640-4DC4-8C58-8FBA4E59A6FB}"/>
    <cellStyle name="Accent2 16" xfId="958" xr:uid="{BEB81C28-D3C3-4C7E-9D0D-04E0EB6EDA46}"/>
    <cellStyle name="Accent2 17" xfId="34842" xr:uid="{7B932D28-1082-4648-8329-2D3C58B2B9D5}"/>
    <cellStyle name="Accent2 18" xfId="34843" xr:uid="{BBF92397-CB0E-42E7-B8E3-AA86FB6DE555}"/>
    <cellStyle name="Accent2 2" xfId="272" xr:uid="{42782AE2-BFA7-45AA-A8AB-61C78AF141B1}"/>
    <cellStyle name="Accent2 2 2" xfId="959" xr:uid="{A85D03AB-7994-48EF-A60B-2BA59C3C4DC9}"/>
    <cellStyle name="Accent2 2 2 2" xfId="960" xr:uid="{06C65725-33EA-45C6-8A07-DF1B398846A9}"/>
    <cellStyle name="Accent2 2 2 3" xfId="961" xr:uid="{1B3384ED-B218-4ED7-869C-23F565F68813}"/>
    <cellStyle name="Accent2 2 3" xfId="962" xr:uid="{13B03443-35AC-49BD-AFBF-893B59C0804A}"/>
    <cellStyle name="Accent2 2 4" xfId="963" xr:uid="{A110478F-8A98-4752-BA0D-83AD83C77484}"/>
    <cellStyle name="Accent2 2 5" xfId="964" xr:uid="{392D0E96-DE87-4805-852C-9CA3A136F0BA}"/>
    <cellStyle name="Accent2 2_COST - CKT" xfId="35282" xr:uid="{0496104F-C248-4351-95D9-38517CB7FDA2}"/>
    <cellStyle name="Accent2 3" xfId="965" xr:uid="{00D4E998-A006-4877-B6B0-B5E02605E359}"/>
    <cellStyle name="Accent2 3 2" xfId="966" xr:uid="{5BC00677-18D3-42F3-A91D-F6CAFBB5B938}"/>
    <cellStyle name="Accent2 3 3" xfId="967" xr:uid="{5F1DC98D-3D22-4051-882C-663B1E31DA0B}"/>
    <cellStyle name="Accent2 3 4" xfId="35283" xr:uid="{CF0F11F2-AD1A-40E6-8571-D4FB301D63E2}"/>
    <cellStyle name="Accent2 3_COST - CKT" xfId="35284" xr:uid="{C2206446-F786-465F-B385-4F45E1D83299}"/>
    <cellStyle name="Accent2 4" xfId="968" xr:uid="{1ACB5909-2596-4083-BF1B-378E69FB2C79}"/>
    <cellStyle name="Accent2 5" xfId="969" xr:uid="{4E84DB1B-6215-4929-8AE9-659DCA2A408E}"/>
    <cellStyle name="Accent2 6" xfId="970" xr:uid="{7F327E49-DF92-4C0D-82CA-A2F55CB872C5}"/>
    <cellStyle name="Accent2 7" xfId="971" xr:uid="{0CB7411C-4D9F-483B-A83C-894FC81D979C}"/>
    <cellStyle name="Accent2 8" xfId="972" xr:uid="{20775CE8-569A-4377-BA01-50C0BB19B738}"/>
    <cellStyle name="Accent2 9" xfId="973" xr:uid="{F15C23DD-E098-4A61-BA3D-0C0CD8E40D68}"/>
    <cellStyle name="Accent3" xfId="31" builtinId="37" customBuiltin="1"/>
    <cellStyle name="Accent3 - 20%" xfId="974" xr:uid="{4E168DEC-6C71-4C8F-9F72-B42F06E18383}"/>
    <cellStyle name="Accent3 - 20% 2" xfId="35285" xr:uid="{8C86C208-ACB7-42E8-A92C-28FDC03EED13}"/>
    <cellStyle name="Accent3 - 40%" xfId="975" xr:uid="{A51F3E2D-1959-4F9C-90CD-FAA3CB55013A}"/>
    <cellStyle name="Accent3 - 40% 2" xfId="35286" xr:uid="{22D1F78F-8CDE-42EF-9FA3-A926FBA08AEB}"/>
    <cellStyle name="Accent3 - 60%" xfId="976" xr:uid="{5AAA872F-FA80-4E34-9023-0B06AF270EA9}"/>
    <cellStyle name="Accent3 10" xfId="977" xr:uid="{D5750A55-8A91-4E56-9111-07D9D2445E1F}"/>
    <cellStyle name="Accent3 11" xfId="978" xr:uid="{A6620FFE-2AFD-4DEF-A180-AEE771FE5047}"/>
    <cellStyle name="Accent3 12" xfId="979" xr:uid="{1BD17DB8-C355-4B35-822E-51F4251920CA}"/>
    <cellStyle name="Accent3 13" xfId="980" xr:uid="{5BA428F9-BCF8-4EB2-91AE-B765B97B1194}"/>
    <cellStyle name="Accent3 14" xfId="981" xr:uid="{3B14011F-DF63-42D2-8E4B-11C7550F3B53}"/>
    <cellStyle name="Accent3 15" xfId="982" xr:uid="{5A8F1BBE-C9B2-41E6-BDB8-FB7334452CE5}"/>
    <cellStyle name="Accent3 16" xfId="983" xr:uid="{09BA2933-8748-44A7-9C94-883632AFAC03}"/>
    <cellStyle name="Accent3 17" xfId="34844" xr:uid="{5BF19B9F-F069-44AA-9672-3A19360BD931}"/>
    <cellStyle name="Accent3 18" xfId="34845" xr:uid="{2FBE3290-0CB1-4D55-ADB5-86689AB1C1B7}"/>
    <cellStyle name="Accent3 2" xfId="273" xr:uid="{841187FB-B08C-425B-ABBC-851CE40F2A54}"/>
    <cellStyle name="Accent3 2 2" xfId="984" xr:uid="{24628FB9-405C-4919-9A5D-4C99C47DAB8D}"/>
    <cellStyle name="Accent3 2 2 2" xfId="985" xr:uid="{8EA85DD6-C760-491C-9EEB-052F684F3ABF}"/>
    <cellStyle name="Accent3 2 2 3" xfId="986" xr:uid="{3D521F4E-3CD9-4CB8-B4B0-795269AE6428}"/>
    <cellStyle name="Accent3 2 3" xfId="987" xr:uid="{DDD0B498-20DE-49D5-8BFC-4E89B4990C99}"/>
    <cellStyle name="Accent3 2 4" xfId="988" xr:uid="{B950751B-067C-4A1C-9451-F53CEF6D4236}"/>
    <cellStyle name="Accent3 2 5" xfId="989" xr:uid="{61035FA9-E19D-490A-9F8D-7A9F81BB1094}"/>
    <cellStyle name="Accent3 2_COST - CKT" xfId="35287" xr:uid="{AD80844F-46D5-4EA4-872C-4821D10642FE}"/>
    <cellStyle name="Accent3 3" xfId="990" xr:uid="{CF921771-5DD0-4B70-B55E-BB850370B37C}"/>
    <cellStyle name="Accent3 3 2" xfId="991" xr:uid="{4BF40AD9-5E93-4FD6-8D2A-67E2EB9E47E2}"/>
    <cellStyle name="Accent3 3 3" xfId="992" xr:uid="{EDBBB91E-B3F1-4FC3-80E7-B916793F5A86}"/>
    <cellStyle name="Accent3 3 4" xfId="35288" xr:uid="{8EB23BB5-5A51-4DCA-97CF-878FB7664ED7}"/>
    <cellStyle name="Accent3 3_COST - CKT" xfId="35289" xr:uid="{4BFBD7E5-5E04-4E73-86FB-A9913758A5CC}"/>
    <cellStyle name="Accent3 4" xfId="993" xr:uid="{F167124E-18D3-410C-858C-68A455E7F603}"/>
    <cellStyle name="Accent3 5" xfId="994" xr:uid="{414A33E4-3D95-449B-8B0F-5888FE835C73}"/>
    <cellStyle name="Accent3 6" xfId="995" xr:uid="{9DE78DDC-C822-44F5-9EA4-83A6126B3511}"/>
    <cellStyle name="Accent3 7" xfId="996" xr:uid="{54FF7554-6B7C-4DC0-8AD5-21309EF36601}"/>
    <cellStyle name="Accent3 8" xfId="997" xr:uid="{B9BE725A-A9BE-4290-A29C-7DDE4BC8E310}"/>
    <cellStyle name="Accent3 9" xfId="998" xr:uid="{E5D49699-667C-4410-BAB9-2D8E6931ED1A}"/>
    <cellStyle name="Accent4" xfId="32" builtinId="41" customBuiltin="1"/>
    <cellStyle name="Accent4 - 20%" xfId="999" xr:uid="{3FF0BF4F-10EE-43A9-B0FA-3C572A389D80}"/>
    <cellStyle name="Accent4 - 20% 2" xfId="35290" xr:uid="{10F26B68-E24A-4EBA-AF00-7C059236C2C5}"/>
    <cellStyle name="Accent4 - 40%" xfId="1000" xr:uid="{8B90043A-F01A-479E-9F4F-03596AD74DCC}"/>
    <cellStyle name="Accent4 - 40% 2" xfId="35291" xr:uid="{A00BBF29-D170-4F9A-857E-0C08DBB75303}"/>
    <cellStyle name="Accent4 - 60%" xfId="1001" xr:uid="{2D2B964F-2C7B-4F81-9E7D-3AFE1736F68F}"/>
    <cellStyle name="Accent4 10" xfId="1002" xr:uid="{400B0253-A881-4F95-B493-8C3171EFEE23}"/>
    <cellStyle name="Accent4 11" xfId="1003" xr:uid="{79353612-F67F-487F-A894-70F94EDA4DD3}"/>
    <cellStyle name="Accent4 12" xfId="1004" xr:uid="{F7A5848F-781F-47BA-AC51-D4025811F3B9}"/>
    <cellStyle name="Accent4 13" xfId="1005" xr:uid="{6CBD0BED-9033-4722-B3E1-0A617A5AEC5D}"/>
    <cellStyle name="Accent4 14" xfId="1006" xr:uid="{58E35AAE-07FF-4870-BBCF-7B8A7230FE96}"/>
    <cellStyle name="Accent4 15" xfId="1007" xr:uid="{CEDA2AAE-4C1C-46F9-8CCE-1DF602878D20}"/>
    <cellStyle name="Accent4 16" xfId="1008" xr:uid="{77526500-B8BC-4AA3-AC0D-0CB43601ED30}"/>
    <cellStyle name="Accent4 17" xfId="34846" xr:uid="{96855BAA-E763-40EA-9E32-FDED0E0E3952}"/>
    <cellStyle name="Accent4 18" xfId="34847" xr:uid="{4C05852B-F172-4533-B742-BD97A16DE3F2}"/>
    <cellStyle name="Accent4 2" xfId="274" xr:uid="{8A6A69A7-3F3F-4175-A581-A5781966C14B}"/>
    <cellStyle name="Accent4 2 2" xfId="1009" xr:uid="{4AAACB31-4F07-448E-8D27-F145889233F7}"/>
    <cellStyle name="Accent4 2 2 2" xfId="1010" xr:uid="{0EAD6128-05A8-4987-810D-7206E2DA752B}"/>
    <cellStyle name="Accent4 2 2 3" xfId="1011" xr:uid="{404F7F96-D6D2-4200-BCB6-A013570B35F6}"/>
    <cellStyle name="Accent4 2 3" xfId="1012" xr:uid="{75BBC70A-76A9-4A4C-9F22-4547D769EF6F}"/>
    <cellStyle name="Accent4 2 4" xfId="1013" xr:uid="{BAA2A78C-DABB-4709-9CA5-F19CA985C650}"/>
    <cellStyle name="Accent4 2 5" xfId="1014" xr:uid="{10700ECF-7972-44AC-BB98-001F27EF323A}"/>
    <cellStyle name="Accent4 2_COST - CKT" xfId="35292" xr:uid="{7CE2FAFD-151F-4CD5-AD46-C2DB182BFBF5}"/>
    <cellStyle name="Accent4 3" xfId="1015" xr:uid="{F107C303-D218-4BD6-A6E7-4C78174B976B}"/>
    <cellStyle name="Accent4 3 2" xfId="1016" xr:uid="{06465B0C-1237-459D-B324-14A090774C50}"/>
    <cellStyle name="Accent4 3 3" xfId="1017" xr:uid="{73D2E576-3091-4D06-8D15-72BEEA8A38D4}"/>
    <cellStyle name="Accent4 3 4" xfId="35293" xr:uid="{64433CD9-5C1D-4011-8ADD-D510ACDCDECC}"/>
    <cellStyle name="Accent4 3_COST - CKT" xfId="35294" xr:uid="{55FB1EE4-27A3-4105-96F4-4684D68F3DE6}"/>
    <cellStyle name="Accent4 4" xfId="1018" xr:uid="{FFE5A2A5-F861-416A-9DFB-A4D26B30AFE1}"/>
    <cellStyle name="Accent4 5" xfId="1019" xr:uid="{342523E4-9180-4E19-837C-01A62377A28F}"/>
    <cellStyle name="Accent4 6" xfId="1020" xr:uid="{341D6483-5D7B-44D2-933F-BC295EE74D1A}"/>
    <cellStyle name="Accent4 7" xfId="1021" xr:uid="{A20C2309-D78A-4D55-AB85-43FA3491EC6F}"/>
    <cellStyle name="Accent4 8" xfId="1022" xr:uid="{C2C36E44-EB94-4668-9A19-AD79632000A9}"/>
    <cellStyle name="Accent4 9" xfId="1023" xr:uid="{246FBE10-7400-479F-A95E-BA8ACAAD2789}"/>
    <cellStyle name="Accent5" xfId="33" builtinId="45" customBuiltin="1"/>
    <cellStyle name="Accent5 - 20%" xfId="1024" xr:uid="{DFFD963C-BC1A-4F77-B2EF-8A6F0A7C4A01}"/>
    <cellStyle name="Accent5 - 20% 2" xfId="35295" xr:uid="{87FBF8E3-D0EB-4670-AF26-3F1DCEEBBBD6}"/>
    <cellStyle name="Accent5 - 40%" xfId="1025" xr:uid="{3FA8C84E-E530-460C-8699-BF1AC6F5480D}"/>
    <cellStyle name="Accent5 - 40% 2" xfId="35296" xr:uid="{AE632C7A-00FE-40E8-9D3D-CB00ECB6484C}"/>
    <cellStyle name="Accent5 - 60%" xfId="1026" xr:uid="{CAF538ED-1D0F-4BC2-BFE1-A4D19ECD9994}"/>
    <cellStyle name="Accent5 10" xfId="1027" xr:uid="{427473ED-5E09-4C32-8A4A-EB357A6D74BF}"/>
    <cellStyle name="Accent5 11" xfId="1028" xr:uid="{33A12D44-5816-44BC-ABD5-8D75679D74DF}"/>
    <cellStyle name="Accent5 12" xfId="1029" xr:uid="{18BD19E3-E25B-440C-BED6-67087FC3CB66}"/>
    <cellStyle name="Accent5 13" xfId="1030" xr:uid="{225F10BD-0B8E-489B-B01A-65DB1EC27B61}"/>
    <cellStyle name="Accent5 14" xfId="1031" xr:uid="{E3BEC05B-5830-4F05-8C77-4170771BCEEC}"/>
    <cellStyle name="Accent5 15" xfId="1032" xr:uid="{E5F8A6D9-41E8-4D45-A308-15950E1944EB}"/>
    <cellStyle name="Accent5 16" xfId="1033" xr:uid="{1659F0D7-1519-4E5A-8E41-4F85DDB93C0A}"/>
    <cellStyle name="Accent5 17" xfId="34848" xr:uid="{5B53391F-70D4-4141-950E-1DBEEB209486}"/>
    <cellStyle name="Accent5 18" xfId="34849" xr:uid="{2E25F571-E870-42FB-BC3C-7FC270715E92}"/>
    <cellStyle name="Accent5 2" xfId="275" xr:uid="{A167CA5F-0476-455A-BBC5-2FEEADC49E59}"/>
    <cellStyle name="Accent5 2 2" xfId="1034" xr:uid="{3935924D-FDA2-46C4-ACA5-C50AF93142B9}"/>
    <cellStyle name="Accent5 2 2 2" xfId="1035" xr:uid="{381D6208-5B4B-4099-A0BC-780FEB120C9F}"/>
    <cellStyle name="Accent5 2 2 3" xfId="1036" xr:uid="{D832AB4E-0233-4C8D-94AB-35303F1D7091}"/>
    <cellStyle name="Accent5 2 3" xfId="1037" xr:uid="{6630305C-87B8-4C23-AF47-77DF68AC4FE7}"/>
    <cellStyle name="Accent5 2 4" xfId="1038" xr:uid="{92D7EF8C-6C94-4311-91BF-3D2C854CD01D}"/>
    <cellStyle name="Accent5 2 5" xfId="1039" xr:uid="{BAAC298F-CB9D-4913-A2A0-6D99BF02A70C}"/>
    <cellStyle name="Accent5 2_COST - CKT" xfId="35297" xr:uid="{875808D7-C2FC-48F9-89A0-4020F3A5CF19}"/>
    <cellStyle name="Accent5 3" xfId="1040" xr:uid="{1B3F809F-99A5-4EF0-93AD-D86FAF0331E1}"/>
    <cellStyle name="Accent5 3 2" xfId="1041" xr:uid="{98AB80C2-9ECE-432F-8C2B-98A4E7B42D5A}"/>
    <cellStyle name="Accent5 3 3" xfId="1042" xr:uid="{A5FD46D1-FC75-4D38-81F9-4B1B2E98735D}"/>
    <cellStyle name="Accent5 3 4" xfId="35298" xr:uid="{1A260522-5685-4BAB-A549-8DA4295A957A}"/>
    <cellStyle name="Accent5 3_COST - CKT" xfId="35299" xr:uid="{0778BD71-D67C-4E81-93D8-C4C890867E62}"/>
    <cellStyle name="Accent5 4" xfId="1043" xr:uid="{4C3D08C8-5F98-479E-BF7E-D06FB7792766}"/>
    <cellStyle name="Accent5 5" xfId="1044" xr:uid="{CC6C4CBB-3FF3-4BE5-9785-0F309D179A3F}"/>
    <cellStyle name="Accent5 6" xfId="1045" xr:uid="{4B25104D-B05F-459E-878A-632B3C79569D}"/>
    <cellStyle name="Accent5 7" xfId="1046" xr:uid="{9B2D9AD8-461B-471F-AF32-8F3AC921EF5D}"/>
    <cellStyle name="Accent5 8" xfId="1047" xr:uid="{D5F5990F-90EE-416A-B844-03DEAA9E888D}"/>
    <cellStyle name="Accent5 9" xfId="1048" xr:uid="{6321CEF6-C8E2-4ECF-B9E0-833A4C1B4FA7}"/>
    <cellStyle name="Accent6" xfId="34" builtinId="49" customBuiltin="1"/>
    <cellStyle name="Accent6 - 20%" xfId="1049" xr:uid="{E3952B2F-2A88-49EF-95DB-52F847278751}"/>
    <cellStyle name="Accent6 - 20% 2" xfId="35300" xr:uid="{FC1C7023-812E-4EE6-AE8A-D8BA23EA3EEF}"/>
    <cellStyle name="Accent6 - 40%" xfId="1050" xr:uid="{EC328485-C629-4C24-852C-74F90C1B3985}"/>
    <cellStyle name="Accent6 - 40% 2" xfId="35301" xr:uid="{8411D892-AB5D-4B08-AE15-B25803A8A9E5}"/>
    <cellStyle name="Accent6 - 60%" xfId="1051" xr:uid="{B1ED6CF1-008E-4F20-BABF-43BF3ED09130}"/>
    <cellStyle name="Accent6 10" xfId="1052" xr:uid="{C71DE1AE-42F7-461F-B455-861C55D01BD2}"/>
    <cellStyle name="Accent6 11" xfId="1053" xr:uid="{D2E2FDBE-18CB-40B2-A21F-4B029A25C32A}"/>
    <cellStyle name="Accent6 12" xfId="1054" xr:uid="{8F7CCDAC-D78B-4C83-9F47-1DBF27095F29}"/>
    <cellStyle name="Accent6 13" xfId="1055" xr:uid="{9CC4FCB7-3CF1-4A5A-AA41-79196D5B94E0}"/>
    <cellStyle name="Accent6 14" xfId="1056" xr:uid="{713BFC28-6ADF-4144-B5C9-129E0DE9F0BC}"/>
    <cellStyle name="Accent6 15" xfId="1057" xr:uid="{00E33DAB-413C-4ABB-9F2E-05B064751463}"/>
    <cellStyle name="Accent6 16" xfId="1058" xr:uid="{2114FFEC-E656-45C4-B326-E0246F790EAB}"/>
    <cellStyle name="Accent6 17" xfId="34850" xr:uid="{71A99B72-8C5F-41F3-8CDA-D28E83F05D0C}"/>
    <cellStyle name="Accent6 18" xfId="34851" xr:uid="{06AE790C-6736-4C58-B365-566CEADCE46A}"/>
    <cellStyle name="Accent6 2" xfId="276" xr:uid="{E318DC3D-2831-433D-A4D7-3BC56F16E585}"/>
    <cellStyle name="Accent6 2 2" xfId="1059" xr:uid="{EE9F515B-D376-46C3-BE99-86F4AB434F4D}"/>
    <cellStyle name="Accent6 2 2 2" xfId="1060" xr:uid="{D77DB5BA-223C-4EB4-B121-E5900C43C983}"/>
    <cellStyle name="Accent6 2 2 3" xfId="1061" xr:uid="{00BB45C4-8612-4049-862E-7A67D2F93795}"/>
    <cellStyle name="Accent6 2 3" xfId="1062" xr:uid="{F570117D-FF33-4460-9E46-F48BC7CE8269}"/>
    <cellStyle name="Accent6 2 4" xfId="1063" xr:uid="{CD9A8469-2C14-43FA-B13B-A6B424105209}"/>
    <cellStyle name="Accent6 2 5" xfId="1064" xr:uid="{94F3F97A-4313-41CF-8505-40934285CF0D}"/>
    <cellStyle name="Accent6 2_COST - CKT" xfId="35302" xr:uid="{93EF5095-AE38-4F3B-A953-54CFBB66BB7D}"/>
    <cellStyle name="Accent6 3" xfId="1065" xr:uid="{833A422E-00A5-4854-AF1A-F45F962F8084}"/>
    <cellStyle name="Accent6 3 2" xfId="1066" xr:uid="{0655872F-A7A2-416F-8B7E-51BB098E979D}"/>
    <cellStyle name="Accent6 3 3" xfId="1067" xr:uid="{A957E583-907D-4551-84CD-737DDB59F915}"/>
    <cellStyle name="Accent6 3 4" xfId="35303" xr:uid="{F721CA29-D433-432E-989A-CB21018A774B}"/>
    <cellStyle name="Accent6 3_COST - CKT" xfId="35304" xr:uid="{0BB99CEA-D758-41D3-8CB1-53948AB3AC99}"/>
    <cellStyle name="Accent6 4" xfId="1068" xr:uid="{0D7B7C06-D7B4-48E4-A669-2EA8CEFDA0D2}"/>
    <cellStyle name="Accent6 5" xfId="1069" xr:uid="{4BA1B7E1-9647-4ABE-B248-2E1F03288145}"/>
    <cellStyle name="Accent6 6" xfId="1070" xr:uid="{B170FD17-8AC5-47EC-989E-F5D76EA72A16}"/>
    <cellStyle name="Accent6 7" xfId="1071" xr:uid="{FCF808EB-43E3-48B8-B62B-4075CB86435D}"/>
    <cellStyle name="Accent6 8" xfId="1072" xr:uid="{64C09929-A7F4-4068-B1C1-C9DFE4B5E7B3}"/>
    <cellStyle name="Accent6 9" xfId="1073" xr:uid="{E0CEAA1E-F6C4-47D2-96A0-A68427A39A3E}"/>
    <cellStyle name="Accounting" xfId="1074" xr:uid="{AAEB8114-7BBB-4A5A-9167-EAE405F0ABCD}"/>
    <cellStyle name="Actual Date" xfId="1075" xr:uid="{0E8BC71F-284B-4243-A508-94F15E2539E6}"/>
    <cellStyle name="AFE" xfId="35305" xr:uid="{D276DB46-F967-444C-82CC-E29A597D9FDE}"/>
    <cellStyle name="ÁöÁ¤µÇÁö ¾ÊÀ½" xfId="1076" xr:uid="{3C555DB7-ACED-43E1-9216-4D1A704E7CF3}"/>
    <cellStyle name="ÁöÁ¤µÇÁö ¾ÊÀ½ 2" xfId="1077" xr:uid="{CDFABB7E-67B8-4423-8F8B-FBF2CD95F355}"/>
    <cellStyle name="args.style" xfId="1078" xr:uid="{D0EE28B0-402E-4158-A078-701034FAA3AB}"/>
    <cellStyle name="AUTHORIZED" xfId="1079" xr:uid="{F21BDC1A-3D2C-4DB9-9D71-BC57169E88E8}"/>
    <cellStyle name="Bad" xfId="35" builtinId="27" customBuiltin="1"/>
    <cellStyle name="Bad 2" xfId="277" xr:uid="{C494BD3F-54EA-43ED-BFD1-BE8EF2756FC4}"/>
    <cellStyle name="Bad 2 2" xfId="1080" xr:uid="{004F309C-790F-49CD-A23B-299FEFC79E90}"/>
    <cellStyle name="Bad 2 2 2" xfId="1081" xr:uid="{9E191455-9373-432A-92DA-40E4BAE7C2B2}"/>
    <cellStyle name="Bad 2 2 3" xfId="1082" xr:uid="{873A16BE-34A3-460F-A6E6-2F50E1F06181}"/>
    <cellStyle name="Bad 2 3" xfId="1083" xr:uid="{4B9ABF00-5B91-420A-B880-462FA9D041DB}"/>
    <cellStyle name="Bad 2 4" xfId="1084" xr:uid="{1A384E87-6BC8-46DE-A01F-C9590ABDFDE3}"/>
    <cellStyle name="Bad 2 5" xfId="1085" xr:uid="{BD93C70F-1A86-45C6-944F-E18832F37D84}"/>
    <cellStyle name="Bad 2_COST - CKT" xfId="35306" xr:uid="{81D50025-C33D-456D-8049-1151D1BE1A2A}"/>
    <cellStyle name="Bad 3" xfId="1086" xr:uid="{A6E109E7-A292-49B4-B1C9-D5932DDADCB2}"/>
    <cellStyle name="Bad 3 2" xfId="1087" xr:uid="{19DCABF0-A0AC-4444-ACEA-61D2BD9654D3}"/>
    <cellStyle name="Bad 3 3" xfId="1088" xr:uid="{63524435-CAA4-46F4-A771-4CE789D21FAB}"/>
    <cellStyle name="Bad 3 4" xfId="35307" xr:uid="{804FE1B8-0C45-400E-905F-2AF247778F6C}"/>
    <cellStyle name="Bad 3_COST - CKT" xfId="35308" xr:uid="{0766FFD4-2897-4812-847B-A62650BF3160}"/>
    <cellStyle name="Bad 4" xfId="1089" xr:uid="{DB60CA14-2BDF-4725-84D8-2AD564099F59}"/>
    <cellStyle name="Bad 5" xfId="1090" xr:uid="{4BF56934-C5E0-4726-BA9C-96BE486CF0B8}"/>
    <cellStyle name="Bad 6" xfId="1091" xr:uid="{EA81347D-A10B-4FB8-945E-914FA27E0B30}"/>
    <cellStyle name="Bad 7" xfId="34852" xr:uid="{B4F1112E-324F-4781-A336-ACBAF1D644D0}"/>
    <cellStyle name="Besuchter Hyperlink" xfId="1092" xr:uid="{E3D889D4-3FAF-4523-94CA-8A8BE1710DBD}"/>
    <cellStyle name="Body" xfId="36" xr:uid="{00000000-0005-0000-0000-000023000000}"/>
    <cellStyle name="Body 2" xfId="1093" xr:uid="{21A36D1F-D01E-4DF5-A86A-1EC46AF96BEA}"/>
    <cellStyle name="Bolivars" xfId="1094" xr:uid="{2FE399C4-B5A1-48CC-9151-414D81A7AF7E}"/>
    <cellStyle name="Border" xfId="37" xr:uid="{00000000-0005-0000-0000-000024000000}"/>
    <cellStyle name="Border 2" xfId="1095" xr:uid="{C2F10F75-DE13-4653-B30C-801153D6114C}"/>
    <cellStyle name="Border 3" xfId="34853" xr:uid="{70B2B95B-0D51-4D8C-8C74-7AA7DABDA321}"/>
    <cellStyle name="Border 4" xfId="35309" xr:uid="{AFD88A30-EE06-4085-821C-E339D80A69D8}"/>
    <cellStyle name="brackets and dash" xfId="38" xr:uid="{00000000-0005-0000-0000-000025000000}"/>
    <cellStyle name="brackets and dash 2" xfId="1096" xr:uid="{6F281685-234D-459D-931D-421D2CBB0BEA}"/>
    <cellStyle name="C01_Page_head" xfId="35310" xr:uid="{C3AA2CC7-E5BD-4112-9232-FD141CC8C52D}"/>
    <cellStyle name="C02_Date line" xfId="35311" xr:uid="{7718A41A-4DEC-4A70-8EAB-4FD0E67CFEC0}"/>
    <cellStyle name="C03_Col head general" xfId="35312" xr:uid="{74E81048-D72D-449D-88D0-C600D294C968}"/>
    <cellStyle name="C05_Current yr col head" xfId="35313" xr:uid="{ED30C539-0173-4552-B0C7-50A5804DEC2D}"/>
    <cellStyle name="C06_Previous yr col head" xfId="35314" xr:uid="{29A8CFC5-D725-4A84-B24A-9C904548F9B8}"/>
    <cellStyle name="C08_Table text" xfId="35315" xr:uid="{6705BF1B-EFAF-45DC-9034-8B795F6EFA97}"/>
    <cellStyle name="C09_Text" xfId="35316" xr:uid="{63FEEE17-B852-43BA-BCC9-292EBA6AE964}"/>
    <cellStyle name="C10_Text subhead" xfId="35317" xr:uid="{906224D2-3B06-44FB-B358-A76363A5463B}"/>
    <cellStyle name="C11_Note head" xfId="35318" xr:uid="{1189EA26-99B7-4F1D-A8D9-C64209B9B048}"/>
    <cellStyle name="C12_Annotation" xfId="35319" xr:uid="{4B775CBF-C393-41F5-B22F-988505F14411}"/>
    <cellStyle name="C13_Annotation Superiors" xfId="35320" xr:uid="{55F5FA39-EB31-4F1E-BD91-05753172F96F}"/>
    <cellStyle name="C14_Current year figs" xfId="35321" xr:uid="{2B8845A3-10CD-43BC-8B79-0F7CF7017320}"/>
    <cellStyle name="C14a_Current Year Figs 2 dec" xfId="35322" xr:uid="{9AF3C060-327A-4EC5-A259-74D133AEAF38}"/>
    <cellStyle name="C15_Previous year figs" xfId="35323" xr:uid="{A09E34C0-D280-4B76-9896-E3D7677F979A}"/>
    <cellStyle name="C23_Folios" xfId="35324" xr:uid="{09ED2DDC-1CDA-4C3F-B05A-241B6744F2CE}"/>
    <cellStyle name="Calc Currency (0)" xfId="39" xr:uid="{00000000-0005-0000-0000-000026000000}"/>
    <cellStyle name="Calc Currency (0) 2" xfId="1097" xr:uid="{9A60C5AB-3249-4317-BE5B-6910FDDF1009}"/>
    <cellStyle name="Calc Currency (0) 3" xfId="1098" xr:uid="{9EECDDA2-7320-4BAE-9606-43C8F18B69A9}"/>
    <cellStyle name="Calc Currency (0) 4" xfId="1099" xr:uid="{CDB26C79-47DF-4886-945B-80EA91ED6172}"/>
    <cellStyle name="Calc Currency (2)" xfId="40" xr:uid="{00000000-0005-0000-0000-000027000000}"/>
    <cellStyle name="Calc Currency (2) 2" xfId="41" xr:uid="{00000000-0005-0000-0000-000028000000}"/>
    <cellStyle name="Calc Currency (2) 2 2" xfId="1101" xr:uid="{246E5D5E-8929-4566-9228-F4AB24F6E54C}"/>
    <cellStyle name="Calc Currency (2) 3" xfId="1102" xr:uid="{4112BD8E-851B-42F2-8339-BBAE27622C83}"/>
    <cellStyle name="Calc Currency (2) 4" xfId="1100" xr:uid="{B4C897B2-4F0D-4184-8332-F1A039981D59}"/>
    <cellStyle name="Calc Currency (2)_AP Agents" xfId="35325" xr:uid="{BFFBDED2-20EA-4096-9234-C37241F1D2F1}"/>
    <cellStyle name="Calc Percent (0)" xfId="42" xr:uid="{00000000-0005-0000-0000-000029000000}"/>
    <cellStyle name="Calc Percent (0) 2" xfId="43" xr:uid="{00000000-0005-0000-0000-00002A000000}"/>
    <cellStyle name="Calc Percent (0) 2 2" xfId="1103" xr:uid="{44D0D61F-A0E2-46A8-90F5-21E9F9AE5DF1}"/>
    <cellStyle name="Calc Percent (0) 3" xfId="1104" xr:uid="{D5ACF72C-38A8-4548-A193-DF2FA1E5B7DE}"/>
    <cellStyle name="Calc Percent (0)_AP Agents" xfId="35326" xr:uid="{9B0E188F-2E43-4F00-AED3-158FBA640388}"/>
    <cellStyle name="Calc Percent (1)" xfId="44" xr:uid="{00000000-0005-0000-0000-00002B000000}"/>
    <cellStyle name="Calc Percent (1) 2" xfId="45" xr:uid="{00000000-0005-0000-0000-00002C000000}"/>
    <cellStyle name="Calc Percent (1) 2 2" xfId="1105" xr:uid="{FC470949-0DA7-4F48-8073-E94DF96140CF}"/>
    <cellStyle name="Calc Percent (1) 3" xfId="1106" xr:uid="{6A16496C-3992-4C5C-9722-F271A8901F20}"/>
    <cellStyle name="Calc Percent (1)_AP Agents" xfId="35327" xr:uid="{13898966-7FBA-4AFC-A3AE-FBD194B41F67}"/>
    <cellStyle name="Calc Percent (2)" xfId="46" xr:uid="{00000000-0005-0000-0000-00002D000000}"/>
    <cellStyle name="Calc Percent (2) 2" xfId="47" xr:uid="{00000000-0005-0000-0000-00002E000000}"/>
    <cellStyle name="Calc Percent (2) 2 2" xfId="1108" xr:uid="{67885320-B50A-4D30-9448-E64CE426887B}"/>
    <cellStyle name="Calc Percent (2) 3" xfId="1109" xr:uid="{BD2FDE41-D3C6-41AA-B813-18BD206D7CA2}"/>
    <cellStyle name="Calc Percent (2) 4" xfId="1107" xr:uid="{7CE48569-C60C-4138-BD90-1F2FC5FF3A4E}"/>
    <cellStyle name="Calc Units (0)" xfId="48" xr:uid="{00000000-0005-0000-0000-00002F000000}"/>
    <cellStyle name="Calc Units (0) 2" xfId="1110" xr:uid="{94A399F9-404C-4A52-8297-165AEA5A74E7}"/>
    <cellStyle name="Calc Units (0)_AP Agents" xfId="35328" xr:uid="{F425512C-7350-4F1D-BEEB-3CAFF091BDAC}"/>
    <cellStyle name="Calc Units (1)" xfId="49" xr:uid="{00000000-0005-0000-0000-000030000000}"/>
    <cellStyle name="Calc Units (1) 2" xfId="50" xr:uid="{00000000-0005-0000-0000-000031000000}"/>
    <cellStyle name="Calc Units (1) 2 2" xfId="1112" xr:uid="{3F291C79-2CBF-480E-979C-8B704F46CD05}"/>
    <cellStyle name="Calc Units (1) 3" xfId="1113" xr:uid="{77D3CAD6-1E44-4EFE-AADF-47B958C1110E}"/>
    <cellStyle name="Calc Units (1) 4" xfId="1111" xr:uid="{8AFD06D0-BC21-456C-92CA-0A40C9A93B28}"/>
    <cellStyle name="Calc Units (1)_AP Agents" xfId="35329" xr:uid="{BA1E185F-F78D-4603-B871-6F48F07188C6}"/>
    <cellStyle name="Calc Units (2)" xfId="51" xr:uid="{00000000-0005-0000-0000-000032000000}"/>
    <cellStyle name="Calc Units (2) 2" xfId="52" xr:uid="{00000000-0005-0000-0000-000033000000}"/>
    <cellStyle name="Calc Units (2) 2 2" xfId="1115" xr:uid="{8030E4A6-DE3F-4EB4-A034-00D825192982}"/>
    <cellStyle name="Calc Units (2) 3" xfId="1116" xr:uid="{E11A5346-F91B-4C5B-9414-5E11D3CC3150}"/>
    <cellStyle name="Calc Units (2) 4" xfId="1114" xr:uid="{BED0266A-1067-4C53-94B4-B57A09BC8597}"/>
    <cellStyle name="Calc Units (2)_AP Agents" xfId="35330" xr:uid="{BCC6E418-D404-4966-8B31-4365101D039E}"/>
    <cellStyle name="Calcolo" xfId="35331" xr:uid="{50F1C858-E41E-455B-8E3A-F359CB3E583F}"/>
    <cellStyle name="Calcolo 2" xfId="35332" xr:uid="{BDF20101-28D1-4C1A-B112-ECEB80DC768A}"/>
    <cellStyle name="Calcolo 2 2" xfId="35333" xr:uid="{5F465438-75A2-4992-AFC8-47A31F98B685}"/>
    <cellStyle name="Calcolo 3" xfId="35334" xr:uid="{4640A6C9-596F-4307-94D7-9C27BAC35F06}"/>
    <cellStyle name="Calculation" xfId="53" builtinId="22" customBuiltin="1"/>
    <cellStyle name="Calculation 10" xfId="34854" xr:uid="{1A943EBB-F269-4A91-A63D-EA8EA3081A02}"/>
    <cellStyle name="Calculation 2" xfId="278" xr:uid="{2345215E-5C74-47EA-A9BD-A1F48847520A}"/>
    <cellStyle name="Calculation 2 10" xfId="1117" xr:uid="{59328D58-E32A-4AD5-85E2-2347781D6F52}"/>
    <cellStyle name="Calculation 2 10 10" xfId="1118" xr:uid="{FF5D1FEC-A43D-450C-A7E4-135F59667DDD}"/>
    <cellStyle name="Calculation 2 10 10 2" xfId="1119" xr:uid="{CEC8D6D7-E3CA-4724-850E-A83222EB0A4F}"/>
    <cellStyle name="Calculation 2 10 10 3" xfId="1120" xr:uid="{6A8D32A7-271C-4112-8858-49CAC626E011}"/>
    <cellStyle name="Calculation 2 10 11" xfId="1121" xr:uid="{16D8AFC2-A333-4385-B363-7834812C6783}"/>
    <cellStyle name="Calculation 2 10 11 2" xfId="1122" xr:uid="{4635DC88-DBE5-41FC-A936-51E5F0544EB5}"/>
    <cellStyle name="Calculation 2 10 11 3" xfId="1123" xr:uid="{A4619C88-6809-4AAB-9C86-6DEC3656B394}"/>
    <cellStyle name="Calculation 2 10 12" xfId="1124" xr:uid="{070A47AA-521A-4960-A544-D0EFB1C3E866}"/>
    <cellStyle name="Calculation 2 10 13" xfId="1125" xr:uid="{356A93AB-5112-4FE2-BD6A-DDCC98E6A0DE}"/>
    <cellStyle name="Calculation 2 10 2" xfId="1126" xr:uid="{6ABF1CE4-D2B5-4DBD-8000-EE68E93D82DA}"/>
    <cellStyle name="Calculation 2 10 2 10" xfId="1127" xr:uid="{B4FEB9D7-AF09-4226-BA65-26D95FF89650}"/>
    <cellStyle name="Calculation 2 10 2 2" xfId="1128" xr:uid="{79C619F4-575F-4A68-8DAC-C470DDB0B318}"/>
    <cellStyle name="Calculation 2 10 2 2 2" xfId="1129" xr:uid="{F15DF50C-CD54-45E6-A2BE-3324BAE8274E}"/>
    <cellStyle name="Calculation 2 10 2 2 2 2" xfId="1130" xr:uid="{3D93A645-5BAD-4F5A-91BB-0946FA7E9061}"/>
    <cellStyle name="Calculation 2 10 2 2 2 3" xfId="1131" xr:uid="{0F05329B-0706-4244-A5CF-24300F1FB308}"/>
    <cellStyle name="Calculation 2 10 2 2 3" xfId="1132" xr:uid="{D58FD6F8-A3DF-4AB4-976D-999EF5EB016E}"/>
    <cellStyle name="Calculation 2 10 2 2 3 2" xfId="1133" xr:uid="{8D0836C1-A66C-442A-9419-224CD1303DB6}"/>
    <cellStyle name="Calculation 2 10 2 2 3 3" xfId="1134" xr:uid="{CCC47C82-513C-442C-93E0-B3ED38A942DB}"/>
    <cellStyle name="Calculation 2 10 2 2 4" xfId="1135" xr:uid="{4383E9AE-77B7-4210-AA83-4B7092E7A09C}"/>
    <cellStyle name="Calculation 2 10 2 2 4 2" xfId="1136" xr:uid="{D179B545-C056-45B1-993C-4F1F1192DDDB}"/>
    <cellStyle name="Calculation 2 10 2 2 4 3" xfId="1137" xr:uid="{9CC85652-83C2-4632-BE0D-F62A66DB59EB}"/>
    <cellStyle name="Calculation 2 10 2 2 5" xfId="1138" xr:uid="{B7EB30F4-BC2F-4B08-86A3-EA466BEE7E22}"/>
    <cellStyle name="Calculation 2 10 2 2 5 2" xfId="1139" xr:uid="{B9E41904-3E5C-459A-BBEE-0B324F406FA6}"/>
    <cellStyle name="Calculation 2 10 2 2 5 3" xfId="1140" xr:uid="{193C0612-8DB8-4E98-B01C-CAEDF1B416D3}"/>
    <cellStyle name="Calculation 2 10 2 2 6" xfId="1141" xr:uid="{14E62051-0D8D-4384-A595-BF94F84C9177}"/>
    <cellStyle name="Calculation 2 10 2 2 7" xfId="1142" xr:uid="{D9D13AF4-0F17-40A3-A5DC-94010B375334}"/>
    <cellStyle name="Calculation 2 10 2 3" xfId="1143" xr:uid="{3AB8A57D-822B-4B48-A785-5E36E44FEB7F}"/>
    <cellStyle name="Calculation 2 10 2 3 2" xfId="1144" xr:uid="{5C32A5AE-C1C9-4A4E-95A1-A87B5BCAD4D1}"/>
    <cellStyle name="Calculation 2 10 2 3 2 2" xfId="1145" xr:uid="{03CBAFD1-107A-417E-9F9B-E9EB8E91275F}"/>
    <cellStyle name="Calculation 2 10 2 3 2 3" xfId="1146" xr:uid="{4C74E745-AAEE-409D-A5C9-BC5711470B40}"/>
    <cellStyle name="Calculation 2 10 2 3 3" xfId="1147" xr:uid="{414B9B1B-F3C8-4AA8-BE32-BAC585D5C011}"/>
    <cellStyle name="Calculation 2 10 2 3 3 2" xfId="1148" xr:uid="{F0124908-1EC7-42DD-B571-9385D3F9B0E4}"/>
    <cellStyle name="Calculation 2 10 2 3 3 3" xfId="1149" xr:uid="{9D61B868-6120-4CB3-BFEE-D0104779DC81}"/>
    <cellStyle name="Calculation 2 10 2 3 4" xfId="1150" xr:uid="{48C3F8D7-4532-411B-881B-303F716315F4}"/>
    <cellStyle name="Calculation 2 10 2 3 4 2" xfId="1151" xr:uid="{994EC75C-6F72-4A58-8155-68F9839AF784}"/>
    <cellStyle name="Calculation 2 10 2 3 4 3" xfId="1152" xr:uid="{436FD6D5-C74A-4D71-BAA3-12FB96714AC5}"/>
    <cellStyle name="Calculation 2 10 2 3 5" xfId="1153" xr:uid="{877F5DD1-DB85-4DCD-918C-A2F380445B11}"/>
    <cellStyle name="Calculation 2 10 2 3 5 2" xfId="1154" xr:uid="{337A99F6-D288-4DC7-8CCF-C8F2DEFA81EB}"/>
    <cellStyle name="Calculation 2 10 2 3 5 3" xfId="1155" xr:uid="{7A07F4A8-CA9B-496A-B9D9-2A319D9B0FEB}"/>
    <cellStyle name="Calculation 2 10 2 3 6" xfId="1156" xr:uid="{E9CF871D-61FD-42BF-9323-BE5FC2A9F7D6}"/>
    <cellStyle name="Calculation 2 10 2 3 7" xfId="1157" xr:uid="{95516D37-2E69-4ACB-8CC1-EB3BDCFC624F}"/>
    <cellStyle name="Calculation 2 10 2 4" xfId="1158" xr:uid="{E4346848-B68D-45AB-A868-412487E252E0}"/>
    <cellStyle name="Calculation 2 10 2 4 2" xfId="1159" xr:uid="{C924A149-D642-4A30-A3B9-C0A088826BE7}"/>
    <cellStyle name="Calculation 2 10 2 4 2 2" xfId="1160" xr:uid="{2526B53A-33D8-40EE-A103-1E278196D431}"/>
    <cellStyle name="Calculation 2 10 2 4 2 3" xfId="1161" xr:uid="{BC2A4D77-F7D4-43F4-92BE-A637BA96C507}"/>
    <cellStyle name="Calculation 2 10 2 4 3" xfId="1162" xr:uid="{E82FDE0A-C87A-4908-9179-8D8996841E54}"/>
    <cellStyle name="Calculation 2 10 2 4 3 2" xfId="1163" xr:uid="{EA8071F7-9459-41A7-AC44-80A1BE7697AA}"/>
    <cellStyle name="Calculation 2 10 2 4 3 3" xfId="1164" xr:uid="{7724D1D9-9BAB-4A58-8609-ACE2716E938F}"/>
    <cellStyle name="Calculation 2 10 2 4 4" xfId="1165" xr:uid="{714F9F45-7A82-4081-AC44-65B4590068FB}"/>
    <cellStyle name="Calculation 2 10 2 4 4 2" xfId="1166" xr:uid="{6866B4D9-1108-4095-AA42-2AA57AC1E488}"/>
    <cellStyle name="Calculation 2 10 2 4 4 3" xfId="1167" xr:uid="{3DACA6B4-8392-4ABF-81DC-A7A01677A922}"/>
    <cellStyle name="Calculation 2 10 2 4 5" xfId="1168" xr:uid="{ED301E09-B371-4198-943A-BCF2956799F0}"/>
    <cellStyle name="Calculation 2 10 2 4 5 2" xfId="1169" xr:uid="{3562E36C-54A5-44F6-9BE4-6C8CEF4974BE}"/>
    <cellStyle name="Calculation 2 10 2 4 5 3" xfId="1170" xr:uid="{9603C1F3-C75B-4E25-A0FB-1651F427F0DF}"/>
    <cellStyle name="Calculation 2 10 2 4 6" xfId="1171" xr:uid="{D2CDD5A5-51D4-4C5F-9103-46BDBBBD8D3B}"/>
    <cellStyle name="Calculation 2 10 2 4 7" xfId="1172" xr:uid="{03AAE733-C6CF-4DC1-A02C-06FD355195FE}"/>
    <cellStyle name="Calculation 2 10 2 5" xfId="1173" xr:uid="{1F1C312E-0BF0-4DF2-9275-FF98BAAA63A8}"/>
    <cellStyle name="Calculation 2 10 2 5 2" xfId="1174" xr:uid="{4A2ADA06-06E3-4CE5-9D4A-42FECD80E0B5}"/>
    <cellStyle name="Calculation 2 10 2 5 2 2" xfId="1175" xr:uid="{15EE996B-59F8-4EBD-B43B-DBB17287968C}"/>
    <cellStyle name="Calculation 2 10 2 5 2 3" xfId="1176" xr:uid="{A172A73E-BADD-4337-B0B4-1F1C22C325C0}"/>
    <cellStyle name="Calculation 2 10 2 5 3" xfId="1177" xr:uid="{96D7885F-179C-42CF-B848-99BD3183B5CA}"/>
    <cellStyle name="Calculation 2 10 2 5 3 2" xfId="1178" xr:uid="{56AB265D-66B8-426A-9D49-F28D6B0A5617}"/>
    <cellStyle name="Calculation 2 10 2 5 3 3" xfId="1179" xr:uid="{E7614EED-0FB3-4A31-AB40-48D68E7FCF34}"/>
    <cellStyle name="Calculation 2 10 2 5 4" xfId="1180" xr:uid="{7B7338C2-42CB-4012-AABD-266C0DCD7DF9}"/>
    <cellStyle name="Calculation 2 10 2 5 4 2" xfId="1181" xr:uid="{84EC24CD-9583-4E49-9073-CF0DC5A6BBF5}"/>
    <cellStyle name="Calculation 2 10 2 5 4 3" xfId="1182" xr:uid="{145D7800-23EE-4FA1-BB28-9FA1B6B98AF4}"/>
    <cellStyle name="Calculation 2 10 2 5 5" xfId="1183" xr:uid="{ABF2AB73-ADC9-41E7-AE55-65A32626F921}"/>
    <cellStyle name="Calculation 2 10 2 5 6" xfId="1184" xr:uid="{E75632BA-3B6A-465A-8FE0-5959B8B318D0}"/>
    <cellStyle name="Calculation 2 10 2 6" xfId="1185" xr:uid="{02A99B6D-D3EA-41D7-9686-18749CBCB9EF}"/>
    <cellStyle name="Calculation 2 10 2 6 2" xfId="1186" xr:uid="{8D8F189B-BB85-4181-80F9-4AAADB7FF259}"/>
    <cellStyle name="Calculation 2 10 2 6 3" xfId="1187" xr:uid="{622E6F41-EBF1-4097-8464-7232D6D32173}"/>
    <cellStyle name="Calculation 2 10 2 7" xfId="1188" xr:uid="{90DD4AE6-700B-4C15-92CC-74F192439664}"/>
    <cellStyle name="Calculation 2 10 2 7 2" xfId="1189" xr:uid="{F81C4C75-2BB0-4084-A4D8-51EB6501B550}"/>
    <cellStyle name="Calculation 2 10 2 7 3" xfId="1190" xr:uid="{DF4631C6-4865-4D76-A105-CE811294423A}"/>
    <cellStyle name="Calculation 2 10 2 8" xfId="1191" xr:uid="{B7173BEB-BC1F-43A8-8AD2-1DF5BED6A204}"/>
    <cellStyle name="Calculation 2 10 2 8 2" xfId="1192" xr:uid="{D384AB8F-0834-411F-846A-BF769F035437}"/>
    <cellStyle name="Calculation 2 10 2 8 3" xfId="1193" xr:uid="{CCE2A2B2-394A-498E-8BCA-5F12793BB641}"/>
    <cellStyle name="Calculation 2 10 2 9" xfId="1194" xr:uid="{360474DB-5BB2-4B28-B4E3-08A3CE02D335}"/>
    <cellStyle name="Calculation 2 10 2 9 2" xfId="1195" xr:uid="{2E8B9BBE-055C-4C3C-B9C6-169A7636F642}"/>
    <cellStyle name="Calculation 2 10 2 9 3" xfId="1196" xr:uid="{5FFBB9AC-8DFA-4EB7-9AFB-74D43E94096A}"/>
    <cellStyle name="Calculation 2 10 3" xfId="1197" xr:uid="{B3005F74-69D4-4470-B26B-262F73B91554}"/>
    <cellStyle name="Calculation 2 10 3 2" xfId="1198" xr:uid="{C6181A67-F9B4-4272-B637-1FCF041685CF}"/>
    <cellStyle name="Calculation 2 10 3 2 2" xfId="1199" xr:uid="{77A16807-A9AD-4D67-B97E-D082130EBA37}"/>
    <cellStyle name="Calculation 2 10 3 2 2 2" xfId="1200" xr:uid="{9BBC5908-873C-469B-813F-C905B912DF5D}"/>
    <cellStyle name="Calculation 2 10 3 2 2 3" xfId="1201" xr:uid="{2B235B03-4A2D-4E7A-8AAD-72EBE5C32172}"/>
    <cellStyle name="Calculation 2 10 3 2 3" xfId="1202" xr:uid="{37F80C2F-CC11-4397-8B77-261372DBAA56}"/>
    <cellStyle name="Calculation 2 10 3 2 3 2" xfId="1203" xr:uid="{F436DF66-8D21-4C5B-9437-67FD2AAE8030}"/>
    <cellStyle name="Calculation 2 10 3 2 3 3" xfId="1204" xr:uid="{1814BCC5-BEC1-4E69-A3BD-ECD5B7D28943}"/>
    <cellStyle name="Calculation 2 10 3 2 4" xfId="1205" xr:uid="{00F3C572-3D6E-437D-9AB6-29C41A25E150}"/>
    <cellStyle name="Calculation 2 10 3 2 4 2" xfId="1206" xr:uid="{FCABD455-7F5D-41FC-8B0A-BCBE1757F1E1}"/>
    <cellStyle name="Calculation 2 10 3 2 4 3" xfId="1207" xr:uid="{A18B4576-8175-48B3-A263-2B922ECE83B3}"/>
    <cellStyle name="Calculation 2 10 3 2 5" xfId="1208" xr:uid="{877F6D1E-7ACB-4E68-8D31-08E573A03D70}"/>
    <cellStyle name="Calculation 2 10 3 2 5 2" xfId="1209" xr:uid="{E0A6479F-E506-470D-B42E-1511A80962F8}"/>
    <cellStyle name="Calculation 2 10 3 2 5 3" xfId="1210" xr:uid="{34335C1B-FED9-409B-A9E3-130F422CA119}"/>
    <cellStyle name="Calculation 2 10 3 2 6" xfId="1211" xr:uid="{073F6EAA-1E74-4AF5-B345-91564BE76298}"/>
    <cellStyle name="Calculation 2 10 3 2 7" xfId="1212" xr:uid="{E89B552B-71D1-481C-B160-CAFA8958C1BE}"/>
    <cellStyle name="Calculation 2 10 3 3" xfId="1213" xr:uid="{77070E09-CB26-488F-8711-5BAB2F12AFC1}"/>
    <cellStyle name="Calculation 2 10 3 3 2" xfId="1214" xr:uid="{6DE6E66F-346C-4523-A24F-4B9C9F94B8D0}"/>
    <cellStyle name="Calculation 2 10 3 3 2 2" xfId="1215" xr:uid="{2549FF34-1E5B-4BA1-A40A-A665E762392F}"/>
    <cellStyle name="Calculation 2 10 3 3 2 3" xfId="1216" xr:uid="{E7515215-4E0B-4F97-82C1-BF91FF3BC411}"/>
    <cellStyle name="Calculation 2 10 3 3 3" xfId="1217" xr:uid="{BCEAA507-D2E4-4CE3-BAEE-7FA55B5F9EBB}"/>
    <cellStyle name="Calculation 2 10 3 3 3 2" xfId="1218" xr:uid="{F5B8B061-6869-4B14-B841-7E0F98DA2D3A}"/>
    <cellStyle name="Calculation 2 10 3 3 3 3" xfId="1219" xr:uid="{E3759715-CC68-4FF2-8FE5-AA8D1E919F8D}"/>
    <cellStyle name="Calculation 2 10 3 3 4" xfId="1220" xr:uid="{A62347C4-CFDE-4489-ABBC-C8F164089F8D}"/>
    <cellStyle name="Calculation 2 10 3 3 4 2" xfId="1221" xr:uid="{7B3C8CC9-0F08-47A5-AA27-7178BC3A97BC}"/>
    <cellStyle name="Calculation 2 10 3 3 4 3" xfId="1222" xr:uid="{0BB259A8-D18D-43E5-B489-5246C50A6B01}"/>
    <cellStyle name="Calculation 2 10 3 3 5" xfId="1223" xr:uid="{4D92964D-B7A4-4386-B25B-EC2C2FC2E2AF}"/>
    <cellStyle name="Calculation 2 10 3 3 5 2" xfId="1224" xr:uid="{7749E9B4-F561-4967-85E7-C37332E3F7A6}"/>
    <cellStyle name="Calculation 2 10 3 3 5 3" xfId="1225" xr:uid="{0AF79572-EFF8-4E93-956A-D04C4477DB49}"/>
    <cellStyle name="Calculation 2 10 3 3 6" xfId="1226" xr:uid="{6E6030BC-D2BE-4E57-93FF-1122A755D6F8}"/>
    <cellStyle name="Calculation 2 10 3 3 7" xfId="1227" xr:uid="{EDB9F928-9087-46A7-A1FC-5E4BAD32FA84}"/>
    <cellStyle name="Calculation 2 10 3 4" xfId="1228" xr:uid="{4C344D4B-ACFB-46B9-A762-70EC03F12330}"/>
    <cellStyle name="Calculation 2 10 3 4 2" xfId="1229" xr:uid="{CF26634F-0A1E-4535-98EB-F392F6DF8AE6}"/>
    <cellStyle name="Calculation 2 10 3 4 2 2" xfId="1230" xr:uid="{C16ED3C6-67E1-410D-9EE6-D3AD82AF9701}"/>
    <cellStyle name="Calculation 2 10 3 4 2 3" xfId="1231" xr:uid="{8A1EA232-038D-40B3-90E8-C071F5317CC1}"/>
    <cellStyle name="Calculation 2 10 3 4 3" xfId="1232" xr:uid="{18BB0EC7-FE21-4FD5-9134-6B67DD3B9C5C}"/>
    <cellStyle name="Calculation 2 10 3 4 3 2" xfId="1233" xr:uid="{0F82FB1F-5677-45F0-AA1B-C50FBA8276B2}"/>
    <cellStyle name="Calculation 2 10 3 4 3 3" xfId="1234" xr:uid="{5144D3CB-8070-46ED-94FB-E838D7122948}"/>
    <cellStyle name="Calculation 2 10 3 4 4" xfId="1235" xr:uid="{DFD31D35-DCBC-4BC6-9BC7-E8F5B7218BA4}"/>
    <cellStyle name="Calculation 2 10 3 4 4 2" xfId="1236" xr:uid="{1367042C-3B42-4119-9BD1-2F09C823E3DD}"/>
    <cellStyle name="Calculation 2 10 3 4 4 3" xfId="1237" xr:uid="{0212E38D-60B8-4120-937D-4DE2C1B34048}"/>
    <cellStyle name="Calculation 2 10 3 4 5" xfId="1238" xr:uid="{B80A524A-1DA8-4CEB-A283-3F41696A88BB}"/>
    <cellStyle name="Calculation 2 10 3 4 6" xfId="1239" xr:uid="{7FBD12CF-4FEA-46C8-B84B-663F1B23CB08}"/>
    <cellStyle name="Calculation 2 10 3 5" xfId="1240" xr:uid="{45F297B1-92C2-448B-BBDA-C75F1F41D03B}"/>
    <cellStyle name="Calculation 2 10 3 5 2" xfId="1241" xr:uid="{2B35FF1A-4B2C-465E-9120-7388B23E2380}"/>
    <cellStyle name="Calculation 2 10 3 5 3" xfId="1242" xr:uid="{91E8B760-7B9C-4B51-96A1-3B9E410F5F52}"/>
    <cellStyle name="Calculation 2 10 3 6" xfId="1243" xr:uid="{139C7331-659D-468A-A119-A27FA7504CDA}"/>
    <cellStyle name="Calculation 2 10 3 6 2" xfId="1244" xr:uid="{8FBB48AB-33B0-4D35-8E5F-AAB9582D7729}"/>
    <cellStyle name="Calculation 2 10 3 6 3" xfId="1245" xr:uid="{16D25AA7-9810-45DC-8CC6-182865442799}"/>
    <cellStyle name="Calculation 2 10 3 7" xfId="1246" xr:uid="{44F98F6A-B494-4DC4-B828-8B9E1C4FDD49}"/>
    <cellStyle name="Calculation 2 10 3 7 2" xfId="1247" xr:uid="{36D6500E-1064-4947-B844-4B1BC820D2D0}"/>
    <cellStyle name="Calculation 2 10 3 7 3" xfId="1248" xr:uid="{97F98D30-44CE-4F75-8FF7-FD68E02B3EB8}"/>
    <cellStyle name="Calculation 2 10 3 8" xfId="1249" xr:uid="{89FE2253-C235-4BA9-A9A0-75BB9B92CC6B}"/>
    <cellStyle name="Calculation 2 10 3 8 2" xfId="1250" xr:uid="{67C38925-6D74-4EB0-A910-C1D8503526CE}"/>
    <cellStyle name="Calculation 2 10 3 8 3" xfId="1251" xr:uid="{DE5C5904-1E01-4F5A-918B-312DEF96C94C}"/>
    <cellStyle name="Calculation 2 10 3 9" xfId="1252" xr:uid="{B341C3FF-0CAA-4A74-9594-645ACD87CA36}"/>
    <cellStyle name="Calculation 2 10 4" xfId="1253" xr:uid="{35C5569E-6593-458D-957A-2669312226AE}"/>
    <cellStyle name="Calculation 2 10 4 2" xfId="1254" xr:uid="{A9B53AE9-719E-4C60-BC4F-19E94EBA50D5}"/>
    <cellStyle name="Calculation 2 10 4 2 2" xfId="1255" xr:uid="{C4F15A63-B629-4FCC-9664-0E1CFC54B63C}"/>
    <cellStyle name="Calculation 2 10 4 2 3" xfId="1256" xr:uid="{5B823B6C-7C5F-48C2-9179-380DAB2128AD}"/>
    <cellStyle name="Calculation 2 10 4 3" xfId="1257" xr:uid="{E8D56C99-1BB5-4C1F-BB55-A521F4F1595A}"/>
    <cellStyle name="Calculation 2 10 4 3 2" xfId="1258" xr:uid="{BDC7772D-77AE-4B63-87D1-BF2F34DA59FF}"/>
    <cellStyle name="Calculation 2 10 4 3 3" xfId="1259" xr:uid="{ABD359A9-B7EC-4263-9D7A-145881B8E0C0}"/>
    <cellStyle name="Calculation 2 10 4 4" xfId="1260" xr:uid="{EA7799EA-30A0-4B01-A056-33ECED32405D}"/>
    <cellStyle name="Calculation 2 10 4 4 2" xfId="1261" xr:uid="{645A60EC-0BFB-453A-8547-AA4C75ED5511}"/>
    <cellStyle name="Calculation 2 10 4 4 3" xfId="1262" xr:uid="{5ACA84B8-7585-4759-A555-B9C92A95B129}"/>
    <cellStyle name="Calculation 2 10 4 5" xfId="1263" xr:uid="{6F555E32-9E93-4A4A-8071-9D9F76690339}"/>
    <cellStyle name="Calculation 2 10 4 5 2" xfId="1264" xr:uid="{A1324DCC-B68F-4792-B9FE-BD957EF9493D}"/>
    <cellStyle name="Calculation 2 10 4 5 3" xfId="1265" xr:uid="{FAA3C51B-A84C-4187-9B7D-18DAD40636F9}"/>
    <cellStyle name="Calculation 2 10 4 6" xfId="1266" xr:uid="{7A1C4B1F-A64A-4ACD-91F8-2339FE00EB2D}"/>
    <cellStyle name="Calculation 2 10 5" xfId="1267" xr:uid="{CA3AB423-96BD-45D7-9F28-90C1DA149865}"/>
    <cellStyle name="Calculation 2 10 5 2" xfId="1268" xr:uid="{8BABC912-CFB0-456A-9194-94E573AE3C6F}"/>
    <cellStyle name="Calculation 2 10 5 2 2" xfId="1269" xr:uid="{320B73B2-3781-4A14-BDA0-A9CFF75CF3C3}"/>
    <cellStyle name="Calculation 2 10 5 2 3" xfId="1270" xr:uid="{A9A3FC7A-81FF-495E-860F-79EED1260644}"/>
    <cellStyle name="Calculation 2 10 5 3" xfId="1271" xr:uid="{D0C6662D-FE9B-4101-8C4D-A682958C312E}"/>
    <cellStyle name="Calculation 2 10 5 3 2" xfId="1272" xr:uid="{781C5495-AB0F-4845-8A62-CCE84BDB39AA}"/>
    <cellStyle name="Calculation 2 10 5 3 3" xfId="1273" xr:uid="{D4DF6C6C-CD7C-47CC-98EC-C2E9B16B24F7}"/>
    <cellStyle name="Calculation 2 10 5 4" xfId="1274" xr:uid="{80F5CAC4-AEB6-49E0-AF85-D3D3B7F880B8}"/>
    <cellStyle name="Calculation 2 10 5 4 2" xfId="1275" xr:uid="{B600EC66-9072-4D9A-9F06-6EFE0ABD8FFC}"/>
    <cellStyle name="Calculation 2 10 5 4 3" xfId="1276" xr:uid="{BD38890D-24C4-4A6C-9F74-AFCC6B3968DA}"/>
    <cellStyle name="Calculation 2 10 5 5" xfId="1277" xr:uid="{47ACBDE2-F954-4CD9-A75C-A7A212292AAA}"/>
    <cellStyle name="Calculation 2 10 5 5 2" xfId="1278" xr:uid="{A2E3E566-44E7-4298-B048-A53BE8AC760B}"/>
    <cellStyle name="Calculation 2 10 5 5 3" xfId="1279" xr:uid="{685A1F43-2023-44D2-AC9A-982467593F5C}"/>
    <cellStyle name="Calculation 2 10 5 6" xfId="1280" xr:uid="{150C7833-1D45-4433-A410-05AC35B020F3}"/>
    <cellStyle name="Calculation 2 10 5 7" xfId="1281" xr:uid="{37883711-384E-4820-BCA1-053D00128CE6}"/>
    <cellStyle name="Calculation 2 10 6" xfId="1282" xr:uid="{94873EAC-1A9D-4CF5-B5E6-A5A7DA3F7E55}"/>
    <cellStyle name="Calculation 2 10 6 2" xfId="1283" xr:uid="{6CC04211-B637-4CCA-8416-43390301DCB7}"/>
    <cellStyle name="Calculation 2 10 6 2 2" xfId="1284" xr:uid="{98B83864-4739-407D-9380-8CBA3D08F5F3}"/>
    <cellStyle name="Calculation 2 10 6 2 3" xfId="1285" xr:uid="{2470A15F-71BB-4C61-9977-EE2B94248D22}"/>
    <cellStyle name="Calculation 2 10 6 3" xfId="1286" xr:uid="{5FDFD900-5E67-4279-BF4B-044864D4E221}"/>
    <cellStyle name="Calculation 2 10 6 3 2" xfId="1287" xr:uid="{DF8C68AA-CF99-4006-AB35-EC69245B6B90}"/>
    <cellStyle name="Calculation 2 10 6 3 3" xfId="1288" xr:uid="{414F08A2-AB0E-4BEA-A99E-E2A1C10E5CAE}"/>
    <cellStyle name="Calculation 2 10 6 4" xfId="1289" xr:uid="{6346933F-B632-4F09-842C-E9317E426EF4}"/>
    <cellStyle name="Calculation 2 10 6 4 2" xfId="1290" xr:uid="{2B21DA80-94AF-4BC2-9948-D029BD577A2C}"/>
    <cellStyle name="Calculation 2 10 6 4 3" xfId="1291" xr:uid="{D7D499D9-96F5-41A1-B17A-9CB2A12CD158}"/>
    <cellStyle name="Calculation 2 10 6 5" xfId="1292" xr:uid="{9A6190C3-C1F3-4B4B-8E53-73778605A484}"/>
    <cellStyle name="Calculation 2 10 6 5 2" xfId="1293" xr:uid="{CF98395B-7A3C-424A-ABB9-AEE40087E5F9}"/>
    <cellStyle name="Calculation 2 10 6 5 3" xfId="1294" xr:uid="{0F28DBE7-F8E4-4BAA-9D74-8560826206C5}"/>
    <cellStyle name="Calculation 2 10 6 6" xfId="1295" xr:uid="{732570DE-6E60-471F-B7B7-174DD779CEDF}"/>
    <cellStyle name="Calculation 2 10 6 7" xfId="1296" xr:uid="{80A0AE56-306F-4E78-8BDE-8047058D5D7A}"/>
    <cellStyle name="Calculation 2 10 7" xfId="1297" xr:uid="{6BCC00D5-1FAD-4B4B-9ED9-36295768314D}"/>
    <cellStyle name="Calculation 2 10 7 2" xfId="1298" xr:uid="{42D7C576-18BD-424B-994E-7AFD89A2D75F}"/>
    <cellStyle name="Calculation 2 10 7 2 2" xfId="1299" xr:uid="{66D3A6D6-184C-4538-B526-5B4FDFAD0B76}"/>
    <cellStyle name="Calculation 2 10 7 2 3" xfId="1300" xr:uid="{A336D77B-FFE8-4C69-9988-8EFED93E8AD8}"/>
    <cellStyle name="Calculation 2 10 7 3" xfId="1301" xr:uid="{C3C136CE-1AF3-4118-AB46-C17702281899}"/>
    <cellStyle name="Calculation 2 10 7 3 2" xfId="1302" xr:uid="{B463103D-D897-4502-9C48-633457C4EC39}"/>
    <cellStyle name="Calculation 2 10 7 3 3" xfId="1303" xr:uid="{C04DDB53-30F6-41EA-87DE-398566B9A225}"/>
    <cellStyle name="Calculation 2 10 7 4" xfId="1304" xr:uid="{C6606D13-FB0D-42E3-84B2-D09D1C54906B}"/>
    <cellStyle name="Calculation 2 10 7 4 2" xfId="1305" xr:uid="{25269C77-6D2C-40F1-855A-6347C1A74E6A}"/>
    <cellStyle name="Calculation 2 10 7 4 3" xfId="1306" xr:uid="{FF3604F0-C9FF-439E-A42F-318C187DFC1E}"/>
    <cellStyle name="Calculation 2 10 7 5" xfId="1307" xr:uid="{A721E65B-01D2-47B0-ABAB-716D44CA8C50}"/>
    <cellStyle name="Calculation 2 10 7 5 2" xfId="1308" xr:uid="{8024127A-FB3E-4BA3-A19C-222F91CE97EA}"/>
    <cellStyle name="Calculation 2 10 7 5 3" xfId="1309" xr:uid="{22FA3363-7B1A-4390-A578-C3421DEB7CAE}"/>
    <cellStyle name="Calculation 2 10 7 6" xfId="1310" xr:uid="{18DAA278-3A7F-4A63-B320-94D832FB5AE8}"/>
    <cellStyle name="Calculation 2 10 7 7" xfId="1311" xr:uid="{ADAD7A9F-7051-416D-BAB5-EF59FD980322}"/>
    <cellStyle name="Calculation 2 10 8" xfId="1312" xr:uid="{42C065F8-A657-496C-B12B-5251431462AA}"/>
    <cellStyle name="Calculation 2 10 8 2" xfId="1313" xr:uid="{3B7360FC-2DA5-4CD0-8410-F20732315F61}"/>
    <cellStyle name="Calculation 2 10 8 2 2" xfId="1314" xr:uid="{50043728-B040-4DA1-8602-D320EC72FA24}"/>
    <cellStyle name="Calculation 2 10 8 2 3" xfId="1315" xr:uid="{BCC3FE00-AE90-4255-9A53-5D1C53EFADCF}"/>
    <cellStyle name="Calculation 2 10 8 3" xfId="1316" xr:uid="{07414846-2CD4-4871-A192-A57360D7426F}"/>
    <cellStyle name="Calculation 2 10 8 3 2" xfId="1317" xr:uid="{D5BAC258-F12D-4348-851C-6250D9053F28}"/>
    <cellStyle name="Calculation 2 10 8 3 3" xfId="1318" xr:uid="{43A4B796-7BB9-4F43-81B9-8FB0EE1B4EEE}"/>
    <cellStyle name="Calculation 2 10 8 4" xfId="1319" xr:uid="{27B113E2-AE65-49CB-80F0-970B77C1B78B}"/>
    <cellStyle name="Calculation 2 10 8 4 2" xfId="1320" xr:uid="{E5BC14F5-4409-4E20-918C-68B4E7F3EC05}"/>
    <cellStyle name="Calculation 2 10 8 4 3" xfId="1321" xr:uid="{DF9D3553-3E63-488C-A139-2D33970FEF04}"/>
    <cellStyle name="Calculation 2 10 8 5" xfId="1322" xr:uid="{7B4C1883-3E90-4F38-A227-30B89B4DA0DD}"/>
    <cellStyle name="Calculation 2 10 8 6" xfId="1323" xr:uid="{EDB5380B-0B0A-4314-AFD7-AA51F9978D86}"/>
    <cellStyle name="Calculation 2 10 9" xfId="1324" xr:uid="{31D2B8A5-E4CB-4BAB-84E1-C356B4E53FE9}"/>
    <cellStyle name="Calculation 2 10 9 2" xfId="1325" xr:uid="{21E6EACA-8BBA-4465-86F4-37B58860A860}"/>
    <cellStyle name="Calculation 2 10 9 3" xfId="1326" xr:uid="{C55FE7E6-FE3F-4215-B059-783EBAB9569B}"/>
    <cellStyle name="Calculation 2 11" xfId="1327" xr:uid="{D2A09173-82A0-4898-B523-B97661E29772}"/>
    <cellStyle name="Calculation 2 11 10" xfId="1328" xr:uid="{5E078CE1-F57B-4FD5-8072-778CCEC871FE}"/>
    <cellStyle name="Calculation 2 11 10 2" xfId="1329" xr:uid="{95E1ECC1-58D6-4E44-B83F-1C37E9B4FBA0}"/>
    <cellStyle name="Calculation 2 11 10 3" xfId="1330" xr:uid="{A7A5EAE0-410C-4311-8368-962656BA9AA5}"/>
    <cellStyle name="Calculation 2 11 11" xfId="1331" xr:uid="{06BA8208-10B5-4AB4-B190-2FDFD75F9F4A}"/>
    <cellStyle name="Calculation 2 11 11 2" xfId="1332" xr:uid="{C8BC933B-9CDB-40A3-B953-37A06C59A711}"/>
    <cellStyle name="Calculation 2 11 11 3" xfId="1333" xr:uid="{1024A62D-F9E7-4AFE-A509-62F1BE802141}"/>
    <cellStyle name="Calculation 2 11 12" xfId="1334" xr:uid="{C81F3F31-99D7-4DF0-A522-AB8CB72DC1C1}"/>
    <cellStyle name="Calculation 2 11 13" xfId="1335" xr:uid="{57B69A08-A01A-4C8D-A442-E96931DFCC69}"/>
    <cellStyle name="Calculation 2 11 2" xfId="1336" xr:uid="{3D479686-12DF-4AEA-94BA-0EF529A39E88}"/>
    <cellStyle name="Calculation 2 11 2 10" xfId="1337" xr:uid="{B291066A-DB3C-497E-95CF-BEE4C369CD99}"/>
    <cellStyle name="Calculation 2 11 2 2" xfId="1338" xr:uid="{374F2ED1-3229-457E-B8FE-92F4F89CFB66}"/>
    <cellStyle name="Calculation 2 11 2 2 2" xfId="1339" xr:uid="{06D731D4-5313-43F9-9CD6-5AEC23BD2DBB}"/>
    <cellStyle name="Calculation 2 11 2 2 2 2" xfId="1340" xr:uid="{E248DE53-21DC-4C00-AA47-12E43D3C615A}"/>
    <cellStyle name="Calculation 2 11 2 2 2 3" xfId="1341" xr:uid="{5ABCC50A-4BC8-4D54-ACCB-7ECD2BBD99C3}"/>
    <cellStyle name="Calculation 2 11 2 2 3" xfId="1342" xr:uid="{4B5818CE-72B6-47E0-B7C9-E14A5BA7F4B1}"/>
    <cellStyle name="Calculation 2 11 2 2 3 2" xfId="1343" xr:uid="{87C6114D-1B56-4BE6-B7B9-82DA21213A84}"/>
    <cellStyle name="Calculation 2 11 2 2 3 3" xfId="1344" xr:uid="{25141BE0-DD10-40A3-898C-36ADDF6CB7A9}"/>
    <cellStyle name="Calculation 2 11 2 2 4" xfId="1345" xr:uid="{260CAD2F-5470-4626-B0C4-2D0373937AE8}"/>
    <cellStyle name="Calculation 2 11 2 2 4 2" xfId="1346" xr:uid="{D0655ACF-50A2-4A8B-8C0E-AD547CD19F5B}"/>
    <cellStyle name="Calculation 2 11 2 2 4 3" xfId="1347" xr:uid="{106CE325-8C0F-4D6F-8658-EFD3FFFC195C}"/>
    <cellStyle name="Calculation 2 11 2 2 5" xfId="1348" xr:uid="{32A8B4E6-DBF9-4E83-8FCF-65DFA9C809A7}"/>
    <cellStyle name="Calculation 2 11 2 2 5 2" xfId="1349" xr:uid="{E0B917A4-CE67-4FB3-8E34-2AD3E6D90C80}"/>
    <cellStyle name="Calculation 2 11 2 2 5 3" xfId="1350" xr:uid="{22607E2F-7F7D-46E3-9E69-32E4FD6BD1C6}"/>
    <cellStyle name="Calculation 2 11 2 2 6" xfId="1351" xr:uid="{BA5577A8-70B2-4BD1-81EE-3464B1BB3366}"/>
    <cellStyle name="Calculation 2 11 2 2 7" xfId="1352" xr:uid="{BDF2220C-9E3C-4CF2-8888-EED3621280AE}"/>
    <cellStyle name="Calculation 2 11 2 3" xfId="1353" xr:uid="{10C28D67-4A56-4DD7-AFF8-995397804B58}"/>
    <cellStyle name="Calculation 2 11 2 3 2" xfId="1354" xr:uid="{585882AA-DCFE-439E-B467-BC647E365BE2}"/>
    <cellStyle name="Calculation 2 11 2 3 2 2" xfId="1355" xr:uid="{5E69553F-7482-4CDA-87C6-BD06C6990BE1}"/>
    <cellStyle name="Calculation 2 11 2 3 2 3" xfId="1356" xr:uid="{98052D6A-02E0-4B2D-B1A8-6BD58A49989F}"/>
    <cellStyle name="Calculation 2 11 2 3 3" xfId="1357" xr:uid="{2384FE04-08B5-421E-AF78-164F0A72C9F6}"/>
    <cellStyle name="Calculation 2 11 2 3 3 2" xfId="1358" xr:uid="{9C7D162E-D1F3-405B-89F9-1100D80B2F96}"/>
    <cellStyle name="Calculation 2 11 2 3 3 3" xfId="1359" xr:uid="{ED106C29-83BD-4C03-BC22-3C06A864E259}"/>
    <cellStyle name="Calculation 2 11 2 3 4" xfId="1360" xr:uid="{821EE678-B4CA-4199-A20B-913355E37CCE}"/>
    <cellStyle name="Calculation 2 11 2 3 4 2" xfId="1361" xr:uid="{A5FED616-F54F-443D-87E3-92C82F8F2030}"/>
    <cellStyle name="Calculation 2 11 2 3 4 3" xfId="1362" xr:uid="{48AB6ADB-0F98-4625-A0E4-2CEA53C55A51}"/>
    <cellStyle name="Calculation 2 11 2 3 5" xfId="1363" xr:uid="{D796F321-EBC5-4E21-A920-CC1D15370640}"/>
    <cellStyle name="Calculation 2 11 2 3 5 2" xfId="1364" xr:uid="{CC41A8FA-CA63-479B-AC0E-C2557C0547FB}"/>
    <cellStyle name="Calculation 2 11 2 3 5 3" xfId="1365" xr:uid="{D65C5747-3D02-47F4-8E83-1CDE46D8402E}"/>
    <cellStyle name="Calculation 2 11 2 3 6" xfId="1366" xr:uid="{F9F41C20-8287-40C8-8709-DDDA94DCF390}"/>
    <cellStyle name="Calculation 2 11 2 3 7" xfId="1367" xr:uid="{436E0103-C303-4E77-B160-FA0B2518B77D}"/>
    <cellStyle name="Calculation 2 11 2 4" xfId="1368" xr:uid="{7E4610BF-9976-4706-9073-6EEEF24FE8C3}"/>
    <cellStyle name="Calculation 2 11 2 4 2" xfId="1369" xr:uid="{7C45E6FF-40B7-40BF-8256-27537C3D73A7}"/>
    <cellStyle name="Calculation 2 11 2 4 2 2" xfId="1370" xr:uid="{63983E17-2174-427E-9614-CBE1FE302DF7}"/>
    <cellStyle name="Calculation 2 11 2 4 2 3" xfId="1371" xr:uid="{AFDBBE83-CAC1-48DE-86EE-523605719FBC}"/>
    <cellStyle name="Calculation 2 11 2 4 3" xfId="1372" xr:uid="{A2B71C1A-753B-470A-B50D-D9927C52FED7}"/>
    <cellStyle name="Calculation 2 11 2 4 3 2" xfId="1373" xr:uid="{FEE74410-5134-4FDC-AD59-A5D6747D6116}"/>
    <cellStyle name="Calculation 2 11 2 4 3 3" xfId="1374" xr:uid="{E3F4BB14-C8FB-4995-9070-601A8FAE30E2}"/>
    <cellStyle name="Calculation 2 11 2 4 4" xfId="1375" xr:uid="{130C004B-C5B0-4955-9D25-A9D653FA340D}"/>
    <cellStyle name="Calculation 2 11 2 4 4 2" xfId="1376" xr:uid="{ACFE5EA2-6798-4EA5-990E-BE29C6FD5FE3}"/>
    <cellStyle name="Calculation 2 11 2 4 4 3" xfId="1377" xr:uid="{5ACA5190-F3F2-4D84-AE0A-A0903DBA3FEE}"/>
    <cellStyle name="Calculation 2 11 2 4 5" xfId="1378" xr:uid="{35A78548-E77B-4976-BB13-463D160504E7}"/>
    <cellStyle name="Calculation 2 11 2 4 5 2" xfId="1379" xr:uid="{1C39CB5F-B5A1-4863-BD04-089744C94CFE}"/>
    <cellStyle name="Calculation 2 11 2 4 5 3" xfId="1380" xr:uid="{E5D29530-1E8B-4664-993F-D3DA48841E68}"/>
    <cellStyle name="Calculation 2 11 2 4 6" xfId="1381" xr:uid="{2308CE2F-D453-4F5A-B1F5-AA8938F01A4F}"/>
    <cellStyle name="Calculation 2 11 2 4 7" xfId="1382" xr:uid="{66AAD51F-DCA0-47AE-9D09-9A4B401C45DE}"/>
    <cellStyle name="Calculation 2 11 2 5" xfId="1383" xr:uid="{849AB08D-8F58-4849-B0D0-D816713870F4}"/>
    <cellStyle name="Calculation 2 11 2 5 2" xfId="1384" xr:uid="{13EF737B-5B36-4B26-B25B-CB293C9EC691}"/>
    <cellStyle name="Calculation 2 11 2 5 2 2" xfId="1385" xr:uid="{DB7F697E-7A11-4A5E-99D0-720B76324F80}"/>
    <cellStyle name="Calculation 2 11 2 5 2 3" xfId="1386" xr:uid="{830667BF-6761-4B8B-915A-D8FFEF5F4678}"/>
    <cellStyle name="Calculation 2 11 2 5 3" xfId="1387" xr:uid="{26CBF8C8-25ED-434E-9D8B-57D99EE49AF6}"/>
    <cellStyle name="Calculation 2 11 2 5 3 2" xfId="1388" xr:uid="{3D8AB8FB-A4CD-4B7E-88E9-F38F2DE9D2D5}"/>
    <cellStyle name="Calculation 2 11 2 5 3 3" xfId="1389" xr:uid="{EEFE664F-E04F-48BC-B830-FCE702A90CE6}"/>
    <cellStyle name="Calculation 2 11 2 5 4" xfId="1390" xr:uid="{FA2723A8-4B28-44C6-89F7-6006702CC534}"/>
    <cellStyle name="Calculation 2 11 2 5 4 2" xfId="1391" xr:uid="{842DF0E5-3963-4FAF-8E0F-86592E9B757D}"/>
    <cellStyle name="Calculation 2 11 2 5 4 3" xfId="1392" xr:uid="{A251B51F-57FD-4541-B1C7-15B9251C8B15}"/>
    <cellStyle name="Calculation 2 11 2 5 5" xfId="1393" xr:uid="{C3D3C0EA-F7C3-480A-8D36-E6CB5C5106DB}"/>
    <cellStyle name="Calculation 2 11 2 5 6" xfId="1394" xr:uid="{ADBBF0B1-D787-46E6-AD2D-732255DC8D94}"/>
    <cellStyle name="Calculation 2 11 2 6" xfId="1395" xr:uid="{E0645D96-9044-4BD8-B091-D71C9F4DAD31}"/>
    <cellStyle name="Calculation 2 11 2 6 2" xfId="1396" xr:uid="{C7C6928C-B644-4B2E-9B8E-D52F25E56147}"/>
    <cellStyle name="Calculation 2 11 2 6 3" xfId="1397" xr:uid="{C98E5B26-9439-44B7-9800-C9230836E016}"/>
    <cellStyle name="Calculation 2 11 2 7" xfId="1398" xr:uid="{FB077AC8-85A4-4C9D-9A47-83379C368D42}"/>
    <cellStyle name="Calculation 2 11 2 7 2" xfId="1399" xr:uid="{6D9E8D07-1292-4E46-9471-C05B16530AD5}"/>
    <cellStyle name="Calculation 2 11 2 7 3" xfId="1400" xr:uid="{B0FE7BE4-2CE5-4992-BB94-9345B4873520}"/>
    <cellStyle name="Calculation 2 11 2 8" xfId="1401" xr:uid="{D280A527-1522-4455-9934-E9FC014F337D}"/>
    <cellStyle name="Calculation 2 11 2 8 2" xfId="1402" xr:uid="{20EC6E5F-3EE5-4CDD-A0B8-EE702F27CCCE}"/>
    <cellStyle name="Calculation 2 11 2 8 3" xfId="1403" xr:uid="{A7138949-5B38-4D2A-AAD3-BBF486A6065B}"/>
    <cellStyle name="Calculation 2 11 2 9" xfId="1404" xr:uid="{8EF62213-26A7-4536-8C73-21DEFD44A143}"/>
    <cellStyle name="Calculation 2 11 2 9 2" xfId="1405" xr:uid="{7B1D8856-2123-4E54-B9E9-8960F6A5A435}"/>
    <cellStyle name="Calculation 2 11 2 9 3" xfId="1406" xr:uid="{C245A72C-95C7-465A-AD0B-8B95B2C83D45}"/>
    <cellStyle name="Calculation 2 11 3" xfId="1407" xr:uid="{D93E0D28-5E95-4A53-ACAC-D9F85BD43526}"/>
    <cellStyle name="Calculation 2 11 3 2" xfId="1408" xr:uid="{A5CDA2B5-6200-4377-A2BC-B75D8F741B70}"/>
    <cellStyle name="Calculation 2 11 3 2 2" xfId="1409" xr:uid="{4BD27FAA-3752-4F3B-9462-52D9BEE41F8D}"/>
    <cellStyle name="Calculation 2 11 3 2 2 2" xfId="1410" xr:uid="{DC4C8158-B1D1-46A1-AB72-BE39527408FA}"/>
    <cellStyle name="Calculation 2 11 3 2 2 3" xfId="1411" xr:uid="{39B39203-A95B-47E5-B932-D19682678ACF}"/>
    <cellStyle name="Calculation 2 11 3 2 3" xfId="1412" xr:uid="{327E7849-19F5-4B25-ADC0-D36369F84341}"/>
    <cellStyle name="Calculation 2 11 3 2 3 2" xfId="1413" xr:uid="{27C28F3C-DD6E-4AE9-9CA6-DF342D08D118}"/>
    <cellStyle name="Calculation 2 11 3 2 3 3" xfId="1414" xr:uid="{A4DF9165-A26D-4EB5-B36C-906AAFACCA9C}"/>
    <cellStyle name="Calculation 2 11 3 2 4" xfId="1415" xr:uid="{7631810A-D0CF-4EF1-AE27-E03490BAED43}"/>
    <cellStyle name="Calculation 2 11 3 2 4 2" xfId="1416" xr:uid="{B0C8A157-7E40-4127-BE06-5669A9A0EF60}"/>
    <cellStyle name="Calculation 2 11 3 2 4 3" xfId="1417" xr:uid="{3E04DE8B-F784-4078-BD22-6CA14AF20493}"/>
    <cellStyle name="Calculation 2 11 3 2 5" xfId="1418" xr:uid="{A486EBEB-0CF2-4FF7-BC0D-0CE9A134BC48}"/>
    <cellStyle name="Calculation 2 11 3 2 5 2" xfId="1419" xr:uid="{50BCF48F-7127-4739-AFA4-C0AEE9F468E3}"/>
    <cellStyle name="Calculation 2 11 3 2 5 3" xfId="1420" xr:uid="{CC7C0EC7-FA85-47A5-94CC-F3B97566F5D2}"/>
    <cellStyle name="Calculation 2 11 3 2 6" xfId="1421" xr:uid="{0CFDB804-08E7-48A0-8141-01C303D238AF}"/>
    <cellStyle name="Calculation 2 11 3 2 7" xfId="1422" xr:uid="{201817AE-CA7E-4D32-9341-24FE63F73139}"/>
    <cellStyle name="Calculation 2 11 3 3" xfId="1423" xr:uid="{2E47EA7C-CB96-4436-B2C4-09427D6A99BB}"/>
    <cellStyle name="Calculation 2 11 3 3 2" xfId="1424" xr:uid="{E29BCCCA-5010-4193-94DD-87070AA32023}"/>
    <cellStyle name="Calculation 2 11 3 3 2 2" xfId="1425" xr:uid="{86987AEB-275E-4A2B-AED6-0532F735BE96}"/>
    <cellStyle name="Calculation 2 11 3 3 2 3" xfId="1426" xr:uid="{A9FCE176-B9F6-4AC1-8A27-D4A7985080A9}"/>
    <cellStyle name="Calculation 2 11 3 3 3" xfId="1427" xr:uid="{4D68ACA1-4435-4F4A-ADC3-5376EB5FAD53}"/>
    <cellStyle name="Calculation 2 11 3 3 3 2" xfId="1428" xr:uid="{A636FD5D-BE73-4C5E-9323-A57FB1EF8968}"/>
    <cellStyle name="Calculation 2 11 3 3 3 3" xfId="1429" xr:uid="{41989FD8-5CD8-4296-B2BE-31FC998D630A}"/>
    <cellStyle name="Calculation 2 11 3 3 4" xfId="1430" xr:uid="{B789F57E-0A77-45D7-896A-1C99241143C0}"/>
    <cellStyle name="Calculation 2 11 3 3 4 2" xfId="1431" xr:uid="{86182676-DBD5-479F-8DD9-1185DB084A4D}"/>
    <cellStyle name="Calculation 2 11 3 3 4 3" xfId="1432" xr:uid="{2F90389B-B840-415B-9FA1-204205B87D1B}"/>
    <cellStyle name="Calculation 2 11 3 3 5" xfId="1433" xr:uid="{BC4CD6D0-6284-40CF-84AA-0F300F372F42}"/>
    <cellStyle name="Calculation 2 11 3 3 5 2" xfId="1434" xr:uid="{DCB30BCE-6D17-42C3-BDD8-C51B80197624}"/>
    <cellStyle name="Calculation 2 11 3 3 5 3" xfId="1435" xr:uid="{E63EF7EB-2E4C-423C-BB6D-B510C85DE769}"/>
    <cellStyle name="Calculation 2 11 3 3 6" xfId="1436" xr:uid="{334D9D86-EE99-48D2-9B82-9282ABF29C46}"/>
    <cellStyle name="Calculation 2 11 3 3 7" xfId="1437" xr:uid="{A0D82C25-5377-4B3F-9500-A79E2B896BD2}"/>
    <cellStyle name="Calculation 2 11 3 4" xfId="1438" xr:uid="{6CE4DFB2-597A-430D-B830-5CBFABABC0CE}"/>
    <cellStyle name="Calculation 2 11 3 4 2" xfId="1439" xr:uid="{0D81CFE1-7523-49AF-B253-A49AF7D7FF52}"/>
    <cellStyle name="Calculation 2 11 3 4 2 2" xfId="1440" xr:uid="{645E3303-4F58-4977-AB35-49EE9D42B432}"/>
    <cellStyle name="Calculation 2 11 3 4 2 3" xfId="1441" xr:uid="{DD67E394-6FA8-4494-90FC-8BB709717AAE}"/>
    <cellStyle name="Calculation 2 11 3 4 3" xfId="1442" xr:uid="{BE892B56-34E7-495E-BD95-E1FF8B8CB766}"/>
    <cellStyle name="Calculation 2 11 3 4 3 2" xfId="1443" xr:uid="{1047F0AF-CE76-4E52-94A0-DF078F110ACF}"/>
    <cellStyle name="Calculation 2 11 3 4 3 3" xfId="1444" xr:uid="{0AF40990-0ECC-4DCA-BB8C-57EFC8A2DECA}"/>
    <cellStyle name="Calculation 2 11 3 4 4" xfId="1445" xr:uid="{5E9AD91A-E0FD-4B9C-B37B-9A0EC7F61158}"/>
    <cellStyle name="Calculation 2 11 3 4 4 2" xfId="1446" xr:uid="{C3A27DAF-6F06-4447-A8C4-F8D2F082B29F}"/>
    <cellStyle name="Calculation 2 11 3 4 4 3" xfId="1447" xr:uid="{1B454454-EEA5-48E8-B785-84AE4DB1B1E1}"/>
    <cellStyle name="Calculation 2 11 3 4 5" xfId="1448" xr:uid="{FBB3F043-E532-4FD0-A4E7-89199013290A}"/>
    <cellStyle name="Calculation 2 11 3 4 6" xfId="1449" xr:uid="{F5FC505C-FB17-4E7A-A839-9ABA86EE9E3A}"/>
    <cellStyle name="Calculation 2 11 3 5" xfId="1450" xr:uid="{C85537C3-75CA-4959-915E-7B8AB5FF15C6}"/>
    <cellStyle name="Calculation 2 11 3 5 2" xfId="1451" xr:uid="{AB7FB98D-EBA4-4A89-9D29-7CD6E17E5679}"/>
    <cellStyle name="Calculation 2 11 3 5 3" xfId="1452" xr:uid="{E1448B97-5D5F-4410-9B46-CDA2ED52CDB6}"/>
    <cellStyle name="Calculation 2 11 3 6" xfId="1453" xr:uid="{A431765C-242D-4A06-BA36-BAAEFE3EF2F4}"/>
    <cellStyle name="Calculation 2 11 3 6 2" xfId="1454" xr:uid="{3A6D3ED8-974F-4CD2-A2DA-3C12CCEBDF06}"/>
    <cellStyle name="Calculation 2 11 3 6 3" xfId="1455" xr:uid="{5BF14985-2051-4788-B460-EA21F5D70F1E}"/>
    <cellStyle name="Calculation 2 11 3 7" xfId="1456" xr:uid="{B21635E7-0A8D-4471-B65E-FAE2051B613C}"/>
    <cellStyle name="Calculation 2 11 3 7 2" xfId="1457" xr:uid="{5D801835-05D6-4D69-BECC-0B617A6D122D}"/>
    <cellStyle name="Calculation 2 11 3 7 3" xfId="1458" xr:uid="{3C50DBCE-80C0-4ED3-BA55-D37CB6BE8BEA}"/>
    <cellStyle name="Calculation 2 11 3 8" xfId="1459" xr:uid="{5FD63170-1E3A-47C9-86A0-6C739E663D72}"/>
    <cellStyle name="Calculation 2 11 3 8 2" xfId="1460" xr:uid="{5B25AFF4-AB41-40E5-8CD5-BFE83C968D18}"/>
    <cellStyle name="Calculation 2 11 3 8 3" xfId="1461" xr:uid="{F82D0E4D-E8C6-4DAE-A9E9-3206E82DFF5D}"/>
    <cellStyle name="Calculation 2 11 3 9" xfId="1462" xr:uid="{D6FB42EC-19DE-4FF1-9D3E-46B855A0099F}"/>
    <cellStyle name="Calculation 2 11 4" xfId="1463" xr:uid="{87A1152F-F2A4-4432-838E-3C0BD4BA42D2}"/>
    <cellStyle name="Calculation 2 11 4 2" xfId="1464" xr:uid="{D6AC36E6-835B-41F8-B808-33B6760951A8}"/>
    <cellStyle name="Calculation 2 11 4 2 2" xfId="1465" xr:uid="{1DF7EEBF-A946-405C-9566-15EB7B61F2C4}"/>
    <cellStyle name="Calculation 2 11 4 2 3" xfId="1466" xr:uid="{AB00BB56-98F1-437E-9BCB-7F803141A872}"/>
    <cellStyle name="Calculation 2 11 4 3" xfId="1467" xr:uid="{5258484D-6917-4CDA-BE5F-DE401E2810A4}"/>
    <cellStyle name="Calculation 2 11 4 3 2" xfId="1468" xr:uid="{0CD2D94A-F699-4B52-805B-AA8DA110D0FF}"/>
    <cellStyle name="Calculation 2 11 4 3 3" xfId="1469" xr:uid="{8B5E3B4B-1294-4EB6-A293-99A1B587D71A}"/>
    <cellStyle name="Calculation 2 11 4 4" xfId="1470" xr:uid="{AF1E9ADA-782D-4CA9-9AC7-FE5F76600180}"/>
    <cellStyle name="Calculation 2 11 4 4 2" xfId="1471" xr:uid="{5F4422E3-F10D-438D-94A7-CB7F0BF85676}"/>
    <cellStyle name="Calculation 2 11 4 4 3" xfId="1472" xr:uid="{74F1703B-7841-4806-ACF8-834167796E91}"/>
    <cellStyle name="Calculation 2 11 4 5" xfId="1473" xr:uid="{932AEC7C-BF60-459B-BCAD-2F34A2C368E6}"/>
    <cellStyle name="Calculation 2 11 4 5 2" xfId="1474" xr:uid="{6FCAB387-E5CC-40F7-985B-BEC00CD334AB}"/>
    <cellStyle name="Calculation 2 11 4 5 3" xfId="1475" xr:uid="{216FC35B-4658-41B9-A6E7-8CC22699527A}"/>
    <cellStyle name="Calculation 2 11 4 6" xfId="1476" xr:uid="{F6FC8EB2-5C43-4D1A-83B1-6D17DC669667}"/>
    <cellStyle name="Calculation 2 11 5" xfId="1477" xr:uid="{198EC167-FC27-49AC-A0AD-7F7C493AB5E6}"/>
    <cellStyle name="Calculation 2 11 5 2" xfId="1478" xr:uid="{CC6B02AD-0C0F-4A59-BB6A-3165286EE9BC}"/>
    <cellStyle name="Calculation 2 11 5 2 2" xfId="1479" xr:uid="{B3EFA477-180A-4541-9C50-3739AC169466}"/>
    <cellStyle name="Calculation 2 11 5 2 3" xfId="1480" xr:uid="{491947EE-60C0-4D5F-B8F3-D1570C25D6BA}"/>
    <cellStyle name="Calculation 2 11 5 3" xfId="1481" xr:uid="{62E7F111-75B1-4A0E-AF93-3721C317DF58}"/>
    <cellStyle name="Calculation 2 11 5 3 2" xfId="1482" xr:uid="{AFBF5437-23B0-41FF-A8C7-ACC009C5A06F}"/>
    <cellStyle name="Calculation 2 11 5 3 3" xfId="1483" xr:uid="{70127827-AE5E-4985-A58F-166163D3E2C2}"/>
    <cellStyle name="Calculation 2 11 5 4" xfId="1484" xr:uid="{19EDECB3-131F-4E44-804A-970E1E20B627}"/>
    <cellStyle name="Calculation 2 11 5 4 2" xfId="1485" xr:uid="{07D6288F-956A-4877-BE9C-FFA3DA831AA3}"/>
    <cellStyle name="Calculation 2 11 5 4 3" xfId="1486" xr:uid="{396989B3-FE46-47A7-95D4-E639F2B8363F}"/>
    <cellStyle name="Calculation 2 11 5 5" xfId="1487" xr:uid="{C0E22D91-488A-44F7-B3EC-5FEB0EF71376}"/>
    <cellStyle name="Calculation 2 11 5 5 2" xfId="1488" xr:uid="{C3D65461-0C0A-4FB8-B633-9B7DF4D2D1B3}"/>
    <cellStyle name="Calculation 2 11 5 5 3" xfId="1489" xr:uid="{6E704AB1-16FE-4E42-B9BF-30B442F5F7C8}"/>
    <cellStyle name="Calculation 2 11 5 6" xfId="1490" xr:uid="{D11C6D01-9784-4401-939F-F57E4ACDC421}"/>
    <cellStyle name="Calculation 2 11 5 7" xfId="1491" xr:uid="{618886BE-7F00-404D-A552-29FE443B385F}"/>
    <cellStyle name="Calculation 2 11 6" xfId="1492" xr:uid="{9BA487FE-9677-4675-905A-C0BD5300DF66}"/>
    <cellStyle name="Calculation 2 11 6 2" xfId="1493" xr:uid="{4A68C926-FE32-4005-AB92-FDD21EE68827}"/>
    <cellStyle name="Calculation 2 11 6 2 2" xfId="1494" xr:uid="{6A09069D-3CAA-43CD-9624-0A9F3873FFE6}"/>
    <cellStyle name="Calculation 2 11 6 2 3" xfId="1495" xr:uid="{6B1D03A9-151A-49F6-8F03-457C03E93611}"/>
    <cellStyle name="Calculation 2 11 6 3" xfId="1496" xr:uid="{C4D79B6D-79EE-4C4F-9DBB-693E2BC847E6}"/>
    <cellStyle name="Calculation 2 11 6 3 2" xfId="1497" xr:uid="{2D5FE38E-C475-43D7-8595-F084FB4EDE65}"/>
    <cellStyle name="Calculation 2 11 6 3 3" xfId="1498" xr:uid="{FF14B95B-2F26-44D9-BCC5-DC08F6AA8156}"/>
    <cellStyle name="Calculation 2 11 6 4" xfId="1499" xr:uid="{79ABA0C6-2D7A-4FD1-85EE-D39982DB3747}"/>
    <cellStyle name="Calculation 2 11 6 4 2" xfId="1500" xr:uid="{95783080-CD8C-483A-A513-BA7F6B760094}"/>
    <cellStyle name="Calculation 2 11 6 4 3" xfId="1501" xr:uid="{483A7CE8-2B1A-49C2-8048-B8D9975902AA}"/>
    <cellStyle name="Calculation 2 11 6 5" xfId="1502" xr:uid="{5277CD1A-6308-4E3A-ABD1-8FC16CA645D9}"/>
    <cellStyle name="Calculation 2 11 6 5 2" xfId="1503" xr:uid="{F4562C70-4967-4238-B534-761929B3545C}"/>
    <cellStyle name="Calculation 2 11 6 5 3" xfId="1504" xr:uid="{FE609188-D67C-424F-A723-4EFC19BDEAC8}"/>
    <cellStyle name="Calculation 2 11 6 6" xfId="1505" xr:uid="{9D5E0CB3-D002-491D-AB66-7FD63CFECD97}"/>
    <cellStyle name="Calculation 2 11 6 7" xfId="1506" xr:uid="{330762AA-C52D-4EAD-9A8E-1D145EB0746B}"/>
    <cellStyle name="Calculation 2 11 7" xfId="1507" xr:uid="{11B4F871-601F-4914-8729-8B326B76B628}"/>
    <cellStyle name="Calculation 2 11 7 2" xfId="1508" xr:uid="{EE46AB7A-B119-49C3-9489-AC46CF349BB2}"/>
    <cellStyle name="Calculation 2 11 7 2 2" xfId="1509" xr:uid="{801E2006-A721-4B1D-8D55-13CABF6E97F3}"/>
    <cellStyle name="Calculation 2 11 7 2 3" xfId="1510" xr:uid="{3317A50D-577D-4069-84EE-B6F169901062}"/>
    <cellStyle name="Calculation 2 11 7 3" xfId="1511" xr:uid="{609A783B-7C41-447C-9111-70363C2B0388}"/>
    <cellStyle name="Calculation 2 11 7 3 2" xfId="1512" xr:uid="{E711A9FA-04A3-4BA6-84D8-EB28A275253C}"/>
    <cellStyle name="Calculation 2 11 7 3 3" xfId="1513" xr:uid="{C0163556-E011-4E81-8589-A4BDACC2F319}"/>
    <cellStyle name="Calculation 2 11 7 4" xfId="1514" xr:uid="{68EB42EF-6560-4D2C-96C6-3D36773DE8D5}"/>
    <cellStyle name="Calculation 2 11 7 4 2" xfId="1515" xr:uid="{B5C143C1-E198-4AE2-9133-74B19D9A2C69}"/>
    <cellStyle name="Calculation 2 11 7 4 3" xfId="1516" xr:uid="{CDC2279C-37BA-4F22-8231-3952BE2AE3DB}"/>
    <cellStyle name="Calculation 2 11 7 5" xfId="1517" xr:uid="{61157CB0-953A-4744-AB7C-B87A8AF08A4F}"/>
    <cellStyle name="Calculation 2 11 7 5 2" xfId="1518" xr:uid="{8324057F-264E-409E-A71E-5EB02B89F3A8}"/>
    <cellStyle name="Calculation 2 11 7 5 3" xfId="1519" xr:uid="{B64C2A5E-F111-4707-B4CD-B785BDA28C32}"/>
    <cellStyle name="Calculation 2 11 7 6" xfId="1520" xr:uid="{C1E753D7-8FDC-4352-A0B1-5DFAC0E8BFA9}"/>
    <cellStyle name="Calculation 2 11 7 7" xfId="1521" xr:uid="{62272CD8-57BB-44B4-8474-D9A5CAAA4BF3}"/>
    <cellStyle name="Calculation 2 11 8" xfId="1522" xr:uid="{6886E762-8844-4F6F-A0D8-94EA98F1D507}"/>
    <cellStyle name="Calculation 2 11 8 2" xfId="1523" xr:uid="{294B4E9A-74AA-4D6B-A805-9CF6EFB2A1D8}"/>
    <cellStyle name="Calculation 2 11 8 2 2" xfId="1524" xr:uid="{D5B85E5A-E058-4B62-A5AB-DBA0BF831FB9}"/>
    <cellStyle name="Calculation 2 11 8 2 3" xfId="1525" xr:uid="{A56E751A-3051-4F12-B218-20B6700AFB65}"/>
    <cellStyle name="Calculation 2 11 8 3" xfId="1526" xr:uid="{F4BBCB53-B9F6-4B2B-951B-AFB484A19D66}"/>
    <cellStyle name="Calculation 2 11 8 3 2" xfId="1527" xr:uid="{F41A4153-5260-4219-B9CE-3601D785D694}"/>
    <cellStyle name="Calculation 2 11 8 3 3" xfId="1528" xr:uid="{FE07330D-1B60-4B2E-9094-65E686F08F46}"/>
    <cellStyle name="Calculation 2 11 8 4" xfId="1529" xr:uid="{F60AD067-C4B9-414E-9384-60A93A189511}"/>
    <cellStyle name="Calculation 2 11 8 4 2" xfId="1530" xr:uid="{BED2A0C4-38C6-416B-A1D4-3A3A40FFD7D6}"/>
    <cellStyle name="Calculation 2 11 8 4 3" xfId="1531" xr:uid="{9535DF56-99AD-44F8-8A6E-4480575AB837}"/>
    <cellStyle name="Calculation 2 11 8 5" xfId="1532" xr:uid="{5F37F516-BE59-4F53-AD2D-05415BAA9DA3}"/>
    <cellStyle name="Calculation 2 11 8 6" xfId="1533" xr:uid="{FB390649-E1C7-445B-B145-E3E1E32C8553}"/>
    <cellStyle name="Calculation 2 11 9" xfId="1534" xr:uid="{05EF2D87-AB32-4158-A93E-B36F1DE26B0C}"/>
    <cellStyle name="Calculation 2 11 9 2" xfId="1535" xr:uid="{0A4DC718-F4D5-4F28-B15F-23EB8D329E0D}"/>
    <cellStyle name="Calculation 2 11 9 3" xfId="1536" xr:uid="{6E203D33-D194-4D8B-B2FB-B388F4D2D433}"/>
    <cellStyle name="Calculation 2 12" xfId="1537" xr:uid="{E8A0D4B4-00F1-467C-819D-3558CD90BF6E}"/>
    <cellStyle name="Calculation 2 12 10" xfId="1538" xr:uid="{E383723D-981E-4B72-9056-30EC87C387A5}"/>
    <cellStyle name="Calculation 2 12 10 2" xfId="1539" xr:uid="{EBE3F485-2CF8-427D-B286-D3605C400B99}"/>
    <cellStyle name="Calculation 2 12 10 3" xfId="1540" xr:uid="{1CAE4F97-A649-404C-A47A-5A96415ED86F}"/>
    <cellStyle name="Calculation 2 12 11" xfId="1541" xr:uid="{4A337BF3-8B2C-4E6A-A90A-F48501CF7700}"/>
    <cellStyle name="Calculation 2 12 11 2" xfId="1542" xr:uid="{C057ECC2-887B-49B0-B433-E54B021689B6}"/>
    <cellStyle name="Calculation 2 12 11 3" xfId="1543" xr:uid="{AAF80C5C-23F3-4B57-857B-BB91243DBBBC}"/>
    <cellStyle name="Calculation 2 12 12" xfId="1544" xr:uid="{B787B0E5-1EB0-4B5E-AE59-532BB925BD8A}"/>
    <cellStyle name="Calculation 2 12 13" xfId="1545" xr:uid="{B9DC7578-3893-47F0-94C3-2D1C8AADF006}"/>
    <cellStyle name="Calculation 2 12 2" xfId="1546" xr:uid="{C8330BA1-1312-472A-A42D-817D3BD0C9D2}"/>
    <cellStyle name="Calculation 2 12 2 10" xfId="1547" xr:uid="{72B116C4-4DCC-45CB-917B-2BCC20AC4B6A}"/>
    <cellStyle name="Calculation 2 12 2 2" xfId="1548" xr:uid="{DAC652F4-7296-473A-AA2E-BBC28E3A1797}"/>
    <cellStyle name="Calculation 2 12 2 2 2" xfId="1549" xr:uid="{48CA5606-167D-4ADF-AEE1-5BB2AE6EAAA5}"/>
    <cellStyle name="Calculation 2 12 2 2 2 2" xfId="1550" xr:uid="{934375B4-96BE-41BF-B456-62EE2F7959BB}"/>
    <cellStyle name="Calculation 2 12 2 2 2 3" xfId="1551" xr:uid="{5817A3D9-B87C-4627-8B0B-838DA8131B1B}"/>
    <cellStyle name="Calculation 2 12 2 2 3" xfId="1552" xr:uid="{949BD6E8-D1EE-4CE2-AD44-315870D0CE5F}"/>
    <cellStyle name="Calculation 2 12 2 2 3 2" xfId="1553" xr:uid="{0332F5E3-E153-4F98-AD16-4C71E241F5D5}"/>
    <cellStyle name="Calculation 2 12 2 2 3 3" xfId="1554" xr:uid="{FFA2B143-A11A-4B92-86CC-4D6FE1D5FB06}"/>
    <cellStyle name="Calculation 2 12 2 2 4" xfId="1555" xr:uid="{23239EB2-79DF-4A7E-BA25-B5C1056F2A23}"/>
    <cellStyle name="Calculation 2 12 2 2 4 2" xfId="1556" xr:uid="{F1718E4D-ADA8-4037-84B6-4E6E46640F27}"/>
    <cellStyle name="Calculation 2 12 2 2 4 3" xfId="1557" xr:uid="{BB56BBE6-590F-4FC9-8EC6-4ECFC3E6812E}"/>
    <cellStyle name="Calculation 2 12 2 2 5" xfId="1558" xr:uid="{3946BC63-D5C0-4392-865F-14FEBA64D487}"/>
    <cellStyle name="Calculation 2 12 2 2 5 2" xfId="1559" xr:uid="{565C86F8-E118-4BCF-BB0B-E7B26B84FDF6}"/>
    <cellStyle name="Calculation 2 12 2 2 5 3" xfId="1560" xr:uid="{AD4F33ED-67C8-41E7-A2BF-AD18ACAB14C5}"/>
    <cellStyle name="Calculation 2 12 2 2 6" xfId="1561" xr:uid="{DE825940-78FA-4751-9B37-59420B2156FC}"/>
    <cellStyle name="Calculation 2 12 2 2 7" xfId="1562" xr:uid="{65EB2D4C-A60C-49E7-A7A7-82BD38A74DC1}"/>
    <cellStyle name="Calculation 2 12 2 3" xfId="1563" xr:uid="{26F5D991-1A80-4CC7-9C7C-AB1A262457B8}"/>
    <cellStyle name="Calculation 2 12 2 3 2" xfId="1564" xr:uid="{B1D516FD-FA0C-4494-8468-D4EB5B2D783B}"/>
    <cellStyle name="Calculation 2 12 2 3 2 2" xfId="1565" xr:uid="{C1271FC0-F009-43B2-989C-85FD8F9F38B1}"/>
    <cellStyle name="Calculation 2 12 2 3 2 3" xfId="1566" xr:uid="{CBECC558-5DD7-4659-AF93-615E2690D844}"/>
    <cellStyle name="Calculation 2 12 2 3 3" xfId="1567" xr:uid="{2A86623D-02A1-4B14-9318-9DF2B436DD49}"/>
    <cellStyle name="Calculation 2 12 2 3 3 2" xfId="1568" xr:uid="{4BC356BA-38B2-4392-8166-91CD474BCB92}"/>
    <cellStyle name="Calculation 2 12 2 3 3 3" xfId="1569" xr:uid="{6887811E-4090-4F5A-8322-6A0AE6B9F82A}"/>
    <cellStyle name="Calculation 2 12 2 3 4" xfId="1570" xr:uid="{30D724DD-1B1D-4DB9-8441-F982951223F8}"/>
    <cellStyle name="Calculation 2 12 2 3 4 2" xfId="1571" xr:uid="{A2B330A9-663B-4479-88CC-4263D6255C90}"/>
    <cellStyle name="Calculation 2 12 2 3 4 3" xfId="1572" xr:uid="{3BA4D431-7C6D-47C7-8432-8DA0448A5E72}"/>
    <cellStyle name="Calculation 2 12 2 3 5" xfId="1573" xr:uid="{C67BAE78-C132-4DD4-A8B8-EFEE82787E20}"/>
    <cellStyle name="Calculation 2 12 2 3 5 2" xfId="1574" xr:uid="{BEB78A06-7603-46E6-9745-0FF9DBA030EE}"/>
    <cellStyle name="Calculation 2 12 2 3 5 3" xfId="1575" xr:uid="{F5C8CEA5-53EC-4AE2-AF09-383D60F47D31}"/>
    <cellStyle name="Calculation 2 12 2 3 6" xfId="1576" xr:uid="{2E2545E7-CBEE-4075-8397-F5D786D7FFED}"/>
    <cellStyle name="Calculation 2 12 2 3 7" xfId="1577" xr:uid="{5E6AD933-4090-446F-BDD1-5C0E62A1722B}"/>
    <cellStyle name="Calculation 2 12 2 4" xfId="1578" xr:uid="{14D27CC1-52AD-45A2-9049-DE00E5B898AB}"/>
    <cellStyle name="Calculation 2 12 2 4 2" xfId="1579" xr:uid="{C3929758-154D-4B89-9F02-5238751716CC}"/>
    <cellStyle name="Calculation 2 12 2 4 2 2" xfId="1580" xr:uid="{11E92914-E5F1-4DC6-A945-B3B50E66D82F}"/>
    <cellStyle name="Calculation 2 12 2 4 2 3" xfId="1581" xr:uid="{FD58C264-615B-4EA1-9C38-A0A7FF43C66C}"/>
    <cellStyle name="Calculation 2 12 2 4 3" xfId="1582" xr:uid="{A8A67710-2DAC-4F0F-B42D-CAB8F0CFB401}"/>
    <cellStyle name="Calculation 2 12 2 4 3 2" xfId="1583" xr:uid="{85306573-C798-4549-8838-15518ED09DCC}"/>
    <cellStyle name="Calculation 2 12 2 4 3 3" xfId="1584" xr:uid="{575FE032-FD43-4253-98C0-86F2B48F6573}"/>
    <cellStyle name="Calculation 2 12 2 4 4" xfId="1585" xr:uid="{495ABFC5-9A49-4EC3-B0E2-2D8537F6E685}"/>
    <cellStyle name="Calculation 2 12 2 4 4 2" xfId="1586" xr:uid="{CEBB2A3D-890B-4D9B-A10C-17BAD594198C}"/>
    <cellStyle name="Calculation 2 12 2 4 4 3" xfId="1587" xr:uid="{CC1364D5-F5D6-438E-A70E-B799B77D8E4D}"/>
    <cellStyle name="Calculation 2 12 2 4 5" xfId="1588" xr:uid="{B1E53C13-DA81-4A11-8CDE-2FB8A299DEED}"/>
    <cellStyle name="Calculation 2 12 2 4 5 2" xfId="1589" xr:uid="{895C2EBC-8081-4EDC-AF2B-2CA15F865002}"/>
    <cellStyle name="Calculation 2 12 2 4 5 3" xfId="1590" xr:uid="{77915153-044E-4FC3-9579-F7BA5AFB12FC}"/>
    <cellStyle name="Calculation 2 12 2 4 6" xfId="1591" xr:uid="{A8B6D37C-26AA-4708-8925-121935A60DAE}"/>
    <cellStyle name="Calculation 2 12 2 4 7" xfId="1592" xr:uid="{56AD2A3B-4E2F-4778-BFC6-87A0478A54FE}"/>
    <cellStyle name="Calculation 2 12 2 5" xfId="1593" xr:uid="{0D318BFF-D69D-4770-9E4A-44DB028AED2B}"/>
    <cellStyle name="Calculation 2 12 2 5 2" xfId="1594" xr:uid="{83AAF003-9E86-43B6-B436-4F8685161601}"/>
    <cellStyle name="Calculation 2 12 2 5 2 2" xfId="1595" xr:uid="{15EEBF31-F85C-49B6-AC47-1AB8F4E8579E}"/>
    <cellStyle name="Calculation 2 12 2 5 2 3" xfId="1596" xr:uid="{5ECCD80D-463E-4A1D-B218-201DD74F6CC1}"/>
    <cellStyle name="Calculation 2 12 2 5 3" xfId="1597" xr:uid="{2C459948-ED8A-4CE8-B649-4FEBD8E36EF2}"/>
    <cellStyle name="Calculation 2 12 2 5 3 2" xfId="1598" xr:uid="{0DF3F4FB-1E97-4E29-9096-FD0029EC2B51}"/>
    <cellStyle name="Calculation 2 12 2 5 3 3" xfId="1599" xr:uid="{B48F8C6E-83CF-4E06-9296-0911B7430D6E}"/>
    <cellStyle name="Calculation 2 12 2 5 4" xfId="1600" xr:uid="{B1DD3E41-A5EB-4CDE-AB49-AAF9BCC29CAE}"/>
    <cellStyle name="Calculation 2 12 2 5 4 2" xfId="1601" xr:uid="{1CCA8609-1FE2-403E-A480-37E415071A2B}"/>
    <cellStyle name="Calculation 2 12 2 5 4 3" xfId="1602" xr:uid="{14DC287A-45E6-43DD-8C6F-3AEBD5E06419}"/>
    <cellStyle name="Calculation 2 12 2 5 5" xfId="1603" xr:uid="{BD338AD6-E0B9-49BD-8D6E-22CDF74EB516}"/>
    <cellStyle name="Calculation 2 12 2 5 6" xfId="1604" xr:uid="{909C0E26-7FCD-498D-AFF8-49A26913B5D5}"/>
    <cellStyle name="Calculation 2 12 2 6" xfId="1605" xr:uid="{AC08C496-85C0-4707-8E1D-31CAE2E6BC4D}"/>
    <cellStyle name="Calculation 2 12 2 6 2" xfId="1606" xr:uid="{2BFF1C20-207F-4990-BFB5-8CF4D10B8D19}"/>
    <cellStyle name="Calculation 2 12 2 6 3" xfId="1607" xr:uid="{244EA0C7-4A8D-4646-B7D0-65724F2A1A75}"/>
    <cellStyle name="Calculation 2 12 2 7" xfId="1608" xr:uid="{84BCE9AE-4001-4599-B759-89648B2E8D7B}"/>
    <cellStyle name="Calculation 2 12 2 7 2" xfId="1609" xr:uid="{79A34548-809D-4D14-9429-9268EC2E9178}"/>
    <cellStyle name="Calculation 2 12 2 7 3" xfId="1610" xr:uid="{8C0B4982-2984-46AF-AEF1-FAF0DFB27AC6}"/>
    <cellStyle name="Calculation 2 12 2 8" xfId="1611" xr:uid="{98D60FDA-0F5D-4F65-9AF3-C8323EC11965}"/>
    <cellStyle name="Calculation 2 12 2 8 2" xfId="1612" xr:uid="{183E4045-EA4E-4D84-97FC-D5DE38DD159F}"/>
    <cellStyle name="Calculation 2 12 2 8 3" xfId="1613" xr:uid="{B9E4D445-70DE-47E8-9856-5D43D78F9653}"/>
    <cellStyle name="Calculation 2 12 2 9" xfId="1614" xr:uid="{D1D5070E-68F0-4AEF-8156-53F5D1E5D25E}"/>
    <cellStyle name="Calculation 2 12 2 9 2" xfId="1615" xr:uid="{9BEF7783-86C0-45C6-94D3-8C8EEEBE9D6F}"/>
    <cellStyle name="Calculation 2 12 2 9 3" xfId="1616" xr:uid="{691A305A-3A16-4C88-802A-81802EE54DB1}"/>
    <cellStyle name="Calculation 2 12 3" xfId="1617" xr:uid="{57A54A97-DF67-43C7-B93D-F0D2FD8FAEC0}"/>
    <cellStyle name="Calculation 2 12 3 2" xfId="1618" xr:uid="{79515AB4-6320-4CD5-B9F1-84FE794537A7}"/>
    <cellStyle name="Calculation 2 12 3 2 2" xfId="1619" xr:uid="{AB7BCCA0-5245-43F5-AC45-C465A7539317}"/>
    <cellStyle name="Calculation 2 12 3 2 2 2" xfId="1620" xr:uid="{AAC37236-BB95-4635-B1AF-F05FE5AA1654}"/>
    <cellStyle name="Calculation 2 12 3 2 2 3" xfId="1621" xr:uid="{354BE891-0389-4CAF-A009-06966C8E1403}"/>
    <cellStyle name="Calculation 2 12 3 2 3" xfId="1622" xr:uid="{89CB9E10-C6E7-4DC3-9E50-CDC009D4460A}"/>
    <cellStyle name="Calculation 2 12 3 2 3 2" xfId="1623" xr:uid="{7057E186-F515-4BE1-ACA7-CB62A0F8FD52}"/>
    <cellStyle name="Calculation 2 12 3 2 3 3" xfId="1624" xr:uid="{FF395E68-D6B0-452D-8D46-5377B98032CD}"/>
    <cellStyle name="Calculation 2 12 3 2 4" xfId="1625" xr:uid="{3F9BD7B9-95CB-472E-B424-810EDAFBB764}"/>
    <cellStyle name="Calculation 2 12 3 2 4 2" xfId="1626" xr:uid="{91CC0514-169A-4FEF-8820-C860FEDE01C8}"/>
    <cellStyle name="Calculation 2 12 3 2 4 3" xfId="1627" xr:uid="{06839FF0-C730-4470-941D-CF1DF8F4572C}"/>
    <cellStyle name="Calculation 2 12 3 2 5" xfId="1628" xr:uid="{862F5377-1C5C-4A8D-9F9D-57FA70E32836}"/>
    <cellStyle name="Calculation 2 12 3 2 5 2" xfId="1629" xr:uid="{3661B7A1-EAAB-4DFD-B72D-08253E633579}"/>
    <cellStyle name="Calculation 2 12 3 2 5 3" xfId="1630" xr:uid="{6406DBA6-8636-4244-8D16-40771FA1842A}"/>
    <cellStyle name="Calculation 2 12 3 2 6" xfId="1631" xr:uid="{748E8CAD-71E9-45CA-B99B-BABDE9350533}"/>
    <cellStyle name="Calculation 2 12 3 2 7" xfId="1632" xr:uid="{23B92AC9-25DC-4015-B922-642EC9C56F2E}"/>
    <cellStyle name="Calculation 2 12 3 3" xfId="1633" xr:uid="{E8D1F90D-1F5F-4753-BFF7-D7BAEEEBCB34}"/>
    <cellStyle name="Calculation 2 12 3 3 2" xfId="1634" xr:uid="{F0D70E78-E227-4690-80C8-F0E634C2CFAA}"/>
    <cellStyle name="Calculation 2 12 3 3 2 2" xfId="1635" xr:uid="{ECBE186B-0944-43E1-944F-8967E2CB4D08}"/>
    <cellStyle name="Calculation 2 12 3 3 2 3" xfId="1636" xr:uid="{118D7616-E99D-43E0-9AC1-29128CAD89C7}"/>
    <cellStyle name="Calculation 2 12 3 3 3" xfId="1637" xr:uid="{3ECEEB46-AE87-4617-95E7-434F7102873B}"/>
    <cellStyle name="Calculation 2 12 3 3 3 2" xfId="1638" xr:uid="{68A54F91-2EB8-405A-9F0B-AE7CE9EB1682}"/>
    <cellStyle name="Calculation 2 12 3 3 3 3" xfId="1639" xr:uid="{E0855CF1-C9AF-4AE6-8127-123A7C1120FA}"/>
    <cellStyle name="Calculation 2 12 3 3 4" xfId="1640" xr:uid="{3FEB5B4A-21C9-4A23-A923-63319FA45080}"/>
    <cellStyle name="Calculation 2 12 3 3 4 2" xfId="1641" xr:uid="{23217F2F-88BC-43E4-967F-66677DED228B}"/>
    <cellStyle name="Calculation 2 12 3 3 4 3" xfId="1642" xr:uid="{A983AD06-A9A7-4A58-B4B3-D45147AC2B21}"/>
    <cellStyle name="Calculation 2 12 3 3 5" xfId="1643" xr:uid="{89173115-F004-4B5B-93F6-8B8A3510D154}"/>
    <cellStyle name="Calculation 2 12 3 3 5 2" xfId="1644" xr:uid="{D53CC867-DAC6-499C-B58A-BF891344367F}"/>
    <cellStyle name="Calculation 2 12 3 3 5 3" xfId="1645" xr:uid="{6BAA0C2C-1B4B-4998-9BCF-0CF4C0EC807D}"/>
    <cellStyle name="Calculation 2 12 3 3 6" xfId="1646" xr:uid="{0377F935-F28A-4A12-88A9-A57E15A4D555}"/>
    <cellStyle name="Calculation 2 12 3 3 7" xfId="1647" xr:uid="{C5186FD2-7816-4F2A-BB33-B83050888588}"/>
    <cellStyle name="Calculation 2 12 3 4" xfId="1648" xr:uid="{4798EF41-E2A3-4FBB-AD79-566184EB5BAB}"/>
    <cellStyle name="Calculation 2 12 3 4 2" xfId="1649" xr:uid="{D49CBA72-8852-40F1-9A17-30EE7B545709}"/>
    <cellStyle name="Calculation 2 12 3 4 2 2" xfId="1650" xr:uid="{9FAB2C9E-AB2C-41B6-A774-5019FF829DEC}"/>
    <cellStyle name="Calculation 2 12 3 4 2 3" xfId="1651" xr:uid="{100C27A7-173E-4C1D-873A-57A111C60047}"/>
    <cellStyle name="Calculation 2 12 3 4 3" xfId="1652" xr:uid="{C32FD7B0-A21F-4552-8D0F-4FEAD67850F5}"/>
    <cellStyle name="Calculation 2 12 3 4 3 2" xfId="1653" xr:uid="{6DCF184A-3C36-431D-8914-2FB1A8EF5894}"/>
    <cellStyle name="Calculation 2 12 3 4 3 3" xfId="1654" xr:uid="{B6DA21E9-843F-4D0D-998A-593475C3D515}"/>
    <cellStyle name="Calculation 2 12 3 4 4" xfId="1655" xr:uid="{216D890F-06D8-45F7-84CA-16A94D496B9F}"/>
    <cellStyle name="Calculation 2 12 3 4 4 2" xfId="1656" xr:uid="{3D167AA2-A2C2-47E7-999A-D1870B3B979B}"/>
    <cellStyle name="Calculation 2 12 3 4 4 3" xfId="1657" xr:uid="{CEFF0467-C490-4E94-A3AF-A6A45BE0144D}"/>
    <cellStyle name="Calculation 2 12 3 4 5" xfId="1658" xr:uid="{06A50D8A-2045-42B6-9BAC-26F7C07F1B90}"/>
    <cellStyle name="Calculation 2 12 3 4 6" xfId="1659" xr:uid="{32519AF2-AEA8-47ED-B385-870525AD8B8D}"/>
    <cellStyle name="Calculation 2 12 3 5" xfId="1660" xr:uid="{A7596288-73D2-4E9A-BCCE-71A28367FF48}"/>
    <cellStyle name="Calculation 2 12 3 5 2" xfId="1661" xr:uid="{0B4194A3-18D6-4393-9ED7-D8D018D73EDE}"/>
    <cellStyle name="Calculation 2 12 3 5 3" xfId="1662" xr:uid="{5D072F3E-6F9F-4211-B31C-3BE14A95A4A1}"/>
    <cellStyle name="Calculation 2 12 3 6" xfId="1663" xr:uid="{2CC479E5-4D91-49F6-AA1F-99B8CB175422}"/>
    <cellStyle name="Calculation 2 12 3 6 2" xfId="1664" xr:uid="{71D835C1-D86B-4714-9712-9EC9BC059554}"/>
    <cellStyle name="Calculation 2 12 3 6 3" xfId="1665" xr:uid="{A1E1B32C-FFD6-4AC7-AA63-14AA3B8D3E8B}"/>
    <cellStyle name="Calculation 2 12 3 7" xfId="1666" xr:uid="{C28BF4B0-1CAC-4F9E-8448-9C5F5F7A94C8}"/>
    <cellStyle name="Calculation 2 12 3 7 2" xfId="1667" xr:uid="{CD942D26-306B-4D5E-A56C-E5168E5D8549}"/>
    <cellStyle name="Calculation 2 12 3 7 3" xfId="1668" xr:uid="{36D0EE22-3742-4962-81F4-894B05593BE9}"/>
    <cellStyle name="Calculation 2 12 3 8" xfId="1669" xr:uid="{5F1904B9-FB1A-4ADD-8AE4-022060AA9149}"/>
    <cellStyle name="Calculation 2 12 3 8 2" xfId="1670" xr:uid="{B8DBE7BE-A122-40D0-829A-B65FD37D30E3}"/>
    <cellStyle name="Calculation 2 12 3 8 3" xfId="1671" xr:uid="{21B5F272-2E04-45BA-87FE-BA6E8051F8F8}"/>
    <cellStyle name="Calculation 2 12 3 9" xfId="1672" xr:uid="{85F55729-205E-4738-A527-90577F2BAEC4}"/>
    <cellStyle name="Calculation 2 12 4" xfId="1673" xr:uid="{B1A80F0D-4D23-408C-A9D5-7B4C03C4BC4C}"/>
    <cellStyle name="Calculation 2 12 4 2" xfId="1674" xr:uid="{779CDDA0-5517-49CA-B5E1-8FDECD1A13C5}"/>
    <cellStyle name="Calculation 2 12 4 2 2" xfId="1675" xr:uid="{A1302F1A-52D4-468C-874A-A6AB49D30263}"/>
    <cellStyle name="Calculation 2 12 4 2 3" xfId="1676" xr:uid="{6910B700-B75A-45E9-9847-CF23153245A8}"/>
    <cellStyle name="Calculation 2 12 4 3" xfId="1677" xr:uid="{FD0174D9-010F-485B-A472-A8E389AC7FA9}"/>
    <cellStyle name="Calculation 2 12 4 3 2" xfId="1678" xr:uid="{412ED325-4BE6-4E5B-AE54-F32867EC695A}"/>
    <cellStyle name="Calculation 2 12 4 3 3" xfId="1679" xr:uid="{279A58EE-ED56-4BA8-8A8E-B0FC224A10F6}"/>
    <cellStyle name="Calculation 2 12 4 4" xfId="1680" xr:uid="{F020486D-11EC-4FA2-8A39-CD8F8FD92948}"/>
    <cellStyle name="Calculation 2 12 4 4 2" xfId="1681" xr:uid="{2F267204-3EEA-4C0F-9FDF-D21B453386FA}"/>
    <cellStyle name="Calculation 2 12 4 4 3" xfId="1682" xr:uid="{D21ECFAD-E1A3-4EB6-8E7D-218898C20479}"/>
    <cellStyle name="Calculation 2 12 4 5" xfId="1683" xr:uid="{9804FDED-D352-4F7B-9CE3-094EBAB38217}"/>
    <cellStyle name="Calculation 2 12 4 5 2" xfId="1684" xr:uid="{E405AE31-647A-46C9-868D-14C1B731796C}"/>
    <cellStyle name="Calculation 2 12 4 5 3" xfId="1685" xr:uid="{6FD45792-801B-457E-BDC0-5159233EC93B}"/>
    <cellStyle name="Calculation 2 12 4 6" xfId="1686" xr:uid="{5805C152-9C39-4F9E-B64D-4F9A9BF02339}"/>
    <cellStyle name="Calculation 2 12 5" xfId="1687" xr:uid="{5A728C1A-60DD-4182-B06C-0811F758041F}"/>
    <cellStyle name="Calculation 2 12 5 2" xfId="1688" xr:uid="{24F40F4B-9B93-4BA3-890D-3E3D19E15F7B}"/>
    <cellStyle name="Calculation 2 12 5 2 2" xfId="1689" xr:uid="{D18A0E61-84CD-49DA-ADD2-3516C2335720}"/>
    <cellStyle name="Calculation 2 12 5 2 3" xfId="1690" xr:uid="{18C1FAB6-0463-4ED2-8DCC-CD07135B27D3}"/>
    <cellStyle name="Calculation 2 12 5 3" xfId="1691" xr:uid="{434CFC7E-D249-4691-AA44-2811184FF107}"/>
    <cellStyle name="Calculation 2 12 5 3 2" xfId="1692" xr:uid="{DE1C8931-8794-4009-84CB-24D274C300F2}"/>
    <cellStyle name="Calculation 2 12 5 3 3" xfId="1693" xr:uid="{5B0FA59B-3026-4AF7-B3BB-7D2E88A78EE1}"/>
    <cellStyle name="Calculation 2 12 5 4" xfId="1694" xr:uid="{5C7144E8-E218-47B8-BEE5-9F5873A88A38}"/>
    <cellStyle name="Calculation 2 12 5 4 2" xfId="1695" xr:uid="{AE477785-A977-4F9F-AC11-6C9533BD5D1B}"/>
    <cellStyle name="Calculation 2 12 5 4 3" xfId="1696" xr:uid="{13A47064-145F-4ACF-92C7-8AF167393409}"/>
    <cellStyle name="Calculation 2 12 5 5" xfId="1697" xr:uid="{8C2B5291-01DE-4416-8FFD-294BAFB32F84}"/>
    <cellStyle name="Calculation 2 12 5 5 2" xfId="1698" xr:uid="{CB8BE053-C865-4166-A223-18D4F4307F5A}"/>
    <cellStyle name="Calculation 2 12 5 5 3" xfId="1699" xr:uid="{5E32B7A8-C143-4880-9098-F4456F56F976}"/>
    <cellStyle name="Calculation 2 12 5 6" xfId="1700" xr:uid="{9EAA006B-8E2E-46F8-B70D-AEA49913EF07}"/>
    <cellStyle name="Calculation 2 12 5 7" xfId="1701" xr:uid="{17CBEF2B-A894-4EFA-B676-08D50BE6CE56}"/>
    <cellStyle name="Calculation 2 12 6" xfId="1702" xr:uid="{D0B6E985-F52B-46E4-8B62-D85D095F244F}"/>
    <cellStyle name="Calculation 2 12 6 2" xfId="1703" xr:uid="{F31EE32B-DE68-450E-8930-E81AEC4A4E33}"/>
    <cellStyle name="Calculation 2 12 6 2 2" xfId="1704" xr:uid="{5BCD5339-E099-49D4-9104-D0B1E0828CB3}"/>
    <cellStyle name="Calculation 2 12 6 2 3" xfId="1705" xr:uid="{D284D1EE-EC35-440A-9336-D63E50B1E93F}"/>
    <cellStyle name="Calculation 2 12 6 3" xfId="1706" xr:uid="{8684E318-A5EB-454D-B2B6-DE5F90845C18}"/>
    <cellStyle name="Calculation 2 12 6 3 2" xfId="1707" xr:uid="{2BF650DF-EE2D-443B-ABD4-45A8C7F5F113}"/>
    <cellStyle name="Calculation 2 12 6 3 3" xfId="1708" xr:uid="{D183961B-9B00-428B-9F3B-A72D8CCD0DBF}"/>
    <cellStyle name="Calculation 2 12 6 4" xfId="1709" xr:uid="{4A623630-F65A-4B6C-969A-A11DD56948D9}"/>
    <cellStyle name="Calculation 2 12 6 4 2" xfId="1710" xr:uid="{CF8C2865-49EF-4437-8E87-DA47B501C733}"/>
    <cellStyle name="Calculation 2 12 6 4 3" xfId="1711" xr:uid="{DC5BC45F-9035-4622-97B5-01814540026A}"/>
    <cellStyle name="Calculation 2 12 6 5" xfId="1712" xr:uid="{601B9528-7B28-4C8D-88EC-8040271F02C3}"/>
    <cellStyle name="Calculation 2 12 6 5 2" xfId="1713" xr:uid="{D653145D-54F6-44D9-9415-7451CF4DF6FC}"/>
    <cellStyle name="Calculation 2 12 6 5 3" xfId="1714" xr:uid="{41181C93-DC30-40FB-8AFA-F03B26D23E19}"/>
    <cellStyle name="Calculation 2 12 6 6" xfId="1715" xr:uid="{C7DAF157-4B48-4254-A3FF-9AE9C2BB6B4C}"/>
    <cellStyle name="Calculation 2 12 6 7" xfId="1716" xr:uid="{8A071AFF-D0A8-467F-B227-E95ED5523041}"/>
    <cellStyle name="Calculation 2 12 7" xfId="1717" xr:uid="{439EF655-43D4-4247-8532-8EF9F2708025}"/>
    <cellStyle name="Calculation 2 12 7 2" xfId="1718" xr:uid="{81D295C7-8A90-43FA-864F-2198B4E376BD}"/>
    <cellStyle name="Calculation 2 12 7 2 2" xfId="1719" xr:uid="{C958412F-D4B0-4819-8A6A-E4FC413BA901}"/>
    <cellStyle name="Calculation 2 12 7 2 3" xfId="1720" xr:uid="{599E45AA-B10E-4FB8-B402-1AC5C08E94EF}"/>
    <cellStyle name="Calculation 2 12 7 3" xfId="1721" xr:uid="{D0FD45BC-26BC-4422-B204-67FB82DC1D29}"/>
    <cellStyle name="Calculation 2 12 7 3 2" xfId="1722" xr:uid="{3E17B4F1-3F0A-4E64-AE5A-A32B6E29AB3B}"/>
    <cellStyle name="Calculation 2 12 7 3 3" xfId="1723" xr:uid="{9A17A22C-EDA7-41DC-8C08-40F16EBDB28F}"/>
    <cellStyle name="Calculation 2 12 7 4" xfId="1724" xr:uid="{9C06365B-D472-4ECA-BA0A-E1E33FFF0080}"/>
    <cellStyle name="Calculation 2 12 7 4 2" xfId="1725" xr:uid="{8AC94316-98D1-4BCC-8547-3A57F8BD7AFF}"/>
    <cellStyle name="Calculation 2 12 7 4 3" xfId="1726" xr:uid="{924E8863-25B9-4D47-83FA-1637E3012BAB}"/>
    <cellStyle name="Calculation 2 12 7 5" xfId="1727" xr:uid="{2D44832E-1DFC-4BA4-BEE3-03E4EDD15EC6}"/>
    <cellStyle name="Calculation 2 12 7 5 2" xfId="1728" xr:uid="{AFCC8A4A-9D56-402C-9BDF-A099162D25C0}"/>
    <cellStyle name="Calculation 2 12 7 5 3" xfId="1729" xr:uid="{CDCF5385-9A78-4F5A-8F8B-ED8F8C419934}"/>
    <cellStyle name="Calculation 2 12 7 6" xfId="1730" xr:uid="{922A9350-7467-476D-84F5-C3EF25361FC2}"/>
    <cellStyle name="Calculation 2 12 7 7" xfId="1731" xr:uid="{206EB9BB-DB85-4F7B-A85D-90E381DD5F99}"/>
    <cellStyle name="Calculation 2 12 8" xfId="1732" xr:uid="{E99B8934-D383-4094-BD9F-4C7F126F4E47}"/>
    <cellStyle name="Calculation 2 12 8 2" xfId="1733" xr:uid="{38AE3FA7-5CFF-4996-8019-F8382C372D77}"/>
    <cellStyle name="Calculation 2 12 8 2 2" xfId="1734" xr:uid="{E282A712-A985-4D0F-ABCE-7C5532B7AE31}"/>
    <cellStyle name="Calculation 2 12 8 2 3" xfId="1735" xr:uid="{5123224B-DA3A-4706-B406-91662255C5F1}"/>
    <cellStyle name="Calculation 2 12 8 3" xfId="1736" xr:uid="{F203E1C7-6CA1-452D-A5AF-C51EF6904390}"/>
    <cellStyle name="Calculation 2 12 8 3 2" xfId="1737" xr:uid="{133D383D-0B98-4A02-88C8-34895C500120}"/>
    <cellStyle name="Calculation 2 12 8 3 3" xfId="1738" xr:uid="{72D0F997-5CDA-4B12-BB68-1EE63699735F}"/>
    <cellStyle name="Calculation 2 12 8 4" xfId="1739" xr:uid="{0F19858D-DECD-4966-B7D9-E6D426D199D9}"/>
    <cellStyle name="Calculation 2 12 8 4 2" xfId="1740" xr:uid="{50502C3D-D450-4BDC-B8F4-ECFB6001418A}"/>
    <cellStyle name="Calculation 2 12 8 4 3" xfId="1741" xr:uid="{C4D55358-4A4D-4750-8D4D-16AB5F90FF1C}"/>
    <cellStyle name="Calculation 2 12 8 5" xfId="1742" xr:uid="{FE455E41-8586-49E4-A850-AFD370664345}"/>
    <cellStyle name="Calculation 2 12 8 6" xfId="1743" xr:uid="{8162DFE7-978B-4700-AD93-FF739930FD07}"/>
    <cellStyle name="Calculation 2 12 9" xfId="1744" xr:uid="{3446F5ED-89C4-4C77-A886-99CABC3E0D61}"/>
    <cellStyle name="Calculation 2 12 9 2" xfId="1745" xr:uid="{C4350A05-222A-4DCA-B070-99C2D4203F07}"/>
    <cellStyle name="Calculation 2 12 9 3" xfId="1746" xr:uid="{C5685DC8-1E1C-4E13-BFD8-0292F9FA2AA4}"/>
    <cellStyle name="Calculation 2 13" xfId="1747" xr:uid="{9220826C-A3AA-435C-B296-F88842AF497E}"/>
    <cellStyle name="Calculation 2 13 10" xfId="1748" xr:uid="{1B99C76D-AA41-4840-993B-C9982315DAAB}"/>
    <cellStyle name="Calculation 2 13 10 2" xfId="1749" xr:uid="{B07EF488-D017-40C2-BBC3-49B652F4AD0B}"/>
    <cellStyle name="Calculation 2 13 10 3" xfId="1750" xr:uid="{494CB262-6A9D-4D4C-BD00-0CE8DFF672F5}"/>
    <cellStyle name="Calculation 2 13 11" xfId="1751" xr:uid="{33BE813F-0F7E-484A-817C-193038DD65AB}"/>
    <cellStyle name="Calculation 2 13 11 2" xfId="1752" xr:uid="{92823775-361C-4B2E-A59D-9F55359D8C7D}"/>
    <cellStyle name="Calculation 2 13 11 3" xfId="1753" xr:uid="{D64B9F40-0870-4FC5-AC17-0C330A95DF02}"/>
    <cellStyle name="Calculation 2 13 12" xfId="1754" xr:uid="{0943A6C2-C0BE-4883-8CEA-E7EEF9CED352}"/>
    <cellStyle name="Calculation 2 13 13" xfId="1755" xr:uid="{72F5AF1D-4FE8-4833-8EA9-ADA988E10FBB}"/>
    <cellStyle name="Calculation 2 13 2" xfId="1756" xr:uid="{3020623A-5BCA-47D8-B73B-940F95A7DFF9}"/>
    <cellStyle name="Calculation 2 13 2 10" xfId="1757" xr:uid="{AEEC93E3-C155-4F42-A072-F79ED63E54DE}"/>
    <cellStyle name="Calculation 2 13 2 2" xfId="1758" xr:uid="{6915798F-679C-4200-AE84-A249031F262E}"/>
    <cellStyle name="Calculation 2 13 2 2 2" xfId="1759" xr:uid="{A7B92347-541B-4A35-853F-AC379E8F0C6E}"/>
    <cellStyle name="Calculation 2 13 2 2 2 2" xfId="1760" xr:uid="{C5EAECA1-177A-47D2-B062-5E09D37B871B}"/>
    <cellStyle name="Calculation 2 13 2 2 2 3" xfId="1761" xr:uid="{14984A65-1491-49B3-952B-1DD2105D198D}"/>
    <cellStyle name="Calculation 2 13 2 2 3" xfId="1762" xr:uid="{4ACB94C6-2319-4396-9662-9BA4A6C8E834}"/>
    <cellStyle name="Calculation 2 13 2 2 3 2" xfId="1763" xr:uid="{DC1EEC8C-5DC8-4904-BA13-0E40A1677AAE}"/>
    <cellStyle name="Calculation 2 13 2 2 3 3" xfId="1764" xr:uid="{BFC5F66D-EA47-47EF-8C85-8092943A2BFD}"/>
    <cellStyle name="Calculation 2 13 2 2 4" xfId="1765" xr:uid="{F3053FD3-C0EA-4C3F-81C2-67749F661BA1}"/>
    <cellStyle name="Calculation 2 13 2 2 4 2" xfId="1766" xr:uid="{38C4B81B-310C-43E1-AAF3-5780CF158E95}"/>
    <cellStyle name="Calculation 2 13 2 2 4 3" xfId="1767" xr:uid="{23A3D193-B4A6-48AB-80E9-C08E8C6CC75B}"/>
    <cellStyle name="Calculation 2 13 2 2 5" xfId="1768" xr:uid="{B540958B-034C-4F45-A64B-76D9373606AE}"/>
    <cellStyle name="Calculation 2 13 2 2 5 2" xfId="1769" xr:uid="{A678B42A-E6D1-4B59-9975-9291AB9E1900}"/>
    <cellStyle name="Calculation 2 13 2 2 5 3" xfId="1770" xr:uid="{949C5D1D-6225-4D32-9455-3527024F9CBB}"/>
    <cellStyle name="Calculation 2 13 2 2 6" xfId="1771" xr:uid="{76143D3E-C8C4-444A-A917-AB41FB4A1B6F}"/>
    <cellStyle name="Calculation 2 13 2 2 7" xfId="1772" xr:uid="{4D84D5E7-E379-4BEA-8835-FA455C31DFFA}"/>
    <cellStyle name="Calculation 2 13 2 3" xfId="1773" xr:uid="{7894126A-719E-4E4C-A57C-6219B0DC6E6A}"/>
    <cellStyle name="Calculation 2 13 2 3 2" xfId="1774" xr:uid="{3F26FF0A-B694-4942-9607-A69560D371FB}"/>
    <cellStyle name="Calculation 2 13 2 3 2 2" xfId="1775" xr:uid="{4C333476-CFD2-4A0C-81E4-08E9D89898AE}"/>
    <cellStyle name="Calculation 2 13 2 3 2 3" xfId="1776" xr:uid="{CF5C703D-A1E7-4D02-A980-84B9D68F2301}"/>
    <cellStyle name="Calculation 2 13 2 3 3" xfId="1777" xr:uid="{3143A94B-716A-42B8-B724-9101FEB94412}"/>
    <cellStyle name="Calculation 2 13 2 3 3 2" xfId="1778" xr:uid="{E5258736-114A-4CF1-9165-228CE3D4A327}"/>
    <cellStyle name="Calculation 2 13 2 3 3 3" xfId="1779" xr:uid="{0F722F59-EB59-4DB6-9B4C-65B34085A4F8}"/>
    <cellStyle name="Calculation 2 13 2 3 4" xfId="1780" xr:uid="{93F0D757-35B4-400C-84CA-5623A3CAC0D2}"/>
    <cellStyle name="Calculation 2 13 2 3 4 2" xfId="1781" xr:uid="{6A24F873-CC9E-4E3F-9C0C-807EFD0F4EB8}"/>
    <cellStyle name="Calculation 2 13 2 3 4 3" xfId="1782" xr:uid="{DE1A664D-C516-4BDC-AFD9-AE0E817EC1E7}"/>
    <cellStyle name="Calculation 2 13 2 3 5" xfId="1783" xr:uid="{A3CB353D-D41D-446B-BFB0-DE2884E7E57F}"/>
    <cellStyle name="Calculation 2 13 2 3 5 2" xfId="1784" xr:uid="{5E75A1D0-E249-441C-BDBA-C4715AB2CF14}"/>
    <cellStyle name="Calculation 2 13 2 3 5 3" xfId="1785" xr:uid="{2FD4144F-C979-49FB-ACA3-8E00C1CA8B2D}"/>
    <cellStyle name="Calculation 2 13 2 3 6" xfId="1786" xr:uid="{6FD6ED2C-DEFA-4E9E-8533-4CA38240F0D2}"/>
    <cellStyle name="Calculation 2 13 2 3 7" xfId="1787" xr:uid="{E3D4FFB1-CD87-47C4-99FE-E12E163C64FC}"/>
    <cellStyle name="Calculation 2 13 2 4" xfId="1788" xr:uid="{54507D21-1975-4360-9FAD-240D436CEC25}"/>
    <cellStyle name="Calculation 2 13 2 4 2" xfId="1789" xr:uid="{C103BBAA-E613-457B-8C72-4473A355B404}"/>
    <cellStyle name="Calculation 2 13 2 4 2 2" xfId="1790" xr:uid="{B31E8EA3-C5DD-4367-8A93-212CD2B5F952}"/>
    <cellStyle name="Calculation 2 13 2 4 2 3" xfId="1791" xr:uid="{BB96D313-B041-4B85-A1E1-0C4C7AA1ACB8}"/>
    <cellStyle name="Calculation 2 13 2 4 3" xfId="1792" xr:uid="{F19CF19F-33E1-4D76-8D21-7F3249EFC036}"/>
    <cellStyle name="Calculation 2 13 2 4 3 2" xfId="1793" xr:uid="{2043CD8F-0A03-4DC6-A952-8113BC41CEA5}"/>
    <cellStyle name="Calculation 2 13 2 4 3 3" xfId="1794" xr:uid="{AC8E07F0-73B2-4081-B0D9-76C125639500}"/>
    <cellStyle name="Calculation 2 13 2 4 4" xfId="1795" xr:uid="{3288EB75-CA8E-4D16-A1CD-2735A0722585}"/>
    <cellStyle name="Calculation 2 13 2 4 4 2" xfId="1796" xr:uid="{58612281-0AB0-4992-8149-5439B2F81B62}"/>
    <cellStyle name="Calculation 2 13 2 4 4 3" xfId="1797" xr:uid="{F58E6960-FE9B-4358-B7CA-EB776F90CC9F}"/>
    <cellStyle name="Calculation 2 13 2 4 5" xfId="1798" xr:uid="{78F32D21-994E-47F6-81C2-6408482934C3}"/>
    <cellStyle name="Calculation 2 13 2 4 5 2" xfId="1799" xr:uid="{CF96C2C6-12E3-4C95-BB61-897D2304D917}"/>
    <cellStyle name="Calculation 2 13 2 4 5 3" xfId="1800" xr:uid="{EBB503BC-3A2B-493F-B238-E6EEF0970114}"/>
    <cellStyle name="Calculation 2 13 2 4 6" xfId="1801" xr:uid="{178F75B6-A3CB-49F9-84E6-C0922B40DB47}"/>
    <cellStyle name="Calculation 2 13 2 4 7" xfId="1802" xr:uid="{1721E532-0DB1-4F06-813D-59D826983A9B}"/>
    <cellStyle name="Calculation 2 13 2 5" xfId="1803" xr:uid="{52FAADC8-63D2-4972-84C1-F3B241667CF3}"/>
    <cellStyle name="Calculation 2 13 2 5 2" xfId="1804" xr:uid="{AA7AA0BB-46EA-4AAE-AB41-44AD7BEAA52C}"/>
    <cellStyle name="Calculation 2 13 2 5 2 2" xfId="1805" xr:uid="{16EA9ED4-DB3A-465C-AEC4-FB5F001CEBB6}"/>
    <cellStyle name="Calculation 2 13 2 5 2 3" xfId="1806" xr:uid="{B86BC993-9525-43D2-A6E0-113CC8D1EC23}"/>
    <cellStyle name="Calculation 2 13 2 5 3" xfId="1807" xr:uid="{9970FB69-CF6A-46A1-9336-144D462029E3}"/>
    <cellStyle name="Calculation 2 13 2 5 3 2" xfId="1808" xr:uid="{88267591-3826-4ACC-85F1-56551916A662}"/>
    <cellStyle name="Calculation 2 13 2 5 3 3" xfId="1809" xr:uid="{1C1BD0C2-88A8-4467-A66B-BB5FCE976777}"/>
    <cellStyle name="Calculation 2 13 2 5 4" xfId="1810" xr:uid="{8B811B2B-F0A0-4B4F-87BA-9C4D3CBEB2DC}"/>
    <cellStyle name="Calculation 2 13 2 5 4 2" xfId="1811" xr:uid="{4B311836-AE35-437D-B75A-1F7DE3671AB7}"/>
    <cellStyle name="Calculation 2 13 2 5 4 3" xfId="1812" xr:uid="{5A25A44C-AE76-4EE1-B5A1-56856136FEE9}"/>
    <cellStyle name="Calculation 2 13 2 5 5" xfId="1813" xr:uid="{7F239DCE-E14B-4533-A881-D9C5FC57A8C0}"/>
    <cellStyle name="Calculation 2 13 2 5 6" xfId="1814" xr:uid="{656BF936-34EB-4479-837E-C830726B4DA3}"/>
    <cellStyle name="Calculation 2 13 2 6" xfId="1815" xr:uid="{E4DD2FB1-DEA6-4CA4-ABB3-7E089E5A34C0}"/>
    <cellStyle name="Calculation 2 13 2 6 2" xfId="1816" xr:uid="{5AF50628-8468-4406-B527-DCCBF23A4A9F}"/>
    <cellStyle name="Calculation 2 13 2 6 3" xfId="1817" xr:uid="{FB52830D-AE3F-4D48-B517-91CA9ABF4BA4}"/>
    <cellStyle name="Calculation 2 13 2 7" xfId="1818" xr:uid="{1FEDB5D4-771A-4CDF-BFE9-D0111362141C}"/>
    <cellStyle name="Calculation 2 13 2 7 2" xfId="1819" xr:uid="{715FEE50-CC4A-4913-B056-B185619C4EDF}"/>
    <cellStyle name="Calculation 2 13 2 7 3" xfId="1820" xr:uid="{D2C30A91-09A4-4E59-90FD-C4E3F739CC7D}"/>
    <cellStyle name="Calculation 2 13 2 8" xfId="1821" xr:uid="{DDA44FE0-8406-469E-ACCA-260DB26FD8CD}"/>
    <cellStyle name="Calculation 2 13 2 8 2" xfId="1822" xr:uid="{76563E10-7A8C-4461-99A4-995F7E0CDBB6}"/>
    <cellStyle name="Calculation 2 13 2 8 3" xfId="1823" xr:uid="{0523572D-EB47-4BA2-B906-0FC371B43F0F}"/>
    <cellStyle name="Calculation 2 13 2 9" xfId="1824" xr:uid="{C6E17CE1-C54F-474F-BFF4-1978510769ED}"/>
    <cellStyle name="Calculation 2 13 2 9 2" xfId="1825" xr:uid="{752CE36A-ADC0-4AB8-B0E2-BB3D3B05C1CB}"/>
    <cellStyle name="Calculation 2 13 2 9 3" xfId="1826" xr:uid="{785E1518-3A3D-485B-B562-EFB0006A59BE}"/>
    <cellStyle name="Calculation 2 13 3" xfId="1827" xr:uid="{BAD6398C-03E2-4555-AD47-FFED06B411DE}"/>
    <cellStyle name="Calculation 2 13 3 2" xfId="1828" xr:uid="{BCFEFA95-3AF2-4AFC-B34D-2A7FA8B78336}"/>
    <cellStyle name="Calculation 2 13 3 2 2" xfId="1829" xr:uid="{ACAD40F1-F5E2-49E6-AC7D-69B5E4B34F61}"/>
    <cellStyle name="Calculation 2 13 3 2 2 2" xfId="1830" xr:uid="{60BA77CE-D750-4ACF-A21C-389A8E74701E}"/>
    <cellStyle name="Calculation 2 13 3 2 2 3" xfId="1831" xr:uid="{B57E2979-014E-4948-96E9-5DA8DFC8830B}"/>
    <cellStyle name="Calculation 2 13 3 2 3" xfId="1832" xr:uid="{33451F95-1780-4857-9808-CCB4CD80C84F}"/>
    <cellStyle name="Calculation 2 13 3 2 3 2" xfId="1833" xr:uid="{1BBAA1E5-5F7F-443F-BEAE-4D5F6554BD87}"/>
    <cellStyle name="Calculation 2 13 3 2 3 3" xfId="1834" xr:uid="{A71BB03C-75E0-44AD-8841-D7AF7350DF5A}"/>
    <cellStyle name="Calculation 2 13 3 2 4" xfId="1835" xr:uid="{4DE54129-4C51-423B-AC32-621729BAE8B1}"/>
    <cellStyle name="Calculation 2 13 3 2 4 2" xfId="1836" xr:uid="{09249A36-14D2-43FB-9779-EFEEA2A6E508}"/>
    <cellStyle name="Calculation 2 13 3 2 4 3" xfId="1837" xr:uid="{4FC30D56-8C3D-4176-9CCB-FC6B2E0887C1}"/>
    <cellStyle name="Calculation 2 13 3 2 5" xfId="1838" xr:uid="{9E88602C-54E1-4149-BA7B-CB399A33885F}"/>
    <cellStyle name="Calculation 2 13 3 2 5 2" xfId="1839" xr:uid="{3099F7AA-BBAC-4723-BA4D-994974E41117}"/>
    <cellStyle name="Calculation 2 13 3 2 5 3" xfId="1840" xr:uid="{36F90129-76F5-4C7D-95CC-8F9262120326}"/>
    <cellStyle name="Calculation 2 13 3 2 6" xfId="1841" xr:uid="{3CB9E7A8-F460-46C8-94C9-048B3203424E}"/>
    <cellStyle name="Calculation 2 13 3 2 7" xfId="1842" xr:uid="{8137D5BE-D964-433F-8679-9269506E8941}"/>
    <cellStyle name="Calculation 2 13 3 3" xfId="1843" xr:uid="{28E4A803-E89F-46B3-BB8D-B92FF5370976}"/>
    <cellStyle name="Calculation 2 13 3 3 2" xfId="1844" xr:uid="{4A8A1458-1376-4F1A-B3B1-D9ACFCDD6DCE}"/>
    <cellStyle name="Calculation 2 13 3 3 2 2" xfId="1845" xr:uid="{7F182311-C948-4A5E-BFE4-D0C1ACD090C3}"/>
    <cellStyle name="Calculation 2 13 3 3 2 3" xfId="1846" xr:uid="{F0742D79-5A1C-4082-AE14-CA7586D26AC8}"/>
    <cellStyle name="Calculation 2 13 3 3 3" xfId="1847" xr:uid="{1DFF689A-5E9D-4DD4-872C-03EC19408043}"/>
    <cellStyle name="Calculation 2 13 3 3 3 2" xfId="1848" xr:uid="{C534702E-C6BB-4C04-9013-BF0029AFDC43}"/>
    <cellStyle name="Calculation 2 13 3 3 3 3" xfId="1849" xr:uid="{9FAD7E9B-0EE9-4637-8CFB-C2248492F2F8}"/>
    <cellStyle name="Calculation 2 13 3 3 4" xfId="1850" xr:uid="{0A589A35-28BB-4C73-882A-BB928C157673}"/>
    <cellStyle name="Calculation 2 13 3 3 4 2" xfId="1851" xr:uid="{19407E1F-1395-4EC7-B271-DFE3ADAE4B9E}"/>
    <cellStyle name="Calculation 2 13 3 3 4 3" xfId="1852" xr:uid="{337349F8-EBC5-4B6D-9913-E2FFAFCF5D9D}"/>
    <cellStyle name="Calculation 2 13 3 3 5" xfId="1853" xr:uid="{26DF5B01-6DD2-4908-932D-8DC69D5722BB}"/>
    <cellStyle name="Calculation 2 13 3 3 5 2" xfId="1854" xr:uid="{E738713E-07F7-4589-891E-D5E51C1045FB}"/>
    <cellStyle name="Calculation 2 13 3 3 5 3" xfId="1855" xr:uid="{F36A2F3F-8841-4339-8D63-2FBB3B90A12F}"/>
    <cellStyle name="Calculation 2 13 3 3 6" xfId="1856" xr:uid="{B65CDA29-CB4A-422F-9FF0-D123F05A3185}"/>
    <cellStyle name="Calculation 2 13 3 3 7" xfId="1857" xr:uid="{C17F8E1E-25B0-4B9F-BB9A-E08C0D24B983}"/>
    <cellStyle name="Calculation 2 13 3 4" xfId="1858" xr:uid="{4B379291-FE0E-438C-A171-01DF796F102D}"/>
    <cellStyle name="Calculation 2 13 3 4 2" xfId="1859" xr:uid="{2339B4BA-9F25-4647-AF0B-6152FE945EAC}"/>
    <cellStyle name="Calculation 2 13 3 4 2 2" xfId="1860" xr:uid="{F82E31C9-671E-4EF8-838F-F032820FCB16}"/>
    <cellStyle name="Calculation 2 13 3 4 2 3" xfId="1861" xr:uid="{81ADAF5D-8DC7-4F65-8DA2-7B980C3AA69E}"/>
    <cellStyle name="Calculation 2 13 3 4 3" xfId="1862" xr:uid="{34A4E9C8-7616-4E05-A297-229CFB2A1CC9}"/>
    <cellStyle name="Calculation 2 13 3 4 3 2" xfId="1863" xr:uid="{00BFE702-13DA-4B31-921F-DEB06C301222}"/>
    <cellStyle name="Calculation 2 13 3 4 3 3" xfId="1864" xr:uid="{F3742137-A221-463E-95AF-8335C8F52AF6}"/>
    <cellStyle name="Calculation 2 13 3 4 4" xfId="1865" xr:uid="{07971B5F-5092-4CA5-BFD2-8DBCEB4ADBDA}"/>
    <cellStyle name="Calculation 2 13 3 4 4 2" xfId="1866" xr:uid="{15D5D29B-3924-4A61-97B1-3089B84EF1F4}"/>
    <cellStyle name="Calculation 2 13 3 4 4 3" xfId="1867" xr:uid="{128D389B-1D2A-4D87-B8F2-05CA95B74567}"/>
    <cellStyle name="Calculation 2 13 3 4 5" xfId="1868" xr:uid="{2798FBF2-7D70-401E-BEE2-20790F4F964A}"/>
    <cellStyle name="Calculation 2 13 3 4 6" xfId="1869" xr:uid="{10F661DB-1E9E-40C7-8E78-5EA4FD4332B4}"/>
    <cellStyle name="Calculation 2 13 3 5" xfId="1870" xr:uid="{2B4DDECE-40BB-465B-80FF-E3ABB649946D}"/>
    <cellStyle name="Calculation 2 13 3 5 2" xfId="1871" xr:uid="{E8E174DF-77F5-43BD-9DFF-E048886C39E2}"/>
    <cellStyle name="Calculation 2 13 3 5 3" xfId="1872" xr:uid="{E6C2B527-FD96-43AC-801D-AD4883A4CEDC}"/>
    <cellStyle name="Calculation 2 13 3 6" xfId="1873" xr:uid="{A31504D3-69BC-4C36-ADC8-1484ACDE3E36}"/>
    <cellStyle name="Calculation 2 13 3 6 2" xfId="1874" xr:uid="{C4354378-AD19-4199-AE89-D6A2664AAA88}"/>
    <cellStyle name="Calculation 2 13 3 6 3" xfId="1875" xr:uid="{20EE5226-F127-48E8-867A-540EBA52E273}"/>
    <cellStyle name="Calculation 2 13 3 7" xfId="1876" xr:uid="{BFA99599-2AB6-4882-98E6-911B4EA7B628}"/>
    <cellStyle name="Calculation 2 13 3 7 2" xfId="1877" xr:uid="{56F0CAF3-7286-4B3F-8A62-A854AE69D150}"/>
    <cellStyle name="Calculation 2 13 3 7 3" xfId="1878" xr:uid="{78B703D8-F8BF-498F-847B-B1136E8F39D5}"/>
    <cellStyle name="Calculation 2 13 3 8" xfId="1879" xr:uid="{5D773DD3-6A27-40A9-BE3A-74F631E1B182}"/>
    <cellStyle name="Calculation 2 13 3 8 2" xfId="1880" xr:uid="{B249BFF9-2878-4CB0-89CB-49B1AF5AC10A}"/>
    <cellStyle name="Calculation 2 13 3 8 3" xfId="1881" xr:uid="{120EFE17-9FFE-4C5D-B0C2-2E32E1780FAC}"/>
    <cellStyle name="Calculation 2 13 3 9" xfId="1882" xr:uid="{341FA54E-FE52-4343-99BC-34E331511692}"/>
    <cellStyle name="Calculation 2 13 4" xfId="1883" xr:uid="{6975A7C1-2A76-41D5-9EBD-2450E1E810D3}"/>
    <cellStyle name="Calculation 2 13 4 2" xfId="1884" xr:uid="{84769AE4-442F-43DD-B2FD-AC5C2AD035AC}"/>
    <cellStyle name="Calculation 2 13 4 2 2" xfId="1885" xr:uid="{242D1398-1051-4BEE-AE96-FA64B898E8E3}"/>
    <cellStyle name="Calculation 2 13 4 2 3" xfId="1886" xr:uid="{A1D7C9F4-015F-4224-95D1-5A925096F24B}"/>
    <cellStyle name="Calculation 2 13 4 3" xfId="1887" xr:uid="{EDAF3F44-AFBE-4C40-AEC2-F10D4B117F1B}"/>
    <cellStyle name="Calculation 2 13 4 3 2" xfId="1888" xr:uid="{679C4032-8967-41AC-80AC-00CC0653D1EC}"/>
    <cellStyle name="Calculation 2 13 4 3 3" xfId="1889" xr:uid="{1B207A15-B2C1-4EC5-963B-5540028CB338}"/>
    <cellStyle name="Calculation 2 13 4 4" xfId="1890" xr:uid="{08C14084-9DD4-495E-9383-D3434E892327}"/>
    <cellStyle name="Calculation 2 13 4 4 2" xfId="1891" xr:uid="{6C4E19EA-AB22-48E8-91DB-F06399DAEA2F}"/>
    <cellStyle name="Calculation 2 13 4 4 3" xfId="1892" xr:uid="{F36D8854-C58E-432A-A0A1-F135539CA2C5}"/>
    <cellStyle name="Calculation 2 13 4 5" xfId="1893" xr:uid="{AE5DE92D-DFD2-474B-BE96-0DB16A8CD19F}"/>
    <cellStyle name="Calculation 2 13 4 5 2" xfId="1894" xr:uid="{BA526B75-D9AB-432E-8171-C6B250949772}"/>
    <cellStyle name="Calculation 2 13 4 5 3" xfId="1895" xr:uid="{D750ADF8-18D9-4F7B-BE6C-98D37F7C52F0}"/>
    <cellStyle name="Calculation 2 13 4 6" xfId="1896" xr:uid="{E7A6D783-B9F3-443E-8CB4-C30411F6AEB0}"/>
    <cellStyle name="Calculation 2 13 5" xfId="1897" xr:uid="{8F41D578-EEE8-4B8E-B8EA-494B2F1B575B}"/>
    <cellStyle name="Calculation 2 13 5 2" xfId="1898" xr:uid="{1E099A10-F986-48D9-82E7-701ED7F7692D}"/>
    <cellStyle name="Calculation 2 13 5 2 2" xfId="1899" xr:uid="{13F2B119-1451-486C-8DCC-FC3F99630F0F}"/>
    <cellStyle name="Calculation 2 13 5 2 3" xfId="1900" xr:uid="{A9FFD67E-1C1E-4103-B3E0-5340AFA258B7}"/>
    <cellStyle name="Calculation 2 13 5 3" xfId="1901" xr:uid="{48DBB441-94EE-4D8C-963E-4C1DE100A682}"/>
    <cellStyle name="Calculation 2 13 5 3 2" xfId="1902" xr:uid="{8AF48F78-583F-40A8-8FA8-3DEE4C095ADB}"/>
    <cellStyle name="Calculation 2 13 5 3 3" xfId="1903" xr:uid="{DFBC32DB-D490-456C-B717-6B61A048641C}"/>
    <cellStyle name="Calculation 2 13 5 4" xfId="1904" xr:uid="{9FDFDE37-2A61-4844-A6C4-77B7D9E4B8C0}"/>
    <cellStyle name="Calculation 2 13 5 4 2" xfId="1905" xr:uid="{D53CEC9B-C237-4FCE-BC96-F042F49465B5}"/>
    <cellStyle name="Calculation 2 13 5 4 3" xfId="1906" xr:uid="{3A5970A7-36EB-4B46-981A-1CAB76F58F27}"/>
    <cellStyle name="Calculation 2 13 5 5" xfId="1907" xr:uid="{C7E20ED0-B1B9-442E-AD96-98A718CF2EE5}"/>
    <cellStyle name="Calculation 2 13 5 5 2" xfId="1908" xr:uid="{FFC753CF-F6A5-4F73-87F2-0E8326E04423}"/>
    <cellStyle name="Calculation 2 13 5 5 3" xfId="1909" xr:uid="{03098657-B6B8-4E66-ADD2-879930CF4E81}"/>
    <cellStyle name="Calculation 2 13 5 6" xfId="1910" xr:uid="{D76CCE82-1C78-4E32-8501-94D448AD2342}"/>
    <cellStyle name="Calculation 2 13 5 7" xfId="1911" xr:uid="{4D4A8744-B04C-45B9-9606-F96C9ED6B8EB}"/>
    <cellStyle name="Calculation 2 13 6" xfId="1912" xr:uid="{25C7201F-8A75-4C0F-B758-9FEA6D04E0B5}"/>
    <cellStyle name="Calculation 2 13 6 2" xfId="1913" xr:uid="{C7D4722A-0B12-45B5-992F-A7A22EE8960B}"/>
    <cellStyle name="Calculation 2 13 6 2 2" xfId="1914" xr:uid="{E289D508-6102-4819-B392-32C750128CC6}"/>
    <cellStyle name="Calculation 2 13 6 2 3" xfId="1915" xr:uid="{7A428218-DE19-49D4-96C4-AE8974EE571F}"/>
    <cellStyle name="Calculation 2 13 6 3" xfId="1916" xr:uid="{BE65E39F-83D1-40C5-9127-755E9A275DD8}"/>
    <cellStyle name="Calculation 2 13 6 3 2" xfId="1917" xr:uid="{866E596F-E6FD-41EB-9C63-5F37AAE357F1}"/>
    <cellStyle name="Calculation 2 13 6 3 3" xfId="1918" xr:uid="{B426F554-8C07-4631-A217-1FEB5529B640}"/>
    <cellStyle name="Calculation 2 13 6 4" xfId="1919" xr:uid="{E33BE793-7E6E-40E6-90EC-61D3D48C7523}"/>
    <cellStyle name="Calculation 2 13 6 4 2" xfId="1920" xr:uid="{8FF76BEE-6927-4024-B377-3E1FE3FEFACE}"/>
    <cellStyle name="Calculation 2 13 6 4 3" xfId="1921" xr:uid="{0D542FAC-B299-496C-8BD5-E1580ABDC81E}"/>
    <cellStyle name="Calculation 2 13 6 5" xfId="1922" xr:uid="{A9828F64-5DE6-4CEB-AA26-499FC5BE8C5A}"/>
    <cellStyle name="Calculation 2 13 6 5 2" xfId="1923" xr:uid="{F280547F-DB86-4911-BBFE-C2D29C32C50C}"/>
    <cellStyle name="Calculation 2 13 6 5 3" xfId="1924" xr:uid="{D1D0CA55-6713-4410-8765-25076CF02C9A}"/>
    <cellStyle name="Calculation 2 13 6 6" xfId="1925" xr:uid="{08AF2213-5E10-402A-952D-358BCF55224C}"/>
    <cellStyle name="Calculation 2 13 6 7" xfId="1926" xr:uid="{DA89C5F4-4AA6-4AF8-BF70-6FE0B8D199DE}"/>
    <cellStyle name="Calculation 2 13 7" xfId="1927" xr:uid="{93821B5F-8D05-41DF-8CCF-5444BD1EC791}"/>
    <cellStyle name="Calculation 2 13 7 2" xfId="1928" xr:uid="{51CCDF80-4AED-4641-9BF9-D7A0F7F2131E}"/>
    <cellStyle name="Calculation 2 13 7 2 2" xfId="1929" xr:uid="{DC45C715-4EE8-4529-B713-3EC2ACE4BE41}"/>
    <cellStyle name="Calculation 2 13 7 2 3" xfId="1930" xr:uid="{1EB19F1D-A6A0-49E0-8DDA-0161910AD486}"/>
    <cellStyle name="Calculation 2 13 7 3" xfId="1931" xr:uid="{AC3BCDD6-5468-4877-8260-53D3939D4F77}"/>
    <cellStyle name="Calculation 2 13 7 3 2" xfId="1932" xr:uid="{5A71C88A-3FC4-448A-934E-55309F5A31CA}"/>
    <cellStyle name="Calculation 2 13 7 3 3" xfId="1933" xr:uid="{A4BFD3FC-BB39-416A-9489-E6977E2EE7ED}"/>
    <cellStyle name="Calculation 2 13 7 4" xfId="1934" xr:uid="{7D6F60F5-DA0F-473C-9981-55C4EAF00ED6}"/>
    <cellStyle name="Calculation 2 13 7 4 2" xfId="1935" xr:uid="{21D580A0-A375-49D8-B5A2-4644E0C382E7}"/>
    <cellStyle name="Calculation 2 13 7 4 3" xfId="1936" xr:uid="{A5B65D42-768D-428E-BB40-360FB77220CA}"/>
    <cellStyle name="Calculation 2 13 7 5" xfId="1937" xr:uid="{E998F032-B116-4E97-89B9-3B8BFAA130EB}"/>
    <cellStyle name="Calculation 2 13 7 5 2" xfId="1938" xr:uid="{85EE2464-52DB-4E0E-8D79-2EC715D71EB5}"/>
    <cellStyle name="Calculation 2 13 7 5 3" xfId="1939" xr:uid="{3F67DFA8-E1D1-4BB0-89B9-86D161F03183}"/>
    <cellStyle name="Calculation 2 13 7 6" xfId="1940" xr:uid="{95297902-20EE-4035-BE66-AB821B2E0AAC}"/>
    <cellStyle name="Calculation 2 13 7 7" xfId="1941" xr:uid="{1EB81B7A-E310-4192-97FC-22693097DECE}"/>
    <cellStyle name="Calculation 2 13 8" xfId="1942" xr:uid="{676E2F18-2CFB-4206-9E62-58899D84B6DC}"/>
    <cellStyle name="Calculation 2 13 8 2" xfId="1943" xr:uid="{FC2AD3BE-58EA-44DA-9C23-E50A8A9D51A2}"/>
    <cellStyle name="Calculation 2 13 8 2 2" xfId="1944" xr:uid="{CAE35407-0C4D-4F7B-9A36-09429528D5DB}"/>
    <cellStyle name="Calculation 2 13 8 2 3" xfId="1945" xr:uid="{9320AE63-6F14-47C7-9E50-39D35F15115B}"/>
    <cellStyle name="Calculation 2 13 8 3" xfId="1946" xr:uid="{FB256833-8521-4C9B-A9E4-344E7C7E4B08}"/>
    <cellStyle name="Calculation 2 13 8 3 2" xfId="1947" xr:uid="{4B819116-7614-4D6A-91A5-3C138E9128D8}"/>
    <cellStyle name="Calculation 2 13 8 3 3" xfId="1948" xr:uid="{2E98C22A-7490-45AB-840B-808614B45B16}"/>
    <cellStyle name="Calculation 2 13 8 4" xfId="1949" xr:uid="{0686DF5D-1408-41F7-8645-8DD3CFAA67A1}"/>
    <cellStyle name="Calculation 2 13 8 4 2" xfId="1950" xr:uid="{0F55C186-4C55-4D22-B719-E98548E2890D}"/>
    <cellStyle name="Calculation 2 13 8 4 3" xfId="1951" xr:uid="{6029AB15-6599-426E-8C24-4A6D4D188D7E}"/>
    <cellStyle name="Calculation 2 13 8 5" xfId="1952" xr:uid="{8870494A-9C0E-4EF8-8BC7-7AF80DE5FEF7}"/>
    <cellStyle name="Calculation 2 13 8 6" xfId="1953" xr:uid="{01CC0BAF-8E09-4913-B884-188ADE223F12}"/>
    <cellStyle name="Calculation 2 13 9" xfId="1954" xr:uid="{CC4CC1E7-43BC-4A58-8A98-265D36D539B1}"/>
    <cellStyle name="Calculation 2 13 9 2" xfId="1955" xr:uid="{A7DA3296-E048-43D2-9538-050F5DACA7B9}"/>
    <cellStyle name="Calculation 2 13 9 3" xfId="1956" xr:uid="{06FAC30F-0C21-469F-BF16-26776B2FD3EA}"/>
    <cellStyle name="Calculation 2 14" xfId="1957" xr:uid="{83681F21-E103-4D1A-A9C0-5677BF708821}"/>
    <cellStyle name="Calculation 2 14 10" xfId="1958" xr:uid="{A53290D4-A3CB-4EE0-A4CA-BBB6D38A9600}"/>
    <cellStyle name="Calculation 2 14 10 2" xfId="1959" xr:uid="{1B0F0260-9AFF-40B6-97D1-C1AC2D905904}"/>
    <cellStyle name="Calculation 2 14 10 3" xfId="1960" xr:uid="{F1198A7C-05D8-42B2-8E82-A6A188F1D805}"/>
    <cellStyle name="Calculation 2 14 11" xfId="1961" xr:uid="{C0139948-F2EF-4A4D-A5BB-9F8D8E77CE5E}"/>
    <cellStyle name="Calculation 2 14 11 2" xfId="1962" xr:uid="{40A39503-1BED-4214-8A92-3FBD0634C706}"/>
    <cellStyle name="Calculation 2 14 11 3" xfId="1963" xr:uid="{9EA50B2C-E9E2-459F-8EA8-8194930EF5AE}"/>
    <cellStyle name="Calculation 2 14 12" xfId="1964" xr:uid="{553F9861-958C-4CA0-B24C-442D6E6E2CD8}"/>
    <cellStyle name="Calculation 2 14 13" xfId="1965" xr:uid="{C2D7BCDC-F712-4A47-89BA-603F2F4FF2FF}"/>
    <cellStyle name="Calculation 2 14 2" xfId="1966" xr:uid="{D98FF273-574F-4696-8231-7476AE8204C9}"/>
    <cellStyle name="Calculation 2 14 2 10" xfId="1967" xr:uid="{E90FEE60-7EAD-4E45-8664-79AB11D972F4}"/>
    <cellStyle name="Calculation 2 14 2 2" xfId="1968" xr:uid="{99FE3FA4-F44E-433D-B22A-D06543AB0563}"/>
    <cellStyle name="Calculation 2 14 2 2 2" xfId="1969" xr:uid="{143C70B6-757F-473F-AC71-AA93DD6F821B}"/>
    <cellStyle name="Calculation 2 14 2 2 2 2" xfId="1970" xr:uid="{F7CA1AA4-CF79-4982-BABF-32CEABE016CE}"/>
    <cellStyle name="Calculation 2 14 2 2 2 3" xfId="1971" xr:uid="{2A499232-B57E-4107-8B69-1554C88D930E}"/>
    <cellStyle name="Calculation 2 14 2 2 3" xfId="1972" xr:uid="{C6023074-B67E-41F2-9D6C-168FD1C218AE}"/>
    <cellStyle name="Calculation 2 14 2 2 3 2" xfId="1973" xr:uid="{488DCD67-A0C9-49F5-A445-CD870C728A0D}"/>
    <cellStyle name="Calculation 2 14 2 2 3 3" xfId="1974" xr:uid="{818AA756-3A88-47B2-A460-14F8AB2F805F}"/>
    <cellStyle name="Calculation 2 14 2 2 4" xfId="1975" xr:uid="{6D67E78F-1DB1-4D58-85F8-CB80C3BD1399}"/>
    <cellStyle name="Calculation 2 14 2 2 4 2" xfId="1976" xr:uid="{FDA7F2F2-46A5-49EF-87E9-03734594E4C7}"/>
    <cellStyle name="Calculation 2 14 2 2 4 3" xfId="1977" xr:uid="{CC0FED08-6CB8-4155-AF20-2B1F95364E00}"/>
    <cellStyle name="Calculation 2 14 2 2 5" xfId="1978" xr:uid="{E8900733-4D67-4FA4-A8CA-862431276131}"/>
    <cellStyle name="Calculation 2 14 2 2 5 2" xfId="1979" xr:uid="{ACD32E01-7640-4909-A759-99F9F3CBD552}"/>
    <cellStyle name="Calculation 2 14 2 2 5 3" xfId="1980" xr:uid="{2BB9EF4A-3A40-4016-8BC0-7A111A5B5AE4}"/>
    <cellStyle name="Calculation 2 14 2 2 6" xfId="1981" xr:uid="{81C19F5D-EC79-4F9C-BA8E-C21807B0698F}"/>
    <cellStyle name="Calculation 2 14 2 2 7" xfId="1982" xr:uid="{635F929A-FDF2-4F98-8FD2-A5C955EFB7B0}"/>
    <cellStyle name="Calculation 2 14 2 3" xfId="1983" xr:uid="{614F6977-B76A-455F-B57B-2AEAF888E3DA}"/>
    <cellStyle name="Calculation 2 14 2 3 2" xfId="1984" xr:uid="{13D05304-8F1F-496C-8AA0-850759E6A9D1}"/>
    <cellStyle name="Calculation 2 14 2 3 2 2" xfId="1985" xr:uid="{04ED9125-AA3E-48C4-A71E-C9067B284F6D}"/>
    <cellStyle name="Calculation 2 14 2 3 2 3" xfId="1986" xr:uid="{1E6E3E94-0EB8-40E3-9F15-AD6E891ADDD3}"/>
    <cellStyle name="Calculation 2 14 2 3 3" xfId="1987" xr:uid="{AE3D9E42-8F1B-45B6-997D-01DB05D15AAF}"/>
    <cellStyle name="Calculation 2 14 2 3 3 2" xfId="1988" xr:uid="{CC37B93C-4C8A-42D8-9DD9-B18B3D701B5C}"/>
    <cellStyle name="Calculation 2 14 2 3 3 3" xfId="1989" xr:uid="{1DEE0525-081C-48CF-9731-8028020B7BB7}"/>
    <cellStyle name="Calculation 2 14 2 3 4" xfId="1990" xr:uid="{CFE4E3AC-834C-4B5E-915B-286FFDB2D858}"/>
    <cellStyle name="Calculation 2 14 2 3 4 2" xfId="1991" xr:uid="{A4B22BE9-6D51-4148-85E2-C0BE74537A34}"/>
    <cellStyle name="Calculation 2 14 2 3 4 3" xfId="1992" xr:uid="{31BFB8D2-2C7A-45B9-8B8A-211198135D53}"/>
    <cellStyle name="Calculation 2 14 2 3 5" xfId="1993" xr:uid="{BF4B15EB-981D-4F68-901B-0B7CFCA7763D}"/>
    <cellStyle name="Calculation 2 14 2 3 5 2" xfId="1994" xr:uid="{17C9459A-9CF9-48DA-BB12-62A2F07C0DD5}"/>
    <cellStyle name="Calculation 2 14 2 3 5 3" xfId="1995" xr:uid="{AF949766-6B6C-4ECB-B7FF-454A1709A914}"/>
    <cellStyle name="Calculation 2 14 2 3 6" xfId="1996" xr:uid="{E3ED4FD0-8D59-4488-9F6C-2E7E3A22E2A3}"/>
    <cellStyle name="Calculation 2 14 2 3 7" xfId="1997" xr:uid="{54624C5C-DAD4-4652-ADA5-6F5CF1FA57BC}"/>
    <cellStyle name="Calculation 2 14 2 4" xfId="1998" xr:uid="{05E6A592-CD09-4B72-9393-DE61823034CA}"/>
    <cellStyle name="Calculation 2 14 2 4 2" xfId="1999" xr:uid="{52C724F8-E979-42F8-8C85-50206C309BE8}"/>
    <cellStyle name="Calculation 2 14 2 4 2 2" xfId="2000" xr:uid="{45F75B45-6A0E-44AF-9BEE-4064E0861435}"/>
    <cellStyle name="Calculation 2 14 2 4 2 3" xfId="2001" xr:uid="{46573632-0CB1-4E1E-8343-6BA867F47F88}"/>
    <cellStyle name="Calculation 2 14 2 4 3" xfId="2002" xr:uid="{4C6D37BB-6C2D-4FA2-A33A-A0371182464A}"/>
    <cellStyle name="Calculation 2 14 2 4 3 2" xfId="2003" xr:uid="{D4CCF085-47BC-4D91-AB3B-5EBDD3CCD21B}"/>
    <cellStyle name="Calculation 2 14 2 4 3 3" xfId="2004" xr:uid="{8683A2CC-1E84-4234-A987-F9BD29B42BAB}"/>
    <cellStyle name="Calculation 2 14 2 4 4" xfId="2005" xr:uid="{9067D82E-3962-4A32-A6B6-D90071B94D55}"/>
    <cellStyle name="Calculation 2 14 2 4 4 2" xfId="2006" xr:uid="{96B313F5-E824-4AA3-8F3D-0497D25662E6}"/>
    <cellStyle name="Calculation 2 14 2 4 4 3" xfId="2007" xr:uid="{996BA4BB-F503-4C94-A3C4-EBB6BA8AD3F7}"/>
    <cellStyle name="Calculation 2 14 2 4 5" xfId="2008" xr:uid="{0CBBF2DB-11B1-4031-BA78-60B18A375DB7}"/>
    <cellStyle name="Calculation 2 14 2 4 5 2" xfId="2009" xr:uid="{565C5EAC-0E1E-4AAD-B26C-D5152BD5DC72}"/>
    <cellStyle name="Calculation 2 14 2 4 5 3" xfId="2010" xr:uid="{C57223AD-C452-4410-9598-3BA418755B60}"/>
    <cellStyle name="Calculation 2 14 2 4 6" xfId="2011" xr:uid="{18B6E364-B78D-4C33-B31F-AB791D280507}"/>
    <cellStyle name="Calculation 2 14 2 4 7" xfId="2012" xr:uid="{F3AF2A98-70A9-4D78-AC0C-6E7F19CD22FE}"/>
    <cellStyle name="Calculation 2 14 2 5" xfId="2013" xr:uid="{DAF61D97-3E55-45D5-989E-68D7FE83C3DE}"/>
    <cellStyle name="Calculation 2 14 2 5 2" xfId="2014" xr:uid="{E7B79EDB-9C4A-4A76-9407-8108C14AA858}"/>
    <cellStyle name="Calculation 2 14 2 5 2 2" xfId="2015" xr:uid="{60C58584-6B40-4FF0-B1B7-DDC5D6267327}"/>
    <cellStyle name="Calculation 2 14 2 5 2 3" xfId="2016" xr:uid="{A8B12D9B-E6DC-44F1-9E5E-7933853B78BB}"/>
    <cellStyle name="Calculation 2 14 2 5 3" xfId="2017" xr:uid="{797BF182-7667-4D64-95BB-2D26D16DD7E1}"/>
    <cellStyle name="Calculation 2 14 2 5 3 2" xfId="2018" xr:uid="{37071EC1-C3D8-4400-9F31-4B947F50FD2A}"/>
    <cellStyle name="Calculation 2 14 2 5 3 3" xfId="2019" xr:uid="{91066DB6-8629-4826-868A-60F40753912F}"/>
    <cellStyle name="Calculation 2 14 2 5 4" xfId="2020" xr:uid="{85D3A452-02AC-4FCB-9FFE-93633B4FA2BE}"/>
    <cellStyle name="Calculation 2 14 2 5 4 2" xfId="2021" xr:uid="{0ECC2BF1-3DA0-4D91-8964-6B28454AB7C9}"/>
    <cellStyle name="Calculation 2 14 2 5 4 3" xfId="2022" xr:uid="{F38E77F2-31A5-4A2C-A340-110808198925}"/>
    <cellStyle name="Calculation 2 14 2 5 5" xfId="2023" xr:uid="{A2CE3056-127B-4C85-BDE5-8EBFC01BACB7}"/>
    <cellStyle name="Calculation 2 14 2 5 6" xfId="2024" xr:uid="{823FB5A0-D685-4429-A76A-3E764E1A3084}"/>
    <cellStyle name="Calculation 2 14 2 6" xfId="2025" xr:uid="{F36CCC5B-0986-46F4-91C4-F68070E1503A}"/>
    <cellStyle name="Calculation 2 14 2 6 2" xfId="2026" xr:uid="{AE0748EB-BCD5-4674-8FC9-3291117EA893}"/>
    <cellStyle name="Calculation 2 14 2 6 3" xfId="2027" xr:uid="{2ACD86C7-74A3-4450-AD8C-B39B9AD601CB}"/>
    <cellStyle name="Calculation 2 14 2 7" xfId="2028" xr:uid="{150BFF1E-66BC-405D-A965-96B12CA4A952}"/>
    <cellStyle name="Calculation 2 14 2 7 2" xfId="2029" xr:uid="{BFE56735-8CBA-456E-AA3E-6DB94F46FBC3}"/>
    <cellStyle name="Calculation 2 14 2 7 3" xfId="2030" xr:uid="{00B7ADD6-C8A9-442A-BC88-781D48A82852}"/>
    <cellStyle name="Calculation 2 14 2 8" xfId="2031" xr:uid="{2F0BA008-2ABB-434D-AA87-E6A3EFAE6D4D}"/>
    <cellStyle name="Calculation 2 14 2 8 2" xfId="2032" xr:uid="{9A75857B-B50D-41DE-811F-8694B6E3E722}"/>
    <cellStyle name="Calculation 2 14 2 8 3" xfId="2033" xr:uid="{9BE07162-B132-4F98-9239-BCBDF5592EAB}"/>
    <cellStyle name="Calculation 2 14 2 9" xfId="2034" xr:uid="{62849A8C-18C0-43D5-9FB8-BB50D18E4DA8}"/>
    <cellStyle name="Calculation 2 14 2 9 2" xfId="2035" xr:uid="{C182BB8D-BE90-4084-9905-B0F62C45FCFF}"/>
    <cellStyle name="Calculation 2 14 2 9 3" xfId="2036" xr:uid="{7FB5449C-83AD-4A6E-BB1B-E7C0423B49ED}"/>
    <cellStyle name="Calculation 2 14 3" xfId="2037" xr:uid="{6F5492B9-1C2A-47B8-B823-04F82C3BFC5A}"/>
    <cellStyle name="Calculation 2 14 3 10" xfId="2038" xr:uid="{5DCE7D33-D628-4663-92B5-70E4F3540A3E}"/>
    <cellStyle name="Calculation 2 14 3 2" xfId="2039" xr:uid="{9A56554C-DD9B-499E-90E4-0BFEB1D1958E}"/>
    <cellStyle name="Calculation 2 14 3 2 2" xfId="2040" xr:uid="{AC9147FC-11A7-44FE-AF1D-77B6FFEDAF01}"/>
    <cellStyle name="Calculation 2 14 3 2 2 2" xfId="2041" xr:uid="{10727B97-3B7B-4165-A412-EE11EF0F6278}"/>
    <cellStyle name="Calculation 2 14 3 2 2 3" xfId="2042" xr:uid="{F64063F9-23CD-4563-8A09-8CE8EE7D75C4}"/>
    <cellStyle name="Calculation 2 14 3 2 3" xfId="2043" xr:uid="{75CDFDAF-8E86-4561-9634-D89F4BE1B214}"/>
    <cellStyle name="Calculation 2 14 3 2 3 2" xfId="2044" xr:uid="{CAF890E3-064B-45D3-B1C7-1A6B5385B8C7}"/>
    <cellStyle name="Calculation 2 14 3 2 3 3" xfId="2045" xr:uid="{05EE5D2F-22F7-4A31-973C-1D730EF11F13}"/>
    <cellStyle name="Calculation 2 14 3 2 4" xfId="2046" xr:uid="{CE5DAB14-B322-4D06-AB4A-0C724C685737}"/>
    <cellStyle name="Calculation 2 14 3 2 4 2" xfId="2047" xr:uid="{7C7D8634-2115-4F00-B65D-BE0953A7372E}"/>
    <cellStyle name="Calculation 2 14 3 2 4 3" xfId="2048" xr:uid="{7BDB9F68-DDBC-43F9-BCC2-FE4652187649}"/>
    <cellStyle name="Calculation 2 14 3 2 5" xfId="2049" xr:uid="{3DC05ABC-398B-4AB1-86FD-3233E250F417}"/>
    <cellStyle name="Calculation 2 14 3 2 5 2" xfId="2050" xr:uid="{19A87E0F-4824-47B9-AD22-6E7EE3AB57EE}"/>
    <cellStyle name="Calculation 2 14 3 2 5 3" xfId="2051" xr:uid="{18EB8D30-5A04-4B9F-87DD-D3E955C8E0AF}"/>
    <cellStyle name="Calculation 2 14 3 2 6" xfId="2052" xr:uid="{345B904F-C499-4FB5-924F-E716AF3FBC86}"/>
    <cellStyle name="Calculation 2 14 3 2 7" xfId="2053" xr:uid="{AE71C021-94DF-45C4-A2EE-26FD140585C2}"/>
    <cellStyle name="Calculation 2 14 3 3" xfId="2054" xr:uid="{1BC79389-6876-4420-BE05-4A22B9D2F705}"/>
    <cellStyle name="Calculation 2 14 3 3 2" xfId="2055" xr:uid="{DF6BE4BC-225D-46D2-A170-05CA37FB1A74}"/>
    <cellStyle name="Calculation 2 14 3 3 2 2" xfId="2056" xr:uid="{47F6D713-E875-4FB9-93FF-F472C94D5791}"/>
    <cellStyle name="Calculation 2 14 3 3 2 3" xfId="2057" xr:uid="{45F546E1-8D68-41DB-A6A0-6E97B36BC5C5}"/>
    <cellStyle name="Calculation 2 14 3 3 3" xfId="2058" xr:uid="{95E710B6-AB26-4868-B279-2A22FEF1C567}"/>
    <cellStyle name="Calculation 2 14 3 3 3 2" xfId="2059" xr:uid="{E7B7B611-FA52-4DC9-A788-B915E907A4E2}"/>
    <cellStyle name="Calculation 2 14 3 3 3 3" xfId="2060" xr:uid="{23F410D1-DBC3-40A5-A3E9-9C690A6C43E4}"/>
    <cellStyle name="Calculation 2 14 3 3 4" xfId="2061" xr:uid="{3CA3484D-C8F2-4330-BAF7-E72A988BCCB7}"/>
    <cellStyle name="Calculation 2 14 3 3 4 2" xfId="2062" xr:uid="{AAA5B476-A64D-4254-B67E-4C9235EE8630}"/>
    <cellStyle name="Calculation 2 14 3 3 4 3" xfId="2063" xr:uid="{182BA94A-FA3F-4DE1-93CB-046565B1F016}"/>
    <cellStyle name="Calculation 2 14 3 3 5" xfId="2064" xr:uid="{1DBB34A2-51D1-4DED-ABE8-6BF04310A2A7}"/>
    <cellStyle name="Calculation 2 14 3 3 5 2" xfId="2065" xr:uid="{BC8590E2-1EF4-4834-BD27-FC400D5E8412}"/>
    <cellStyle name="Calculation 2 14 3 3 5 3" xfId="2066" xr:uid="{EC6F6910-FC8E-4E60-91A5-B69421F9613D}"/>
    <cellStyle name="Calculation 2 14 3 3 6" xfId="2067" xr:uid="{647CAC95-2827-40BB-B21E-C35AAE574BCF}"/>
    <cellStyle name="Calculation 2 14 3 3 7" xfId="2068" xr:uid="{1C34C169-F144-4120-AF0F-2ABBBC772A49}"/>
    <cellStyle name="Calculation 2 14 3 4" xfId="2069" xr:uid="{A20A5733-FB5A-43E5-9FF4-0B43DFB1961A}"/>
    <cellStyle name="Calculation 2 14 3 4 2" xfId="2070" xr:uid="{87B65A22-661A-4AED-89B3-5FAC19DE95FE}"/>
    <cellStyle name="Calculation 2 14 3 4 2 2" xfId="2071" xr:uid="{9AF665EF-3F98-47F3-BAAF-E14595D49FB2}"/>
    <cellStyle name="Calculation 2 14 3 4 2 3" xfId="2072" xr:uid="{EE407CC2-0127-43BF-BDDC-736A7F31A84B}"/>
    <cellStyle name="Calculation 2 14 3 4 3" xfId="2073" xr:uid="{C2D7D049-866B-45DD-9F11-DCD723BEA786}"/>
    <cellStyle name="Calculation 2 14 3 4 3 2" xfId="2074" xr:uid="{EE0EC6B8-CE23-4D00-B517-168E91FD74A0}"/>
    <cellStyle name="Calculation 2 14 3 4 3 3" xfId="2075" xr:uid="{190E1811-64EF-4EE8-B8E1-2C1522C60E8F}"/>
    <cellStyle name="Calculation 2 14 3 4 4" xfId="2076" xr:uid="{691B2C57-2E30-4FAB-AC2A-19AE0546843D}"/>
    <cellStyle name="Calculation 2 14 3 4 4 2" xfId="2077" xr:uid="{771733CE-A581-49C8-8317-911F4F0ED897}"/>
    <cellStyle name="Calculation 2 14 3 4 4 3" xfId="2078" xr:uid="{D036214C-99B1-44C4-A34F-FDD2BAE74B1F}"/>
    <cellStyle name="Calculation 2 14 3 4 5" xfId="2079" xr:uid="{08E20471-E08E-47CB-9069-E8CB3D3083C4}"/>
    <cellStyle name="Calculation 2 14 3 4 5 2" xfId="2080" xr:uid="{A6DB1AB9-360E-4C78-A529-C65747479FDB}"/>
    <cellStyle name="Calculation 2 14 3 4 5 3" xfId="2081" xr:uid="{374D1EDF-0572-457C-8606-3D571C8C88A7}"/>
    <cellStyle name="Calculation 2 14 3 4 6" xfId="2082" xr:uid="{3A321C8F-4309-496D-A146-CFE1052CC004}"/>
    <cellStyle name="Calculation 2 14 3 4 7" xfId="2083" xr:uid="{51230236-E5A0-4150-9029-6AAE0BD11B2F}"/>
    <cellStyle name="Calculation 2 14 3 5" xfId="2084" xr:uid="{8590310F-2442-4381-8487-6010BF78927E}"/>
    <cellStyle name="Calculation 2 14 3 5 2" xfId="2085" xr:uid="{E6E70062-3ED8-462D-9F39-11254FD83A99}"/>
    <cellStyle name="Calculation 2 14 3 5 2 2" xfId="2086" xr:uid="{27190C92-8335-4D40-BEAB-54E1142CFB63}"/>
    <cellStyle name="Calculation 2 14 3 5 2 3" xfId="2087" xr:uid="{FF5C9ABC-B07A-4105-8B6B-D4443E384677}"/>
    <cellStyle name="Calculation 2 14 3 5 3" xfId="2088" xr:uid="{92E667D4-6272-454A-808E-BD761F99648E}"/>
    <cellStyle name="Calculation 2 14 3 5 3 2" xfId="2089" xr:uid="{B3269EC8-1A3A-4CE6-A39C-648EC676AFC8}"/>
    <cellStyle name="Calculation 2 14 3 5 3 3" xfId="2090" xr:uid="{BFB09722-A4A9-4F4B-BBFF-B8A748C5FAAC}"/>
    <cellStyle name="Calculation 2 14 3 5 4" xfId="2091" xr:uid="{752B5222-0D7D-48B2-A012-82F660B6524A}"/>
    <cellStyle name="Calculation 2 14 3 5 4 2" xfId="2092" xr:uid="{80AE0744-9F4F-4F58-B83A-40234F24B5BB}"/>
    <cellStyle name="Calculation 2 14 3 5 4 3" xfId="2093" xr:uid="{FE0CF1DB-DB41-4722-B432-D5C38AE20174}"/>
    <cellStyle name="Calculation 2 14 3 5 5" xfId="2094" xr:uid="{52BA44E9-678C-4DCF-BCC2-0185CAA41229}"/>
    <cellStyle name="Calculation 2 14 3 5 6" xfId="2095" xr:uid="{B4ABCD8D-0645-482D-8CBB-B4409D4AE8E0}"/>
    <cellStyle name="Calculation 2 14 3 6" xfId="2096" xr:uid="{3C2F2174-93AC-4C3B-80ED-9888E76DCC0B}"/>
    <cellStyle name="Calculation 2 14 3 6 2" xfId="2097" xr:uid="{77475ADF-F948-4254-84CB-181CCB66D89B}"/>
    <cellStyle name="Calculation 2 14 3 6 3" xfId="2098" xr:uid="{3F9AEDCF-809B-40B2-ABE9-E36DDEA91366}"/>
    <cellStyle name="Calculation 2 14 3 7" xfId="2099" xr:uid="{8A80EFA7-8CB7-458C-A4B3-EEE264B4ED92}"/>
    <cellStyle name="Calculation 2 14 3 7 2" xfId="2100" xr:uid="{2D20C622-2B9F-4F61-953D-5E0860E2C875}"/>
    <cellStyle name="Calculation 2 14 3 7 3" xfId="2101" xr:uid="{29033A13-ED1D-4315-BB4D-EECB6404683C}"/>
    <cellStyle name="Calculation 2 14 3 8" xfId="2102" xr:uid="{E07C7D43-5BB5-43AF-8FD1-87175794C7D6}"/>
    <cellStyle name="Calculation 2 14 3 8 2" xfId="2103" xr:uid="{26768853-C3CE-4331-8410-2222EB042DE2}"/>
    <cellStyle name="Calculation 2 14 3 8 3" xfId="2104" xr:uid="{D64304E7-1858-4A90-A5C9-788316EBA87B}"/>
    <cellStyle name="Calculation 2 14 3 9" xfId="2105" xr:uid="{5DC93C82-A08A-4EE3-AD7B-F6DE99C136E3}"/>
    <cellStyle name="Calculation 2 14 3 9 2" xfId="2106" xr:uid="{380A89E3-75E2-470A-A8CA-FD14D15CD38B}"/>
    <cellStyle name="Calculation 2 14 3 9 3" xfId="2107" xr:uid="{61117A6D-CFE1-4B2E-B16A-80D822F09FF0}"/>
    <cellStyle name="Calculation 2 14 4" xfId="2108" xr:uid="{B8738110-061F-42DA-AC9E-10E57DA02336}"/>
    <cellStyle name="Calculation 2 14 4 2" xfId="2109" xr:uid="{4E367460-E1C5-4181-B2D3-F0361E5B3E56}"/>
    <cellStyle name="Calculation 2 14 4 2 2" xfId="2110" xr:uid="{C7723DAF-A637-48F6-BC81-704AEDE9AF4F}"/>
    <cellStyle name="Calculation 2 14 4 2 3" xfId="2111" xr:uid="{FA97E786-AB4C-43E6-B87B-F427F127F1B0}"/>
    <cellStyle name="Calculation 2 14 4 3" xfId="2112" xr:uid="{06A5BF36-1DF4-4923-85C3-9158B7F79968}"/>
    <cellStyle name="Calculation 2 14 4 3 2" xfId="2113" xr:uid="{E5FBAD54-A52C-4BEA-9282-7468686F70F7}"/>
    <cellStyle name="Calculation 2 14 4 3 3" xfId="2114" xr:uid="{F107F63B-D89F-410B-B771-DDF4F34B4150}"/>
    <cellStyle name="Calculation 2 14 4 4" xfId="2115" xr:uid="{79247A9D-3F87-4F1E-A06A-5482C128AE01}"/>
    <cellStyle name="Calculation 2 14 4 4 2" xfId="2116" xr:uid="{0DEE1CDE-C37B-429D-9AFA-C355F9369047}"/>
    <cellStyle name="Calculation 2 14 4 4 3" xfId="2117" xr:uid="{941ED5B0-5E1A-4C7A-AC85-91CC9D7FC111}"/>
    <cellStyle name="Calculation 2 14 4 5" xfId="2118" xr:uid="{0879FC27-3F74-484F-B049-8E91701B0A33}"/>
    <cellStyle name="Calculation 2 14 4 5 2" xfId="2119" xr:uid="{26FC0A71-17DE-4196-8853-76A545A04FFA}"/>
    <cellStyle name="Calculation 2 14 4 5 3" xfId="2120" xr:uid="{DDA481BC-886D-4B19-8A2C-28F0FA05EA32}"/>
    <cellStyle name="Calculation 2 14 4 6" xfId="2121" xr:uid="{51E1FA06-67CD-475C-AEED-34FB12C23E4F}"/>
    <cellStyle name="Calculation 2 14 5" xfId="2122" xr:uid="{6D35879F-7CF9-4B63-829F-692E43BEAC49}"/>
    <cellStyle name="Calculation 2 14 5 2" xfId="2123" xr:uid="{BA933105-A2DB-4AC0-91FA-7D8A6FBE1CDF}"/>
    <cellStyle name="Calculation 2 14 5 2 2" xfId="2124" xr:uid="{081AED89-C9AD-47E4-9F91-9743DC51E778}"/>
    <cellStyle name="Calculation 2 14 5 2 3" xfId="2125" xr:uid="{1BC826C6-5DC9-4600-9111-586EBA51D10B}"/>
    <cellStyle name="Calculation 2 14 5 3" xfId="2126" xr:uid="{59514D44-F4C9-47E0-AE08-AC8A75B4FDD3}"/>
    <cellStyle name="Calculation 2 14 5 3 2" xfId="2127" xr:uid="{A3C2A48C-40AD-4A2A-9110-4EBDA39B8A9E}"/>
    <cellStyle name="Calculation 2 14 5 3 3" xfId="2128" xr:uid="{3E82F46B-1657-448F-A702-F99F36E41645}"/>
    <cellStyle name="Calculation 2 14 5 4" xfId="2129" xr:uid="{E6A51752-A9BD-4383-B8CC-1191CBD16310}"/>
    <cellStyle name="Calculation 2 14 5 4 2" xfId="2130" xr:uid="{D6491347-68D8-4A8A-A298-FAE7DE8265E6}"/>
    <cellStyle name="Calculation 2 14 5 4 3" xfId="2131" xr:uid="{31695389-6766-4423-B3C9-521B6ED3F705}"/>
    <cellStyle name="Calculation 2 14 5 5" xfId="2132" xr:uid="{1A460877-2A9F-4E92-8630-26CDDAA88180}"/>
    <cellStyle name="Calculation 2 14 5 5 2" xfId="2133" xr:uid="{37A1CC1E-8D9E-4B90-A34B-693FC4418AE1}"/>
    <cellStyle name="Calculation 2 14 5 5 3" xfId="2134" xr:uid="{6C981B19-4E60-45A1-8C53-BF4E1D4B78B6}"/>
    <cellStyle name="Calculation 2 14 5 6" xfId="2135" xr:uid="{B4E3A45D-F330-4192-9082-2C62A2165772}"/>
    <cellStyle name="Calculation 2 14 5 7" xfId="2136" xr:uid="{4544B0EF-1991-49FB-A974-E662ADBCFE70}"/>
    <cellStyle name="Calculation 2 14 6" xfId="2137" xr:uid="{2CEBD9A4-D166-4CD7-91F2-99F4DD4F56D3}"/>
    <cellStyle name="Calculation 2 14 6 2" xfId="2138" xr:uid="{31098853-B745-458F-96CC-AAA24D6AC259}"/>
    <cellStyle name="Calculation 2 14 6 2 2" xfId="2139" xr:uid="{1B3B34E7-B1DE-4FB1-B64E-4711CA4669A9}"/>
    <cellStyle name="Calculation 2 14 6 2 3" xfId="2140" xr:uid="{F4281F72-7773-40A5-B0BD-218C65B28FE2}"/>
    <cellStyle name="Calculation 2 14 6 3" xfId="2141" xr:uid="{DBCD191E-58B5-4FF3-BCCB-32ADAC52E476}"/>
    <cellStyle name="Calculation 2 14 6 3 2" xfId="2142" xr:uid="{513861DF-531B-4BC8-9857-F625F7629F98}"/>
    <cellStyle name="Calculation 2 14 6 3 3" xfId="2143" xr:uid="{1BA907D2-59D8-40D5-801C-265142F0624D}"/>
    <cellStyle name="Calculation 2 14 6 4" xfId="2144" xr:uid="{163E6F5F-CDC7-4B04-BDA5-EC7405591D55}"/>
    <cellStyle name="Calculation 2 14 6 4 2" xfId="2145" xr:uid="{F38E3248-3486-484F-AF40-B6AB7475EA66}"/>
    <cellStyle name="Calculation 2 14 6 4 3" xfId="2146" xr:uid="{B7793C44-3437-4CDC-A50A-18790020B068}"/>
    <cellStyle name="Calculation 2 14 6 5" xfId="2147" xr:uid="{8F22CE3D-00BD-4D9F-A545-59F3A176405F}"/>
    <cellStyle name="Calculation 2 14 6 5 2" xfId="2148" xr:uid="{6333C337-05A1-425B-A87D-58C9862C070A}"/>
    <cellStyle name="Calculation 2 14 6 5 3" xfId="2149" xr:uid="{6C9126CC-33A0-438B-B70C-49A0C99AA1E8}"/>
    <cellStyle name="Calculation 2 14 6 6" xfId="2150" xr:uid="{B0FE4303-21AD-4477-8E56-BF8E0C8B8E52}"/>
    <cellStyle name="Calculation 2 14 6 7" xfId="2151" xr:uid="{33D6C061-B93A-4BE8-B3B6-D0DB5CBC4811}"/>
    <cellStyle name="Calculation 2 14 7" xfId="2152" xr:uid="{34629788-D672-4CB5-AEDA-71093ED6BE97}"/>
    <cellStyle name="Calculation 2 14 7 2" xfId="2153" xr:uid="{12BEF870-16F8-4E73-9A39-6DC5E55372CF}"/>
    <cellStyle name="Calculation 2 14 7 2 2" xfId="2154" xr:uid="{89D9F9B0-091B-4928-95FC-AED67511A961}"/>
    <cellStyle name="Calculation 2 14 7 2 3" xfId="2155" xr:uid="{2B395C99-19AB-49CB-A289-072947AF21CC}"/>
    <cellStyle name="Calculation 2 14 7 3" xfId="2156" xr:uid="{AA9A192E-0442-4351-959C-D298C4E803F8}"/>
    <cellStyle name="Calculation 2 14 7 3 2" xfId="2157" xr:uid="{E51702AA-C522-4820-A133-594A15ECF72E}"/>
    <cellStyle name="Calculation 2 14 7 3 3" xfId="2158" xr:uid="{F6E800F0-9A54-4692-BE34-351BC9E6EDDE}"/>
    <cellStyle name="Calculation 2 14 7 4" xfId="2159" xr:uid="{37AAA62B-D1DC-408F-95A6-0B6180FF1524}"/>
    <cellStyle name="Calculation 2 14 7 4 2" xfId="2160" xr:uid="{2AF91AAB-9873-458E-8B43-80425F1CA39B}"/>
    <cellStyle name="Calculation 2 14 7 4 3" xfId="2161" xr:uid="{E98828A9-4C8F-4863-A0CE-39B1920C09FE}"/>
    <cellStyle name="Calculation 2 14 7 5" xfId="2162" xr:uid="{83BF6E1D-A807-4AD7-848B-676EC703A2B6}"/>
    <cellStyle name="Calculation 2 14 7 5 2" xfId="2163" xr:uid="{1640FC52-B39D-46A1-AA93-665A1E2E5BE8}"/>
    <cellStyle name="Calculation 2 14 7 5 3" xfId="2164" xr:uid="{B8E1687E-3E38-452B-8027-EC20257C630F}"/>
    <cellStyle name="Calculation 2 14 7 6" xfId="2165" xr:uid="{92A9C6EE-750E-408E-B4D3-BEEA0B4BD9A4}"/>
    <cellStyle name="Calculation 2 14 7 7" xfId="2166" xr:uid="{E005BA88-F66E-4314-B078-FD77B21D526B}"/>
    <cellStyle name="Calculation 2 14 8" xfId="2167" xr:uid="{B5689302-0079-4379-84FF-4671CB48C6D7}"/>
    <cellStyle name="Calculation 2 14 8 2" xfId="2168" xr:uid="{23527D5D-2774-4167-B2FD-4FB827470C8A}"/>
    <cellStyle name="Calculation 2 14 8 2 2" xfId="2169" xr:uid="{F44FA099-396B-4C87-907E-01FC4CD139DD}"/>
    <cellStyle name="Calculation 2 14 8 2 3" xfId="2170" xr:uid="{3F9D9BD6-7495-48B8-AD6B-4C2A70E19467}"/>
    <cellStyle name="Calculation 2 14 8 3" xfId="2171" xr:uid="{23A35BDB-8F2F-4E2D-9583-73DB4F03859B}"/>
    <cellStyle name="Calculation 2 14 8 3 2" xfId="2172" xr:uid="{A7C683F4-24C3-491A-948A-809744445746}"/>
    <cellStyle name="Calculation 2 14 8 3 3" xfId="2173" xr:uid="{F668B5F5-4317-45D7-98E2-988C5641C864}"/>
    <cellStyle name="Calculation 2 14 8 4" xfId="2174" xr:uid="{6385B3D8-2109-47E2-84F8-AD67E9442FB7}"/>
    <cellStyle name="Calculation 2 14 8 4 2" xfId="2175" xr:uid="{A6DADD82-ECEF-4CFE-9749-FD3A1BB0D702}"/>
    <cellStyle name="Calculation 2 14 8 4 3" xfId="2176" xr:uid="{5CB6FA2F-9B3D-4C70-9438-F6EAB6B1B958}"/>
    <cellStyle name="Calculation 2 14 8 5" xfId="2177" xr:uid="{5CCD3FFE-F919-4FDB-B289-90646B19A3A7}"/>
    <cellStyle name="Calculation 2 14 8 6" xfId="2178" xr:uid="{F3D1DA6B-969A-4F78-A84F-CFF475DB1672}"/>
    <cellStyle name="Calculation 2 14 9" xfId="2179" xr:uid="{C127223D-6200-4561-8F18-041D454E7D03}"/>
    <cellStyle name="Calculation 2 14 9 2" xfId="2180" xr:uid="{D268C068-D186-4DB8-8F95-7D6D3E8885B1}"/>
    <cellStyle name="Calculation 2 14 9 3" xfId="2181" xr:uid="{FDE315C4-7FE8-47C1-A6B4-105E49DDAD06}"/>
    <cellStyle name="Calculation 2 15" xfId="2182" xr:uid="{2A1559A9-507E-4049-8004-01ABB3BE2CD9}"/>
    <cellStyle name="Calculation 2 15 10" xfId="2183" xr:uid="{8044EFA4-B601-4608-86C0-122EF6B465A1}"/>
    <cellStyle name="Calculation 2 15 10 2" xfId="2184" xr:uid="{7C150CE6-4D7C-402E-AB16-1B0E8B72429E}"/>
    <cellStyle name="Calculation 2 15 10 3" xfId="2185" xr:uid="{F4ADE4BE-116D-46A5-97E7-BA5FD0BB34E1}"/>
    <cellStyle name="Calculation 2 15 11" xfId="2186" xr:uid="{B5ED543F-ADE5-4A9E-BE04-17182A3B95B6}"/>
    <cellStyle name="Calculation 2 15 11 2" xfId="2187" xr:uid="{CFE077BC-E3EC-4CB1-B8E4-5062E5BA8937}"/>
    <cellStyle name="Calculation 2 15 11 3" xfId="2188" xr:uid="{BA47E649-36DA-4B9C-AD55-F51190BE1050}"/>
    <cellStyle name="Calculation 2 15 12" xfId="2189" xr:uid="{E24D0AAD-6879-4882-9059-82D53D897FB6}"/>
    <cellStyle name="Calculation 2 15 13" xfId="2190" xr:uid="{E7312A11-BF02-4F8E-91FF-C6A2F95E28E0}"/>
    <cellStyle name="Calculation 2 15 2" xfId="2191" xr:uid="{9E5910C0-8B0D-4D92-9ED2-AF662B124628}"/>
    <cellStyle name="Calculation 2 15 2 10" xfId="2192" xr:uid="{A40FC7EE-339B-4F54-A9F7-BF2FA0FD4190}"/>
    <cellStyle name="Calculation 2 15 2 2" xfId="2193" xr:uid="{284B4D9F-57E9-44C6-8634-9B7F955E1400}"/>
    <cellStyle name="Calculation 2 15 2 2 2" xfId="2194" xr:uid="{F41F3F09-ECCB-432F-BC51-90168306BD9E}"/>
    <cellStyle name="Calculation 2 15 2 2 2 2" xfId="2195" xr:uid="{53EB3FE0-58A9-4308-B933-BE42140A53B8}"/>
    <cellStyle name="Calculation 2 15 2 2 2 3" xfId="2196" xr:uid="{2F361ED9-0B7B-4A26-BBE2-70C841F0E8D8}"/>
    <cellStyle name="Calculation 2 15 2 2 3" xfId="2197" xr:uid="{1DA665A2-1D7B-443F-9111-2D8B0F65521C}"/>
    <cellStyle name="Calculation 2 15 2 2 3 2" xfId="2198" xr:uid="{62AFDB76-F9AE-4177-84BF-A443195CA35B}"/>
    <cellStyle name="Calculation 2 15 2 2 3 3" xfId="2199" xr:uid="{E4B6CAE5-4F98-4A56-AF03-325F84BA4718}"/>
    <cellStyle name="Calculation 2 15 2 2 4" xfId="2200" xr:uid="{BA53860F-61E8-4B76-B45C-0F1EB98A2876}"/>
    <cellStyle name="Calculation 2 15 2 2 4 2" xfId="2201" xr:uid="{DFAE0862-2B89-4A30-94BF-CC947F8E277B}"/>
    <cellStyle name="Calculation 2 15 2 2 4 3" xfId="2202" xr:uid="{6836FB18-2B74-4ECC-8F3A-5D357812E0B1}"/>
    <cellStyle name="Calculation 2 15 2 2 5" xfId="2203" xr:uid="{D79719A1-96A3-41B1-9368-D23CB7F913DD}"/>
    <cellStyle name="Calculation 2 15 2 2 5 2" xfId="2204" xr:uid="{102949A9-47F4-4911-9D43-5A628196C55D}"/>
    <cellStyle name="Calculation 2 15 2 2 5 3" xfId="2205" xr:uid="{4C6E5FB7-2DEE-40CB-A31A-4E05F08F7654}"/>
    <cellStyle name="Calculation 2 15 2 2 6" xfId="2206" xr:uid="{28D4C684-68A7-4796-9159-CE251BF2D649}"/>
    <cellStyle name="Calculation 2 15 2 2 7" xfId="2207" xr:uid="{132FFEC8-26C7-4B32-A38C-8BD2C006EE73}"/>
    <cellStyle name="Calculation 2 15 2 3" xfId="2208" xr:uid="{9B752692-CD7E-4E37-925F-155CD8A972F2}"/>
    <cellStyle name="Calculation 2 15 2 3 2" xfId="2209" xr:uid="{178FBAF7-686D-4FF0-8E1C-B7C32BFF5CDF}"/>
    <cellStyle name="Calculation 2 15 2 3 2 2" xfId="2210" xr:uid="{4CCAAB56-12B7-4230-9E2B-20B059E7BECD}"/>
    <cellStyle name="Calculation 2 15 2 3 2 3" xfId="2211" xr:uid="{E957C054-456C-4C5A-905C-A6C4868CA484}"/>
    <cellStyle name="Calculation 2 15 2 3 3" xfId="2212" xr:uid="{46DFF184-9977-402F-AE00-AF5256EFDA9B}"/>
    <cellStyle name="Calculation 2 15 2 3 3 2" xfId="2213" xr:uid="{42801707-CEEF-4161-9E9D-A45E7CD11745}"/>
    <cellStyle name="Calculation 2 15 2 3 3 3" xfId="2214" xr:uid="{4392AF4B-C812-4798-B19D-171C7B88A3A4}"/>
    <cellStyle name="Calculation 2 15 2 3 4" xfId="2215" xr:uid="{BD7A28DD-B254-4E47-8FFA-6BBCC24DC8F5}"/>
    <cellStyle name="Calculation 2 15 2 3 4 2" xfId="2216" xr:uid="{D7AE240E-2F1B-4EBE-B81D-36ABA7710CE1}"/>
    <cellStyle name="Calculation 2 15 2 3 4 3" xfId="2217" xr:uid="{037C95D0-8858-4BB5-A12B-8784189A6B96}"/>
    <cellStyle name="Calculation 2 15 2 3 5" xfId="2218" xr:uid="{5C3BF03E-2846-4ECC-B340-4C74C9546FE0}"/>
    <cellStyle name="Calculation 2 15 2 3 5 2" xfId="2219" xr:uid="{337B54E3-50A7-4BB9-9AA2-23588F10B578}"/>
    <cellStyle name="Calculation 2 15 2 3 5 3" xfId="2220" xr:uid="{1997359C-B000-414B-B694-401DC24E313D}"/>
    <cellStyle name="Calculation 2 15 2 3 6" xfId="2221" xr:uid="{33D11E8F-B4D0-4157-915F-1CD926F5255B}"/>
    <cellStyle name="Calculation 2 15 2 3 7" xfId="2222" xr:uid="{CE70A0E1-7407-4D2F-88AC-A994F70FAD74}"/>
    <cellStyle name="Calculation 2 15 2 4" xfId="2223" xr:uid="{A0B0A2FC-AFF8-49BF-A386-BA6DA8CD8DEF}"/>
    <cellStyle name="Calculation 2 15 2 4 2" xfId="2224" xr:uid="{6ED90559-AE9A-48C9-85F8-A2BBC57911A0}"/>
    <cellStyle name="Calculation 2 15 2 4 2 2" xfId="2225" xr:uid="{8E6E0107-5C6B-44FE-9692-74E0E1F26531}"/>
    <cellStyle name="Calculation 2 15 2 4 2 3" xfId="2226" xr:uid="{B3C662D7-8F52-4E3B-BFD5-7EA375AF3D36}"/>
    <cellStyle name="Calculation 2 15 2 4 3" xfId="2227" xr:uid="{F7CD5DEB-65BB-4C6E-928A-9911AF4DB054}"/>
    <cellStyle name="Calculation 2 15 2 4 3 2" xfId="2228" xr:uid="{813D62CB-6DD9-4DDB-AE68-FF83A558BE6B}"/>
    <cellStyle name="Calculation 2 15 2 4 3 3" xfId="2229" xr:uid="{C668F299-E55D-4CA2-B6E7-1F5864F5E549}"/>
    <cellStyle name="Calculation 2 15 2 4 4" xfId="2230" xr:uid="{384B2CB3-FAA8-410B-B188-DEE2DD82B129}"/>
    <cellStyle name="Calculation 2 15 2 4 4 2" xfId="2231" xr:uid="{6EC01A62-8CD3-430E-A6BA-10B5A092C23D}"/>
    <cellStyle name="Calculation 2 15 2 4 4 3" xfId="2232" xr:uid="{F949FF24-CEC2-40D8-B4D8-14BADD0AD27B}"/>
    <cellStyle name="Calculation 2 15 2 4 5" xfId="2233" xr:uid="{E1716CB7-81DC-4EB0-8154-E39178655ED7}"/>
    <cellStyle name="Calculation 2 15 2 4 5 2" xfId="2234" xr:uid="{5EC6328D-30F5-48C8-9E33-7E7EB2FFD330}"/>
    <cellStyle name="Calculation 2 15 2 4 5 3" xfId="2235" xr:uid="{55CBD6B6-8C45-4054-9BC6-692A9D10A0AF}"/>
    <cellStyle name="Calculation 2 15 2 4 6" xfId="2236" xr:uid="{9A2AEA1F-BFC7-4937-B5C4-451C3216ADEF}"/>
    <cellStyle name="Calculation 2 15 2 4 7" xfId="2237" xr:uid="{0B7C8CF6-1686-4283-8CF1-10CCF14C8536}"/>
    <cellStyle name="Calculation 2 15 2 5" xfId="2238" xr:uid="{1835F40E-7C7E-45B0-BF2A-187DE3D42A74}"/>
    <cellStyle name="Calculation 2 15 2 5 2" xfId="2239" xr:uid="{2F5B3727-9A02-4DC5-8C17-61D750E78A2D}"/>
    <cellStyle name="Calculation 2 15 2 5 2 2" xfId="2240" xr:uid="{80B5B6CE-F012-4134-90A1-D55B191353AB}"/>
    <cellStyle name="Calculation 2 15 2 5 2 3" xfId="2241" xr:uid="{903E8F8E-4E9A-4BB2-8D90-83D17B3FCE3F}"/>
    <cellStyle name="Calculation 2 15 2 5 3" xfId="2242" xr:uid="{EB80A6AA-416F-49A7-98AE-71C2F05AAF48}"/>
    <cellStyle name="Calculation 2 15 2 5 3 2" xfId="2243" xr:uid="{7D45F844-CB19-4902-90CC-8ED5A54A8A99}"/>
    <cellStyle name="Calculation 2 15 2 5 3 3" xfId="2244" xr:uid="{4B8FC480-A2B5-4CFD-9FF8-CEA83138038F}"/>
    <cellStyle name="Calculation 2 15 2 5 4" xfId="2245" xr:uid="{AECDAD29-0ADC-4D29-B878-AA41B893C2EF}"/>
    <cellStyle name="Calculation 2 15 2 5 4 2" xfId="2246" xr:uid="{EA1BD0DF-7D7E-4FEF-9A98-D48BC315AC33}"/>
    <cellStyle name="Calculation 2 15 2 5 4 3" xfId="2247" xr:uid="{9DE03CC6-11C0-4205-AD14-53AF29B86BE2}"/>
    <cellStyle name="Calculation 2 15 2 5 5" xfId="2248" xr:uid="{5D07FF97-D27E-4F3C-AFA9-BCCF5A302103}"/>
    <cellStyle name="Calculation 2 15 2 5 6" xfId="2249" xr:uid="{101F41E5-F589-4C1D-B27C-968ABC88154E}"/>
    <cellStyle name="Calculation 2 15 2 6" xfId="2250" xr:uid="{B77C2D3C-31CB-4BDC-ACAC-C979EC07F03B}"/>
    <cellStyle name="Calculation 2 15 2 6 2" xfId="2251" xr:uid="{E432F511-49BC-4F80-AB37-FA05B8B2C973}"/>
    <cellStyle name="Calculation 2 15 2 6 3" xfId="2252" xr:uid="{3DDBF6B5-BDBC-464B-9217-AD1CFDBCC4D6}"/>
    <cellStyle name="Calculation 2 15 2 7" xfId="2253" xr:uid="{5EB50286-C009-4303-A804-570AD2F79C76}"/>
    <cellStyle name="Calculation 2 15 2 7 2" xfId="2254" xr:uid="{7744D460-8FE3-4DE5-9224-9B917909E7C6}"/>
    <cellStyle name="Calculation 2 15 2 7 3" xfId="2255" xr:uid="{00676CFE-03D0-4788-8FC3-D64C11F79A4B}"/>
    <cellStyle name="Calculation 2 15 2 8" xfId="2256" xr:uid="{A225F12B-29F0-41F7-A485-255D3813ED06}"/>
    <cellStyle name="Calculation 2 15 2 8 2" xfId="2257" xr:uid="{4C37E744-6999-43FD-94D7-DB7B0DC0FE54}"/>
    <cellStyle name="Calculation 2 15 2 8 3" xfId="2258" xr:uid="{D8A03D71-E97F-485C-A995-324DF537D6D9}"/>
    <cellStyle name="Calculation 2 15 2 9" xfId="2259" xr:uid="{4ED34C22-A811-4DE3-949B-6C0E189C68A7}"/>
    <cellStyle name="Calculation 2 15 2 9 2" xfId="2260" xr:uid="{2A10D0FD-01D3-434A-91BB-DE611BBD0E91}"/>
    <cellStyle name="Calculation 2 15 2 9 3" xfId="2261" xr:uid="{17946B31-6F84-4224-9096-4E006E01C7E7}"/>
    <cellStyle name="Calculation 2 15 3" xfId="2262" xr:uid="{13034024-C25A-4A9C-80A7-680CC809D9BA}"/>
    <cellStyle name="Calculation 2 15 3 10" xfId="2263" xr:uid="{2F21D4AA-4F6B-4392-864B-F8A9E3187FE4}"/>
    <cellStyle name="Calculation 2 15 3 2" xfId="2264" xr:uid="{42C1245A-3BDA-46A4-8377-AC4D532B8389}"/>
    <cellStyle name="Calculation 2 15 3 2 2" xfId="2265" xr:uid="{A5A23020-3139-445C-924A-8484FFC873AE}"/>
    <cellStyle name="Calculation 2 15 3 2 2 2" xfId="2266" xr:uid="{2A1576F2-0B69-435A-BCBB-5BE187D16EB6}"/>
    <cellStyle name="Calculation 2 15 3 2 2 3" xfId="2267" xr:uid="{C94757C6-C953-48E4-834B-5ADCCF7AF338}"/>
    <cellStyle name="Calculation 2 15 3 2 3" xfId="2268" xr:uid="{E06334E7-32B4-4B0D-A875-C6440385DD6A}"/>
    <cellStyle name="Calculation 2 15 3 2 3 2" xfId="2269" xr:uid="{E958E80B-131B-4A23-9FDA-D8EC45E4AFBF}"/>
    <cellStyle name="Calculation 2 15 3 2 3 3" xfId="2270" xr:uid="{140A8CF3-D5ED-4B1A-962F-2E389D2060BA}"/>
    <cellStyle name="Calculation 2 15 3 2 4" xfId="2271" xr:uid="{C7B2AACB-7EBE-4A9F-8A3F-B7D2FBBFF98D}"/>
    <cellStyle name="Calculation 2 15 3 2 4 2" xfId="2272" xr:uid="{E73A0399-9B0F-431E-B2F4-440EAD6F0BB6}"/>
    <cellStyle name="Calculation 2 15 3 2 4 3" xfId="2273" xr:uid="{BBF064F3-5AC9-4531-B4F6-D94B643B5687}"/>
    <cellStyle name="Calculation 2 15 3 2 5" xfId="2274" xr:uid="{5342D135-70A1-4AFD-9AB4-9E602D023961}"/>
    <cellStyle name="Calculation 2 15 3 2 5 2" xfId="2275" xr:uid="{FF7C6E10-6FAC-46BA-8DE2-23FBFE147F85}"/>
    <cellStyle name="Calculation 2 15 3 2 5 3" xfId="2276" xr:uid="{33A8B0EF-F4D9-4CDA-BDD3-0D5649BB11B9}"/>
    <cellStyle name="Calculation 2 15 3 2 6" xfId="2277" xr:uid="{CEDC1916-23D5-4472-9D60-DC2E8E8B8ADD}"/>
    <cellStyle name="Calculation 2 15 3 2 7" xfId="2278" xr:uid="{CD822064-39BE-4106-9C54-E57D0C22CDCD}"/>
    <cellStyle name="Calculation 2 15 3 3" xfId="2279" xr:uid="{E4F4DA7E-171A-4CBE-B932-F2C925618CB5}"/>
    <cellStyle name="Calculation 2 15 3 3 2" xfId="2280" xr:uid="{36068839-EC7E-438C-A7B9-90AFF26E0EE0}"/>
    <cellStyle name="Calculation 2 15 3 3 2 2" xfId="2281" xr:uid="{96EE5E47-E124-427C-AF00-8062983FF77D}"/>
    <cellStyle name="Calculation 2 15 3 3 2 3" xfId="2282" xr:uid="{0A912EF7-E465-4E18-81E7-55B77287DE5A}"/>
    <cellStyle name="Calculation 2 15 3 3 3" xfId="2283" xr:uid="{9C3140E4-3048-4458-B988-359B92D89E71}"/>
    <cellStyle name="Calculation 2 15 3 3 3 2" xfId="2284" xr:uid="{D52F6044-C1EE-457A-A983-A50D6B4DA62A}"/>
    <cellStyle name="Calculation 2 15 3 3 3 3" xfId="2285" xr:uid="{FE03EF5A-A915-45F8-9CC4-730860A369C2}"/>
    <cellStyle name="Calculation 2 15 3 3 4" xfId="2286" xr:uid="{E4FE9D8F-1EB0-43CF-9986-1FE76F4A5A40}"/>
    <cellStyle name="Calculation 2 15 3 3 4 2" xfId="2287" xr:uid="{E5E0CA0A-7979-49CB-B1F3-9E3097106681}"/>
    <cellStyle name="Calculation 2 15 3 3 4 3" xfId="2288" xr:uid="{C67DBFC5-E320-436F-A577-DF99C8ABD048}"/>
    <cellStyle name="Calculation 2 15 3 3 5" xfId="2289" xr:uid="{CD166626-E055-46AF-8186-67B06839063F}"/>
    <cellStyle name="Calculation 2 15 3 3 5 2" xfId="2290" xr:uid="{67F4C9E1-3199-49C3-B28A-5C3B0ABF7A7C}"/>
    <cellStyle name="Calculation 2 15 3 3 5 3" xfId="2291" xr:uid="{A7F9513F-AB73-4F3F-8913-9BC0068F2FAD}"/>
    <cellStyle name="Calculation 2 15 3 3 6" xfId="2292" xr:uid="{CD5A6D04-804F-4314-B47A-929CE80D155B}"/>
    <cellStyle name="Calculation 2 15 3 3 7" xfId="2293" xr:uid="{FF2A8502-EDF4-488E-AB37-C0CF72D5F0F6}"/>
    <cellStyle name="Calculation 2 15 3 4" xfId="2294" xr:uid="{15766E13-B647-4175-839E-75CF92FE55A0}"/>
    <cellStyle name="Calculation 2 15 3 4 2" xfId="2295" xr:uid="{E621EC2C-3DEE-4219-B7B1-B0A16D534E17}"/>
    <cellStyle name="Calculation 2 15 3 4 2 2" xfId="2296" xr:uid="{A4CD9BB7-38A7-43AC-86D2-81F50F6B41CC}"/>
    <cellStyle name="Calculation 2 15 3 4 2 3" xfId="2297" xr:uid="{94C606D2-B7EA-4E7F-AD06-7A3A9A0826CC}"/>
    <cellStyle name="Calculation 2 15 3 4 3" xfId="2298" xr:uid="{48FD9518-782B-4ED1-82F2-F3A4A648E7B8}"/>
    <cellStyle name="Calculation 2 15 3 4 3 2" xfId="2299" xr:uid="{8A62DE03-BD5F-4697-87C7-1649DEEDD569}"/>
    <cellStyle name="Calculation 2 15 3 4 3 3" xfId="2300" xr:uid="{1B757083-E0F4-4425-A772-0882FDE30567}"/>
    <cellStyle name="Calculation 2 15 3 4 4" xfId="2301" xr:uid="{E36CCC5F-4264-47E7-AA34-94130B77E3E0}"/>
    <cellStyle name="Calculation 2 15 3 4 4 2" xfId="2302" xr:uid="{0B0F6BEE-983F-40DC-BDC8-0D40FE217858}"/>
    <cellStyle name="Calculation 2 15 3 4 4 3" xfId="2303" xr:uid="{2545640A-5005-4F61-BA83-CA2858F0F67A}"/>
    <cellStyle name="Calculation 2 15 3 4 5" xfId="2304" xr:uid="{CCA35ACE-80AF-418E-BB9D-45B3B311CD30}"/>
    <cellStyle name="Calculation 2 15 3 4 5 2" xfId="2305" xr:uid="{8D554660-36AF-497B-97B5-E0B463AA41CF}"/>
    <cellStyle name="Calculation 2 15 3 4 5 3" xfId="2306" xr:uid="{0051B8E0-EDF3-40FE-B47D-4B4EFDD1CC7B}"/>
    <cellStyle name="Calculation 2 15 3 4 6" xfId="2307" xr:uid="{82E87550-9FE5-43E3-AA49-C6AB4120D4B5}"/>
    <cellStyle name="Calculation 2 15 3 4 7" xfId="2308" xr:uid="{269380A8-56CF-4A64-89DD-B8CA453F7A2D}"/>
    <cellStyle name="Calculation 2 15 3 5" xfId="2309" xr:uid="{3E0B2D01-3E80-4980-96F4-F9BDDB43D3C9}"/>
    <cellStyle name="Calculation 2 15 3 5 2" xfId="2310" xr:uid="{10D9B400-69F0-40C1-9EBD-9C53EB13D3F5}"/>
    <cellStyle name="Calculation 2 15 3 5 2 2" xfId="2311" xr:uid="{73573B02-F32C-4BD0-938B-F3B8F0B2B86B}"/>
    <cellStyle name="Calculation 2 15 3 5 2 3" xfId="2312" xr:uid="{BDA1B124-3662-43B4-8501-826A10725BF9}"/>
    <cellStyle name="Calculation 2 15 3 5 3" xfId="2313" xr:uid="{D10E9893-E65B-492D-B68D-6C132568A4DE}"/>
    <cellStyle name="Calculation 2 15 3 5 3 2" xfId="2314" xr:uid="{0B02E158-B599-4D8D-9AB5-EADE43310F8E}"/>
    <cellStyle name="Calculation 2 15 3 5 3 3" xfId="2315" xr:uid="{31ADCB27-7E38-4BE7-BE0D-42822E96B63A}"/>
    <cellStyle name="Calculation 2 15 3 5 4" xfId="2316" xr:uid="{7B575DB3-98B0-446A-BF73-7AC717491F46}"/>
    <cellStyle name="Calculation 2 15 3 5 4 2" xfId="2317" xr:uid="{7054F85F-73D1-4930-9DE4-361647EBE88A}"/>
    <cellStyle name="Calculation 2 15 3 5 4 3" xfId="2318" xr:uid="{A441052B-1D8B-4D95-AD14-2436C5F82423}"/>
    <cellStyle name="Calculation 2 15 3 5 5" xfId="2319" xr:uid="{925DDA22-0B1A-496E-BA1B-CDC6BA59D6FD}"/>
    <cellStyle name="Calculation 2 15 3 5 6" xfId="2320" xr:uid="{4BE128CE-CF9F-449F-9AE0-65E74CF318D8}"/>
    <cellStyle name="Calculation 2 15 3 6" xfId="2321" xr:uid="{5BF1B8D8-5BFC-4833-A6A0-CB33C6E9B640}"/>
    <cellStyle name="Calculation 2 15 3 6 2" xfId="2322" xr:uid="{69341CD2-63B5-47D4-9B8D-C878ED906202}"/>
    <cellStyle name="Calculation 2 15 3 6 3" xfId="2323" xr:uid="{5EC61DD0-69FD-40AA-83E2-ACFF42DE9CEC}"/>
    <cellStyle name="Calculation 2 15 3 7" xfId="2324" xr:uid="{D616FE43-622E-4645-887E-4E60A62BDDED}"/>
    <cellStyle name="Calculation 2 15 3 7 2" xfId="2325" xr:uid="{600895E2-4B92-434A-BBC5-DEFEF22785F5}"/>
    <cellStyle name="Calculation 2 15 3 7 3" xfId="2326" xr:uid="{B2088F8F-D6D4-4BA6-BA84-3F4D599B6D24}"/>
    <cellStyle name="Calculation 2 15 3 8" xfId="2327" xr:uid="{68100EC4-9F3D-439C-88EC-E36FF207A7D8}"/>
    <cellStyle name="Calculation 2 15 3 8 2" xfId="2328" xr:uid="{36B29F49-983F-455E-A04A-AEFB419E48A8}"/>
    <cellStyle name="Calculation 2 15 3 8 3" xfId="2329" xr:uid="{2D7C7CA9-D475-4BAE-B121-2B82DD201E43}"/>
    <cellStyle name="Calculation 2 15 3 9" xfId="2330" xr:uid="{9AF614FA-BD43-41DA-B17D-8806C28DB4DB}"/>
    <cellStyle name="Calculation 2 15 3 9 2" xfId="2331" xr:uid="{FC5FEEB7-BAFE-4635-B222-9F4E3DECF9A5}"/>
    <cellStyle name="Calculation 2 15 3 9 3" xfId="2332" xr:uid="{4E072ED9-A2BE-49C7-B837-8AA088BEDBE6}"/>
    <cellStyle name="Calculation 2 15 4" xfId="2333" xr:uid="{55575980-EE13-4C49-8428-640DE3E71D32}"/>
    <cellStyle name="Calculation 2 15 4 2" xfId="2334" xr:uid="{300CA97E-1995-42D2-BB3D-431D9359346D}"/>
    <cellStyle name="Calculation 2 15 4 2 2" xfId="2335" xr:uid="{A1ACE9E8-E95C-48C3-9E85-59582112FB29}"/>
    <cellStyle name="Calculation 2 15 4 2 3" xfId="2336" xr:uid="{107D859A-97EC-4491-8BFC-99010F071CC2}"/>
    <cellStyle name="Calculation 2 15 4 3" xfId="2337" xr:uid="{1B4FF114-C707-4427-ACA2-70884DE0054C}"/>
    <cellStyle name="Calculation 2 15 4 3 2" xfId="2338" xr:uid="{C5C249BA-2BA3-497B-BB14-732AE2E311F4}"/>
    <cellStyle name="Calculation 2 15 4 3 3" xfId="2339" xr:uid="{84DD7953-766B-4C63-8047-5E77B30D282E}"/>
    <cellStyle name="Calculation 2 15 4 4" xfId="2340" xr:uid="{155BA3C5-38B6-430E-9D10-13A9EE052FD4}"/>
    <cellStyle name="Calculation 2 15 4 4 2" xfId="2341" xr:uid="{8C4FB3BB-CCA0-4E32-8B71-0B3787280EA3}"/>
    <cellStyle name="Calculation 2 15 4 4 3" xfId="2342" xr:uid="{595CFF6B-CF7D-4A7D-A716-FF8E64EB8FAE}"/>
    <cellStyle name="Calculation 2 15 4 5" xfId="2343" xr:uid="{9155FFE0-136D-4935-A1E2-99DCAC1AC280}"/>
    <cellStyle name="Calculation 2 15 4 5 2" xfId="2344" xr:uid="{AA8703A1-3E44-48CE-9BAE-68CEC73507C3}"/>
    <cellStyle name="Calculation 2 15 4 5 3" xfId="2345" xr:uid="{6351DEC0-1D90-49B2-95E0-16D683009E44}"/>
    <cellStyle name="Calculation 2 15 4 6" xfId="2346" xr:uid="{10F991E0-8CE8-4C71-910D-0D5803A29F54}"/>
    <cellStyle name="Calculation 2 15 5" xfId="2347" xr:uid="{E1E02FF6-9BAF-402E-BB19-942181382E0A}"/>
    <cellStyle name="Calculation 2 15 5 2" xfId="2348" xr:uid="{F76F4013-43D8-4FB3-8B84-9A2D1C640DC5}"/>
    <cellStyle name="Calculation 2 15 5 2 2" xfId="2349" xr:uid="{33F1A3AE-EB3E-4189-BA6D-BA9FA8895ED0}"/>
    <cellStyle name="Calculation 2 15 5 2 3" xfId="2350" xr:uid="{CFC07AF1-32A2-49A1-81C8-497D1BA8A529}"/>
    <cellStyle name="Calculation 2 15 5 3" xfId="2351" xr:uid="{5C4B3650-6507-4EF0-B8DA-450101D02FC6}"/>
    <cellStyle name="Calculation 2 15 5 3 2" xfId="2352" xr:uid="{61615FDE-504C-4F00-9835-B31A3541E26B}"/>
    <cellStyle name="Calculation 2 15 5 3 3" xfId="2353" xr:uid="{E10027F2-CC90-4316-B4F0-6FFD9EA59E07}"/>
    <cellStyle name="Calculation 2 15 5 4" xfId="2354" xr:uid="{DA887282-01A1-440F-8857-6384B83DD207}"/>
    <cellStyle name="Calculation 2 15 5 4 2" xfId="2355" xr:uid="{DCF94D24-0E58-43DC-8F18-937A4BFD5739}"/>
    <cellStyle name="Calculation 2 15 5 4 3" xfId="2356" xr:uid="{42A07745-5D75-4713-B34B-7790CA7781B3}"/>
    <cellStyle name="Calculation 2 15 5 5" xfId="2357" xr:uid="{942652FD-682C-47DF-9B1F-65AB91DA46DC}"/>
    <cellStyle name="Calculation 2 15 5 5 2" xfId="2358" xr:uid="{AF203948-A94B-4143-9D8D-BC8E9601C1A5}"/>
    <cellStyle name="Calculation 2 15 5 5 3" xfId="2359" xr:uid="{0AAA8DC9-A98C-4A3C-B4B3-D90F0B253281}"/>
    <cellStyle name="Calculation 2 15 5 6" xfId="2360" xr:uid="{56F0F428-6ED9-4644-A4BC-CD3C1D109D13}"/>
    <cellStyle name="Calculation 2 15 5 7" xfId="2361" xr:uid="{5A9430ED-95F2-40C8-97C0-07CC45C2498E}"/>
    <cellStyle name="Calculation 2 15 6" xfId="2362" xr:uid="{F24182EB-16A8-4146-9828-A62F0155F93F}"/>
    <cellStyle name="Calculation 2 15 6 2" xfId="2363" xr:uid="{F3E5F78D-D406-46E2-A444-07C0B6CAA615}"/>
    <cellStyle name="Calculation 2 15 6 2 2" xfId="2364" xr:uid="{A97AF476-DB1B-4EC9-ACF8-9705BCE017E0}"/>
    <cellStyle name="Calculation 2 15 6 2 3" xfId="2365" xr:uid="{FD770FCD-11B2-40CC-82ED-0ECAFB04E5F9}"/>
    <cellStyle name="Calculation 2 15 6 3" xfId="2366" xr:uid="{6DEB5F5F-3E74-457E-AD5B-A967F062ADEF}"/>
    <cellStyle name="Calculation 2 15 6 3 2" xfId="2367" xr:uid="{F823EB26-4E95-4FCB-8906-C6CF5FF422C6}"/>
    <cellStyle name="Calculation 2 15 6 3 3" xfId="2368" xr:uid="{7B72E94E-F74C-4D42-A153-A02AB2673035}"/>
    <cellStyle name="Calculation 2 15 6 4" xfId="2369" xr:uid="{AC28C3A9-0602-4BDF-AE1D-9FC0B9ABD301}"/>
    <cellStyle name="Calculation 2 15 6 4 2" xfId="2370" xr:uid="{E9CAAF95-DD54-4CB9-A26A-304F2DEB4CE8}"/>
    <cellStyle name="Calculation 2 15 6 4 3" xfId="2371" xr:uid="{D6CD46A3-1E22-4648-A62C-4E836443FEE9}"/>
    <cellStyle name="Calculation 2 15 6 5" xfId="2372" xr:uid="{F314EF17-F849-47CE-85D3-0ADD57C61B2E}"/>
    <cellStyle name="Calculation 2 15 6 5 2" xfId="2373" xr:uid="{E919B643-06EC-41AA-ADB4-D873E44C05C8}"/>
    <cellStyle name="Calculation 2 15 6 5 3" xfId="2374" xr:uid="{A7318684-40A1-42F1-9042-84F8F6A86707}"/>
    <cellStyle name="Calculation 2 15 6 6" xfId="2375" xr:uid="{FD3B94E4-81BD-4A15-B19D-BB74B5290F70}"/>
    <cellStyle name="Calculation 2 15 6 7" xfId="2376" xr:uid="{CB2753B5-2253-42BF-AE47-8809B16EAD67}"/>
    <cellStyle name="Calculation 2 15 7" xfId="2377" xr:uid="{6035B1DD-F8F6-4FAB-BBCA-E3B919857501}"/>
    <cellStyle name="Calculation 2 15 7 2" xfId="2378" xr:uid="{C229FDAE-549B-4491-B79A-A6D5272A601A}"/>
    <cellStyle name="Calculation 2 15 7 2 2" xfId="2379" xr:uid="{FEEB8815-6B4B-471B-A741-4E1C508D93E5}"/>
    <cellStyle name="Calculation 2 15 7 2 3" xfId="2380" xr:uid="{C67C71E6-525B-41EA-8BB2-A626B052C368}"/>
    <cellStyle name="Calculation 2 15 7 3" xfId="2381" xr:uid="{DBA7711B-6B1F-4F38-A3B7-61AACAAA7A3E}"/>
    <cellStyle name="Calculation 2 15 7 3 2" xfId="2382" xr:uid="{4D714431-3E35-4D46-BA1F-CBEA3EF3C458}"/>
    <cellStyle name="Calculation 2 15 7 3 3" xfId="2383" xr:uid="{885F78C8-615F-4159-B961-88A39D026259}"/>
    <cellStyle name="Calculation 2 15 7 4" xfId="2384" xr:uid="{5D5DB760-BDC5-4D5D-9817-15D15C316181}"/>
    <cellStyle name="Calculation 2 15 7 4 2" xfId="2385" xr:uid="{197623F3-0983-4BB1-9C07-CAFAFC2579FD}"/>
    <cellStyle name="Calculation 2 15 7 4 3" xfId="2386" xr:uid="{BFA7E58B-8484-4B7F-8C72-436496F76C16}"/>
    <cellStyle name="Calculation 2 15 7 5" xfId="2387" xr:uid="{73B594CC-ABA7-405E-B8C5-6D7FA5E236E9}"/>
    <cellStyle name="Calculation 2 15 7 5 2" xfId="2388" xr:uid="{86EA5A15-9F81-4CCD-A625-01B353C902A1}"/>
    <cellStyle name="Calculation 2 15 7 5 3" xfId="2389" xr:uid="{1F88DEA8-3AF5-4144-8BA7-1773B27B4F08}"/>
    <cellStyle name="Calculation 2 15 7 6" xfId="2390" xr:uid="{C07A4510-97BC-4A53-B5BD-29F17959F42C}"/>
    <cellStyle name="Calculation 2 15 7 7" xfId="2391" xr:uid="{C21E19BF-3B59-4A04-B002-87C298D33707}"/>
    <cellStyle name="Calculation 2 15 8" xfId="2392" xr:uid="{67AA11E3-B699-43D0-B8D3-14AE5DC100FC}"/>
    <cellStyle name="Calculation 2 15 8 2" xfId="2393" xr:uid="{DB8A99BA-1081-4BFF-9BFB-BFB488807F2A}"/>
    <cellStyle name="Calculation 2 15 8 2 2" xfId="2394" xr:uid="{2385EF37-93BB-4B14-9B2C-D3295DF5452E}"/>
    <cellStyle name="Calculation 2 15 8 2 3" xfId="2395" xr:uid="{9B3D4204-CED1-4921-B373-7ADB78D15CBB}"/>
    <cellStyle name="Calculation 2 15 8 3" xfId="2396" xr:uid="{2AE31587-FCA3-41BF-AFC2-D3D2D22304A7}"/>
    <cellStyle name="Calculation 2 15 8 3 2" xfId="2397" xr:uid="{9C8EF645-1861-4CDC-A0BB-1F2A98832501}"/>
    <cellStyle name="Calculation 2 15 8 3 3" xfId="2398" xr:uid="{5A360D02-B1E0-4D1A-9DC6-E7A7886D0710}"/>
    <cellStyle name="Calculation 2 15 8 4" xfId="2399" xr:uid="{F84F3632-87F5-4E27-B57A-3EAC3C186671}"/>
    <cellStyle name="Calculation 2 15 8 4 2" xfId="2400" xr:uid="{0DDFA2D7-9A77-41CD-9902-FB3A16C9BFAB}"/>
    <cellStyle name="Calculation 2 15 8 4 3" xfId="2401" xr:uid="{A7BF8F34-4CF8-4D0A-BEBC-87029BE4E463}"/>
    <cellStyle name="Calculation 2 15 8 5" xfId="2402" xr:uid="{D98B2648-C8D7-41EF-9DC6-82A226273AD4}"/>
    <cellStyle name="Calculation 2 15 8 6" xfId="2403" xr:uid="{7F36FAAB-D792-4D06-841C-E23F68796652}"/>
    <cellStyle name="Calculation 2 15 9" xfId="2404" xr:uid="{7A015D34-F31E-4D22-BAE6-E5D07E5B3EF2}"/>
    <cellStyle name="Calculation 2 15 9 2" xfId="2405" xr:uid="{9D0FEDAA-03DA-40AC-9D82-46F0C17BE7A2}"/>
    <cellStyle name="Calculation 2 15 9 3" xfId="2406" xr:uid="{36696C35-0C45-46B6-A988-B7DAB0A90C14}"/>
    <cellStyle name="Calculation 2 16" xfId="2407" xr:uid="{5B2329E0-4D23-4AA6-A054-6BB3809B7A61}"/>
    <cellStyle name="Calculation 2 16 2" xfId="2408" xr:uid="{2635E0E0-E0DA-4F17-8417-3623D12B777C}"/>
    <cellStyle name="Calculation 2 16 2 2" xfId="2409" xr:uid="{F4B5E997-3614-47E6-9290-E8D6CC6F7673}"/>
    <cellStyle name="Calculation 2 16 2 2 2" xfId="2410" xr:uid="{227A091D-C325-4878-88B6-36192010AF0F}"/>
    <cellStyle name="Calculation 2 16 2 2 3" xfId="2411" xr:uid="{DB84243F-0CFC-418D-AF12-614E19CDE8CD}"/>
    <cellStyle name="Calculation 2 16 2 3" xfId="2412" xr:uid="{0595AC31-279E-4ACD-8B57-56793E463187}"/>
    <cellStyle name="Calculation 2 16 2 3 2" xfId="2413" xr:uid="{CEBFBAB1-2AA1-4B47-A18A-FDA080A10032}"/>
    <cellStyle name="Calculation 2 16 2 3 3" xfId="2414" xr:uid="{26800AFF-2FD4-436C-A4C2-B68F9431CE39}"/>
    <cellStyle name="Calculation 2 16 2 4" xfId="2415" xr:uid="{144B6CF9-290F-4AF3-8789-518AF336D172}"/>
    <cellStyle name="Calculation 2 16 2 4 2" xfId="2416" xr:uid="{36984FAC-F437-44E2-B5DF-7DB84FDA8171}"/>
    <cellStyle name="Calculation 2 16 2 4 3" xfId="2417" xr:uid="{DAF40E4A-14AE-4EFD-A91C-7DF444D03293}"/>
    <cellStyle name="Calculation 2 16 2 5" xfId="2418" xr:uid="{BED61C4C-EB95-4C5F-8297-C97ACFE7C665}"/>
    <cellStyle name="Calculation 2 16 2 5 2" xfId="2419" xr:uid="{3819E516-6C68-4E4E-90CB-D63F446D9037}"/>
    <cellStyle name="Calculation 2 16 2 5 3" xfId="2420" xr:uid="{5CA42750-5896-4573-8417-CDB16AF3767B}"/>
    <cellStyle name="Calculation 2 16 2 6" xfId="2421" xr:uid="{EF063253-8377-4833-A24E-02ACD3A02498}"/>
    <cellStyle name="Calculation 2 16 2 7" xfId="2422" xr:uid="{02CB17BD-9050-44EC-980A-55629EE62AC1}"/>
    <cellStyle name="Calculation 2 16 3" xfId="2423" xr:uid="{5B98C94D-198F-4738-9954-9DA6A5DB56D5}"/>
    <cellStyle name="Calculation 2 16 3 2" xfId="2424" xr:uid="{14D82E22-8F25-42DA-A01B-4F18E5F8C036}"/>
    <cellStyle name="Calculation 2 16 3 2 2" xfId="2425" xr:uid="{BBA55587-F91C-472B-8E6D-100F185687B6}"/>
    <cellStyle name="Calculation 2 16 3 2 3" xfId="2426" xr:uid="{9CFC67C8-ACEE-4DA3-890F-71884C753ED7}"/>
    <cellStyle name="Calculation 2 16 3 3" xfId="2427" xr:uid="{2C3CBB32-693C-45BD-80AF-483E6DBC44EC}"/>
    <cellStyle name="Calculation 2 16 3 3 2" xfId="2428" xr:uid="{32F8F9F4-56E2-4B80-A7AA-821524B08A01}"/>
    <cellStyle name="Calculation 2 16 3 3 3" xfId="2429" xr:uid="{A641E54E-4833-4DA4-97A1-564CF39C1BF2}"/>
    <cellStyle name="Calculation 2 16 3 4" xfId="2430" xr:uid="{83AB1FCC-3586-47D1-AFE7-51E372F68FFB}"/>
    <cellStyle name="Calculation 2 16 3 4 2" xfId="2431" xr:uid="{CBAACA16-1ECE-4C0D-AF65-CEC2489405CE}"/>
    <cellStyle name="Calculation 2 16 3 4 3" xfId="2432" xr:uid="{EC457BA2-F333-428C-BD93-A0FAD0828BFA}"/>
    <cellStyle name="Calculation 2 16 3 5" xfId="2433" xr:uid="{F0108681-B9D6-4356-87DA-A3C03C8882F3}"/>
    <cellStyle name="Calculation 2 16 3 5 2" xfId="2434" xr:uid="{7367F6BE-672A-48D1-B4C3-8A958488E079}"/>
    <cellStyle name="Calculation 2 16 3 5 3" xfId="2435" xr:uid="{C4297635-F6D1-4CBB-9EDF-D7A19F2A075D}"/>
    <cellStyle name="Calculation 2 16 3 6" xfId="2436" xr:uid="{913810DF-7C5A-44FF-95C1-8DB9D251CFB6}"/>
    <cellStyle name="Calculation 2 16 3 7" xfId="2437" xr:uid="{F91138ED-1E02-4348-9737-223874CD4757}"/>
    <cellStyle name="Calculation 2 16 4" xfId="2438" xr:uid="{B0A84D99-FE2C-481C-B179-DF0747D65B1B}"/>
    <cellStyle name="Calculation 2 16 4 2" xfId="2439" xr:uid="{8CDAB222-1E26-43EB-BE15-EBFC20CE790F}"/>
    <cellStyle name="Calculation 2 16 4 2 2" xfId="2440" xr:uid="{25AE17FA-4EA5-45FF-9930-A22BEDC059D5}"/>
    <cellStyle name="Calculation 2 16 4 2 3" xfId="2441" xr:uid="{B3B57364-971D-4BE5-B914-12DD445A0194}"/>
    <cellStyle name="Calculation 2 16 4 3" xfId="2442" xr:uid="{83B3D740-D4D0-4150-96E9-C839F1FDEA3F}"/>
    <cellStyle name="Calculation 2 16 4 3 2" xfId="2443" xr:uid="{3E4A47D9-FAEE-4D0C-9EDE-E89D631FF3C6}"/>
    <cellStyle name="Calculation 2 16 4 3 3" xfId="2444" xr:uid="{5CE2D9DF-E73D-4137-A75E-7E43994FA475}"/>
    <cellStyle name="Calculation 2 16 4 4" xfId="2445" xr:uid="{2E594D78-D169-4701-85E9-67B8CC53A38A}"/>
    <cellStyle name="Calculation 2 16 4 4 2" xfId="2446" xr:uid="{8D3A7EC2-2DDB-4047-B482-20FCBFE03B2C}"/>
    <cellStyle name="Calculation 2 16 4 4 3" xfId="2447" xr:uid="{A137DB64-9D8C-41BD-B817-2F89B90DD162}"/>
    <cellStyle name="Calculation 2 16 4 5" xfId="2448" xr:uid="{547D75BE-7D45-49CD-9064-5BEAAC0016E8}"/>
    <cellStyle name="Calculation 2 16 4 5 2" xfId="2449" xr:uid="{9EF5DFD0-01B8-4B18-960D-1164396E431D}"/>
    <cellStyle name="Calculation 2 16 4 5 3" xfId="2450" xr:uid="{55C93B91-27C7-4A8C-9C9E-0F002AD51836}"/>
    <cellStyle name="Calculation 2 16 4 6" xfId="2451" xr:uid="{33D69756-E085-42CA-BE4C-AE31652356C1}"/>
    <cellStyle name="Calculation 2 16 4 7" xfId="2452" xr:uid="{C34602A7-4C56-4D55-9321-E34AEB4F0597}"/>
    <cellStyle name="Calculation 2 16 5" xfId="2453" xr:uid="{BECCAD8E-25A8-4719-BB79-15068F11099E}"/>
    <cellStyle name="Calculation 2 16 5 2" xfId="2454" xr:uid="{72BE6D50-9399-4DF4-804C-30C676FBA878}"/>
    <cellStyle name="Calculation 2 16 5 2 2" xfId="2455" xr:uid="{BFC5556E-7B23-402B-AF5E-44D90BE90CE9}"/>
    <cellStyle name="Calculation 2 16 5 2 3" xfId="2456" xr:uid="{584A36AF-0A53-4E68-9BF3-A83BD3BB76A4}"/>
    <cellStyle name="Calculation 2 16 5 3" xfId="2457" xr:uid="{FAEFA7F7-C452-4ABA-9490-4A54AE68F4DB}"/>
    <cellStyle name="Calculation 2 16 5 3 2" xfId="2458" xr:uid="{05990265-13B8-4167-9CEA-721338FAC824}"/>
    <cellStyle name="Calculation 2 16 5 3 3" xfId="2459" xr:uid="{24143630-7959-485E-8BBA-B62039BFF890}"/>
    <cellStyle name="Calculation 2 16 5 4" xfId="2460" xr:uid="{FF838698-A66A-43EC-AA41-64A99FEFCD5F}"/>
    <cellStyle name="Calculation 2 16 5 4 2" xfId="2461" xr:uid="{3B15AB05-C1FC-4A47-9490-717BD749BC52}"/>
    <cellStyle name="Calculation 2 16 5 4 3" xfId="2462" xr:uid="{12F29503-6972-46D1-B421-F7F3E772EE21}"/>
    <cellStyle name="Calculation 2 16 5 5" xfId="2463" xr:uid="{F32AAD1C-4CC6-493F-82F5-74BE59CB812D}"/>
    <cellStyle name="Calculation 2 16 5 6" xfId="2464" xr:uid="{14728198-A0A0-41CB-ABB9-742E240267FF}"/>
    <cellStyle name="Calculation 2 16 6" xfId="2465" xr:uid="{035A66A5-C63F-4613-A8C5-CBBD6CAD21E0}"/>
    <cellStyle name="Calculation 2 16 6 2" xfId="2466" xr:uid="{B35A1CEB-31C2-450B-953A-9C11F306C4F9}"/>
    <cellStyle name="Calculation 2 16 6 3" xfId="2467" xr:uid="{49280B06-631B-457D-B290-9E47A343EE67}"/>
    <cellStyle name="Calculation 2 16 7" xfId="2468" xr:uid="{9FE0155E-A522-425A-95A3-87D297366978}"/>
    <cellStyle name="Calculation 2 16 7 2" xfId="2469" xr:uid="{6A43E5D1-348D-4917-8513-3B54D98AE6C3}"/>
    <cellStyle name="Calculation 2 16 7 3" xfId="2470" xr:uid="{A6685DA8-3E32-4629-B170-595E07ED9E42}"/>
    <cellStyle name="Calculation 2 16 8" xfId="2471" xr:uid="{3953636B-5FC6-47C2-8449-B5B202141E39}"/>
    <cellStyle name="Calculation 2 16 8 2" xfId="2472" xr:uid="{540692F4-42E4-47C1-9E0E-1813D3CF5968}"/>
    <cellStyle name="Calculation 2 16 8 3" xfId="2473" xr:uid="{CC2F448B-91B7-4E0C-B31B-F12F1CD6A57F}"/>
    <cellStyle name="Calculation 2 16 9" xfId="2474" xr:uid="{722A29B6-752F-4A6A-B421-382336CE3316}"/>
    <cellStyle name="Calculation 2 17" xfId="2475" xr:uid="{545EE700-8B64-409B-8449-060F1A72A423}"/>
    <cellStyle name="Calculation 2 17 10" xfId="2476" xr:uid="{27D6466B-4E43-4B2D-99D6-1186CA7B6A5A}"/>
    <cellStyle name="Calculation 2 17 2" xfId="2477" xr:uid="{F493F728-CD45-499D-9055-96490D342242}"/>
    <cellStyle name="Calculation 2 17 2 2" xfId="2478" xr:uid="{BB59845E-DBC3-4889-8246-D7E0F0F388ED}"/>
    <cellStyle name="Calculation 2 17 2 2 2" xfId="2479" xr:uid="{DE0227A6-A994-4D98-9B1C-1B850A829638}"/>
    <cellStyle name="Calculation 2 17 2 2 3" xfId="2480" xr:uid="{5D3BD9F8-9798-4A5C-9FB8-FAE782E8F801}"/>
    <cellStyle name="Calculation 2 17 2 3" xfId="2481" xr:uid="{E5B73DD8-39EA-4339-B945-6B58C5096CD5}"/>
    <cellStyle name="Calculation 2 17 2 3 2" xfId="2482" xr:uid="{9AEE5C55-4C2D-4D23-A4B3-85AF44F5E938}"/>
    <cellStyle name="Calculation 2 17 2 3 3" xfId="2483" xr:uid="{93CC15E5-83D2-4FDA-85F1-20D842CDB7B5}"/>
    <cellStyle name="Calculation 2 17 2 4" xfId="2484" xr:uid="{437160E0-873B-47A1-AE99-F99F22E5AFCB}"/>
    <cellStyle name="Calculation 2 17 2 4 2" xfId="2485" xr:uid="{EDB6AB65-A538-4AF4-95F1-2BC0AEB9EDD4}"/>
    <cellStyle name="Calculation 2 17 2 4 3" xfId="2486" xr:uid="{3E1A077D-04F8-4C10-B69B-CF62812A3ED2}"/>
    <cellStyle name="Calculation 2 17 2 5" xfId="2487" xr:uid="{72323A82-286A-4E79-8976-5EB87E11C00A}"/>
    <cellStyle name="Calculation 2 17 2 5 2" xfId="2488" xr:uid="{8A30EA4D-ED31-45B4-8F49-CBCF521ACE37}"/>
    <cellStyle name="Calculation 2 17 2 5 3" xfId="2489" xr:uid="{1194A12D-65FA-422D-BD6E-B89C63957727}"/>
    <cellStyle name="Calculation 2 17 2 6" xfId="2490" xr:uid="{98596C35-8381-46B1-9004-8C412981853D}"/>
    <cellStyle name="Calculation 2 17 2 7" xfId="2491" xr:uid="{850AD944-D744-4C6E-B4CE-825F17CA8FF8}"/>
    <cellStyle name="Calculation 2 17 3" xfId="2492" xr:uid="{E9EFA149-0828-42AC-AC0A-DB00DBBC4360}"/>
    <cellStyle name="Calculation 2 17 3 2" xfId="2493" xr:uid="{33965BF2-34A3-4055-9223-585D046E0EF1}"/>
    <cellStyle name="Calculation 2 17 3 2 2" xfId="2494" xr:uid="{024A0EDD-E3C2-4AA7-9FB3-4694818FDB9B}"/>
    <cellStyle name="Calculation 2 17 3 2 3" xfId="2495" xr:uid="{AC2ABF7D-8AB0-45B0-9571-08D6576DD1E4}"/>
    <cellStyle name="Calculation 2 17 3 3" xfId="2496" xr:uid="{15E2588A-0696-4106-B0C6-3D9487A19F65}"/>
    <cellStyle name="Calculation 2 17 3 3 2" xfId="2497" xr:uid="{8170BDF5-61BB-4DC1-BF84-A5EF2A147442}"/>
    <cellStyle name="Calculation 2 17 3 3 3" xfId="2498" xr:uid="{DFAFC0F7-65D5-4F6E-9746-B90F441F8382}"/>
    <cellStyle name="Calculation 2 17 3 4" xfId="2499" xr:uid="{2B476F9D-26F5-4E4D-869B-073089CB22FC}"/>
    <cellStyle name="Calculation 2 17 3 4 2" xfId="2500" xr:uid="{23E2A6D2-56D2-4CA4-989A-1D052599FF14}"/>
    <cellStyle name="Calculation 2 17 3 4 3" xfId="2501" xr:uid="{DB5CA770-95E2-4E05-B888-6EA355221796}"/>
    <cellStyle name="Calculation 2 17 3 5" xfId="2502" xr:uid="{F0408F98-ADF2-441C-A2AD-47A2C9322BE5}"/>
    <cellStyle name="Calculation 2 17 3 5 2" xfId="2503" xr:uid="{31205C21-9A37-4ABF-9D04-9B8A9738BE1C}"/>
    <cellStyle name="Calculation 2 17 3 5 3" xfId="2504" xr:uid="{DF7A2251-8D29-4993-B75A-115CDF59C71D}"/>
    <cellStyle name="Calculation 2 17 3 6" xfId="2505" xr:uid="{966B9ECA-E59B-4960-B3DC-4A83C27071DF}"/>
    <cellStyle name="Calculation 2 17 3 7" xfId="2506" xr:uid="{11CE060C-07D5-48FC-8CDB-8D232F5D6C5D}"/>
    <cellStyle name="Calculation 2 17 4" xfId="2507" xr:uid="{79B4269A-F30E-4C5D-B4F5-BD191315722D}"/>
    <cellStyle name="Calculation 2 17 4 2" xfId="2508" xr:uid="{3D3A65EA-DEDD-4CF3-9934-F7ED447DCA18}"/>
    <cellStyle name="Calculation 2 17 4 2 2" xfId="2509" xr:uid="{2F8B92FA-4E3E-4CBC-A906-9A1B0D143BED}"/>
    <cellStyle name="Calculation 2 17 4 2 3" xfId="2510" xr:uid="{ADAA6AEE-3D48-4F99-8D8E-F271D4B1FDA1}"/>
    <cellStyle name="Calculation 2 17 4 3" xfId="2511" xr:uid="{602BCF29-7DD0-4422-B584-CBB3F9F6FB34}"/>
    <cellStyle name="Calculation 2 17 4 3 2" xfId="2512" xr:uid="{F85C77FD-9342-4357-85E2-BB2D689F25D0}"/>
    <cellStyle name="Calculation 2 17 4 3 3" xfId="2513" xr:uid="{E40B17F8-A1C8-4CA5-B3F7-17CFB4C5840F}"/>
    <cellStyle name="Calculation 2 17 4 4" xfId="2514" xr:uid="{5D71541A-2208-4862-B717-ED0E2F356CFB}"/>
    <cellStyle name="Calculation 2 17 4 4 2" xfId="2515" xr:uid="{76942904-1331-4946-A7FC-F67DFEEA2C52}"/>
    <cellStyle name="Calculation 2 17 4 4 3" xfId="2516" xr:uid="{7FB9F13A-9319-4279-BD09-4639CA2C3714}"/>
    <cellStyle name="Calculation 2 17 4 5" xfId="2517" xr:uid="{D0493271-E4CB-4B7E-9295-548D8C6CDB4D}"/>
    <cellStyle name="Calculation 2 17 4 5 2" xfId="2518" xr:uid="{422B244F-364B-4164-B12C-5143CC39806C}"/>
    <cellStyle name="Calculation 2 17 4 5 3" xfId="2519" xr:uid="{0A60EF16-1501-47B5-B568-9A58B0D7B77A}"/>
    <cellStyle name="Calculation 2 17 4 6" xfId="2520" xr:uid="{2F067ACB-9D94-49EE-9532-F67A89D8DCE2}"/>
    <cellStyle name="Calculation 2 17 4 7" xfId="2521" xr:uid="{7FE4AA2A-22DF-400D-B8FA-E5D1D9F8763B}"/>
    <cellStyle name="Calculation 2 17 5" xfId="2522" xr:uid="{707E7E80-5E6D-4EDF-A90A-2C6C07C884A9}"/>
    <cellStyle name="Calculation 2 17 5 2" xfId="2523" xr:uid="{178705F4-D07C-4EA4-B572-83098EFDBACD}"/>
    <cellStyle name="Calculation 2 17 5 2 2" xfId="2524" xr:uid="{F52DB6F8-AAD6-4047-BE66-6E5250E0CEAB}"/>
    <cellStyle name="Calculation 2 17 5 2 3" xfId="2525" xr:uid="{2D43CAFD-CFCF-4C03-A2DE-FBA2951C1A0A}"/>
    <cellStyle name="Calculation 2 17 5 3" xfId="2526" xr:uid="{3D710CC8-B47F-4FEC-A78A-493B32A2BE65}"/>
    <cellStyle name="Calculation 2 17 5 3 2" xfId="2527" xr:uid="{5006A70C-397C-4225-AABC-685A67F51BFD}"/>
    <cellStyle name="Calculation 2 17 5 3 3" xfId="2528" xr:uid="{8FB18A3C-B16A-4E2B-B473-6E6B09A1D231}"/>
    <cellStyle name="Calculation 2 17 5 4" xfId="2529" xr:uid="{5FC6D241-8FAF-4E90-9892-7E6B4350DA36}"/>
    <cellStyle name="Calculation 2 17 5 4 2" xfId="2530" xr:uid="{0A7DB198-5159-4D46-AF7F-EB4667D0B9BA}"/>
    <cellStyle name="Calculation 2 17 5 4 3" xfId="2531" xr:uid="{45F79EDE-6A46-4314-8267-5E1FDB3B57FA}"/>
    <cellStyle name="Calculation 2 17 5 5" xfId="2532" xr:uid="{A3A5F8B1-B992-4DB8-8485-AABEB31FD2B3}"/>
    <cellStyle name="Calculation 2 17 5 6" xfId="2533" xr:uid="{6BB8C2E7-A7F0-44B6-9295-D796515DAEAF}"/>
    <cellStyle name="Calculation 2 17 6" xfId="2534" xr:uid="{CAECE0CC-8662-450B-9416-3184703D667E}"/>
    <cellStyle name="Calculation 2 17 6 2" xfId="2535" xr:uid="{C80D417F-C58A-4B9A-8152-A7900C532857}"/>
    <cellStyle name="Calculation 2 17 6 3" xfId="2536" xr:uid="{E34A1C35-5124-4EE4-BE2A-58A6EBDAC86E}"/>
    <cellStyle name="Calculation 2 17 7" xfId="2537" xr:uid="{EC1C065C-416E-405F-A0C1-EFC1B857B5AE}"/>
    <cellStyle name="Calculation 2 17 7 2" xfId="2538" xr:uid="{4DCD281A-61AF-4DEC-B7EB-822D3682F158}"/>
    <cellStyle name="Calculation 2 17 7 3" xfId="2539" xr:uid="{AB7E0BD1-F802-41F5-A988-397F09F05337}"/>
    <cellStyle name="Calculation 2 17 8" xfId="2540" xr:uid="{61B3BE90-0CD5-4C12-8FD5-1935AD70B4E1}"/>
    <cellStyle name="Calculation 2 17 8 2" xfId="2541" xr:uid="{ECA4E398-C69B-426D-A245-D128B44E0616}"/>
    <cellStyle name="Calculation 2 17 8 3" xfId="2542" xr:uid="{9F7BFB29-EFE0-438A-B487-CCE617CFCB41}"/>
    <cellStyle name="Calculation 2 17 9" xfId="2543" xr:uid="{B937BBE6-063B-479D-9EBD-F2AC4221206E}"/>
    <cellStyle name="Calculation 2 17 9 2" xfId="2544" xr:uid="{BC7051D9-728F-4ADD-AAE9-5EFD5E792B36}"/>
    <cellStyle name="Calculation 2 17 9 3" xfId="2545" xr:uid="{D1452F25-1307-43E7-9BAC-150C26A76A25}"/>
    <cellStyle name="Calculation 2 18" xfId="2546" xr:uid="{279EF698-41BF-4436-B356-5F9865E1CA9A}"/>
    <cellStyle name="Calculation 2 18 2" xfId="2547" xr:uid="{0DEC6A6E-BE1B-4D77-92EE-65CF978CB8EA}"/>
    <cellStyle name="Calculation 2 18 2 2" xfId="2548" xr:uid="{EB7D9906-800D-4A99-B685-DF7FFEE415CC}"/>
    <cellStyle name="Calculation 2 18 2 2 2" xfId="2549" xr:uid="{0A421570-8D4D-42AF-8452-7213EB395C76}"/>
    <cellStyle name="Calculation 2 18 2 2 3" xfId="2550" xr:uid="{9E30AF1A-9120-443F-9FB3-2DD9D05529F5}"/>
    <cellStyle name="Calculation 2 18 2 3" xfId="2551" xr:uid="{5D56FBE6-E3E2-4343-A9A9-ADF2E396C445}"/>
    <cellStyle name="Calculation 2 18 2 3 2" xfId="2552" xr:uid="{B2EC4D56-9F37-47A0-A473-E1C74E722A7F}"/>
    <cellStyle name="Calculation 2 18 2 3 3" xfId="2553" xr:uid="{96E3D126-4118-42CC-B66F-0A70D308F6EE}"/>
    <cellStyle name="Calculation 2 18 2 4" xfId="2554" xr:uid="{C353769F-E730-43B1-97C4-60348B840235}"/>
    <cellStyle name="Calculation 2 18 2 4 2" xfId="2555" xr:uid="{AC251FEF-3D7C-42B8-BFF6-D54C837082E5}"/>
    <cellStyle name="Calculation 2 18 2 4 3" xfId="2556" xr:uid="{1EEC9F5F-40D7-462F-AF7A-1DC8B44C38E0}"/>
    <cellStyle name="Calculation 2 18 2 5" xfId="2557" xr:uid="{912E6894-1FB7-4B3F-A17D-EBB00B56EB0C}"/>
    <cellStyle name="Calculation 2 18 2 5 2" xfId="2558" xr:uid="{8B78D9DA-72D8-4DA7-8E16-FC117C867E14}"/>
    <cellStyle name="Calculation 2 18 2 5 3" xfId="2559" xr:uid="{8E3E3F36-C687-4E9D-B736-E89381E71BDB}"/>
    <cellStyle name="Calculation 2 18 2 6" xfId="2560" xr:uid="{BF867B73-313A-4938-89EA-6925ADE19F9A}"/>
    <cellStyle name="Calculation 2 18 2 7" xfId="2561" xr:uid="{F7A68CD9-1C16-4AFC-8A85-DD9C47034C05}"/>
    <cellStyle name="Calculation 2 18 3" xfId="2562" xr:uid="{C978C93F-A155-408C-A98D-1C3E1EEC90A6}"/>
    <cellStyle name="Calculation 2 18 3 2" xfId="2563" xr:uid="{E58625C8-CBA4-4498-B47C-AD662C6CB705}"/>
    <cellStyle name="Calculation 2 18 3 2 2" xfId="2564" xr:uid="{A5783FA7-6476-4017-913F-17DF829116EA}"/>
    <cellStyle name="Calculation 2 18 3 2 3" xfId="2565" xr:uid="{12898113-831D-4A15-8459-9440748CE356}"/>
    <cellStyle name="Calculation 2 18 3 3" xfId="2566" xr:uid="{F3DC15DA-A682-4A37-BBEC-2A71F02CF1D6}"/>
    <cellStyle name="Calculation 2 18 3 3 2" xfId="2567" xr:uid="{16D5C862-2A4D-4143-9B9D-CF4BCBA52AF4}"/>
    <cellStyle name="Calculation 2 18 3 3 3" xfId="2568" xr:uid="{BCC0B2E5-3417-4104-80B7-39168F286F9A}"/>
    <cellStyle name="Calculation 2 18 3 4" xfId="2569" xr:uid="{3BDA2CB5-7D0B-460C-AA62-E30074FFCEA2}"/>
    <cellStyle name="Calculation 2 18 3 4 2" xfId="2570" xr:uid="{9141176A-4DAC-49CC-B979-B34AC9ACED91}"/>
    <cellStyle name="Calculation 2 18 3 4 3" xfId="2571" xr:uid="{07CFEC9A-3C30-41DD-8687-A044C9462833}"/>
    <cellStyle name="Calculation 2 18 3 5" xfId="2572" xr:uid="{C0394A52-5D75-4600-93C4-02E5D80EABE6}"/>
    <cellStyle name="Calculation 2 18 3 5 2" xfId="2573" xr:uid="{0AA0EA29-82BA-4EDA-8DDA-4342C0CBC324}"/>
    <cellStyle name="Calculation 2 18 3 5 3" xfId="2574" xr:uid="{F011B1F2-397F-4BF1-9368-3F7B921038B5}"/>
    <cellStyle name="Calculation 2 18 3 6" xfId="2575" xr:uid="{2E3C7F89-271C-4E6F-9AFE-B73CA2CE442F}"/>
    <cellStyle name="Calculation 2 18 3 7" xfId="2576" xr:uid="{ED843A61-D433-418E-A6FB-A1C3E133D703}"/>
    <cellStyle name="Calculation 2 18 4" xfId="2577" xr:uid="{63D3689A-8FEF-43D6-90EC-982516798DEA}"/>
    <cellStyle name="Calculation 2 18 4 2" xfId="2578" xr:uid="{32B00B65-86D8-4923-81E3-AD8DB1FCEA3D}"/>
    <cellStyle name="Calculation 2 18 4 2 2" xfId="2579" xr:uid="{9C9CDF5C-229E-4D6E-A856-DACEB04CDA43}"/>
    <cellStyle name="Calculation 2 18 4 2 3" xfId="2580" xr:uid="{7160C2D0-6635-4A85-A965-7C853ABC7D98}"/>
    <cellStyle name="Calculation 2 18 4 3" xfId="2581" xr:uid="{E959DD84-4D63-4417-88E1-BC5BCB3CAA1A}"/>
    <cellStyle name="Calculation 2 18 4 3 2" xfId="2582" xr:uid="{273C657E-151F-4AD7-93BE-59521EE0731A}"/>
    <cellStyle name="Calculation 2 18 4 3 3" xfId="2583" xr:uid="{95E532BC-8A26-447A-8861-DFD29D5B2A07}"/>
    <cellStyle name="Calculation 2 18 4 4" xfId="2584" xr:uid="{25F1CB52-5BEA-4B8C-924E-852EC097EB70}"/>
    <cellStyle name="Calculation 2 18 4 4 2" xfId="2585" xr:uid="{161C5947-8D6B-4037-9765-B1B1492E335B}"/>
    <cellStyle name="Calculation 2 18 4 4 3" xfId="2586" xr:uid="{EC663969-1869-44DB-9D84-58A31EE8EAFD}"/>
    <cellStyle name="Calculation 2 18 4 5" xfId="2587" xr:uid="{ABCCE3A9-4340-47B8-8B53-1DDE77F7FD92}"/>
    <cellStyle name="Calculation 2 18 4 6" xfId="2588" xr:uid="{177DAC45-CE0F-4DBA-9508-4F16AE2B0F07}"/>
    <cellStyle name="Calculation 2 18 5" xfId="2589" xr:uid="{4850392B-2268-4BA4-97FB-EC52C4150D9B}"/>
    <cellStyle name="Calculation 2 18 5 2" xfId="2590" xr:uid="{1A4DBAD0-0BA9-408A-9CCA-77E50A9E6A94}"/>
    <cellStyle name="Calculation 2 18 5 3" xfId="2591" xr:uid="{BA7036BF-C895-4A84-BCAE-0DA32CCCFE9D}"/>
    <cellStyle name="Calculation 2 18 6" xfId="2592" xr:uid="{2D3834FC-4B3B-45A2-ACE6-F62E252FF796}"/>
    <cellStyle name="Calculation 2 18 6 2" xfId="2593" xr:uid="{73CCB108-5FDE-4BBA-86FC-921D4BA9B413}"/>
    <cellStyle name="Calculation 2 18 6 3" xfId="2594" xr:uid="{D15AD854-8772-4629-B7DE-BED7D6418B09}"/>
    <cellStyle name="Calculation 2 18 7" xfId="2595" xr:uid="{7040030A-0E19-4BE0-BB94-02FD6F057F5A}"/>
    <cellStyle name="Calculation 2 18 7 2" xfId="2596" xr:uid="{9631597F-23C4-4C0C-9BDA-D6EBB4D8620D}"/>
    <cellStyle name="Calculation 2 18 7 3" xfId="2597" xr:uid="{67E63DB0-5CC7-4728-B362-E166FD88F914}"/>
    <cellStyle name="Calculation 2 18 8" xfId="2598" xr:uid="{AC328831-BE67-45E9-A518-A2A9111FA1C2}"/>
    <cellStyle name="Calculation 2 18 8 2" xfId="2599" xr:uid="{34E09FD7-10CF-4198-BCC4-33981E8A4F31}"/>
    <cellStyle name="Calculation 2 18 8 3" xfId="2600" xr:uid="{E90B5A19-42A2-46CE-90B6-05106FF673E0}"/>
    <cellStyle name="Calculation 2 18 9" xfId="2601" xr:uid="{56A9A06E-98A0-4178-8A62-12BA9C6F2B7C}"/>
    <cellStyle name="Calculation 2 19" xfId="2602" xr:uid="{431FA51A-7A31-4395-BFC1-A4F863C5BB2C}"/>
    <cellStyle name="Calculation 2 19 2" xfId="2603" xr:uid="{76612B6A-2BC8-4E60-8288-0167FA4A3310}"/>
    <cellStyle name="Calculation 2 19 2 2" xfId="2604" xr:uid="{FCD73261-75AA-43AC-BF50-36D67FA64CC2}"/>
    <cellStyle name="Calculation 2 19 2 3" xfId="2605" xr:uid="{B740F0E8-0AA9-4B6A-A080-CFF8C6D4AE02}"/>
    <cellStyle name="Calculation 2 19 3" xfId="2606" xr:uid="{7BE0248F-1DF1-48AF-B2E0-151A25CAF863}"/>
    <cellStyle name="Calculation 2 19 3 2" xfId="2607" xr:uid="{CDEF6646-B6F2-4018-82C2-B1A1D7CE6EC1}"/>
    <cellStyle name="Calculation 2 19 3 3" xfId="2608" xr:uid="{5FAC8D77-3B76-4EDC-AB99-B146F0D0BB02}"/>
    <cellStyle name="Calculation 2 19 4" xfId="2609" xr:uid="{A046EEBB-B69B-4F8E-94F2-726E32DA367D}"/>
    <cellStyle name="Calculation 2 19 4 2" xfId="2610" xr:uid="{58AD7B4A-20C4-456C-A993-0093266C7092}"/>
    <cellStyle name="Calculation 2 19 4 3" xfId="2611" xr:uid="{9E9751CF-57C3-4391-8EFB-78438F39ACE4}"/>
    <cellStyle name="Calculation 2 19 5" xfId="2612" xr:uid="{7B8B36CC-27B9-4B6E-87AB-F0B0CBE27656}"/>
    <cellStyle name="Calculation 2 19 5 2" xfId="2613" xr:uid="{C6AEADDF-48EA-44D9-A58E-5E83836A95EC}"/>
    <cellStyle name="Calculation 2 19 5 3" xfId="2614" xr:uid="{BE5D5493-F790-42AF-8BDC-15047D5FC7DF}"/>
    <cellStyle name="Calculation 2 19 6" xfId="2615" xr:uid="{765A45E4-C504-45C6-80F1-3C8A46E794D8}"/>
    <cellStyle name="Calculation 2 19 7" xfId="2616" xr:uid="{BBBCBC4C-D0FC-44DC-ADEE-C9EBE3259E1D}"/>
    <cellStyle name="Calculation 2 2" xfId="2617" xr:uid="{83BB8C04-EDFE-4205-92BC-6E4A987E26CF}"/>
    <cellStyle name="Calculation 2 2 10" xfId="2618" xr:uid="{1D4A91CE-5EAD-4BDB-A1D0-FA54146567D5}"/>
    <cellStyle name="Calculation 2 2 10 2" xfId="2619" xr:uid="{F9081D43-A246-455C-A260-945BEC248A61}"/>
    <cellStyle name="Calculation 2 2 10 3" xfId="2620" xr:uid="{7E6A65FE-57FA-4B57-BADF-A25614DCB31F}"/>
    <cellStyle name="Calculation 2 2 11" xfId="2621" xr:uid="{A1425767-AEA4-4AA3-94A5-A1A1D9EC81C0}"/>
    <cellStyle name="Calculation 2 2 11 2" xfId="2622" xr:uid="{245916E6-1C39-4FCF-9822-5FFBFA23515A}"/>
    <cellStyle name="Calculation 2 2 11 3" xfId="2623" xr:uid="{A95AE6A4-5EFA-4274-8F5D-43EB95D0CFE0}"/>
    <cellStyle name="Calculation 2 2 12" xfId="2624" xr:uid="{D04A7F97-73DC-467E-9F8D-8317A0CE0BD3}"/>
    <cellStyle name="Calculation 2 2 12 2" xfId="2625" xr:uid="{9DAA521D-06C9-4E20-A872-26128C5E40C4}"/>
    <cellStyle name="Calculation 2 2 12 3" xfId="2626" xr:uid="{72636B5A-E3C1-432A-887D-CA426EFE8FD2}"/>
    <cellStyle name="Calculation 2 2 13" xfId="2627" xr:uid="{2B2A09F0-9C10-4947-840C-594B62A22060}"/>
    <cellStyle name="Calculation 2 2 14" xfId="2628" xr:uid="{67FB33C3-108D-4B7C-B22A-A493E68C6A0C}"/>
    <cellStyle name="Calculation 2 2 15" xfId="2629" xr:uid="{B65229AB-5644-465B-B12E-FAA70C05245C}"/>
    <cellStyle name="Calculation 2 2 16" xfId="2630" xr:uid="{9212221B-3F27-4308-A8A5-4D37514B675E}"/>
    <cellStyle name="Calculation 2 2 17" xfId="2631" xr:uid="{C201160C-E992-4281-863C-75C1A557ABD3}"/>
    <cellStyle name="Calculation 2 2 2" xfId="2632" xr:uid="{1D9D4FF5-8633-4960-AD81-1150A750F0F8}"/>
    <cellStyle name="Calculation 2 2 2 10" xfId="2633" xr:uid="{D3EEB2B5-DC10-4C49-BE32-C19F80916F76}"/>
    <cellStyle name="Calculation 2 2 2 11" xfId="2634" xr:uid="{490EC3E2-A8B1-4473-9199-AD98B8E4644B}"/>
    <cellStyle name="Calculation 2 2 2 2" xfId="2635" xr:uid="{5108F1D7-FA26-4CD1-985A-443F90BE1131}"/>
    <cellStyle name="Calculation 2 2 2 2 2" xfId="2636" xr:uid="{4C277485-6E7D-49FF-A45B-EC27BC7567F3}"/>
    <cellStyle name="Calculation 2 2 2 2 2 2" xfId="2637" xr:uid="{3BD5B1F4-CC8C-436E-BAD3-EB56D0FDDB25}"/>
    <cellStyle name="Calculation 2 2 2 2 2 3" xfId="2638" xr:uid="{FD1CA575-295B-4CB7-A320-4714392B03A1}"/>
    <cellStyle name="Calculation 2 2 2 2 3" xfId="2639" xr:uid="{EA77ACBE-10E9-4559-A172-0FA74F6A192D}"/>
    <cellStyle name="Calculation 2 2 2 2 3 2" xfId="2640" xr:uid="{CE5352D9-D7A3-4E5F-A7CD-DF85267C8177}"/>
    <cellStyle name="Calculation 2 2 2 2 3 3" xfId="2641" xr:uid="{546FAED7-C97F-4A09-B89E-F3BEB54C548C}"/>
    <cellStyle name="Calculation 2 2 2 2 4" xfId="2642" xr:uid="{3BE9E3D8-7E12-4B4E-99B3-1245704B028E}"/>
    <cellStyle name="Calculation 2 2 2 2 4 2" xfId="2643" xr:uid="{34531B93-6919-46B0-8E39-6EB0A2FEA0FD}"/>
    <cellStyle name="Calculation 2 2 2 2 4 3" xfId="2644" xr:uid="{26E97218-56ED-436D-B654-408497D3B349}"/>
    <cellStyle name="Calculation 2 2 2 2 5" xfId="2645" xr:uid="{2EB7F83B-2AFC-47BE-A790-9016CB7E368D}"/>
    <cellStyle name="Calculation 2 2 2 2 5 2" xfId="2646" xr:uid="{9A296087-6E30-427F-8610-170B824B362A}"/>
    <cellStyle name="Calculation 2 2 2 2 5 3" xfId="2647" xr:uid="{E51A40BB-4CE0-44A3-8BB5-4DB0CC435374}"/>
    <cellStyle name="Calculation 2 2 2 2 6" xfId="2648" xr:uid="{57C605AF-75FC-4A73-8719-7B36EF4D088B}"/>
    <cellStyle name="Calculation 2 2 2 2 7" xfId="2649" xr:uid="{F0CACD10-3648-432D-A4E4-044C80B6B569}"/>
    <cellStyle name="Calculation 2 2 2 3" xfId="2650" xr:uid="{086EB385-61E9-429B-9F68-B203151E0429}"/>
    <cellStyle name="Calculation 2 2 2 3 2" xfId="2651" xr:uid="{2C1410F8-8B7A-44F5-9102-F3D1863C0A98}"/>
    <cellStyle name="Calculation 2 2 2 3 2 2" xfId="2652" xr:uid="{B4E7F6C3-25F7-4C2A-AA5E-1685AFD89510}"/>
    <cellStyle name="Calculation 2 2 2 3 2 3" xfId="2653" xr:uid="{2E2CE174-3B44-4BD1-BF48-3D4E6A55CC8E}"/>
    <cellStyle name="Calculation 2 2 2 3 3" xfId="2654" xr:uid="{0C404B88-09EE-4BB9-A4EF-289AF288D411}"/>
    <cellStyle name="Calculation 2 2 2 3 3 2" xfId="2655" xr:uid="{6C9F4ECF-5756-4677-9E12-C0D45E4DBE65}"/>
    <cellStyle name="Calculation 2 2 2 3 3 3" xfId="2656" xr:uid="{5D41FA94-AFC9-421C-9497-6CFCBAC7D05A}"/>
    <cellStyle name="Calculation 2 2 2 3 4" xfId="2657" xr:uid="{2C799CC2-B7D2-4750-9CB7-5B75E6FD5B00}"/>
    <cellStyle name="Calculation 2 2 2 3 4 2" xfId="2658" xr:uid="{7B9C7ABA-AE64-408E-960C-540A114B8061}"/>
    <cellStyle name="Calculation 2 2 2 3 4 3" xfId="2659" xr:uid="{CC999AE2-66E7-462B-B418-326D785E03C4}"/>
    <cellStyle name="Calculation 2 2 2 3 5" xfId="2660" xr:uid="{4E72F30A-6CC5-4A59-848C-7E0B1E011D5B}"/>
    <cellStyle name="Calculation 2 2 2 3 5 2" xfId="2661" xr:uid="{A3C6C59A-EE94-4097-955E-D59A298F3E27}"/>
    <cellStyle name="Calculation 2 2 2 3 5 3" xfId="2662" xr:uid="{889C177B-8A90-4DAB-AEBB-7DA01CCED99A}"/>
    <cellStyle name="Calculation 2 2 2 3 6" xfId="2663" xr:uid="{E8ED1314-3E49-49C7-95A4-0696F517B505}"/>
    <cellStyle name="Calculation 2 2 2 3 7" xfId="2664" xr:uid="{13068066-EE95-42D7-87E5-EB013B7FEB46}"/>
    <cellStyle name="Calculation 2 2 2 4" xfId="2665" xr:uid="{ADF142EE-4E49-4F77-9434-8B30EB69FC6D}"/>
    <cellStyle name="Calculation 2 2 2 4 2" xfId="2666" xr:uid="{76025197-0DC8-43DC-9015-36F3CA5EC0B5}"/>
    <cellStyle name="Calculation 2 2 2 4 2 2" xfId="2667" xr:uid="{9E1C9931-C9A4-4D54-8D7B-AAB281D91582}"/>
    <cellStyle name="Calculation 2 2 2 4 2 3" xfId="2668" xr:uid="{ED2521B2-C163-46A8-A8AB-D3EC63A414FD}"/>
    <cellStyle name="Calculation 2 2 2 4 3" xfId="2669" xr:uid="{674D06ED-7256-48BD-A09F-2280DC90511F}"/>
    <cellStyle name="Calculation 2 2 2 4 3 2" xfId="2670" xr:uid="{331CA09B-D04F-4C3D-A492-9BE0987B1C0B}"/>
    <cellStyle name="Calculation 2 2 2 4 3 3" xfId="2671" xr:uid="{7C508AFF-85C0-47CC-9FA3-CD7F9896913A}"/>
    <cellStyle name="Calculation 2 2 2 4 4" xfId="2672" xr:uid="{6BA5B06A-BD47-42B5-8D17-CBF284566595}"/>
    <cellStyle name="Calculation 2 2 2 4 4 2" xfId="2673" xr:uid="{EE327BB8-E6BD-47EF-8B61-7B2F7340CE86}"/>
    <cellStyle name="Calculation 2 2 2 4 4 3" xfId="2674" xr:uid="{CFB4AC2F-80D2-44F0-B9DA-62F5408E5B18}"/>
    <cellStyle name="Calculation 2 2 2 4 5" xfId="2675" xr:uid="{CCD65E69-1114-485D-9101-CA6C9B83A54E}"/>
    <cellStyle name="Calculation 2 2 2 4 5 2" xfId="2676" xr:uid="{D8845692-07DD-4574-AF63-DDF6EB6272B9}"/>
    <cellStyle name="Calculation 2 2 2 4 5 3" xfId="2677" xr:uid="{F063755E-D476-49AB-B7EF-858139FF2F84}"/>
    <cellStyle name="Calculation 2 2 2 4 6" xfId="2678" xr:uid="{A75F8C43-6676-4F5F-B85F-770C2B8030AA}"/>
    <cellStyle name="Calculation 2 2 2 4 7" xfId="2679" xr:uid="{293A3BE6-C90F-4A35-AD2D-28C7D3497499}"/>
    <cellStyle name="Calculation 2 2 2 5" xfId="2680" xr:uid="{CF0A756B-FFEB-4179-A1B1-8BE568F06ED4}"/>
    <cellStyle name="Calculation 2 2 2 5 2" xfId="2681" xr:uid="{E92EE17F-A1DC-4843-824D-C8D8840BD42C}"/>
    <cellStyle name="Calculation 2 2 2 5 2 2" xfId="2682" xr:uid="{EC196EF9-7901-46E6-A67E-85DD1E14B05E}"/>
    <cellStyle name="Calculation 2 2 2 5 2 3" xfId="2683" xr:uid="{466DF326-AB53-4068-9B30-6B5358649250}"/>
    <cellStyle name="Calculation 2 2 2 5 3" xfId="2684" xr:uid="{DA680925-B1F9-4CB7-9FC3-D1D1FCAB79AB}"/>
    <cellStyle name="Calculation 2 2 2 5 3 2" xfId="2685" xr:uid="{E285FDB1-0643-443B-B01C-EC31F0136C63}"/>
    <cellStyle name="Calculation 2 2 2 5 3 3" xfId="2686" xr:uid="{C95D332F-6375-423A-BC89-C593FA59F75A}"/>
    <cellStyle name="Calculation 2 2 2 5 4" xfId="2687" xr:uid="{4D8575A8-21E0-4180-9102-F7463EFA62E3}"/>
    <cellStyle name="Calculation 2 2 2 5 4 2" xfId="2688" xr:uid="{7CD11B12-3F40-4137-A37C-D5008F68D1E5}"/>
    <cellStyle name="Calculation 2 2 2 5 4 3" xfId="2689" xr:uid="{D3F0DB92-1446-42A2-A1AD-F620E7D2583D}"/>
    <cellStyle name="Calculation 2 2 2 5 5" xfId="2690" xr:uid="{4FFBA386-85BE-4C45-81FA-F2301EF8DAA3}"/>
    <cellStyle name="Calculation 2 2 2 5 6" xfId="2691" xr:uid="{0196C8FF-6ABE-4D12-A35B-4B98432A6DA8}"/>
    <cellStyle name="Calculation 2 2 2 6" xfId="2692" xr:uid="{B6187F18-80F4-492C-A96D-364F0E4FE3CB}"/>
    <cellStyle name="Calculation 2 2 2 6 2" xfId="2693" xr:uid="{F25812E6-899C-4083-AD22-4DA1C0D6D7CF}"/>
    <cellStyle name="Calculation 2 2 2 6 3" xfId="2694" xr:uid="{CFFEE5E7-AB82-43AB-A0F6-419A855CF519}"/>
    <cellStyle name="Calculation 2 2 2 7" xfId="2695" xr:uid="{85AA06E7-E985-4918-8683-3D1C3C2643E7}"/>
    <cellStyle name="Calculation 2 2 2 7 2" xfId="2696" xr:uid="{5D1C723C-1734-4B21-A787-F0CC81CCF32D}"/>
    <cellStyle name="Calculation 2 2 2 7 3" xfId="2697" xr:uid="{FF7FD40C-B875-4C52-BA94-DBD9B7263F2F}"/>
    <cellStyle name="Calculation 2 2 2 8" xfId="2698" xr:uid="{130FFD3F-BED6-4ECD-9D09-46923092F307}"/>
    <cellStyle name="Calculation 2 2 2 8 2" xfId="2699" xr:uid="{3682F0A0-FF71-4543-B37E-94CE71EE58E5}"/>
    <cellStyle name="Calculation 2 2 2 8 3" xfId="2700" xr:uid="{03673DDE-FA8D-4E5D-8748-6E7DFAE3FE6F}"/>
    <cellStyle name="Calculation 2 2 2 9" xfId="2701" xr:uid="{F0724D7D-C885-4928-B29B-10EFCCC5093A}"/>
    <cellStyle name="Calculation 2 2 3" xfId="2702" xr:uid="{788EA0BA-6E68-4CE2-A551-44AA84310D44}"/>
    <cellStyle name="Calculation 2 2 3 10" xfId="2703" xr:uid="{EC295C6B-231E-4944-95DA-E607B94CF600}"/>
    <cellStyle name="Calculation 2 2 3 2" xfId="2704" xr:uid="{5121365D-3BE2-4380-8147-2B903F3B1C07}"/>
    <cellStyle name="Calculation 2 2 3 2 2" xfId="2705" xr:uid="{8C26BBDF-1B9A-4318-B924-F048D74CE10F}"/>
    <cellStyle name="Calculation 2 2 3 2 2 2" xfId="2706" xr:uid="{E6CFFEEE-D4FC-4253-A32C-649A6C621014}"/>
    <cellStyle name="Calculation 2 2 3 2 2 3" xfId="2707" xr:uid="{01B7E9AC-2DE2-43A4-939E-5F87F5536088}"/>
    <cellStyle name="Calculation 2 2 3 2 3" xfId="2708" xr:uid="{40A62683-2F02-4BC6-9806-3EA069BC409B}"/>
    <cellStyle name="Calculation 2 2 3 2 3 2" xfId="2709" xr:uid="{0C0BF9B1-8B3C-4637-A524-898B180557FE}"/>
    <cellStyle name="Calculation 2 2 3 2 3 3" xfId="2710" xr:uid="{3CCA2D19-7FBF-4439-B08F-A85957D73AEA}"/>
    <cellStyle name="Calculation 2 2 3 2 4" xfId="2711" xr:uid="{2344450C-D06B-4A59-B3A2-C38EBF6BCFFA}"/>
    <cellStyle name="Calculation 2 2 3 2 4 2" xfId="2712" xr:uid="{154F5795-6B30-43D4-9AD7-3819349671B5}"/>
    <cellStyle name="Calculation 2 2 3 2 4 3" xfId="2713" xr:uid="{DBFF1853-D6F7-4593-BD75-8C01FC089FB1}"/>
    <cellStyle name="Calculation 2 2 3 2 5" xfId="2714" xr:uid="{F3D26EC3-E721-42CB-B2D3-BF83879B43D7}"/>
    <cellStyle name="Calculation 2 2 3 2 5 2" xfId="2715" xr:uid="{F9F8E3D3-4904-4BED-A5B3-0EAA2BD9B43F}"/>
    <cellStyle name="Calculation 2 2 3 2 5 3" xfId="2716" xr:uid="{3E245E48-629E-40EC-9829-951AD30A15A7}"/>
    <cellStyle name="Calculation 2 2 3 2 6" xfId="2717" xr:uid="{65603C30-8E84-4096-8072-557B8C70C561}"/>
    <cellStyle name="Calculation 2 2 3 2 7" xfId="2718" xr:uid="{0EB69525-41FA-4010-A30F-B18148B7EC57}"/>
    <cellStyle name="Calculation 2 2 3 3" xfId="2719" xr:uid="{DBC50D64-47BD-4594-B723-A6E2A8431121}"/>
    <cellStyle name="Calculation 2 2 3 3 2" xfId="2720" xr:uid="{E7D0EC1C-22ED-4D7A-8B38-8C0A515AE500}"/>
    <cellStyle name="Calculation 2 2 3 3 2 2" xfId="2721" xr:uid="{23D3948B-3589-48B0-B007-2D9E20C9D018}"/>
    <cellStyle name="Calculation 2 2 3 3 2 3" xfId="2722" xr:uid="{A3E2767D-BB60-42AB-97EE-B13E6D4C7674}"/>
    <cellStyle name="Calculation 2 2 3 3 3" xfId="2723" xr:uid="{E13B7FE1-6C5A-4D04-8B2E-4586D197460B}"/>
    <cellStyle name="Calculation 2 2 3 3 3 2" xfId="2724" xr:uid="{532A2EBB-E7BF-42B9-B37A-7056960873E4}"/>
    <cellStyle name="Calculation 2 2 3 3 3 3" xfId="2725" xr:uid="{181D4466-1702-4292-A116-348BA5265DAE}"/>
    <cellStyle name="Calculation 2 2 3 3 4" xfId="2726" xr:uid="{482CB53D-19FC-464F-B870-B4444CFE9248}"/>
    <cellStyle name="Calculation 2 2 3 3 4 2" xfId="2727" xr:uid="{B98C7D0A-1014-43D3-ADD5-E67D8D853F8F}"/>
    <cellStyle name="Calculation 2 2 3 3 4 3" xfId="2728" xr:uid="{D28B986F-BA2E-4DD2-899C-8F52DC494946}"/>
    <cellStyle name="Calculation 2 2 3 3 5" xfId="2729" xr:uid="{F45DD59D-3DE1-469D-AA81-1D1C25B795CC}"/>
    <cellStyle name="Calculation 2 2 3 3 5 2" xfId="2730" xr:uid="{2034298B-E931-4C58-BC2A-1B337CDA23C0}"/>
    <cellStyle name="Calculation 2 2 3 3 5 3" xfId="2731" xr:uid="{F46A3117-522C-4F61-8D50-E5224A426F86}"/>
    <cellStyle name="Calculation 2 2 3 3 6" xfId="2732" xr:uid="{3DE7D89A-717F-4B39-AAAC-1C7586DBE36F}"/>
    <cellStyle name="Calculation 2 2 3 3 7" xfId="2733" xr:uid="{CCDF78A3-D6ED-4DA5-A6D2-CB7ED3B3E4DF}"/>
    <cellStyle name="Calculation 2 2 3 4" xfId="2734" xr:uid="{21D78879-9BFF-4544-87F2-CBFFFFC30739}"/>
    <cellStyle name="Calculation 2 2 3 4 2" xfId="2735" xr:uid="{E5614B69-52E0-4E1F-B5E2-E777DA8E3CDA}"/>
    <cellStyle name="Calculation 2 2 3 4 2 2" xfId="2736" xr:uid="{7013197C-E946-4269-AF00-E7B0FD3BADC1}"/>
    <cellStyle name="Calculation 2 2 3 4 2 3" xfId="2737" xr:uid="{ED64C86C-6CA7-436B-A0E9-CBBF1B958134}"/>
    <cellStyle name="Calculation 2 2 3 4 3" xfId="2738" xr:uid="{554C25C2-477D-4AAF-8771-6E4CBEDDC894}"/>
    <cellStyle name="Calculation 2 2 3 4 3 2" xfId="2739" xr:uid="{7D2D9338-FD62-4F35-A925-F7C2533E85C5}"/>
    <cellStyle name="Calculation 2 2 3 4 3 3" xfId="2740" xr:uid="{1CF559BF-8272-4112-835E-53FB3F5EC6BE}"/>
    <cellStyle name="Calculation 2 2 3 4 4" xfId="2741" xr:uid="{ED9509FD-7D15-4A12-81AD-368D7B0ED3A2}"/>
    <cellStyle name="Calculation 2 2 3 4 4 2" xfId="2742" xr:uid="{07588C89-31FA-4004-A52A-B8306E8CD0CD}"/>
    <cellStyle name="Calculation 2 2 3 4 4 3" xfId="2743" xr:uid="{ED1C92E8-7A43-4AE5-AA3E-F88F5159EC3E}"/>
    <cellStyle name="Calculation 2 2 3 4 5" xfId="2744" xr:uid="{A91E7FD5-0001-43B2-9F77-AC8CDD8DB1FF}"/>
    <cellStyle name="Calculation 2 2 3 4 5 2" xfId="2745" xr:uid="{ABC3E930-04E6-40A7-BBC8-C1106BAF9C3D}"/>
    <cellStyle name="Calculation 2 2 3 4 5 3" xfId="2746" xr:uid="{E2FA689D-745A-43B9-BB8A-29FFE6AA5761}"/>
    <cellStyle name="Calculation 2 2 3 4 6" xfId="2747" xr:uid="{4A89FCBD-D455-4F92-B470-D2AC036ED093}"/>
    <cellStyle name="Calculation 2 2 3 4 7" xfId="2748" xr:uid="{051D1DB2-3737-4F5E-A196-8CE3619C081A}"/>
    <cellStyle name="Calculation 2 2 3 5" xfId="2749" xr:uid="{52A4C7A6-BFE6-4B16-9D74-8DF0BD7FC79A}"/>
    <cellStyle name="Calculation 2 2 3 5 2" xfId="2750" xr:uid="{5E95A061-011C-470E-96F0-65293411ADCD}"/>
    <cellStyle name="Calculation 2 2 3 5 2 2" xfId="2751" xr:uid="{DBEB71B2-A69C-4A06-A7CB-893928FF934F}"/>
    <cellStyle name="Calculation 2 2 3 5 2 3" xfId="2752" xr:uid="{266DF69E-90DC-4457-98A6-B54509367547}"/>
    <cellStyle name="Calculation 2 2 3 5 3" xfId="2753" xr:uid="{11A7A83B-FA49-4708-83F0-67808925F6BA}"/>
    <cellStyle name="Calculation 2 2 3 5 3 2" xfId="2754" xr:uid="{F22A9DE6-CF50-4AB3-AD37-9E871395BAF8}"/>
    <cellStyle name="Calculation 2 2 3 5 3 3" xfId="2755" xr:uid="{AFE35C0A-3863-4C7A-B3BE-C37127FC5DA3}"/>
    <cellStyle name="Calculation 2 2 3 5 4" xfId="2756" xr:uid="{E3C96C6B-7888-49EE-8326-92DEAA2AD9F5}"/>
    <cellStyle name="Calculation 2 2 3 5 4 2" xfId="2757" xr:uid="{8C71A591-CFE2-4108-AEC5-F268536ED448}"/>
    <cellStyle name="Calculation 2 2 3 5 4 3" xfId="2758" xr:uid="{FDA2CF0E-F202-42D8-AB0A-97FD49138388}"/>
    <cellStyle name="Calculation 2 2 3 5 5" xfId="2759" xr:uid="{8B57297E-D734-470D-8DFD-949191B1AE6D}"/>
    <cellStyle name="Calculation 2 2 3 5 6" xfId="2760" xr:uid="{F2317AF9-BBED-4E4A-AACB-5A9074565E96}"/>
    <cellStyle name="Calculation 2 2 3 6" xfId="2761" xr:uid="{BAAD7AB7-D2B0-4EEA-BDCC-A672D94D899B}"/>
    <cellStyle name="Calculation 2 2 3 6 2" xfId="2762" xr:uid="{4F0C959B-2D0D-4BBE-84AB-A7B849077BB6}"/>
    <cellStyle name="Calculation 2 2 3 6 3" xfId="2763" xr:uid="{5D7183A4-BBFB-4F59-B1C8-7C8C3F1D30F8}"/>
    <cellStyle name="Calculation 2 2 3 7" xfId="2764" xr:uid="{8708E9C1-E982-427D-ADBB-BFDA4ACE1F56}"/>
    <cellStyle name="Calculation 2 2 3 7 2" xfId="2765" xr:uid="{2BBE4A69-2889-4673-BF10-532F5701FB7A}"/>
    <cellStyle name="Calculation 2 2 3 7 3" xfId="2766" xr:uid="{9F7D81D1-A716-49ED-8801-F6AFA0ED8410}"/>
    <cellStyle name="Calculation 2 2 3 8" xfId="2767" xr:uid="{3EBECC5E-7E54-42F8-83FD-7B5BBE2992B9}"/>
    <cellStyle name="Calculation 2 2 3 8 2" xfId="2768" xr:uid="{F6707E74-64F4-47EF-8439-E1E8168792AB}"/>
    <cellStyle name="Calculation 2 2 3 8 3" xfId="2769" xr:uid="{FDF1BB83-54F2-47E8-BD3C-49281DB0B154}"/>
    <cellStyle name="Calculation 2 2 3 9" xfId="2770" xr:uid="{8DF33925-2536-48A1-BCBB-63B44EDC10D7}"/>
    <cellStyle name="Calculation 2 2 3 9 2" xfId="2771" xr:uid="{EF8DE9F5-AE19-4D57-BA71-F2741A821199}"/>
    <cellStyle name="Calculation 2 2 3 9 3" xfId="2772" xr:uid="{791834B0-5172-45B9-A6A4-CB04214384D6}"/>
    <cellStyle name="Calculation 2 2 4" xfId="2773" xr:uid="{8A22B841-9EEB-40D8-9436-68D010ED6279}"/>
    <cellStyle name="Calculation 2 2 4 10" xfId="2774" xr:uid="{EDC8A128-C1FD-4287-BD4D-B58E00F77776}"/>
    <cellStyle name="Calculation 2 2 4 2" xfId="2775" xr:uid="{B385C657-B0CC-45BE-A865-EE0C35A49255}"/>
    <cellStyle name="Calculation 2 2 4 2 2" xfId="2776" xr:uid="{9E02E8FF-F065-4835-B85F-34220265BEA7}"/>
    <cellStyle name="Calculation 2 2 4 2 2 2" xfId="2777" xr:uid="{97E1418B-6A16-41E3-8EF8-4D0C447FB216}"/>
    <cellStyle name="Calculation 2 2 4 2 2 3" xfId="2778" xr:uid="{927B24DE-6A70-4392-B771-522288FFB5D6}"/>
    <cellStyle name="Calculation 2 2 4 2 3" xfId="2779" xr:uid="{2C21FE31-97A2-4385-80B5-A470FB80CDD6}"/>
    <cellStyle name="Calculation 2 2 4 2 3 2" xfId="2780" xr:uid="{E4BF7B60-A314-4F5C-BE0C-7F8660ADC643}"/>
    <cellStyle name="Calculation 2 2 4 2 3 3" xfId="2781" xr:uid="{FA830654-FF50-41DC-8744-2FF537B1C3B1}"/>
    <cellStyle name="Calculation 2 2 4 2 4" xfId="2782" xr:uid="{09DF5FB0-3EA3-4712-8F11-BCB55E722A8C}"/>
    <cellStyle name="Calculation 2 2 4 2 4 2" xfId="2783" xr:uid="{7D4E3817-ED73-455C-90EC-DD7472813363}"/>
    <cellStyle name="Calculation 2 2 4 2 4 3" xfId="2784" xr:uid="{A28CC0EB-9F8F-4068-980F-999AF9BD3A02}"/>
    <cellStyle name="Calculation 2 2 4 2 5" xfId="2785" xr:uid="{4011E2A1-BDC0-423D-8845-FD6116A54D44}"/>
    <cellStyle name="Calculation 2 2 4 2 5 2" xfId="2786" xr:uid="{4BC0C656-55E5-4CDB-9F48-1B3A4F469C4B}"/>
    <cellStyle name="Calculation 2 2 4 2 5 3" xfId="2787" xr:uid="{E781405F-15BC-496F-BEFA-2D627FE01FE8}"/>
    <cellStyle name="Calculation 2 2 4 2 6" xfId="2788" xr:uid="{AACC310A-A782-4329-B064-1041B77E83BC}"/>
    <cellStyle name="Calculation 2 2 4 2 7" xfId="2789" xr:uid="{E732AE5F-698A-42A8-9990-05CC2195296F}"/>
    <cellStyle name="Calculation 2 2 4 3" xfId="2790" xr:uid="{9C46C5F2-145D-4D15-92D6-7823D071DB99}"/>
    <cellStyle name="Calculation 2 2 4 3 2" xfId="2791" xr:uid="{19B5139E-B98F-40DE-B0B7-D2737342A32E}"/>
    <cellStyle name="Calculation 2 2 4 3 2 2" xfId="2792" xr:uid="{B97B3EF6-3D3A-4428-982D-0582B4FA6E0E}"/>
    <cellStyle name="Calculation 2 2 4 3 2 3" xfId="2793" xr:uid="{29CA0AC9-7CAE-4CC9-A199-C5C9041E22EA}"/>
    <cellStyle name="Calculation 2 2 4 3 3" xfId="2794" xr:uid="{9EBB4363-E91D-405D-A467-D20C5D4AA3C7}"/>
    <cellStyle name="Calculation 2 2 4 3 3 2" xfId="2795" xr:uid="{6A0859A3-3929-487C-A5C4-875C19ABC1CA}"/>
    <cellStyle name="Calculation 2 2 4 3 3 3" xfId="2796" xr:uid="{71CCA8E5-869D-44CD-89F9-AD5D4669D538}"/>
    <cellStyle name="Calculation 2 2 4 3 4" xfId="2797" xr:uid="{D2A397F0-BA44-47A2-B1D6-DBBE2D68C305}"/>
    <cellStyle name="Calculation 2 2 4 3 4 2" xfId="2798" xr:uid="{D263AB8B-6D61-4BE0-9E61-A063E1844B17}"/>
    <cellStyle name="Calculation 2 2 4 3 4 3" xfId="2799" xr:uid="{DB1AE4EB-9666-4739-ACB3-79F7FDF56ACD}"/>
    <cellStyle name="Calculation 2 2 4 3 5" xfId="2800" xr:uid="{2474A9CC-29E6-4A01-BF5A-7A20387D120B}"/>
    <cellStyle name="Calculation 2 2 4 3 5 2" xfId="2801" xr:uid="{315ADF66-9878-4792-AEA5-5D39B4B57260}"/>
    <cellStyle name="Calculation 2 2 4 3 5 3" xfId="2802" xr:uid="{B77CA530-262F-4148-A863-FDE194C727B4}"/>
    <cellStyle name="Calculation 2 2 4 3 6" xfId="2803" xr:uid="{ADC599E6-1E0D-4228-9B58-FF09C8DE8A51}"/>
    <cellStyle name="Calculation 2 2 4 3 7" xfId="2804" xr:uid="{2C941BC9-56A0-479C-9AE4-37189C6956DD}"/>
    <cellStyle name="Calculation 2 2 4 4" xfId="2805" xr:uid="{CDE97F07-C99C-4E0D-9BA5-F61053DB72DD}"/>
    <cellStyle name="Calculation 2 2 4 4 2" xfId="2806" xr:uid="{4E8D88BB-6C6F-4666-BC64-CAEC61EB216B}"/>
    <cellStyle name="Calculation 2 2 4 4 2 2" xfId="2807" xr:uid="{35DB2A4A-8D02-4849-9B17-429A95E76DA4}"/>
    <cellStyle name="Calculation 2 2 4 4 2 3" xfId="2808" xr:uid="{BB3E9545-427F-4687-97BD-CE9517435CFF}"/>
    <cellStyle name="Calculation 2 2 4 4 3" xfId="2809" xr:uid="{A6E0F969-6177-40B3-9683-C4DC5EA7BC13}"/>
    <cellStyle name="Calculation 2 2 4 4 3 2" xfId="2810" xr:uid="{295FDBBC-2ABF-4EE8-BACE-946AABAD21A3}"/>
    <cellStyle name="Calculation 2 2 4 4 3 3" xfId="2811" xr:uid="{D7B21A81-B0E1-4100-98FB-7045D9B232FE}"/>
    <cellStyle name="Calculation 2 2 4 4 4" xfId="2812" xr:uid="{6291D7F7-B134-450A-AE9B-4B18EF5D90FB}"/>
    <cellStyle name="Calculation 2 2 4 4 4 2" xfId="2813" xr:uid="{44FBB6F6-DE7B-48DB-B77C-3708F5676DB0}"/>
    <cellStyle name="Calculation 2 2 4 4 4 3" xfId="2814" xr:uid="{77CC87D0-9EAD-4F85-8277-73B92E6DC32C}"/>
    <cellStyle name="Calculation 2 2 4 4 5" xfId="2815" xr:uid="{57A5DE16-A61B-46D6-901E-0CCEE670DB9E}"/>
    <cellStyle name="Calculation 2 2 4 4 5 2" xfId="2816" xr:uid="{3C5E4903-93CD-4554-BAE6-104C2CEA2582}"/>
    <cellStyle name="Calculation 2 2 4 4 5 3" xfId="2817" xr:uid="{712EC3A5-08E3-4CA4-89B9-EC77108925FD}"/>
    <cellStyle name="Calculation 2 2 4 4 6" xfId="2818" xr:uid="{84572B99-401A-4535-B156-994A4BBB8142}"/>
    <cellStyle name="Calculation 2 2 4 4 7" xfId="2819" xr:uid="{0CC34CB6-7F1C-4C1F-843D-9DFBBDC5A401}"/>
    <cellStyle name="Calculation 2 2 4 5" xfId="2820" xr:uid="{913B98D3-6599-437C-9C82-E14DF5092DBE}"/>
    <cellStyle name="Calculation 2 2 4 5 2" xfId="2821" xr:uid="{DC0A5CB3-8328-4CFF-8808-A3080D1CE4DF}"/>
    <cellStyle name="Calculation 2 2 4 5 2 2" xfId="2822" xr:uid="{61B554DD-90E5-48B1-A20A-07D9D1005C2C}"/>
    <cellStyle name="Calculation 2 2 4 5 2 3" xfId="2823" xr:uid="{DE254C38-59A8-4BFD-91FA-4B606728634E}"/>
    <cellStyle name="Calculation 2 2 4 5 3" xfId="2824" xr:uid="{7E886659-CA5B-488D-8453-74602F4175FD}"/>
    <cellStyle name="Calculation 2 2 4 5 3 2" xfId="2825" xr:uid="{38D103B2-EB02-4827-8940-09944042A724}"/>
    <cellStyle name="Calculation 2 2 4 5 3 3" xfId="2826" xr:uid="{A715D38E-39A1-48E4-A7E1-079CB64E85C7}"/>
    <cellStyle name="Calculation 2 2 4 5 4" xfId="2827" xr:uid="{A2548289-968B-4ABF-A3BB-DCDCC31EB84C}"/>
    <cellStyle name="Calculation 2 2 4 5 4 2" xfId="2828" xr:uid="{F38DEB68-72AB-40CE-BD1A-5C5B790979E2}"/>
    <cellStyle name="Calculation 2 2 4 5 4 3" xfId="2829" xr:uid="{289007F0-2921-44F7-B989-AB34C6F9C676}"/>
    <cellStyle name="Calculation 2 2 4 5 5" xfId="2830" xr:uid="{72025120-A28D-46DC-A667-69E482816F36}"/>
    <cellStyle name="Calculation 2 2 4 5 6" xfId="2831" xr:uid="{2E65F973-09D3-4B49-9BB2-B7849FA9BE2B}"/>
    <cellStyle name="Calculation 2 2 4 6" xfId="2832" xr:uid="{55DAB161-4F2C-4890-A701-9813847F6472}"/>
    <cellStyle name="Calculation 2 2 4 6 2" xfId="2833" xr:uid="{80A20D26-7643-4282-948E-FC831C4835E7}"/>
    <cellStyle name="Calculation 2 2 4 6 3" xfId="2834" xr:uid="{F38A5FFF-10CE-43FC-82AD-7FB6D25A197F}"/>
    <cellStyle name="Calculation 2 2 4 7" xfId="2835" xr:uid="{11C77D7D-452B-43B1-AD17-8E79BA5C496F}"/>
    <cellStyle name="Calculation 2 2 4 7 2" xfId="2836" xr:uid="{D7451985-B11C-4AF5-BBC1-D35EA2218B30}"/>
    <cellStyle name="Calculation 2 2 4 7 3" xfId="2837" xr:uid="{0C727B6E-7EE8-4D4E-AD22-93E467709BBE}"/>
    <cellStyle name="Calculation 2 2 4 8" xfId="2838" xr:uid="{D24CE7EB-E670-4B3F-9DAC-8DFBF0F1BF5F}"/>
    <cellStyle name="Calculation 2 2 4 8 2" xfId="2839" xr:uid="{FF56D65D-8BE6-4C86-88B5-F26D5BC28014}"/>
    <cellStyle name="Calculation 2 2 4 8 3" xfId="2840" xr:uid="{41DFE0D9-6759-43BA-81AF-B97443BBCF1F}"/>
    <cellStyle name="Calculation 2 2 4 9" xfId="2841" xr:uid="{34BB7600-AEF0-44E8-9568-D703411D220D}"/>
    <cellStyle name="Calculation 2 2 4 9 2" xfId="2842" xr:uid="{EF5D59BD-DAD4-4D8D-A83B-524EDF669A44}"/>
    <cellStyle name="Calculation 2 2 4 9 3" xfId="2843" xr:uid="{A97DAB7D-69B8-4ADE-A342-9C3B04A28F3B}"/>
    <cellStyle name="Calculation 2 2 5" xfId="2844" xr:uid="{A7AE7BC0-EDC5-457F-814A-DCF2257D90FC}"/>
    <cellStyle name="Calculation 2 2 5 2" xfId="2845" xr:uid="{C521973F-68C2-4BE0-ACAA-0FFAE1B4B0AA}"/>
    <cellStyle name="Calculation 2 2 5 2 2" xfId="2846" xr:uid="{B19FEC0C-D1C1-452E-BA0F-50643487563C}"/>
    <cellStyle name="Calculation 2 2 5 2 3" xfId="2847" xr:uid="{6FB75D49-B49B-4B62-B4B9-795406A74785}"/>
    <cellStyle name="Calculation 2 2 5 3" xfId="2848" xr:uid="{8B2D7D46-4378-49FC-9DAB-B3A85FDFA4D9}"/>
    <cellStyle name="Calculation 2 2 5 3 2" xfId="2849" xr:uid="{FE987810-F1BF-4D99-A80A-FB6C95A6AB7E}"/>
    <cellStyle name="Calculation 2 2 5 3 3" xfId="2850" xr:uid="{796E8711-E913-4D38-9EA7-77BED20C985F}"/>
    <cellStyle name="Calculation 2 2 5 4" xfId="2851" xr:uid="{95632960-77C6-43A7-92F1-6EAAC04190C4}"/>
    <cellStyle name="Calculation 2 2 5 4 2" xfId="2852" xr:uid="{5E022CFD-734A-4B0A-A17C-9ECD84E86B4A}"/>
    <cellStyle name="Calculation 2 2 5 4 3" xfId="2853" xr:uid="{E9F6CD8F-F873-42A3-9528-0AAF7F45CD7B}"/>
    <cellStyle name="Calculation 2 2 5 5" xfId="2854" xr:uid="{875B5902-1B19-47E9-976A-12409A17428D}"/>
    <cellStyle name="Calculation 2 2 5 5 2" xfId="2855" xr:uid="{2BFB3C3F-E594-464B-9D11-DC8434697BCF}"/>
    <cellStyle name="Calculation 2 2 5 5 3" xfId="2856" xr:uid="{318CFEC8-F9D9-4AB6-843D-F60CB1C26174}"/>
    <cellStyle name="Calculation 2 2 5 6" xfId="2857" xr:uid="{C7F71023-7791-4D1E-B83B-4ABE8752DD1F}"/>
    <cellStyle name="Calculation 2 2 6" xfId="2858" xr:uid="{14186694-91B8-44F4-BE55-AEB0FF990346}"/>
    <cellStyle name="Calculation 2 2 6 2" xfId="2859" xr:uid="{02CAB25E-A926-4FEB-B3D2-906691CF3064}"/>
    <cellStyle name="Calculation 2 2 6 2 2" xfId="2860" xr:uid="{16CCBCE7-7EA2-4285-A421-24D3213FDFE3}"/>
    <cellStyle name="Calculation 2 2 6 2 3" xfId="2861" xr:uid="{042ADB81-19E9-4F87-B607-40BA1B37D049}"/>
    <cellStyle name="Calculation 2 2 6 3" xfId="2862" xr:uid="{D6E0153B-7696-48F3-ACAD-51B06F384297}"/>
    <cellStyle name="Calculation 2 2 6 3 2" xfId="2863" xr:uid="{22FD0FB4-C849-48DD-9069-A8502AA4FE47}"/>
    <cellStyle name="Calculation 2 2 6 3 3" xfId="2864" xr:uid="{179FDF87-37AA-4EEA-8C8C-4BE1D5EF734E}"/>
    <cellStyle name="Calculation 2 2 6 4" xfId="2865" xr:uid="{6F101C82-E410-4483-8E43-2F1EAA7FE495}"/>
    <cellStyle name="Calculation 2 2 6 4 2" xfId="2866" xr:uid="{DB50FE5A-950F-4DB3-8AF8-AF9C0239EFAD}"/>
    <cellStyle name="Calculation 2 2 6 4 3" xfId="2867" xr:uid="{032D055A-1B05-4ECD-9BFA-5DD717D26ED4}"/>
    <cellStyle name="Calculation 2 2 6 5" xfId="2868" xr:uid="{6E4EC3A5-8516-49BC-80EB-33E6021EE095}"/>
    <cellStyle name="Calculation 2 2 6 5 2" xfId="2869" xr:uid="{63C46A59-A9AD-4A98-95E8-F6AE09679F19}"/>
    <cellStyle name="Calculation 2 2 6 5 3" xfId="2870" xr:uid="{04A9E3B7-C124-4E72-B4C7-39972E9B9C4F}"/>
    <cellStyle name="Calculation 2 2 6 6" xfId="2871" xr:uid="{810788F5-5B11-4ED9-875D-E69BF563457F}"/>
    <cellStyle name="Calculation 2 2 6 7" xfId="2872" xr:uid="{7A51B2B8-9C45-4C5E-907D-0984E5DA11ED}"/>
    <cellStyle name="Calculation 2 2 7" xfId="2873" xr:uid="{C7D9578D-EA7D-441D-825C-2409BA8CEE69}"/>
    <cellStyle name="Calculation 2 2 7 2" xfId="2874" xr:uid="{125B5005-5618-4EC8-AF85-56F71A3C8995}"/>
    <cellStyle name="Calculation 2 2 7 2 2" xfId="2875" xr:uid="{500255E9-DC74-4E30-A893-0F06069EC895}"/>
    <cellStyle name="Calculation 2 2 7 2 3" xfId="2876" xr:uid="{234238F1-D15D-4B2D-A565-695AEDED5EE6}"/>
    <cellStyle name="Calculation 2 2 7 3" xfId="2877" xr:uid="{B7DCAF34-0E6D-45AD-A665-6C80346D8C81}"/>
    <cellStyle name="Calculation 2 2 7 3 2" xfId="2878" xr:uid="{3900BC1F-2CDF-4452-858E-0EC8EAAFAF6C}"/>
    <cellStyle name="Calculation 2 2 7 3 3" xfId="2879" xr:uid="{8AF0B60A-3884-4B82-ADF8-54DD625CE4C2}"/>
    <cellStyle name="Calculation 2 2 7 4" xfId="2880" xr:uid="{28A2BB3C-86A8-45F3-ADA7-679FF2C1545C}"/>
    <cellStyle name="Calculation 2 2 7 4 2" xfId="2881" xr:uid="{A1B2434C-3CCC-4808-8950-44F1906B66A3}"/>
    <cellStyle name="Calculation 2 2 7 4 3" xfId="2882" xr:uid="{0606E85F-3494-4105-A056-87F42242BDA2}"/>
    <cellStyle name="Calculation 2 2 7 5" xfId="2883" xr:uid="{EEAF7019-5C8F-41AF-8261-DB2A9F0583E2}"/>
    <cellStyle name="Calculation 2 2 7 5 2" xfId="2884" xr:uid="{1CBE9185-62CE-4533-99B2-C7017CEB33C3}"/>
    <cellStyle name="Calculation 2 2 7 5 3" xfId="2885" xr:uid="{B887F9D3-2805-4BDD-B147-CDEBACB93A9D}"/>
    <cellStyle name="Calculation 2 2 7 6" xfId="2886" xr:uid="{D2729A65-F0B9-45AB-BB0B-F8707CD6E3DA}"/>
    <cellStyle name="Calculation 2 2 7 7" xfId="2887" xr:uid="{2FA49B4C-2DED-42EE-BF3C-1E0A5669C0F9}"/>
    <cellStyle name="Calculation 2 2 8" xfId="2888" xr:uid="{9F75DE6D-558B-403B-B6ED-A3EE41860047}"/>
    <cellStyle name="Calculation 2 2 8 2" xfId="2889" xr:uid="{66E54894-52C6-4DC8-99C5-A89F6D8E5AA1}"/>
    <cellStyle name="Calculation 2 2 8 2 2" xfId="2890" xr:uid="{BA5A1546-FC96-44F5-9F42-DD2B7D9082D7}"/>
    <cellStyle name="Calculation 2 2 8 2 3" xfId="2891" xr:uid="{BF353574-E1DC-405C-9605-59B85866456A}"/>
    <cellStyle name="Calculation 2 2 8 3" xfId="2892" xr:uid="{E1BD9555-E6E8-4FFE-B522-51D04209D59E}"/>
    <cellStyle name="Calculation 2 2 8 3 2" xfId="2893" xr:uid="{249A04E5-7F66-424D-884D-609F711CE3F1}"/>
    <cellStyle name="Calculation 2 2 8 3 3" xfId="2894" xr:uid="{33A999D3-F402-4857-B3A1-69CBFA3F4917}"/>
    <cellStyle name="Calculation 2 2 8 4" xfId="2895" xr:uid="{3162A8F3-59F8-49FA-A1F9-B1EF1E47071B}"/>
    <cellStyle name="Calculation 2 2 8 4 2" xfId="2896" xr:uid="{BB208C80-D704-4CA7-8C09-C6F5F27385AA}"/>
    <cellStyle name="Calculation 2 2 8 4 3" xfId="2897" xr:uid="{661F72D7-4F92-448D-A49A-8A3A4F8DC6F9}"/>
    <cellStyle name="Calculation 2 2 8 5" xfId="2898" xr:uid="{CC42FA32-9171-45C5-AF64-12B1EF6B9648}"/>
    <cellStyle name="Calculation 2 2 8 5 2" xfId="2899" xr:uid="{275F30CD-4274-4C40-9354-B2BD2F6CE9A5}"/>
    <cellStyle name="Calculation 2 2 8 5 3" xfId="2900" xr:uid="{76E9A2F5-73EC-487B-8F98-D4B7336ED45F}"/>
    <cellStyle name="Calculation 2 2 8 6" xfId="2901" xr:uid="{84B99517-BB25-432A-BF4E-6DF7F35D491E}"/>
    <cellStyle name="Calculation 2 2 8 7" xfId="2902" xr:uid="{CB5F1049-1CBD-4971-8224-DB0936DD7F75}"/>
    <cellStyle name="Calculation 2 2 9" xfId="2903" xr:uid="{35BDEAC9-026D-4EEB-BB3E-CEF01594ABDF}"/>
    <cellStyle name="Calculation 2 2 9 2" xfId="2904" xr:uid="{574F6C20-5818-46DE-99D5-9C7CF120046D}"/>
    <cellStyle name="Calculation 2 2 9 2 2" xfId="2905" xr:uid="{0F6FE4F9-0809-40E6-94E1-7C3C3339858D}"/>
    <cellStyle name="Calculation 2 2 9 2 3" xfId="2906" xr:uid="{DA2997FF-1B06-4673-B4E3-29A1EFD720FB}"/>
    <cellStyle name="Calculation 2 2 9 3" xfId="2907" xr:uid="{DA980D6B-0828-42F8-A7AC-F2DC0280A954}"/>
    <cellStyle name="Calculation 2 2 9 3 2" xfId="2908" xr:uid="{B7029AF0-A392-41DC-9D01-6D8ACC653100}"/>
    <cellStyle name="Calculation 2 2 9 3 3" xfId="2909" xr:uid="{072FA3D6-BE2A-406B-B161-4872E0E51DD5}"/>
    <cellStyle name="Calculation 2 2 9 4" xfId="2910" xr:uid="{2CD14320-5E70-44DA-A49F-729A9BA575F3}"/>
    <cellStyle name="Calculation 2 2 9 4 2" xfId="2911" xr:uid="{0746EA55-F102-40DA-84C6-2B871CDFDD00}"/>
    <cellStyle name="Calculation 2 2 9 4 3" xfId="2912" xr:uid="{8E25DE3B-E8D6-4C13-9625-E4667E6A0B82}"/>
    <cellStyle name="Calculation 2 2 9 5" xfId="2913" xr:uid="{EC0594B8-F2D4-40D6-98DB-84E8AD591831}"/>
    <cellStyle name="Calculation 2 2 9 6" xfId="2914" xr:uid="{E1A6079E-3B84-48F4-8F47-5BA6859DA118}"/>
    <cellStyle name="Calculation 2 20" xfId="2915" xr:uid="{79DF1185-E88C-499B-A0FF-7B6B2A4DB985}"/>
    <cellStyle name="Calculation 2 20 2" xfId="2916" xr:uid="{85E57443-763B-42E4-B9B7-73713E42608A}"/>
    <cellStyle name="Calculation 2 20 2 2" xfId="2917" xr:uid="{58735C23-8371-45D2-AA01-91C074C5E950}"/>
    <cellStyle name="Calculation 2 20 2 3" xfId="2918" xr:uid="{FAD1D9F8-14C8-4795-A208-9CBFD96FF48D}"/>
    <cellStyle name="Calculation 2 20 3" xfId="2919" xr:uid="{92533F81-5B73-40CE-810E-0941A26FEAE3}"/>
    <cellStyle name="Calculation 2 20 3 2" xfId="2920" xr:uid="{C20A5081-D0A1-48BF-A2D4-C139E84CDDDB}"/>
    <cellStyle name="Calculation 2 20 3 3" xfId="2921" xr:uid="{43CFD874-5BF7-4AB6-96C0-D7F898F1CBFC}"/>
    <cellStyle name="Calculation 2 20 4" xfId="2922" xr:uid="{71A76748-F1FF-464F-99A6-B04B75D9C64F}"/>
    <cellStyle name="Calculation 2 20 4 2" xfId="2923" xr:uid="{62A5E0D5-9112-4072-B4DC-20740F1A9109}"/>
    <cellStyle name="Calculation 2 20 4 3" xfId="2924" xr:uid="{68C37349-F8B4-4D56-9AB9-1524EA564901}"/>
    <cellStyle name="Calculation 2 20 5" xfId="2925" xr:uid="{471BB9A4-479C-4065-AE06-6A1F4A671B7D}"/>
    <cellStyle name="Calculation 2 20 5 2" xfId="2926" xr:uid="{CA00C629-EAEA-4468-A02F-312ECFBADDA8}"/>
    <cellStyle name="Calculation 2 20 5 3" xfId="2927" xr:uid="{CFC3D2F2-032E-4971-84AD-A302D086111B}"/>
    <cellStyle name="Calculation 2 20 6" xfId="2928" xr:uid="{18208461-D1C1-4BC4-9DD1-1077B2AE7DCE}"/>
    <cellStyle name="Calculation 2 20 7" xfId="2929" xr:uid="{C41EFB3A-147F-4C31-8934-C8AD9E716218}"/>
    <cellStyle name="Calculation 2 21" xfId="2930" xr:uid="{DB1AAB82-126F-41D5-8267-CF2CF2D8BDD1}"/>
    <cellStyle name="Calculation 2 21 2" xfId="2931" xr:uid="{07FD54A1-4BF5-4B4F-B9BB-961ED2ED41F3}"/>
    <cellStyle name="Calculation 2 21 2 2" xfId="2932" xr:uid="{A9BDF1AD-9196-4ECC-A6FE-E3A90E40C608}"/>
    <cellStyle name="Calculation 2 21 2 3" xfId="2933" xr:uid="{EF03E618-F4F5-4F23-97DE-0ABA5123EF07}"/>
    <cellStyle name="Calculation 2 21 3" xfId="2934" xr:uid="{7C5CE88F-2FA4-4743-890B-E0C045418A14}"/>
    <cellStyle name="Calculation 2 21 3 2" xfId="2935" xr:uid="{A65A5331-20A8-4161-87CC-659AC5F1D167}"/>
    <cellStyle name="Calculation 2 21 3 3" xfId="2936" xr:uid="{06A26D18-EE5D-47FA-9D38-203525A7A443}"/>
    <cellStyle name="Calculation 2 21 4" xfId="2937" xr:uid="{EA4A9914-A5D3-4A62-901C-81AF9E0FB74D}"/>
    <cellStyle name="Calculation 2 21 4 2" xfId="2938" xr:uid="{86C4500F-B5A3-487E-8D64-F971FEB54A15}"/>
    <cellStyle name="Calculation 2 21 4 3" xfId="2939" xr:uid="{366BBF04-4A84-4777-A16C-927447FA7454}"/>
    <cellStyle name="Calculation 2 21 5" xfId="2940" xr:uid="{41D645D5-7873-4B6F-8DCD-38D65FA3B8AD}"/>
    <cellStyle name="Calculation 2 21 6" xfId="2941" xr:uid="{F4BB33E7-3FB6-4253-B60E-72F7C249090F}"/>
    <cellStyle name="Calculation 2 22" xfId="2942" xr:uid="{AD9FFDA8-C59D-4CED-9D8A-AAFF43B84E21}"/>
    <cellStyle name="Calculation 2 22 2" xfId="2943" xr:uid="{80144AAB-2F86-429D-88C8-C6406BAD379E}"/>
    <cellStyle name="Calculation 2 22 3" xfId="2944" xr:uid="{443A547C-091C-4354-B73B-E39BB3055AAC}"/>
    <cellStyle name="Calculation 2 23" xfId="2945" xr:uid="{70F45A81-3177-4172-A2C9-4DFC75BB35F4}"/>
    <cellStyle name="Calculation 2 23 2" xfId="2946" xr:uid="{0D3F9FF3-3E74-436A-8B2A-0163C5CB37A2}"/>
    <cellStyle name="Calculation 2 23 3" xfId="2947" xr:uid="{05B10DA7-BC79-434C-A596-8C9CAA726ECB}"/>
    <cellStyle name="Calculation 2 24" xfId="2948" xr:uid="{915107BD-94C9-44F8-834B-191F05ABC89D}"/>
    <cellStyle name="Calculation 2 25" xfId="2949" xr:uid="{1FB32DF0-0736-4245-9E6E-7DBB3FF3BA6C}"/>
    <cellStyle name="Calculation 2 26" xfId="2950" xr:uid="{69522F95-1271-4EB7-9D8B-A6FD48B1C18C}"/>
    <cellStyle name="Calculation 2 27" xfId="2951" xr:uid="{9AD5D4C1-18A3-488F-924C-CBBA27208BD3}"/>
    <cellStyle name="Calculation 2 28" xfId="2952" xr:uid="{3CB4031C-77D6-47C4-B641-88ADB5426838}"/>
    <cellStyle name="Calculation 2 29" xfId="2953" xr:uid="{64F92D30-B859-4CD7-98E9-DE35AA2F2BDC}"/>
    <cellStyle name="Calculation 2 3" xfId="2954" xr:uid="{B4B5B080-F7AE-4A3C-8DF8-017B23135BC4}"/>
    <cellStyle name="Calculation 2 3 10" xfId="2955" xr:uid="{F7CD0165-36D8-4E99-9786-EE2A088990FD}"/>
    <cellStyle name="Calculation 2 3 10 2" xfId="2956" xr:uid="{3E471B89-DD06-48EF-B3C3-36205E2F6DE5}"/>
    <cellStyle name="Calculation 2 3 10 3" xfId="2957" xr:uid="{D1A7C044-0F96-41D0-8997-963E73276022}"/>
    <cellStyle name="Calculation 2 3 11" xfId="2958" xr:uid="{F6ED35DC-7D39-4AAC-9472-A3E457677D2B}"/>
    <cellStyle name="Calculation 2 3 11 2" xfId="2959" xr:uid="{8DD85F26-1F06-4111-8EBC-04D8C60DA0C3}"/>
    <cellStyle name="Calculation 2 3 11 3" xfId="2960" xr:uid="{E3038E01-FF34-4E8D-B37E-B8234525B66F}"/>
    <cellStyle name="Calculation 2 3 12" xfId="2961" xr:uid="{5EB8A7B2-8A30-46F0-9630-C36C40BEBB1B}"/>
    <cellStyle name="Calculation 2 3 13" xfId="2962" xr:uid="{6B140731-6AC8-4243-A1AE-EA633EF0723B}"/>
    <cellStyle name="Calculation 2 3 14" xfId="2963" xr:uid="{327927F2-48ED-44BA-80CA-0E4AFF655473}"/>
    <cellStyle name="Calculation 2 3 15" xfId="2964" xr:uid="{8B1382B3-D2FE-4DFC-BEAC-F7052D9C961B}"/>
    <cellStyle name="Calculation 2 3 2" xfId="2965" xr:uid="{FA036E9B-0BAF-4A49-ABD3-A65ACDA8FA11}"/>
    <cellStyle name="Calculation 2 3 2 10" xfId="2966" xr:uid="{292AE27E-C1EE-4F37-BA8A-3F0FA6FF36F3}"/>
    <cellStyle name="Calculation 2 3 2 11" xfId="2967" xr:uid="{BE35AA10-08AA-4862-92F3-1AF88AFBC820}"/>
    <cellStyle name="Calculation 2 3 2 2" xfId="2968" xr:uid="{7B80EF78-7639-4FEA-BE4C-C16CD8E1246C}"/>
    <cellStyle name="Calculation 2 3 2 2 2" xfId="2969" xr:uid="{9EE6AC52-D74D-4FE9-9CC4-A93CF4859C76}"/>
    <cellStyle name="Calculation 2 3 2 2 2 2" xfId="2970" xr:uid="{5AB607D5-D472-4CC0-821C-25C1A9F01A2A}"/>
    <cellStyle name="Calculation 2 3 2 2 2 3" xfId="2971" xr:uid="{79413B05-C483-4029-A375-0A180463B46E}"/>
    <cellStyle name="Calculation 2 3 2 2 3" xfId="2972" xr:uid="{646D260A-1F79-4118-9AD1-E2CCA6D03640}"/>
    <cellStyle name="Calculation 2 3 2 2 3 2" xfId="2973" xr:uid="{C811A97B-7DE7-48D7-9B1B-31F29E471825}"/>
    <cellStyle name="Calculation 2 3 2 2 3 3" xfId="2974" xr:uid="{0D6BB4EA-8B1D-49E7-82A8-7D5C07AE4149}"/>
    <cellStyle name="Calculation 2 3 2 2 4" xfId="2975" xr:uid="{044EA8C8-7FD2-4CC2-A53B-87FAEBC273A3}"/>
    <cellStyle name="Calculation 2 3 2 2 4 2" xfId="2976" xr:uid="{9684BB34-1124-4148-A2E8-A7F1E4770B99}"/>
    <cellStyle name="Calculation 2 3 2 2 4 3" xfId="2977" xr:uid="{51A72036-3F14-4822-A813-7BBF1C512DCF}"/>
    <cellStyle name="Calculation 2 3 2 2 5" xfId="2978" xr:uid="{83236698-DCDA-4EA4-89F6-1DD0E88561A9}"/>
    <cellStyle name="Calculation 2 3 2 2 5 2" xfId="2979" xr:uid="{A609AB4E-C8B4-488F-9A91-2DF6CE3DC3D2}"/>
    <cellStyle name="Calculation 2 3 2 2 5 3" xfId="2980" xr:uid="{CCF73D43-EA30-48B4-BD91-EF7FAE307AB8}"/>
    <cellStyle name="Calculation 2 3 2 2 6" xfId="2981" xr:uid="{85143E87-C024-4548-A50B-904DFCCE0DF7}"/>
    <cellStyle name="Calculation 2 3 2 2 7" xfId="2982" xr:uid="{829A1A5E-3B9A-42CE-90F3-AC859DD5E490}"/>
    <cellStyle name="Calculation 2 3 2 3" xfId="2983" xr:uid="{C283DB04-438A-40D2-9402-6E9C154FFC88}"/>
    <cellStyle name="Calculation 2 3 2 3 2" xfId="2984" xr:uid="{5B495D19-1AB1-4D35-9583-219ACD70BF63}"/>
    <cellStyle name="Calculation 2 3 2 3 2 2" xfId="2985" xr:uid="{34D0B74F-ED3C-4E36-BBD8-F20F72C0CE1F}"/>
    <cellStyle name="Calculation 2 3 2 3 2 3" xfId="2986" xr:uid="{C94E37FF-A1AC-444D-A02B-533C05DE63F4}"/>
    <cellStyle name="Calculation 2 3 2 3 3" xfId="2987" xr:uid="{C793C29A-5665-463A-8874-74B65E592DCD}"/>
    <cellStyle name="Calculation 2 3 2 3 3 2" xfId="2988" xr:uid="{1B06B167-8B68-474C-8F4B-3A55C69426E1}"/>
    <cellStyle name="Calculation 2 3 2 3 3 3" xfId="2989" xr:uid="{6F464189-1B39-40ED-9C48-6982FF3338A2}"/>
    <cellStyle name="Calculation 2 3 2 3 4" xfId="2990" xr:uid="{508DBEDF-F47C-49F2-92D2-35F365CC3502}"/>
    <cellStyle name="Calculation 2 3 2 3 4 2" xfId="2991" xr:uid="{ECD7C222-A61E-4E7A-986B-A9408D45CB31}"/>
    <cellStyle name="Calculation 2 3 2 3 4 3" xfId="2992" xr:uid="{93FF2618-0E0B-4C2B-8BE9-6AD08017CC3C}"/>
    <cellStyle name="Calculation 2 3 2 3 5" xfId="2993" xr:uid="{1BC5551A-483D-4D94-B5C1-0A1798B9FD5B}"/>
    <cellStyle name="Calculation 2 3 2 3 5 2" xfId="2994" xr:uid="{A99339AB-F698-447F-9FA7-81844B2D54C0}"/>
    <cellStyle name="Calculation 2 3 2 3 5 3" xfId="2995" xr:uid="{C4645383-3D06-462D-BC2D-FA78F821A4DB}"/>
    <cellStyle name="Calculation 2 3 2 3 6" xfId="2996" xr:uid="{43B0DDD8-10BD-4C73-9C6B-FB44C81677A3}"/>
    <cellStyle name="Calculation 2 3 2 3 7" xfId="2997" xr:uid="{2B71E438-D109-4705-88B9-0F146418BF33}"/>
    <cellStyle name="Calculation 2 3 2 4" xfId="2998" xr:uid="{5951F344-A8A4-45CB-9AFC-A4E7955D11D5}"/>
    <cellStyle name="Calculation 2 3 2 4 2" xfId="2999" xr:uid="{2907D766-98B2-43DB-A38B-C3E15E79227B}"/>
    <cellStyle name="Calculation 2 3 2 4 2 2" xfId="3000" xr:uid="{0DE1BFB2-1AC4-4C98-8A23-8EF62370B12B}"/>
    <cellStyle name="Calculation 2 3 2 4 2 3" xfId="3001" xr:uid="{CDA4BF23-0B17-49FE-A58B-F665936221C9}"/>
    <cellStyle name="Calculation 2 3 2 4 3" xfId="3002" xr:uid="{685D3316-6E89-41FD-B99A-BD23049463A9}"/>
    <cellStyle name="Calculation 2 3 2 4 3 2" xfId="3003" xr:uid="{317EEF9E-30BF-49A1-9873-24FB5E14D39F}"/>
    <cellStyle name="Calculation 2 3 2 4 3 3" xfId="3004" xr:uid="{6C24E2AD-389A-46E6-8590-84A899C4BFFB}"/>
    <cellStyle name="Calculation 2 3 2 4 4" xfId="3005" xr:uid="{FA64B380-824A-4C95-9F58-D9735E8F38B5}"/>
    <cellStyle name="Calculation 2 3 2 4 4 2" xfId="3006" xr:uid="{DEC09445-1DF7-42BA-92E0-7B2CA0B6C989}"/>
    <cellStyle name="Calculation 2 3 2 4 4 3" xfId="3007" xr:uid="{3D0B8EA0-EA7D-453C-98C4-33DF814FE8FD}"/>
    <cellStyle name="Calculation 2 3 2 4 5" xfId="3008" xr:uid="{ADE46ABA-B185-4FCD-B377-86802F835CC6}"/>
    <cellStyle name="Calculation 2 3 2 4 5 2" xfId="3009" xr:uid="{C95221B9-612F-409D-BFE5-5CDF73F43CC5}"/>
    <cellStyle name="Calculation 2 3 2 4 5 3" xfId="3010" xr:uid="{9B754EC3-06DE-4165-A8F1-DE7F437F5D7B}"/>
    <cellStyle name="Calculation 2 3 2 4 6" xfId="3011" xr:uid="{58A3BC89-971F-4964-9E1E-DE03FE159B60}"/>
    <cellStyle name="Calculation 2 3 2 4 7" xfId="3012" xr:uid="{FBA4B165-B87B-4617-8067-8E47C7FA60C3}"/>
    <cellStyle name="Calculation 2 3 2 5" xfId="3013" xr:uid="{1DF1EB5A-5D6F-4E00-9742-8602D51BCFD9}"/>
    <cellStyle name="Calculation 2 3 2 5 2" xfId="3014" xr:uid="{D0454AEF-CD84-4F8D-85D1-58F8DEDAB478}"/>
    <cellStyle name="Calculation 2 3 2 5 2 2" xfId="3015" xr:uid="{DAE9871D-1713-46A6-9CB5-52EDA23A86AC}"/>
    <cellStyle name="Calculation 2 3 2 5 2 3" xfId="3016" xr:uid="{52696616-C511-423E-8422-920D01B86074}"/>
    <cellStyle name="Calculation 2 3 2 5 3" xfId="3017" xr:uid="{5606D030-2E2A-4E09-ACC5-A92491D5679A}"/>
    <cellStyle name="Calculation 2 3 2 5 3 2" xfId="3018" xr:uid="{DCE78FBD-77A1-4356-BE93-F9B8D2F9693F}"/>
    <cellStyle name="Calculation 2 3 2 5 3 3" xfId="3019" xr:uid="{1F85B397-5E77-4344-AAD8-19F5AA8283C0}"/>
    <cellStyle name="Calculation 2 3 2 5 4" xfId="3020" xr:uid="{8AE57B17-FE20-4741-A232-CE9D499E1C6F}"/>
    <cellStyle name="Calculation 2 3 2 5 4 2" xfId="3021" xr:uid="{DE2DED64-DCAB-486E-B1C3-796CAD579D78}"/>
    <cellStyle name="Calculation 2 3 2 5 4 3" xfId="3022" xr:uid="{402C4993-27D4-4DF0-BB05-DFFEBAAEEF6A}"/>
    <cellStyle name="Calculation 2 3 2 5 5" xfId="3023" xr:uid="{F5B39B2C-F5BE-495F-8EB3-0E760E369AC2}"/>
    <cellStyle name="Calculation 2 3 2 5 6" xfId="3024" xr:uid="{E255B000-5CD9-4DA0-AB97-948B6702CA2B}"/>
    <cellStyle name="Calculation 2 3 2 6" xfId="3025" xr:uid="{E2E30B49-BC27-411F-849C-E178E091BE81}"/>
    <cellStyle name="Calculation 2 3 2 6 2" xfId="3026" xr:uid="{C12F4279-6F9F-4E79-9B88-97DD40F30BA1}"/>
    <cellStyle name="Calculation 2 3 2 6 3" xfId="3027" xr:uid="{9E648F3D-0FC9-447E-A26A-D9623335C6C1}"/>
    <cellStyle name="Calculation 2 3 2 7" xfId="3028" xr:uid="{A190E798-5ECD-448B-9C4A-22293DD47385}"/>
    <cellStyle name="Calculation 2 3 2 7 2" xfId="3029" xr:uid="{A1D6BABA-E37F-4AA0-917F-D4184FD3758D}"/>
    <cellStyle name="Calculation 2 3 2 7 3" xfId="3030" xr:uid="{6C4A9D58-0F40-480F-920C-414B445BA762}"/>
    <cellStyle name="Calculation 2 3 2 8" xfId="3031" xr:uid="{8CC6CD04-73B8-42B2-B689-00A28044AC90}"/>
    <cellStyle name="Calculation 2 3 2 8 2" xfId="3032" xr:uid="{93487B9E-CBD3-4689-A555-9780C0266659}"/>
    <cellStyle name="Calculation 2 3 2 8 3" xfId="3033" xr:uid="{8667786E-E5BA-4DD9-84F5-157DBFC16AF4}"/>
    <cellStyle name="Calculation 2 3 2 9" xfId="3034" xr:uid="{143BCADF-A4E4-41F0-8B2A-56EE1018C3DB}"/>
    <cellStyle name="Calculation 2 3 2 9 2" xfId="3035" xr:uid="{02527EC4-0705-4C9B-AFC7-357A0381E9E1}"/>
    <cellStyle name="Calculation 2 3 2 9 3" xfId="3036" xr:uid="{7135E6D4-4604-43A4-B40E-66C9A831303E}"/>
    <cellStyle name="Calculation 2 3 3" xfId="3037" xr:uid="{861779A2-6A80-4DB5-9C84-03DA56B0410C}"/>
    <cellStyle name="Calculation 2 3 3 2" xfId="3038" xr:uid="{32364414-49BD-4249-9045-62BDF9237177}"/>
    <cellStyle name="Calculation 2 3 3 2 2" xfId="3039" xr:uid="{7F53B850-7332-458C-8747-9C7C367B6FB3}"/>
    <cellStyle name="Calculation 2 3 3 2 2 2" xfId="3040" xr:uid="{0A25456A-4374-4AD0-B176-49460103592F}"/>
    <cellStyle name="Calculation 2 3 3 2 2 3" xfId="3041" xr:uid="{F5920C2E-B6B0-469B-8A84-08ABB5F1E55A}"/>
    <cellStyle name="Calculation 2 3 3 2 3" xfId="3042" xr:uid="{E3665315-BF42-4A80-89CD-FE747F133A7B}"/>
    <cellStyle name="Calculation 2 3 3 2 3 2" xfId="3043" xr:uid="{482B9A3B-8032-4368-B3C5-FC6A4F93A9AB}"/>
    <cellStyle name="Calculation 2 3 3 2 3 3" xfId="3044" xr:uid="{B8649363-07D2-40D2-B93A-445C2B7E33BF}"/>
    <cellStyle name="Calculation 2 3 3 2 4" xfId="3045" xr:uid="{D1A78B80-3556-4009-86BC-CF8BBA79EF28}"/>
    <cellStyle name="Calculation 2 3 3 2 4 2" xfId="3046" xr:uid="{C6025BFE-E1A5-466B-9605-F8461B0B697E}"/>
    <cellStyle name="Calculation 2 3 3 2 4 3" xfId="3047" xr:uid="{E96E2FF7-115C-4B8A-BF28-38D7C3D0EC92}"/>
    <cellStyle name="Calculation 2 3 3 2 5" xfId="3048" xr:uid="{F5B01BDB-E810-4F3F-B613-22C614BB8101}"/>
    <cellStyle name="Calculation 2 3 3 2 5 2" xfId="3049" xr:uid="{06A1EC92-9849-4D28-B944-3815C14F2075}"/>
    <cellStyle name="Calculation 2 3 3 2 5 3" xfId="3050" xr:uid="{2BA645CA-99D4-4669-8C41-97568E4D8130}"/>
    <cellStyle name="Calculation 2 3 3 2 6" xfId="3051" xr:uid="{918AF782-848E-495A-AA22-183876A445B3}"/>
    <cellStyle name="Calculation 2 3 3 2 7" xfId="3052" xr:uid="{F3262E1F-9B04-4B89-AED7-8CC68D0A9278}"/>
    <cellStyle name="Calculation 2 3 3 3" xfId="3053" xr:uid="{DA88209E-42D8-4A1A-ABB1-B2B504D5B2E5}"/>
    <cellStyle name="Calculation 2 3 3 3 2" xfId="3054" xr:uid="{F7983189-DD1E-4E4B-9B8E-310314C74FD4}"/>
    <cellStyle name="Calculation 2 3 3 3 2 2" xfId="3055" xr:uid="{8589D002-2C84-43B6-91E3-46567117F102}"/>
    <cellStyle name="Calculation 2 3 3 3 2 3" xfId="3056" xr:uid="{D63DBB7E-FD1C-4327-A8AF-7EBBD6CDCC85}"/>
    <cellStyle name="Calculation 2 3 3 3 3" xfId="3057" xr:uid="{15F34F42-8F4F-4093-9B1E-166110FD2797}"/>
    <cellStyle name="Calculation 2 3 3 3 3 2" xfId="3058" xr:uid="{CA584EA2-616D-4EE9-A228-57EB1618AA53}"/>
    <cellStyle name="Calculation 2 3 3 3 3 3" xfId="3059" xr:uid="{4B90F1AB-C66A-4E4B-BA00-6D615ED71CCA}"/>
    <cellStyle name="Calculation 2 3 3 3 4" xfId="3060" xr:uid="{188D827D-166E-43F0-9254-71639121DC91}"/>
    <cellStyle name="Calculation 2 3 3 3 4 2" xfId="3061" xr:uid="{FF16F909-CF2A-43A9-A708-1F2E48E27B31}"/>
    <cellStyle name="Calculation 2 3 3 3 4 3" xfId="3062" xr:uid="{790FC292-C869-464B-ADD8-E9BEE567551A}"/>
    <cellStyle name="Calculation 2 3 3 3 5" xfId="3063" xr:uid="{5E1D402C-DC03-4A7D-B88A-BE5F0050CAB7}"/>
    <cellStyle name="Calculation 2 3 3 3 5 2" xfId="3064" xr:uid="{52101F48-1431-491F-93F0-CB560842BB0B}"/>
    <cellStyle name="Calculation 2 3 3 3 5 3" xfId="3065" xr:uid="{59755E1D-84FC-4148-BB01-40E85ABE86EE}"/>
    <cellStyle name="Calculation 2 3 3 3 6" xfId="3066" xr:uid="{050905C4-07E3-4D79-8D3C-292B913EAC4B}"/>
    <cellStyle name="Calculation 2 3 3 3 7" xfId="3067" xr:uid="{F61AB016-4B25-490A-93B2-CD7ACE34555D}"/>
    <cellStyle name="Calculation 2 3 3 4" xfId="3068" xr:uid="{209CA032-BBCF-44D1-A372-9B88DAE8E1DF}"/>
    <cellStyle name="Calculation 2 3 3 4 2" xfId="3069" xr:uid="{9C149D0A-C4CB-4E6C-B02B-9D0D844BCC99}"/>
    <cellStyle name="Calculation 2 3 3 4 2 2" xfId="3070" xr:uid="{B214CD1A-E34A-4DBE-92EC-459135D7B5AE}"/>
    <cellStyle name="Calculation 2 3 3 4 2 3" xfId="3071" xr:uid="{56559A16-85F1-4EC6-90B5-503C3E2A9455}"/>
    <cellStyle name="Calculation 2 3 3 4 3" xfId="3072" xr:uid="{05E31BEF-798A-4949-A406-940F45EFD45F}"/>
    <cellStyle name="Calculation 2 3 3 4 3 2" xfId="3073" xr:uid="{AF888E81-D61E-41F6-A422-8383E3B2B3B4}"/>
    <cellStyle name="Calculation 2 3 3 4 3 3" xfId="3074" xr:uid="{FFDC4277-6CA4-4201-AE8F-647726970B83}"/>
    <cellStyle name="Calculation 2 3 3 4 4" xfId="3075" xr:uid="{56DAB230-F9CA-4E26-88EC-A6C6CC2218DF}"/>
    <cellStyle name="Calculation 2 3 3 4 4 2" xfId="3076" xr:uid="{F6D8FC8F-E6C5-4BDB-A5C0-95835D8EEAF8}"/>
    <cellStyle name="Calculation 2 3 3 4 4 3" xfId="3077" xr:uid="{6964C4BE-598B-4792-B737-17116552B9A1}"/>
    <cellStyle name="Calculation 2 3 3 4 5" xfId="3078" xr:uid="{617CA4F6-F841-41CE-B828-CB1A98D2B1C5}"/>
    <cellStyle name="Calculation 2 3 3 4 6" xfId="3079" xr:uid="{9601B364-5DB4-4088-BB7E-64EE6F8FC12D}"/>
    <cellStyle name="Calculation 2 3 3 5" xfId="3080" xr:uid="{7B194CA5-DA98-4B4A-AB86-24D8B64F95C1}"/>
    <cellStyle name="Calculation 2 3 3 5 2" xfId="3081" xr:uid="{F1AD65AF-6A0F-42AA-B190-B18D15377B47}"/>
    <cellStyle name="Calculation 2 3 3 5 3" xfId="3082" xr:uid="{0C423015-F640-4668-BBEB-1749D7BED6B7}"/>
    <cellStyle name="Calculation 2 3 3 6" xfId="3083" xr:uid="{A1DD4B29-331F-418E-ACD0-9B062EB20287}"/>
    <cellStyle name="Calculation 2 3 3 6 2" xfId="3084" xr:uid="{8AEE04CF-D9FE-475F-A77E-8FABA8DF947A}"/>
    <cellStyle name="Calculation 2 3 3 6 3" xfId="3085" xr:uid="{A29334C4-48E4-49AA-8DF9-5F0C2F13A6B4}"/>
    <cellStyle name="Calculation 2 3 3 7" xfId="3086" xr:uid="{42E64D0F-BD31-4DCD-ACE8-B8B487278483}"/>
    <cellStyle name="Calculation 2 3 3 7 2" xfId="3087" xr:uid="{CD2E48C0-D89E-4768-B0CC-A3E6A51AE50B}"/>
    <cellStyle name="Calculation 2 3 3 7 3" xfId="3088" xr:uid="{5B879C83-8455-481E-8D47-349991762DDE}"/>
    <cellStyle name="Calculation 2 3 3 8" xfId="3089" xr:uid="{C035342B-64CF-4026-9787-8EEF5C8705C4}"/>
    <cellStyle name="Calculation 2 3 3 8 2" xfId="3090" xr:uid="{728F748B-A365-45DB-8F2C-88CF872F135D}"/>
    <cellStyle name="Calculation 2 3 3 8 3" xfId="3091" xr:uid="{20C87C01-9D0B-41C5-A908-B6FA1ACF46ED}"/>
    <cellStyle name="Calculation 2 3 3 9" xfId="3092" xr:uid="{313C2D84-7529-4777-893A-8B11771BF79A}"/>
    <cellStyle name="Calculation 2 3 4" xfId="3093" xr:uid="{BC310EB8-6E87-4C8C-9137-1122D974FA5A}"/>
    <cellStyle name="Calculation 2 3 4 2" xfId="3094" xr:uid="{B96E7D6F-A7F3-406C-B1CC-337A9482FC13}"/>
    <cellStyle name="Calculation 2 3 4 2 2" xfId="3095" xr:uid="{EEB26F77-96D2-4109-A1A6-748CBCA1C7EA}"/>
    <cellStyle name="Calculation 2 3 4 2 3" xfId="3096" xr:uid="{5A877DE8-CF1B-4C5A-ABC9-4CE0CBE912AA}"/>
    <cellStyle name="Calculation 2 3 4 3" xfId="3097" xr:uid="{C4E12387-2195-4623-8C26-B857DBA67169}"/>
    <cellStyle name="Calculation 2 3 4 3 2" xfId="3098" xr:uid="{1284ACE5-C394-4725-AC1B-055F160DE283}"/>
    <cellStyle name="Calculation 2 3 4 3 3" xfId="3099" xr:uid="{22C15568-7AB0-4021-A40B-D99F9D32E6A3}"/>
    <cellStyle name="Calculation 2 3 4 4" xfId="3100" xr:uid="{C0651D94-B4C9-48E9-9D4C-A6C1A259B2D7}"/>
    <cellStyle name="Calculation 2 3 4 4 2" xfId="3101" xr:uid="{D8E79B91-3CF5-4EAD-984B-E38F8FB764AB}"/>
    <cellStyle name="Calculation 2 3 4 4 3" xfId="3102" xr:uid="{9F09240A-848D-4541-805B-79749110467D}"/>
    <cellStyle name="Calculation 2 3 4 5" xfId="3103" xr:uid="{0D2B115B-6A82-4B75-BA57-A8F4B3B2ED02}"/>
    <cellStyle name="Calculation 2 3 4 5 2" xfId="3104" xr:uid="{8EB11086-62E8-4EEB-BC0C-72B1A5AF0677}"/>
    <cellStyle name="Calculation 2 3 4 5 3" xfId="3105" xr:uid="{21D084FA-F5D0-4B17-B884-9CAC8CACC092}"/>
    <cellStyle name="Calculation 2 3 4 6" xfId="3106" xr:uid="{2DB13BEE-EEA6-45E0-B926-047DBF2ACD21}"/>
    <cellStyle name="Calculation 2 3 5" xfId="3107" xr:uid="{A15E49A8-01F9-4EE1-BE9E-C5F0308DB00B}"/>
    <cellStyle name="Calculation 2 3 5 2" xfId="3108" xr:uid="{D90FECC2-946F-44BC-B23E-AEE91E8983E8}"/>
    <cellStyle name="Calculation 2 3 5 2 2" xfId="3109" xr:uid="{8C6E869C-3B7F-49E2-B27B-03DAED82E48F}"/>
    <cellStyle name="Calculation 2 3 5 2 3" xfId="3110" xr:uid="{FC05CB26-8E7F-4CF8-BD3B-9704F1EA4E78}"/>
    <cellStyle name="Calculation 2 3 5 3" xfId="3111" xr:uid="{32B19F43-02D3-477E-AEDF-9821D87BABD0}"/>
    <cellStyle name="Calculation 2 3 5 3 2" xfId="3112" xr:uid="{10098983-AEFF-400B-9AA3-8702F9C0E386}"/>
    <cellStyle name="Calculation 2 3 5 3 3" xfId="3113" xr:uid="{9EA60022-F285-4F41-9605-7E076DF5BA46}"/>
    <cellStyle name="Calculation 2 3 5 4" xfId="3114" xr:uid="{F6544B29-543F-4E87-A90A-2485A074FD21}"/>
    <cellStyle name="Calculation 2 3 5 4 2" xfId="3115" xr:uid="{73A1B8A8-6083-440B-8A72-F71C4967CEBC}"/>
    <cellStyle name="Calculation 2 3 5 4 3" xfId="3116" xr:uid="{C8B85787-838D-4280-AD8C-33F7AC470925}"/>
    <cellStyle name="Calculation 2 3 5 5" xfId="3117" xr:uid="{A911D17A-BD09-46D8-BF53-27636ACEEF8A}"/>
    <cellStyle name="Calculation 2 3 5 5 2" xfId="3118" xr:uid="{5773DC10-6148-4AD4-A2FE-E58D44FFCEE8}"/>
    <cellStyle name="Calculation 2 3 5 5 3" xfId="3119" xr:uid="{7B0A3B22-98BC-471B-8C2E-8337271DDE80}"/>
    <cellStyle name="Calculation 2 3 5 6" xfId="3120" xr:uid="{8E55D65E-9A32-4783-A387-8D9BD055E962}"/>
    <cellStyle name="Calculation 2 3 5 7" xfId="3121" xr:uid="{6BC8F5F0-1FCA-449B-948E-F8F1D7ADE22B}"/>
    <cellStyle name="Calculation 2 3 6" xfId="3122" xr:uid="{AE261501-8C9B-4AF6-B95C-E346518C9CA3}"/>
    <cellStyle name="Calculation 2 3 6 2" xfId="3123" xr:uid="{FE586CE0-43C5-47E5-A22A-D3869270695E}"/>
    <cellStyle name="Calculation 2 3 6 2 2" xfId="3124" xr:uid="{C0301C2C-D906-4CD4-9365-DEEA0338063D}"/>
    <cellStyle name="Calculation 2 3 6 2 3" xfId="3125" xr:uid="{AB39A00F-E041-4984-84A7-1369F351BBD1}"/>
    <cellStyle name="Calculation 2 3 6 3" xfId="3126" xr:uid="{3FBB6982-1DE3-4E4F-BDA5-5B592541C1E6}"/>
    <cellStyle name="Calculation 2 3 6 3 2" xfId="3127" xr:uid="{7613B31E-D24C-4437-A383-8263BE397AD1}"/>
    <cellStyle name="Calculation 2 3 6 3 3" xfId="3128" xr:uid="{4B65400F-1B0E-414F-85AE-D98DCED48B53}"/>
    <cellStyle name="Calculation 2 3 6 4" xfId="3129" xr:uid="{B2B5182B-A59E-4A36-B3E0-6637ADD54E19}"/>
    <cellStyle name="Calculation 2 3 6 4 2" xfId="3130" xr:uid="{E43D47B7-4AA9-45A4-96D0-73B94FE6A047}"/>
    <cellStyle name="Calculation 2 3 6 4 3" xfId="3131" xr:uid="{4F17A450-E56F-4670-961E-93E62EB6B23D}"/>
    <cellStyle name="Calculation 2 3 6 5" xfId="3132" xr:uid="{1C4DB9D2-E307-4819-B9C5-7FD8A89B9E08}"/>
    <cellStyle name="Calculation 2 3 6 5 2" xfId="3133" xr:uid="{C521074A-0A79-4376-B88D-6A74C29E10B1}"/>
    <cellStyle name="Calculation 2 3 6 5 3" xfId="3134" xr:uid="{9BCEB014-D27F-48F5-9617-BF41BDA09981}"/>
    <cellStyle name="Calculation 2 3 6 6" xfId="3135" xr:uid="{61F375CC-3CD5-426D-92C5-2D82A09E0A2D}"/>
    <cellStyle name="Calculation 2 3 6 7" xfId="3136" xr:uid="{9EB46220-0027-4250-8E08-3785453458CC}"/>
    <cellStyle name="Calculation 2 3 7" xfId="3137" xr:uid="{E9D934FD-5393-4049-8193-A2B20C1E96A3}"/>
    <cellStyle name="Calculation 2 3 7 2" xfId="3138" xr:uid="{F4BDC637-D11B-4E70-AA86-18F3DE7B1B6D}"/>
    <cellStyle name="Calculation 2 3 7 2 2" xfId="3139" xr:uid="{5F3668C0-4B85-451F-AA3D-A0B917883928}"/>
    <cellStyle name="Calculation 2 3 7 2 3" xfId="3140" xr:uid="{2B0C403E-1A64-46D5-82FF-0F6B40707F19}"/>
    <cellStyle name="Calculation 2 3 7 3" xfId="3141" xr:uid="{E9C61E62-A179-42C0-A9B7-6780701C5C71}"/>
    <cellStyle name="Calculation 2 3 7 3 2" xfId="3142" xr:uid="{22F8863A-50B1-4D4C-9B11-09B5CBD3E351}"/>
    <cellStyle name="Calculation 2 3 7 3 3" xfId="3143" xr:uid="{31FE50C1-A9DA-434B-B4EF-13DF11466C39}"/>
    <cellStyle name="Calculation 2 3 7 4" xfId="3144" xr:uid="{C6416028-F094-4DB4-B1F7-6A32E159DB7C}"/>
    <cellStyle name="Calculation 2 3 7 4 2" xfId="3145" xr:uid="{1826F6E1-A1CD-463E-A8C5-93828799D18C}"/>
    <cellStyle name="Calculation 2 3 7 4 3" xfId="3146" xr:uid="{D8794CF7-7B60-4CBB-AC80-A1EFC5A5F3E4}"/>
    <cellStyle name="Calculation 2 3 7 5" xfId="3147" xr:uid="{51B9D046-101F-4527-B172-D68A6DB56ECE}"/>
    <cellStyle name="Calculation 2 3 7 5 2" xfId="3148" xr:uid="{90D0A74F-7461-4C31-87FB-38DF2CA6595E}"/>
    <cellStyle name="Calculation 2 3 7 5 3" xfId="3149" xr:uid="{086D54FA-A7C2-43EF-A93E-93098F08E06F}"/>
    <cellStyle name="Calculation 2 3 7 6" xfId="3150" xr:uid="{99820D87-140C-43B8-8201-094A92256960}"/>
    <cellStyle name="Calculation 2 3 7 7" xfId="3151" xr:uid="{DD8859E1-1ED6-45F2-A1BA-455C1E0B7F8C}"/>
    <cellStyle name="Calculation 2 3 8" xfId="3152" xr:uid="{C57B6B4B-B73D-45DC-8A0F-6D2FA13B43F4}"/>
    <cellStyle name="Calculation 2 3 8 2" xfId="3153" xr:uid="{63D91E16-1587-448E-8371-A8E62CA51425}"/>
    <cellStyle name="Calculation 2 3 8 2 2" xfId="3154" xr:uid="{7F876553-B678-4A2B-81CE-8224BB3A346A}"/>
    <cellStyle name="Calculation 2 3 8 2 3" xfId="3155" xr:uid="{4D5F5401-EB31-4370-B03A-C6542A66F0EA}"/>
    <cellStyle name="Calculation 2 3 8 3" xfId="3156" xr:uid="{4EE8EF87-B133-480D-AA2F-AD4D28DB5573}"/>
    <cellStyle name="Calculation 2 3 8 3 2" xfId="3157" xr:uid="{361BB139-1408-4E13-8C8F-D990D0ED9312}"/>
    <cellStyle name="Calculation 2 3 8 3 3" xfId="3158" xr:uid="{BECF1BE5-633B-47F2-A805-FFD3C82C3F68}"/>
    <cellStyle name="Calculation 2 3 8 4" xfId="3159" xr:uid="{DE7464B8-9043-4862-A98E-535DF762ABC4}"/>
    <cellStyle name="Calculation 2 3 8 4 2" xfId="3160" xr:uid="{A5D72BF6-C24F-4D6E-80E3-D802C7765CB5}"/>
    <cellStyle name="Calculation 2 3 8 4 3" xfId="3161" xr:uid="{5A25FCB0-59F0-4320-A597-3FA9B5B2F7A6}"/>
    <cellStyle name="Calculation 2 3 8 5" xfId="3162" xr:uid="{0B5C08DB-2301-4E6A-8192-4AD4B2E67184}"/>
    <cellStyle name="Calculation 2 3 8 6" xfId="3163" xr:uid="{4CA562F8-D897-46C8-AB03-4B7A43DB7936}"/>
    <cellStyle name="Calculation 2 3 9" xfId="3164" xr:uid="{35708348-BDD2-4731-9326-76C5915E94F2}"/>
    <cellStyle name="Calculation 2 3 9 2" xfId="3165" xr:uid="{24FA0D0F-FE94-4481-ACE8-343BA147C098}"/>
    <cellStyle name="Calculation 2 3 9 3" xfId="3166" xr:uid="{AAEAA6EB-FC4C-4A32-9A3D-5339FCEFCCE2}"/>
    <cellStyle name="Calculation 2 30" xfId="35335" xr:uid="{6D8C41C9-5204-4FD3-867B-AEAF240710A1}"/>
    <cellStyle name="Calculation 2 4" xfId="3167" xr:uid="{B6CF61EC-9A42-4122-8E22-7095D19AD7B7}"/>
    <cellStyle name="Calculation 2 4 10" xfId="3168" xr:uid="{82C763D5-34DD-46AD-869B-BE3BBBB26D5D}"/>
    <cellStyle name="Calculation 2 4 10 2" xfId="3169" xr:uid="{6FF96F06-4FD4-4653-936A-29C4CC086B2A}"/>
    <cellStyle name="Calculation 2 4 10 3" xfId="3170" xr:uid="{21074B24-B54F-4404-854C-5D10FCEF4334}"/>
    <cellStyle name="Calculation 2 4 11" xfId="3171" xr:uid="{8FCED807-8063-4484-95BA-48130E7D9845}"/>
    <cellStyle name="Calculation 2 4 11 2" xfId="3172" xr:uid="{237F92F7-790C-42BD-A365-29DF5ACC8EF9}"/>
    <cellStyle name="Calculation 2 4 11 3" xfId="3173" xr:uid="{E5F92C32-5187-4DF5-80D4-8F008B37BDA9}"/>
    <cellStyle name="Calculation 2 4 12" xfId="3174" xr:uid="{42F2CFBE-3A31-4FCA-9D82-0DF1B48E2524}"/>
    <cellStyle name="Calculation 2 4 13" xfId="3175" xr:uid="{39E3864D-3E71-4133-9935-9BABD27FB53B}"/>
    <cellStyle name="Calculation 2 4 14" xfId="3176" xr:uid="{B8E5BC65-E593-465E-867B-D7B8967B0D9C}"/>
    <cellStyle name="Calculation 2 4 2" xfId="3177" xr:uid="{0392F41B-CE59-4555-8812-0B1A6E2004CC}"/>
    <cellStyle name="Calculation 2 4 2 10" xfId="3178" xr:uid="{94725754-9061-4286-AE26-F7744D98C24E}"/>
    <cellStyle name="Calculation 2 4 2 11" xfId="3179" xr:uid="{827FC8C2-9503-455B-A27D-C963A1FABB63}"/>
    <cellStyle name="Calculation 2 4 2 2" xfId="3180" xr:uid="{8CD55B42-8309-4282-AB09-5E6B80AD7C2C}"/>
    <cellStyle name="Calculation 2 4 2 2 2" xfId="3181" xr:uid="{5F3BC99C-B900-454E-B78B-A887244AE057}"/>
    <cellStyle name="Calculation 2 4 2 2 2 2" xfId="3182" xr:uid="{2975A153-9D57-489F-AFEC-82DBE952B499}"/>
    <cellStyle name="Calculation 2 4 2 2 2 3" xfId="3183" xr:uid="{6181CD0C-271B-47D0-91E9-5ABA02D78919}"/>
    <cellStyle name="Calculation 2 4 2 2 3" xfId="3184" xr:uid="{8624B006-E628-4DCB-B3F5-D900C4673A31}"/>
    <cellStyle name="Calculation 2 4 2 2 3 2" xfId="3185" xr:uid="{018BE427-5956-4EB8-94B5-78D3EA1F6F8A}"/>
    <cellStyle name="Calculation 2 4 2 2 3 3" xfId="3186" xr:uid="{4D50F399-A417-488D-B963-5C780F058289}"/>
    <cellStyle name="Calculation 2 4 2 2 4" xfId="3187" xr:uid="{E6DA11BA-2596-4632-B89C-FE3D054C0A1A}"/>
    <cellStyle name="Calculation 2 4 2 2 4 2" xfId="3188" xr:uid="{21B78C70-3BCB-420F-B5EF-204E78DD1537}"/>
    <cellStyle name="Calculation 2 4 2 2 4 3" xfId="3189" xr:uid="{5CF7C380-5BE6-4DA4-B81E-B60DC3564FA4}"/>
    <cellStyle name="Calculation 2 4 2 2 5" xfId="3190" xr:uid="{D37A61A7-EBCF-4A07-A43F-4D248F99B6FD}"/>
    <cellStyle name="Calculation 2 4 2 2 5 2" xfId="3191" xr:uid="{ED385D91-73C2-4AC1-B33F-6FDFC32259FA}"/>
    <cellStyle name="Calculation 2 4 2 2 5 3" xfId="3192" xr:uid="{CCD0C704-7253-4D71-9EFD-1B714D7C5E5D}"/>
    <cellStyle name="Calculation 2 4 2 2 6" xfId="3193" xr:uid="{F99B47F6-6540-424E-A526-C22458BBEB2D}"/>
    <cellStyle name="Calculation 2 4 2 2 7" xfId="3194" xr:uid="{F9140562-B9CF-4A93-8DC5-57B49C5C99B9}"/>
    <cellStyle name="Calculation 2 4 2 3" xfId="3195" xr:uid="{7A10C232-C3B6-4901-98BC-079AC3C1A215}"/>
    <cellStyle name="Calculation 2 4 2 3 2" xfId="3196" xr:uid="{DB811013-3E77-4BFB-AF8A-406F6FD48ADE}"/>
    <cellStyle name="Calculation 2 4 2 3 2 2" xfId="3197" xr:uid="{0FBB6953-F499-4C53-BCC9-22FE9B98F45A}"/>
    <cellStyle name="Calculation 2 4 2 3 2 3" xfId="3198" xr:uid="{EF10D709-D209-4968-9461-048860CB6F1D}"/>
    <cellStyle name="Calculation 2 4 2 3 3" xfId="3199" xr:uid="{94DB8807-C903-45F5-AEB9-99A51B858B61}"/>
    <cellStyle name="Calculation 2 4 2 3 3 2" xfId="3200" xr:uid="{B3E41A4A-C996-493D-975D-45231A49551A}"/>
    <cellStyle name="Calculation 2 4 2 3 3 3" xfId="3201" xr:uid="{B56AAC7D-AD27-4AF1-AE01-86464D7411B7}"/>
    <cellStyle name="Calculation 2 4 2 3 4" xfId="3202" xr:uid="{82D54F38-074E-4571-A22D-806A683AAC07}"/>
    <cellStyle name="Calculation 2 4 2 3 4 2" xfId="3203" xr:uid="{F388330C-51A7-400A-BE87-87FD27B1845B}"/>
    <cellStyle name="Calculation 2 4 2 3 4 3" xfId="3204" xr:uid="{015C2787-1FFE-4DA7-9576-8CB6A41F7CC2}"/>
    <cellStyle name="Calculation 2 4 2 3 5" xfId="3205" xr:uid="{F8C4808B-31AE-4BF0-B294-3FB7D8A79F13}"/>
    <cellStyle name="Calculation 2 4 2 3 5 2" xfId="3206" xr:uid="{18C05677-A157-4DFB-B017-02C1A50E8AC0}"/>
    <cellStyle name="Calculation 2 4 2 3 5 3" xfId="3207" xr:uid="{2E1B93C2-78C4-4C54-B869-13FDF4E767B0}"/>
    <cellStyle name="Calculation 2 4 2 3 6" xfId="3208" xr:uid="{61789315-4BE1-4F3D-B8B6-184304F9465A}"/>
    <cellStyle name="Calculation 2 4 2 3 7" xfId="3209" xr:uid="{E28DEA70-8900-4058-B1D5-BF56022B1659}"/>
    <cellStyle name="Calculation 2 4 2 4" xfId="3210" xr:uid="{690716AC-D788-4DF5-8836-C98DB54C2D0F}"/>
    <cellStyle name="Calculation 2 4 2 4 2" xfId="3211" xr:uid="{6AFE6030-CCFB-46DB-BAC3-A75285D38564}"/>
    <cellStyle name="Calculation 2 4 2 4 2 2" xfId="3212" xr:uid="{2A9B9CAD-EB85-4545-9892-56D572B77CF9}"/>
    <cellStyle name="Calculation 2 4 2 4 2 3" xfId="3213" xr:uid="{EE3AA4B9-6557-4768-B401-57A330C0B426}"/>
    <cellStyle name="Calculation 2 4 2 4 3" xfId="3214" xr:uid="{1A0E58AA-49FF-4434-82D5-ED62AE6DD7E6}"/>
    <cellStyle name="Calculation 2 4 2 4 3 2" xfId="3215" xr:uid="{C9BB5224-E2E6-425D-95E9-ACFC2ADC507B}"/>
    <cellStyle name="Calculation 2 4 2 4 3 3" xfId="3216" xr:uid="{9840C57C-B0D5-4364-93C1-D8842B09DD15}"/>
    <cellStyle name="Calculation 2 4 2 4 4" xfId="3217" xr:uid="{E2BCF1DD-1DC8-4845-9297-86B0A768767B}"/>
    <cellStyle name="Calculation 2 4 2 4 4 2" xfId="3218" xr:uid="{A01FD7BF-9446-49CD-81A6-06C721B27BFE}"/>
    <cellStyle name="Calculation 2 4 2 4 4 3" xfId="3219" xr:uid="{5AE71193-FCE7-461D-9935-CD42F97FC6C2}"/>
    <cellStyle name="Calculation 2 4 2 4 5" xfId="3220" xr:uid="{C5DC2940-DDCB-4F5B-B88C-37AEFFE9E876}"/>
    <cellStyle name="Calculation 2 4 2 4 5 2" xfId="3221" xr:uid="{F2098D5B-BB9A-40F9-B7BF-C80B9A0A5A43}"/>
    <cellStyle name="Calculation 2 4 2 4 5 3" xfId="3222" xr:uid="{C13C6C03-4EF3-4AAE-AE5A-58CEDCDA27DD}"/>
    <cellStyle name="Calculation 2 4 2 4 6" xfId="3223" xr:uid="{7321E0BE-B761-4ADC-84E1-860E2C51D085}"/>
    <cellStyle name="Calculation 2 4 2 4 7" xfId="3224" xr:uid="{CBDEAA9D-CA69-49D1-B6B4-11EA5881B433}"/>
    <cellStyle name="Calculation 2 4 2 5" xfId="3225" xr:uid="{751A369F-87AE-4B7A-B0D2-E9198620A120}"/>
    <cellStyle name="Calculation 2 4 2 5 2" xfId="3226" xr:uid="{2E654DD2-31F8-4834-95FA-4A794238115D}"/>
    <cellStyle name="Calculation 2 4 2 5 2 2" xfId="3227" xr:uid="{72B781FB-D523-4A14-9A3B-0FAEB35CB189}"/>
    <cellStyle name="Calculation 2 4 2 5 2 3" xfId="3228" xr:uid="{4B121219-AC82-4786-98BD-E514BF3B29FA}"/>
    <cellStyle name="Calculation 2 4 2 5 3" xfId="3229" xr:uid="{105F5BF8-89A3-4987-8BE8-8D259ECCAFEE}"/>
    <cellStyle name="Calculation 2 4 2 5 3 2" xfId="3230" xr:uid="{48528BCE-0DF0-4885-8EFD-A93E3FB032E5}"/>
    <cellStyle name="Calculation 2 4 2 5 3 3" xfId="3231" xr:uid="{C7CDE0CF-0DB4-4EA9-8E70-55AB2E80BECA}"/>
    <cellStyle name="Calculation 2 4 2 5 4" xfId="3232" xr:uid="{61A77112-C4B6-4300-9546-D0ABA2C9D836}"/>
    <cellStyle name="Calculation 2 4 2 5 4 2" xfId="3233" xr:uid="{C0ED5EAE-9767-447E-B5E7-CE167050E797}"/>
    <cellStyle name="Calculation 2 4 2 5 4 3" xfId="3234" xr:uid="{12844E6E-874F-4B2F-9345-BD7E7587795A}"/>
    <cellStyle name="Calculation 2 4 2 5 5" xfId="3235" xr:uid="{DC19C5CB-8A31-4C71-BFE6-5528E373A0BA}"/>
    <cellStyle name="Calculation 2 4 2 5 6" xfId="3236" xr:uid="{C48ED2DF-7507-4ABA-9C03-7815076454F2}"/>
    <cellStyle name="Calculation 2 4 2 6" xfId="3237" xr:uid="{D25CE4EC-6592-4023-92B5-04D4D29E0A1E}"/>
    <cellStyle name="Calculation 2 4 2 6 2" xfId="3238" xr:uid="{3EFDF080-9D48-4332-A838-66A0325DD83C}"/>
    <cellStyle name="Calculation 2 4 2 6 3" xfId="3239" xr:uid="{C1CBB087-74B9-43E3-BC8D-86C52681FBB1}"/>
    <cellStyle name="Calculation 2 4 2 7" xfId="3240" xr:uid="{2F5468B2-3969-4AF3-A976-CF53B2FC39FF}"/>
    <cellStyle name="Calculation 2 4 2 7 2" xfId="3241" xr:uid="{8DEFE17A-2FC1-4542-8ED1-36626B14DBD5}"/>
    <cellStyle name="Calculation 2 4 2 7 3" xfId="3242" xr:uid="{1391BFAF-697B-4FE7-9620-7A05185A7BB6}"/>
    <cellStyle name="Calculation 2 4 2 8" xfId="3243" xr:uid="{9FE32E47-A7D9-4CC2-872A-7B1E2CEDADB6}"/>
    <cellStyle name="Calculation 2 4 2 8 2" xfId="3244" xr:uid="{46F233CA-435F-43B7-B267-2BE2A357406A}"/>
    <cellStyle name="Calculation 2 4 2 8 3" xfId="3245" xr:uid="{99EBAA02-0034-4499-B80A-3C50F189A2ED}"/>
    <cellStyle name="Calculation 2 4 2 9" xfId="3246" xr:uid="{10DFB9D1-52BC-4228-B20C-F2A11E3FCE1A}"/>
    <cellStyle name="Calculation 2 4 2 9 2" xfId="3247" xr:uid="{186172CB-9243-4395-88C0-C79337337F9E}"/>
    <cellStyle name="Calculation 2 4 2 9 3" xfId="3248" xr:uid="{708F8BD3-4BDD-4C1B-B852-B23A298EDA83}"/>
    <cellStyle name="Calculation 2 4 3" xfId="3249" xr:uid="{9E7FE7D5-AAAA-4F17-841F-74FAAF9A7BF7}"/>
    <cellStyle name="Calculation 2 4 3 2" xfId="3250" xr:uid="{C6CD1D1B-3E29-48CF-82E8-1A1746D35268}"/>
    <cellStyle name="Calculation 2 4 3 2 2" xfId="3251" xr:uid="{E3FC91A8-E818-4372-94F8-674B40DB67E4}"/>
    <cellStyle name="Calculation 2 4 3 2 2 2" xfId="3252" xr:uid="{BF9F6432-0238-4767-B52A-97D5EEBE5557}"/>
    <cellStyle name="Calculation 2 4 3 2 2 3" xfId="3253" xr:uid="{C437229D-F950-4CA8-8E4C-378E4456B262}"/>
    <cellStyle name="Calculation 2 4 3 2 3" xfId="3254" xr:uid="{BD57A322-A44D-4656-904E-57AFA307F8B5}"/>
    <cellStyle name="Calculation 2 4 3 2 3 2" xfId="3255" xr:uid="{7CF5DDB4-5B6B-422E-A582-10611ABE289E}"/>
    <cellStyle name="Calculation 2 4 3 2 3 3" xfId="3256" xr:uid="{40FC81BC-7324-4F68-8844-23477BE476E2}"/>
    <cellStyle name="Calculation 2 4 3 2 4" xfId="3257" xr:uid="{23642E0E-F171-4859-A818-D6B86B4EF287}"/>
    <cellStyle name="Calculation 2 4 3 2 4 2" xfId="3258" xr:uid="{AA77D66B-BF31-4447-8620-21357F0276C9}"/>
    <cellStyle name="Calculation 2 4 3 2 4 3" xfId="3259" xr:uid="{D2ACC90C-C541-4F93-B800-D30669BC693E}"/>
    <cellStyle name="Calculation 2 4 3 2 5" xfId="3260" xr:uid="{E028EE81-5F75-4CD8-A0C8-279C71782889}"/>
    <cellStyle name="Calculation 2 4 3 2 5 2" xfId="3261" xr:uid="{40BDB7A8-A843-4017-B361-7B0DEE5CB244}"/>
    <cellStyle name="Calculation 2 4 3 2 5 3" xfId="3262" xr:uid="{D3CDE483-EA1D-4A28-91C9-E20FE5A84299}"/>
    <cellStyle name="Calculation 2 4 3 2 6" xfId="3263" xr:uid="{21CC7FB7-33FF-48CA-BD1D-5500AC96D75F}"/>
    <cellStyle name="Calculation 2 4 3 2 7" xfId="3264" xr:uid="{3AF335F4-7097-4019-88CC-B95F2AF362F9}"/>
    <cellStyle name="Calculation 2 4 3 3" xfId="3265" xr:uid="{86C71073-B30C-47F6-B7E9-6BDCE1C88308}"/>
    <cellStyle name="Calculation 2 4 3 3 2" xfId="3266" xr:uid="{756255DD-CE76-494A-AFF9-DDD9AE954DF6}"/>
    <cellStyle name="Calculation 2 4 3 3 2 2" xfId="3267" xr:uid="{3BBF7DC1-8841-4FE3-A6D3-4D5C08410EA4}"/>
    <cellStyle name="Calculation 2 4 3 3 2 3" xfId="3268" xr:uid="{917D8409-F89E-4D7F-B550-6FEA603FCAF5}"/>
    <cellStyle name="Calculation 2 4 3 3 3" xfId="3269" xr:uid="{E8CF931B-1B79-44E6-851C-9EA6E9946903}"/>
    <cellStyle name="Calculation 2 4 3 3 3 2" xfId="3270" xr:uid="{E834DB1F-8C5B-481E-A91D-82BD7799CFBF}"/>
    <cellStyle name="Calculation 2 4 3 3 3 3" xfId="3271" xr:uid="{6C915ACD-E06A-4D0D-A223-1DE0157B6455}"/>
    <cellStyle name="Calculation 2 4 3 3 4" xfId="3272" xr:uid="{14ADCD5C-EB24-4A22-A5BF-DBB249EDE6FC}"/>
    <cellStyle name="Calculation 2 4 3 3 4 2" xfId="3273" xr:uid="{2D87ED78-502E-414D-BF06-1AD77F7F5CC5}"/>
    <cellStyle name="Calculation 2 4 3 3 4 3" xfId="3274" xr:uid="{ACFA65D0-8CFA-42C6-A669-BBD2D845B437}"/>
    <cellStyle name="Calculation 2 4 3 3 5" xfId="3275" xr:uid="{EBEF6EBA-43C1-4C1B-A847-DB6359FDBADD}"/>
    <cellStyle name="Calculation 2 4 3 3 5 2" xfId="3276" xr:uid="{E6406A8C-E6E9-48BA-BCA4-BBA1B309BE59}"/>
    <cellStyle name="Calculation 2 4 3 3 5 3" xfId="3277" xr:uid="{E4B49DD1-D628-4AC8-8BA5-1AABB514481B}"/>
    <cellStyle name="Calculation 2 4 3 3 6" xfId="3278" xr:uid="{DB9760AC-ECA5-4F3B-81FA-D662DC1C281C}"/>
    <cellStyle name="Calculation 2 4 3 3 7" xfId="3279" xr:uid="{C7F69C68-BA64-44E1-ACA7-BA43859D1076}"/>
    <cellStyle name="Calculation 2 4 3 4" xfId="3280" xr:uid="{4E8F3B52-E035-4F3B-9283-47C8C258A0CF}"/>
    <cellStyle name="Calculation 2 4 3 4 2" xfId="3281" xr:uid="{8CE93842-564F-41AD-9A5B-A07F74496131}"/>
    <cellStyle name="Calculation 2 4 3 4 2 2" xfId="3282" xr:uid="{BF08220D-AAD7-4765-A44E-EE5B3267AE5D}"/>
    <cellStyle name="Calculation 2 4 3 4 2 3" xfId="3283" xr:uid="{061DEB9E-7005-4192-AF19-31D54E6DECA5}"/>
    <cellStyle name="Calculation 2 4 3 4 3" xfId="3284" xr:uid="{0EF585F6-F01B-46AA-ADA7-8982F14DFC86}"/>
    <cellStyle name="Calculation 2 4 3 4 3 2" xfId="3285" xr:uid="{6FA90831-63AF-4DE9-97DA-DF4364A40E86}"/>
    <cellStyle name="Calculation 2 4 3 4 3 3" xfId="3286" xr:uid="{28B7D130-DF53-4802-9079-477086BB8FF9}"/>
    <cellStyle name="Calculation 2 4 3 4 4" xfId="3287" xr:uid="{F2D82B04-9FBC-40B6-9F02-12C0A4A609C6}"/>
    <cellStyle name="Calculation 2 4 3 4 4 2" xfId="3288" xr:uid="{E76DCB87-6FD9-48BC-8B5E-251940878A6A}"/>
    <cellStyle name="Calculation 2 4 3 4 4 3" xfId="3289" xr:uid="{7A3E890A-409F-4CAF-AD82-FC51D8E3DDC0}"/>
    <cellStyle name="Calculation 2 4 3 4 5" xfId="3290" xr:uid="{5E890515-B138-40CE-8057-E5840BE08353}"/>
    <cellStyle name="Calculation 2 4 3 4 6" xfId="3291" xr:uid="{8A1FFB49-5446-445D-AFC9-8E796C9E2E6C}"/>
    <cellStyle name="Calculation 2 4 3 5" xfId="3292" xr:uid="{654BB234-BC06-49C1-BBD2-7C7A275460E6}"/>
    <cellStyle name="Calculation 2 4 3 5 2" xfId="3293" xr:uid="{D37CEE02-F3F7-4BE1-B677-0F6F9439D433}"/>
    <cellStyle name="Calculation 2 4 3 5 3" xfId="3294" xr:uid="{7E5022D3-B460-4537-AC49-24CEB73FFBAB}"/>
    <cellStyle name="Calculation 2 4 3 6" xfId="3295" xr:uid="{EA521EC5-9E9F-4FD6-97DD-8C93D146C5D6}"/>
    <cellStyle name="Calculation 2 4 3 6 2" xfId="3296" xr:uid="{E2C85D41-018B-49A2-8F2D-F87E6B0041AC}"/>
    <cellStyle name="Calculation 2 4 3 6 3" xfId="3297" xr:uid="{03CC2D12-172D-48BA-915D-C95BF3CF7632}"/>
    <cellStyle name="Calculation 2 4 3 7" xfId="3298" xr:uid="{1CBCC440-680C-41A6-BE4C-4421511496D8}"/>
    <cellStyle name="Calculation 2 4 3 7 2" xfId="3299" xr:uid="{780AAC13-8A6E-4AD1-B23D-0630F4567173}"/>
    <cellStyle name="Calculation 2 4 3 7 3" xfId="3300" xr:uid="{6E240D89-935B-45E9-A7CA-D9E6EA8AD857}"/>
    <cellStyle name="Calculation 2 4 3 8" xfId="3301" xr:uid="{CE2A69FA-23FC-417C-BBB2-62E8B92BCEF5}"/>
    <cellStyle name="Calculation 2 4 3 8 2" xfId="3302" xr:uid="{B166C035-5558-44FA-8594-F5A708723D88}"/>
    <cellStyle name="Calculation 2 4 3 8 3" xfId="3303" xr:uid="{8DF35D3A-8DE6-4B46-B4E9-61D6D86E0E96}"/>
    <cellStyle name="Calculation 2 4 3 9" xfId="3304" xr:uid="{854C8A45-10A7-4C8E-BBDE-F467413D7A8A}"/>
    <cellStyle name="Calculation 2 4 4" xfId="3305" xr:uid="{646861E9-76BF-43E3-BFC4-96F9EE4D70AC}"/>
    <cellStyle name="Calculation 2 4 4 2" xfId="3306" xr:uid="{50662A65-9603-4B9B-87C3-FA6818AA2BB1}"/>
    <cellStyle name="Calculation 2 4 4 2 2" xfId="3307" xr:uid="{29EBFEB0-CEAF-4F3C-A89B-D46EBABD6E19}"/>
    <cellStyle name="Calculation 2 4 4 2 3" xfId="3308" xr:uid="{4A5F3FA7-4B09-4B04-81A5-747F2F376972}"/>
    <cellStyle name="Calculation 2 4 4 3" xfId="3309" xr:uid="{32079F9A-2F26-4D79-B2CA-FB7697CB241E}"/>
    <cellStyle name="Calculation 2 4 4 3 2" xfId="3310" xr:uid="{3BF115A5-14C1-4F71-8C85-E0183B3DA487}"/>
    <cellStyle name="Calculation 2 4 4 3 3" xfId="3311" xr:uid="{E4CEEDBA-B3E0-4117-AF08-2D06A6B02B9E}"/>
    <cellStyle name="Calculation 2 4 4 4" xfId="3312" xr:uid="{800827C1-4037-42E7-B77D-C7B828574B94}"/>
    <cellStyle name="Calculation 2 4 4 4 2" xfId="3313" xr:uid="{C2F16A5B-1B57-45F7-A328-D0DA5EC1785D}"/>
    <cellStyle name="Calculation 2 4 4 4 3" xfId="3314" xr:uid="{A371B40D-EFEE-4AF6-A408-D9016F750EE2}"/>
    <cellStyle name="Calculation 2 4 4 5" xfId="3315" xr:uid="{3714C177-9184-46E9-BE4B-A8E4D7837472}"/>
    <cellStyle name="Calculation 2 4 4 5 2" xfId="3316" xr:uid="{1284730D-5563-4B1E-9345-432E1577935E}"/>
    <cellStyle name="Calculation 2 4 4 5 3" xfId="3317" xr:uid="{D492A756-16C0-4E80-BEEC-793EF304061A}"/>
    <cellStyle name="Calculation 2 4 4 6" xfId="3318" xr:uid="{60537E40-CDED-4EB2-9F1A-A1B8E4F10F46}"/>
    <cellStyle name="Calculation 2 4 5" xfId="3319" xr:uid="{EB877BBF-EB3C-4DD9-A58A-153D3D392063}"/>
    <cellStyle name="Calculation 2 4 5 2" xfId="3320" xr:uid="{AA1FAEA1-ECE4-42CE-9C90-DDE8E358E969}"/>
    <cellStyle name="Calculation 2 4 5 2 2" xfId="3321" xr:uid="{36681560-F95B-47EB-9B2B-73EA4B633CC7}"/>
    <cellStyle name="Calculation 2 4 5 2 3" xfId="3322" xr:uid="{301B7634-001D-4BA3-A7FA-64C6EFB4B92D}"/>
    <cellStyle name="Calculation 2 4 5 3" xfId="3323" xr:uid="{CA794105-1CD5-48B4-A739-7A0B2038C8DA}"/>
    <cellStyle name="Calculation 2 4 5 3 2" xfId="3324" xr:uid="{B212DEFB-299A-4FA6-9480-98ACC38F0F41}"/>
    <cellStyle name="Calculation 2 4 5 3 3" xfId="3325" xr:uid="{22C1D15D-00FE-4F47-8C9A-2E77D5F0608C}"/>
    <cellStyle name="Calculation 2 4 5 4" xfId="3326" xr:uid="{AB7D6CF5-6407-428A-A093-36F311F9CDAC}"/>
    <cellStyle name="Calculation 2 4 5 4 2" xfId="3327" xr:uid="{6E93AD21-E440-41EA-AD15-934899987EBF}"/>
    <cellStyle name="Calculation 2 4 5 4 3" xfId="3328" xr:uid="{3075A6FB-8A4F-4E6E-892D-D8F7FABA302C}"/>
    <cellStyle name="Calculation 2 4 5 5" xfId="3329" xr:uid="{9C74EB4F-3F5D-4730-80D1-D421900788E0}"/>
    <cellStyle name="Calculation 2 4 5 5 2" xfId="3330" xr:uid="{C22AFFF7-EE5C-4AB6-AF79-EADB04E676EE}"/>
    <cellStyle name="Calculation 2 4 5 5 3" xfId="3331" xr:uid="{5C75DB4A-DBD1-4DAA-90DA-297378D6E292}"/>
    <cellStyle name="Calculation 2 4 5 6" xfId="3332" xr:uid="{3E223455-31EC-4D71-A9D4-9E78BF57B22E}"/>
    <cellStyle name="Calculation 2 4 5 7" xfId="3333" xr:uid="{D6EFD3DC-7098-403D-A99A-3EE75265ACD0}"/>
    <cellStyle name="Calculation 2 4 6" xfId="3334" xr:uid="{B92D2A94-F3CC-419A-9798-DB3E379F8740}"/>
    <cellStyle name="Calculation 2 4 6 2" xfId="3335" xr:uid="{FBE4CCFC-B0EF-4831-AD6E-F797C6E23E07}"/>
    <cellStyle name="Calculation 2 4 6 2 2" xfId="3336" xr:uid="{34A52AA3-B27D-4674-9CFE-6E7AA05ABDA5}"/>
    <cellStyle name="Calculation 2 4 6 2 3" xfId="3337" xr:uid="{2377C9E0-CF71-407E-BB93-18FE0452E53E}"/>
    <cellStyle name="Calculation 2 4 6 3" xfId="3338" xr:uid="{32A058CC-5B4A-4687-ABF2-EC8D63132A14}"/>
    <cellStyle name="Calculation 2 4 6 3 2" xfId="3339" xr:uid="{6BC7631D-48B6-4046-AAAF-B152D533D932}"/>
    <cellStyle name="Calculation 2 4 6 3 3" xfId="3340" xr:uid="{FBE3D2BF-AC82-4136-9162-0FCC29480176}"/>
    <cellStyle name="Calculation 2 4 6 4" xfId="3341" xr:uid="{F98739A3-3A84-410D-9556-F506D3141D8B}"/>
    <cellStyle name="Calculation 2 4 6 4 2" xfId="3342" xr:uid="{D2653682-F48D-4C6B-A288-3C4CDCA0507B}"/>
    <cellStyle name="Calculation 2 4 6 4 3" xfId="3343" xr:uid="{9CD0419B-1570-40AB-A351-75E536696990}"/>
    <cellStyle name="Calculation 2 4 6 5" xfId="3344" xr:uid="{6428283B-79CD-464A-84FB-106741E069A1}"/>
    <cellStyle name="Calculation 2 4 6 5 2" xfId="3345" xr:uid="{DD43990D-4351-44D0-AA8E-CB070E8EED00}"/>
    <cellStyle name="Calculation 2 4 6 5 3" xfId="3346" xr:uid="{EB3261DD-0A78-4574-82AE-279CA43B7FB7}"/>
    <cellStyle name="Calculation 2 4 6 6" xfId="3347" xr:uid="{AB12D14D-804F-4E48-8831-7DAE46CC59A3}"/>
    <cellStyle name="Calculation 2 4 6 7" xfId="3348" xr:uid="{E6B51A87-90D3-4F04-8457-CB77A02B5785}"/>
    <cellStyle name="Calculation 2 4 7" xfId="3349" xr:uid="{B7113689-02D4-4A16-8A64-F41E6660BD88}"/>
    <cellStyle name="Calculation 2 4 7 2" xfId="3350" xr:uid="{7B4A87B7-5F63-49EA-A90A-09BF3C8E1BAD}"/>
    <cellStyle name="Calculation 2 4 7 2 2" xfId="3351" xr:uid="{CA688399-9106-4141-8B10-ED0FEA2E3739}"/>
    <cellStyle name="Calculation 2 4 7 2 3" xfId="3352" xr:uid="{89DE226C-E466-40DD-802E-E74D7966C2B7}"/>
    <cellStyle name="Calculation 2 4 7 3" xfId="3353" xr:uid="{18A213AF-6ED3-4F94-A54C-A913C7139687}"/>
    <cellStyle name="Calculation 2 4 7 3 2" xfId="3354" xr:uid="{F40D213B-B8C1-4070-B583-007AEF6A82A0}"/>
    <cellStyle name="Calculation 2 4 7 3 3" xfId="3355" xr:uid="{A86D31F1-9A6E-4548-9347-771687614DF8}"/>
    <cellStyle name="Calculation 2 4 7 4" xfId="3356" xr:uid="{25DDC0C3-30BA-434F-ACF4-F5DD07420881}"/>
    <cellStyle name="Calculation 2 4 7 4 2" xfId="3357" xr:uid="{6A9DEF4D-1201-4AA7-B61C-E3EA959BF095}"/>
    <cellStyle name="Calculation 2 4 7 4 3" xfId="3358" xr:uid="{33EE2DC4-8836-4222-8899-D88E13323CB4}"/>
    <cellStyle name="Calculation 2 4 7 5" xfId="3359" xr:uid="{AE410173-66D3-44F1-B932-FB9B701ACE01}"/>
    <cellStyle name="Calculation 2 4 7 5 2" xfId="3360" xr:uid="{DE2F63CC-479F-42EC-840E-CE7CBAFE503B}"/>
    <cellStyle name="Calculation 2 4 7 5 3" xfId="3361" xr:uid="{D83D64A2-1A5B-4266-91EA-5647E193D7A7}"/>
    <cellStyle name="Calculation 2 4 7 6" xfId="3362" xr:uid="{BBCE47B7-9947-46A0-9694-24291D82FCB8}"/>
    <cellStyle name="Calculation 2 4 7 7" xfId="3363" xr:uid="{8B4F109A-F0A5-412A-A0F0-1EDF3C650908}"/>
    <cellStyle name="Calculation 2 4 8" xfId="3364" xr:uid="{2F404DFD-4B5E-4CDC-891A-9D01F6A3F7B9}"/>
    <cellStyle name="Calculation 2 4 8 2" xfId="3365" xr:uid="{DFA74BEE-AA63-46F8-AE11-061A8A416D04}"/>
    <cellStyle name="Calculation 2 4 8 2 2" xfId="3366" xr:uid="{059778BB-8CB0-463A-A3E0-A4E5FB42CDB5}"/>
    <cellStyle name="Calculation 2 4 8 2 3" xfId="3367" xr:uid="{D54054E1-8EB5-493A-9F2E-91BCEF8E3CF3}"/>
    <cellStyle name="Calculation 2 4 8 3" xfId="3368" xr:uid="{06210D68-CA38-4343-A003-273D3EE6AA6E}"/>
    <cellStyle name="Calculation 2 4 8 3 2" xfId="3369" xr:uid="{D4248BFB-39DB-47F1-BAE3-A71D2F6EF5BC}"/>
    <cellStyle name="Calculation 2 4 8 3 3" xfId="3370" xr:uid="{FA50CBDE-4576-44F4-8400-D0063549728C}"/>
    <cellStyle name="Calculation 2 4 8 4" xfId="3371" xr:uid="{8BC4830D-2341-4663-B7D7-FF510613C080}"/>
    <cellStyle name="Calculation 2 4 8 4 2" xfId="3372" xr:uid="{F0F05011-E9F6-48DD-92BE-605551377654}"/>
    <cellStyle name="Calculation 2 4 8 4 3" xfId="3373" xr:uid="{B88984C4-6BE0-4E68-8241-3FDDBAACEF98}"/>
    <cellStyle name="Calculation 2 4 8 5" xfId="3374" xr:uid="{A8ADB7C9-47AC-4CB3-8D3B-DF16E8E4F7F1}"/>
    <cellStyle name="Calculation 2 4 8 6" xfId="3375" xr:uid="{65C82184-B2B7-4F94-A16F-04D260E81F42}"/>
    <cellStyle name="Calculation 2 4 9" xfId="3376" xr:uid="{A3137EA1-DC7D-41DE-B3B2-19A12E0DBB7B}"/>
    <cellStyle name="Calculation 2 4 9 2" xfId="3377" xr:uid="{7A80ECE9-687A-409C-BB12-5C7B85934613}"/>
    <cellStyle name="Calculation 2 4 9 3" xfId="3378" xr:uid="{E99CEA93-EFBB-40CE-9F4D-CC70E6A1C240}"/>
    <cellStyle name="Calculation 2 5" xfId="3379" xr:uid="{87001741-1F22-401C-ABE5-E76B678F6219}"/>
    <cellStyle name="Calculation 2 5 10" xfId="3380" xr:uid="{08440DE4-AB9A-4662-A89E-BD12AD327399}"/>
    <cellStyle name="Calculation 2 5 10 2" xfId="3381" xr:uid="{7136C284-BEE2-44DC-8BBE-99D4EF7BC0D9}"/>
    <cellStyle name="Calculation 2 5 10 3" xfId="3382" xr:uid="{274DF674-CCA4-447A-B3AE-1038EAAA195F}"/>
    <cellStyle name="Calculation 2 5 11" xfId="3383" xr:uid="{7577B338-3FA0-4696-B435-A923EB429C43}"/>
    <cellStyle name="Calculation 2 5 11 2" xfId="3384" xr:uid="{134A931C-6D08-418A-960E-F1A997D26D29}"/>
    <cellStyle name="Calculation 2 5 11 3" xfId="3385" xr:uid="{94B3A9F9-C0CA-4859-8DAA-3E542D6CAD91}"/>
    <cellStyle name="Calculation 2 5 12" xfId="3386" xr:uid="{7AA2BE92-5D69-4D07-8AE8-C17502AF84DC}"/>
    <cellStyle name="Calculation 2 5 13" xfId="3387" xr:uid="{F36DDB75-C9EF-4B30-88E1-47AAE1A20D60}"/>
    <cellStyle name="Calculation 2 5 14" xfId="3388" xr:uid="{EB6DA774-FA08-4E8A-B1BD-6503A43EA984}"/>
    <cellStyle name="Calculation 2 5 2" xfId="3389" xr:uid="{9F733DF1-6CD2-4B8C-A671-43554B57BCC4}"/>
    <cellStyle name="Calculation 2 5 2 10" xfId="3390" xr:uid="{A1A09C8A-F0BA-4CAD-AA46-7B26D515A2D0}"/>
    <cellStyle name="Calculation 2 5 2 11" xfId="3391" xr:uid="{1C97DA23-7425-42EB-8DA8-C2E5700A457B}"/>
    <cellStyle name="Calculation 2 5 2 2" xfId="3392" xr:uid="{255F5B7B-9214-490F-A125-AEEDF745C46B}"/>
    <cellStyle name="Calculation 2 5 2 2 2" xfId="3393" xr:uid="{925CBA4C-EE52-42C8-B6E8-C6235A72B342}"/>
    <cellStyle name="Calculation 2 5 2 2 2 2" xfId="3394" xr:uid="{E5E6DCB3-5041-4650-AECD-60BC79B21DC9}"/>
    <cellStyle name="Calculation 2 5 2 2 2 3" xfId="3395" xr:uid="{78BC42F7-3546-4241-BB25-C6D346FF6968}"/>
    <cellStyle name="Calculation 2 5 2 2 3" xfId="3396" xr:uid="{5F6A43B7-1ABA-4D81-BCCB-17DA021EBE74}"/>
    <cellStyle name="Calculation 2 5 2 2 3 2" xfId="3397" xr:uid="{B2FA5AA4-52BC-4144-8E05-FE00B58AE023}"/>
    <cellStyle name="Calculation 2 5 2 2 3 3" xfId="3398" xr:uid="{A84E66EC-251C-42CB-9F9E-9AC9E71ABECD}"/>
    <cellStyle name="Calculation 2 5 2 2 4" xfId="3399" xr:uid="{F943FADE-0238-4EB4-B225-0A2F08E2D642}"/>
    <cellStyle name="Calculation 2 5 2 2 4 2" xfId="3400" xr:uid="{2C77E63D-54EE-44A4-9BEA-5C64FFC5D094}"/>
    <cellStyle name="Calculation 2 5 2 2 4 3" xfId="3401" xr:uid="{AF4373A6-098E-4404-BC45-4A1194D0455B}"/>
    <cellStyle name="Calculation 2 5 2 2 5" xfId="3402" xr:uid="{C37FD0FA-6647-4D24-B615-5D8EB4F724F7}"/>
    <cellStyle name="Calculation 2 5 2 2 5 2" xfId="3403" xr:uid="{49BE5C21-A4C2-4E93-A15D-633D0091568A}"/>
    <cellStyle name="Calculation 2 5 2 2 5 3" xfId="3404" xr:uid="{56B672C8-1D7F-40E6-BCDD-69DFC1F81B04}"/>
    <cellStyle name="Calculation 2 5 2 2 6" xfId="3405" xr:uid="{782D7AE6-DC59-4CAC-B8CB-612FDB00FF83}"/>
    <cellStyle name="Calculation 2 5 2 2 7" xfId="3406" xr:uid="{0D1FE4A9-C9C9-435F-9BA1-B3B6CE0E678C}"/>
    <cellStyle name="Calculation 2 5 2 3" xfId="3407" xr:uid="{FCD2417F-482C-4E24-AD21-6675714E2EA2}"/>
    <cellStyle name="Calculation 2 5 2 3 2" xfId="3408" xr:uid="{D494C1CF-4AF0-43DA-967A-4C9894C5CCB0}"/>
    <cellStyle name="Calculation 2 5 2 3 2 2" xfId="3409" xr:uid="{3C10A15E-DC7E-4F93-BC34-13F3813987EB}"/>
    <cellStyle name="Calculation 2 5 2 3 2 3" xfId="3410" xr:uid="{0884B686-2DB4-4E12-9AAD-7002C53B4872}"/>
    <cellStyle name="Calculation 2 5 2 3 3" xfId="3411" xr:uid="{B4EC61D5-0C26-4FAF-9C47-A9B4D151B9C1}"/>
    <cellStyle name="Calculation 2 5 2 3 3 2" xfId="3412" xr:uid="{F1ABC276-F637-41A4-A2F9-E669E09F2815}"/>
    <cellStyle name="Calculation 2 5 2 3 3 3" xfId="3413" xr:uid="{DA64E9B4-D1B9-4A50-9350-71AA5198657D}"/>
    <cellStyle name="Calculation 2 5 2 3 4" xfId="3414" xr:uid="{09BBDFE0-FD1D-484E-A803-EF7DC48CA104}"/>
    <cellStyle name="Calculation 2 5 2 3 4 2" xfId="3415" xr:uid="{EE715FB6-6278-435E-87FB-8EF101FF4B2E}"/>
    <cellStyle name="Calculation 2 5 2 3 4 3" xfId="3416" xr:uid="{7EB40E3E-AE24-4D98-A0DC-96246F9A5DF7}"/>
    <cellStyle name="Calculation 2 5 2 3 5" xfId="3417" xr:uid="{729625B6-A933-4322-83E4-8C62FC7262AF}"/>
    <cellStyle name="Calculation 2 5 2 3 5 2" xfId="3418" xr:uid="{6BB66F61-0812-4C5C-8469-B28406365104}"/>
    <cellStyle name="Calculation 2 5 2 3 5 3" xfId="3419" xr:uid="{5EAAB4B0-3799-4165-AF7E-DAAB484E7C7B}"/>
    <cellStyle name="Calculation 2 5 2 3 6" xfId="3420" xr:uid="{993907F2-6F67-42C4-8051-421C2FB90CE2}"/>
    <cellStyle name="Calculation 2 5 2 3 7" xfId="3421" xr:uid="{5E06F995-8E3C-400C-86BB-47E01340F698}"/>
    <cellStyle name="Calculation 2 5 2 4" xfId="3422" xr:uid="{D8D36890-7FA2-4ED5-9792-C0215F29F203}"/>
    <cellStyle name="Calculation 2 5 2 4 2" xfId="3423" xr:uid="{B2C9F254-33A6-402B-906F-B6B7D9572E07}"/>
    <cellStyle name="Calculation 2 5 2 4 2 2" xfId="3424" xr:uid="{C9705DD2-FE46-4D49-80EA-84B5EC748554}"/>
    <cellStyle name="Calculation 2 5 2 4 2 3" xfId="3425" xr:uid="{1C0A9E02-60E8-4832-AAF4-824EF980F7E3}"/>
    <cellStyle name="Calculation 2 5 2 4 3" xfId="3426" xr:uid="{B8601E83-71F4-4C68-80B2-51C462C3FF72}"/>
    <cellStyle name="Calculation 2 5 2 4 3 2" xfId="3427" xr:uid="{1E20C66E-619D-4BC6-A3CC-E14E8FC52C43}"/>
    <cellStyle name="Calculation 2 5 2 4 3 3" xfId="3428" xr:uid="{85133DE3-C32A-4DCD-A49A-29223D8975AC}"/>
    <cellStyle name="Calculation 2 5 2 4 4" xfId="3429" xr:uid="{688190CA-A66D-41FD-8819-B57F8049187D}"/>
    <cellStyle name="Calculation 2 5 2 4 4 2" xfId="3430" xr:uid="{25215638-A03A-4CBB-93C0-CD56A977B46A}"/>
    <cellStyle name="Calculation 2 5 2 4 4 3" xfId="3431" xr:uid="{46AA4DA5-8C7F-4AAD-B61A-A6F85B8DCA7C}"/>
    <cellStyle name="Calculation 2 5 2 4 5" xfId="3432" xr:uid="{DB235A2E-1DDE-4163-B068-3B0DCC7AC0BA}"/>
    <cellStyle name="Calculation 2 5 2 4 5 2" xfId="3433" xr:uid="{FEE47440-D80F-4D76-8619-AC52C90A8095}"/>
    <cellStyle name="Calculation 2 5 2 4 5 3" xfId="3434" xr:uid="{37FE6559-8DE7-46ED-B6A0-FB003FF24D85}"/>
    <cellStyle name="Calculation 2 5 2 4 6" xfId="3435" xr:uid="{477B1437-6FB4-48DA-8E1F-943901A718D5}"/>
    <cellStyle name="Calculation 2 5 2 4 7" xfId="3436" xr:uid="{FD502B87-1AAA-473C-8165-F16EF5853706}"/>
    <cellStyle name="Calculation 2 5 2 5" xfId="3437" xr:uid="{E98F452C-07CC-4214-8604-20A8BF158C4A}"/>
    <cellStyle name="Calculation 2 5 2 5 2" xfId="3438" xr:uid="{17A6950A-AE4E-4C3C-9612-1FA5711E39DF}"/>
    <cellStyle name="Calculation 2 5 2 5 2 2" xfId="3439" xr:uid="{1452389E-F8B1-45A7-B2B8-AFA454D8C9C8}"/>
    <cellStyle name="Calculation 2 5 2 5 2 3" xfId="3440" xr:uid="{EF06A419-BB2C-4782-9541-F3D735853F76}"/>
    <cellStyle name="Calculation 2 5 2 5 3" xfId="3441" xr:uid="{B02EB7A1-A452-490F-82DA-BA667EE054DA}"/>
    <cellStyle name="Calculation 2 5 2 5 3 2" xfId="3442" xr:uid="{F797F98E-EFBB-4DEF-B2CE-62CD0674CE4E}"/>
    <cellStyle name="Calculation 2 5 2 5 3 3" xfId="3443" xr:uid="{C8B845A9-6FA4-496C-81D8-EB651595161F}"/>
    <cellStyle name="Calculation 2 5 2 5 4" xfId="3444" xr:uid="{ED1680C1-3170-4A0D-B25B-A8FCDF0D5839}"/>
    <cellStyle name="Calculation 2 5 2 5 4 2" xfId="3445" xr:uid="{97D1D7DC-14F7-4140-BE04-BD1E59DF57AA}"/>
    <cellStyle name="Calculation 2 5 2 5 4 3" xfId="3446" xr:uid="{91EC3D51-2192-4E97-A57A-D1977AE62B85}"/>
    <cellStyle name="Calculation 2 5 2 5 5" xfId="3447" xr:uid="{2E8A4F6D-174B-4869-B304-FFFD0AA02BFE}"/>
    <cellStyle name="Calculation 2 5 2 5 6" xfId="3448" xr:uid="{7E9BB92E-8783-4D80-B5D7-C6D5D67F58B6}"/>
    <cellStyle name="Calculation 2 5 2 6" xfId="3449" xr:uid="{C7C4DB54-0BFE-484B-BA96-51D7C660EF17}"/>
    <cellStyle name="Calculation 2 5 2 6 2" xfId="3450" xr:uid="{CB5384D5-6BEC-4B14-8113-0B2AFD83FB47}"/>
    <cellStyle name="Calculation 2 5 2 6 3" xfId="3451" xr:uid="{F5BED8F9-B1F8-450E-A4D5-5A5CA0B84656}"/>
    <cellStyle name="Calculation 2 5 2 7" xfId="3452" xr:uid="{F441BEE5-42A0-4BCF-B2F0-D392D29CD4AD}"/>
    <cellStyle name="Calculation 2 5 2 7 2" xfId="3453" xr:uid="{A75BA252-C381-460B-B18E-088EDE75AD59}"/>
    <cellStyle name="Calculation 2 5 2 7 3" xfId="3454" xr:uid="{B7DD92D2-CBE9-4240-815B-C86DAA48AB63}"/>
    <cellStyle name="Calculation 2 5 2 8" xfId="3455" xr:uid="{18EDB0CC-C98D-4EF6-802A-2D8DFA9AE464}"/>
    <cellStyle name="Calculation 2 5 2 8 2" xfId="3456" xr:uid="{03C5EC73-3793-4B39-8BE0-5489FB44C001}"/>
    <cellStyle name="Calculation 2 5 2 8 3" xfId="3457" xr:uid="{BD968DF5-C4E7-45C0-A361-114215BFAD8C}"/>
    <cellStyle name="Calculation 2 5 2 9" xfId="3458" xr:uid="{83981022-FFB8-4302-BB86-61C10BE25DBF}"/>
    <cellStyle name="Calculation 2 5 2 9 2" xfId="3459" xr:uid="{CEFCD084-478E-4725-A1AB-5A6E0E55945A}"/>
    <cellStyle name="Calculation 2 5 2 9 3" xfId="3460" xr:uid="{CA2F098B-B3A4-43A9-A385-A7B244687CF1}"/>
    <cellStyle name="Calculation 2 5 3" xfId="3461" xr:uid="{FFE0D521-586A-4DAD-9BBB-B5D8C6D86513}"/>
    <cellStyle name="Calculation 2 5 3 2" xfId="3462" xr:uid="{674C8A06-18D9-42BE-B878-B0F0F61B3D9F}"/>
    <cellStyle name="Calculation 2 5 3 2 2" xfId="3463" xr:uid="{F7F69B70-6068-47ED-AFDF-BE3258424215}"/>
    <cellStyle name="Calculation 2 5 3 2 2 2" xfId="3464" xr:uid="{9E4D0107-9554-4536-B16D-809E11D0419E}"/>
    <cellStyle name="Calculation 2 5 3 2 2 3" xfId="3465" xr:uid="{7794D944-F861-41D2-A0C9-FA496A9F47B1}"/>
    <cellStyle name="Calculation 2 5 3 2 3" xfId="3466" xr:uid="{2BD8FC0F-D486-47C5-8F58-2D7B8CDDF04A}"/>
    <cellStyle name="Calculation 2 5 3 2 3 2" xfId="3467" xr:uid="{0BD18905-AC2C-4737-BFE6-A1AF9647B48C}"/>
    <cellStyle name="Calculation 2 5 3 2 3 3" xfId="3468" xr:uid="{B1B659C4-1687-456C-80C6-2FED6290DEA8}"/>
    <cellStyle name="Calculation 2 5 3 2 4" xfId="3469" xr:uid="{27E45F63-FB22-4E75-B555-C41C6D52660E}"/>
    <cellStyle name="Calculation 2 5 3 2 4 2" xfId="3470" xr:uid="{23B36735-EDA0-44CB-846F-67AD276FAC9C}"/>
    <cellStyle name="Calculation 2 5 3 2 4 3" xfId="3471" xr:uid="{2A0D9443-22B5-4A5D-ACF7-EB3E7720DBF1}"/>
    <cellStyle name="Calculation 2 5 3 2 5" xfId="3472" xr:uid="{2F303CD0-0A8F-4888-9A28-1BF005545506}"/>
    <cellStyle name="Calculation 2 5 3 2 5 2" xfId="3473" xr:uid="{2F03E9E9-2CEC-4309-AB1D-985B9813E603}"/>
    <cellStyle name="Calculation 2 5 3 2 5 3" xfId="3474" xr:uid="{710D9E08-A3A2-4C41-8FD1-A35D212C1609}"/>
    <cellStyle name="Calculation 2 5 3 2 6" xfId="3475" xr:uid="{D7880178-729F-4075-9703-E7D926DD8938}"/>
    <cellStyle name="Calculation 2 5 3 2 7" xfId="3476" xr:uid="{9020AF8E-A134-49B8-A45A-A5EC26E32435}"/>
    <cellStyle name="Calculation 2 5 3 3" xfId="3477" xr:uid="{0C13851C-5BD3-42B6-AABB-06FAC66AC902}"/>
    <cellStyle name="Calculation 2 5 3 3 2" xfId="3478" xr:uid="{7C49618B-14BD-4D98-8CD4-0855F34B915A}"/>
    <cellStyle name="Calculation 2 5 3 3 2 2" xfId="3479" xr:uid="{994DDF97-2A7B-465F-8504-10F0723E4A92}"/>
    <cellStyle name="Calculation 2 5 3 3 2 3" xfId="3480" xr:uid="{1A04C243-DC2A-4183-8BBD-44497D57BE34}"/>
    <cellStyle name="Calculation 2 5 3 3 3" xfId="3481" xr:uid="{3F4915C9-EC5F-46E2-8640-DD53E03F53A8}"/>
    <cellStyle name="Calculation 2 5 3 3 3 2" xfId="3482" xr:uid="{1590D0B6-73DF-4DE4-91FB-9C2F2216B8B3}"/>
    <cellStyle name="Calculation 2 5 3 3 3 3" xfId="3483" xr:uid="{C46DA670-7529-462F-B6BC-209D1AB1AB62}"/>
    <cellStyle name="Calculation 2 5 3 3 4" xfId="3484" xr:uid="{8AE069A2-2862-4E5B-BCD0-64E411C489E7}"/>
    <cellStyle name="Calculation 2 5 3 3 4 2" xfId="3485" xr:uid="{43845500-6300-4B61-9471-061B34BBF6DF}"/>
    <cellStyle name="Calculation 2 5 3 3 4 3" xfId="3486" xr:uid="{54754449-6599-423B-8957-74317FC3AB48}"/>
    <cellStyle name="Calculation 2 5 3 3 5" xfId="3487" xr:uid="{4980173D-23FE-4209-8B2A-2DD10A8D2C92}"/>
    <cellStyle name="Calculation 2 5 3 3 5 2" xfId="3488" xr:uid="{F3609453-2CD2-47CF-B005-5D634F30D0DB}"/>
    <cellStyle name="Calculation 2 5 3 3 5 3" xfId="3489" xr:uid="{14968C59-545E-47FD-8C90-6E185DAAFE00}"/>
    <cellStyle name="Calculation 2 5 3 3 6" xfId="3490" xr:uid="{3AE418C9-249F-4108-B3FB-422AE22791DF}"/>
    <cellStyle name="Calculation 2 5 3 3 7" xfId="3491" xr:uid="{98182D55-FC3E-46F1-A982-C26B4BCF180D}"/>
    <cellStyle name="Calculation 2 5 3 4" xfId="3492" xr:uid="{92837B81-F66E-4F66-9CBE-18591D9CB6D0}"/>
    <cellStyle name="Calculation 2 5 3 4 2" xfId="3493" xr:uid="{463F2310-414C-4E45-A35A-E60ADC4A4506}"/>
    <cellStyle name="Calculation 2 5 3 4 2 2" xfId="3494" xr:uid="{B1094CF4-5E91-4F7C-ADF0-C0EEE9D74AF8}"/>
    <cellStyle name="Calculation 2 5 3 4 2 3" xfId="3495" xr:uid="{3B876FB8-B754-4D31-BF64-4E50711F4CD4}"/>
    <cellStyle name="Calculation 2 5 3 4 3" xfId="3496" xr:uid="{22B5A49B-6724-4E83-BE30-FFBFA9D3591A}"/>
    <cellStyle name="Calculation 2 5 3 4 3 2" xfId="3497" xr:uid="{5EB5EC77-9A0D-48BA-9491-3B2BACB957DE}"/>
    <cellStyle name="Calculation 2 5 3 4 3 3" xfId="3498" xr:uid="{099B65F1-AF54-40A6-8215-D97C1BD792B9}"/>
    <cellStyle name="Calculation 2 5 3 4 4" xfId="3499" xr:uid="{628CE3D6-E672-43AF-A3F6-4EF8CFFD7B99}"/>
    <cellStyle name="Calculation 2 5 3 4 4 2" xfId="3500" xr:uid="{54255B6A-6B2A-4B51-A3A0-19A0E5A287D1}"/>
    <cellStyle name="Calculation 2 5 3 4 4 3" xfId="3501" xr:uid="{F6FE475A-3618-47DA-86BA-070F3FD7199F}"/>
    <cellStyle name="Calculation 2 5 3 4 5" xfId="3502" xr:uid="{0E4D63A4-4FC8-415E-ADEA-D29C44BBBFFA}"/>
    <cellStyle name="Calculation 2 5 3 4 6" xfId="3503" xr:uid="{2BAC0ABC-3DB8-4C25-AB40-1163E287EA0A}"/>
    <cellStyle name="Calculation 2 5 3 5" xfId="3504" xr:uid="{A274E486-087F-486A-93EF-F8816524BEA1}"/>
    <cellStyle name="Calculation 2 5 3 5 2" xfId="3505" xr:uid="{D5060C12-5BD1-4245-A101-77573C6989BE}"/>
    <cellStyle name="Calculation 2 5 3 5 3" xfId="3506" xr:uid="{A665DC81-CB35-4C7D-8439-D0299D6DE8A3}"/>
    <cellStyle name="Calculation 2 5 3 6" xfId="3507" xr:uid="{6BD0FAF0-BA70-443B-BC7F-3053918D6028}"/>
    <cellStyle name="Calculation 2 5 3 6 2" xfId="3508" xr:uid="{43004879-0309-4F46-93F7-38EA91F70632}"/>
    <cellStyle name="Calculation 2 5 3 6 3" xfId="3509" xr:uid="{85546AA0-E5A5-459E-986C-27C979F08F53}"/>
    <cellStyle name="Calculation 2 5 3 7" xfId="3510" xr:uid="{B66ECFED-D5D3-4116-AD12-2BD5264C8A8A}"/>
    <cellStyle name="Calculation 2 5 3 7 2" xfId="3511" xr:uid="{680D01A0-7FE5-4CC1-A56F-DD3B80F54517}"/>
    <cellStyle name="Calculation 2 5 3 7 3" xfId="3512" xr:uid="{67E63B8E-52F6-4662-9A1D-7194AD4BEBAC}"/>
    <cellStyle name="Calculation 2 5 3 8" xfId="3513" xr:uid="{BD5090A2-89BC-41C2-B886-D8186DB38477}"/>
    <cellStyle name="Calculation 2 5 3 8 2" xfId="3514" xr:uid="{224FFBEE-3948-4A8E-98BE-3D8EDF9FF08C}"/>
    <cellStyle name="Calculation 2 5 3 8 3" xfId="3515" xr:uid="{B6CC0AAB-3EF3-41CA-BE77-685EAB4075C0}"/>
    <cellStyle name="Calculation 2 5 3 9" xfId="3516" xr:uid="{A6DB7714-0641-47E4-8BF0-6C8FFFA66383}"/>
    <cellStyle name="Calculation 2 5 4" xfId="3517" xr:uid="{5E247D8E-83F3-4505-B822-B3C329AAC988}"/>
    <cellStyle name="Calculation 2 5 4 2" xfId="3518" xr:uid="{D74892F7-18D3-40BB-86F9-D5ECAC46A33E}"/>
    <cellStyle name="Calculation 2 5 4 2 2" xfId="3519" xr:uid="{CF28CF12-AE43-4E82-B328-5B675F6ED0E2}"/>
    <cellStyle name="Calculation 2 5 4 2 3" xfId="3520" xr:uid="{B113718C-75D2-4F43-8832-FC17355B5505}"/>
    <cellStyle name="Calculation 2 5 4 3" xfId="3521" xr:uid="{BEA0E9CE-80F0-4FDB-9267-97ADB3A76356}"/>
    <cellStyle name="Calculation 2 5 4 3 2" xfId="3522" xr:uid="{D5A9E4DE-63E4-4637-958C-1C481003BA19}"/>
    <cellStyle name="Calculation 2 5 4 3 3" xfId="3523" xr:uid="{F0452FA2-3D94-4268-BA4C-697C5D02D923}"/>
    <cellStyle name="Calculation 2 5 4 4" xfId="3524" xr:uid="{3B5EE59B-BF8B-41E5-BF60-A4424095154A}"/>
    <cellStyle name="Calculation 2 5 4 4 2" xfId="3525" xr:uid="{4FA563A3-C182-4105-9D86-EE82E9D418B5}"/>
    <cellStyle name="Calculation 2 5 4 4 3" xfId="3526" xr:uid="{6E8C0DBA-D61C-4C87-A5D5-FCFF70CB7390}"/>
    <cellStyle name="Calculation 2 5 4 5" xfId="3527" xr:uid="{53E288F3-36B9-4326-971A-4131A673B975}"/>
    <cellStyle name="Calculation 2 5 4 5 2" xfId="3528" xr:uid="{74B50476-7495-4B33-B41B-CD4DD27A9A4E}"/>
    <cellStyle name="Calculation 2 5 4 5 3" xfId="3529" xr:uid="{270A7847-8D59-4B31-8B2E-3AD7E8171EE9}"/>
    <cellStyle name="Calculation 2 5 4 6" xfId="3530" xr:uid="{C486C2E1-B39E-4B7A-A472-D2A6F666F2B4}"/>
    <cellStyle name="Calculation 2 5 5" xfId="3531" xr:uid="{F83CF435-B7E4-406D-B84E-55C0DFD4DAAF}"/>
    <cellStyle name="Calculation 2 5 5 2" xfId="3532" xr:uid="{A0CD0BE1-7EBE-4937-BB14-F424B04D11B3}"/>
    <cellStyle name="Calculation 2 5 5 2 2" xfId="3533" xr:uid="{A789F68C-5A0B-415F-95F1-E615D1FB0139}"/>
    <cellStyle name="Calculation 2 5 5 2 3" xfId="3534" xr:uid="{9F86AFBB-6165-4092-986B-1E2B4D3A2539}"/>
    <cellStyle name="Calculation 2 5 5 3" xfId="3535" xr:uid="{A4FD03E3-DAF8-4D87-9EA6-FFEEEF892AD5}"/>
    <cellStyle name="Calculation 2 5 5 3 2" xfId="3536" xr:uid="{D77EFFEA-1514-4851-8977-04E9964DEC8A}"/>
    <cellStyle name="Calculation 2 5 5 3 3" xfId="3537" xr:uid="{3D6CAC70-DAA8-4EA1-B53B-7F5607585974}"/>
    <cellStyle name="Calculation 2 5 5 4" xfId="3538" xr:uid="{F9853206-33BB-4D6A-82D9-143F76C92AF3}"/>
    <cellStyle name="Calculation 2 5 5 4 2" xfId="3539" xr:uid="{DFF84C34-DE6A-4EC5-947F-AD4992048129}"/>
    <cellStyle name="Calculation 2 5 5 4 3" xfId="3540" xr:uid="{21191431-4504-4F9B-8D35-B97D8A3274E5}"/>
    <cellStyle name="Calculation 2 5 5 5" xfId="3541" xr:uid="{01A5D0EC-53DB-40AA-9845-188847754908}"/>
    <cellStyle name="Calculation 2 5 5 5 2" xfId="3542" xr:uid="{D595D97E-940C-41EC-B1B0-4EB011C0CA44}"/>
    <cellStyle name="Calculation 2 5 5 5 3" xfId="3543" xr:uid="{6AFB1150-9FF0-41A9-912C-EF64D4EEDFE1}"/>
    <cellStyle name="Calculation 2 5 5 6" xfId="3544" xr:uid="{CE2C48A5-4EFB-4B1A-9E0E-15EF338C06E5}"/>
    <cellStyle name="Calculation 2 5 5 7" xfId="3545" xr:uid="{BAB5CECB-ACBE-4EEE-9D49-26E6B3969D70}"/>
    <cellStyle name="Calculation 2 5 6" xfId="3546" xr:uid="{E86EB237-19E4-4FBD-BB27-BB769B5AAA62}"/>
    <cellStyle name="Calculation 2 5 6 2" xfId="3547" xr:uid="{73AA40E5-2B9B-4CA7-8952-692B4A4DB543}"/>
    <cellStyle name="Calculation 2 5 6 2 2" xfId="3548" xr:uid="{398B7250-EA0E-49CD-A33B-E5DF2D686555}"/>
    <cellStyle name="Calculation 2 5 6 2 3" xfId="3549" xr:uid="{BC22DF4E-047C-4FF3-9672-669915518125}"/>
    <cellStyle name="Calculation 2 5 6 3" xfId="3550" xr:uid="{47C6FC0E-9ACD-4C10-8FFB-A3F0AB3B2355}"/>
    <cellStyle name="Calculation 2 5 6 3 2" xfId="3551" xr:uid="{AED2CE5D-4D73-48F9-A1B0-F271177BBC3E}"/>
    <cellStyle name="Calculation 2 5 6 3 3" xfId="3552" xr:uid="{99884629-AC2A-46A2-8BCA-CB2AD5EC38E3}"/>
    <cellStyle name="Calculation 2 5 6 4" xfId="3553" xr:uid="{DCAD2957-FD0D-4FF2-B96D-F97771BB30A6}"/>
    <cellStyle name="Calculation 2 5 6 4 2" xfId="3554" xr:uid="{69CE7466-CBD0-44C5-A0AE-26BD401F8029}"/>
    <cellStyle name="Calculation 2 5 6 4 3" xfId="3555" xr:uid="{5B7A4358-3081-455A-9F0E-A223E41D2558}"/>
    <cellStyle name="Calculation 2 5 6 5" xfId="3556" xr:uid="{E030F839-08F0-4152-8B59-5DF536DBA398}"/>
    <cellStyle name="Calculation 2 5 6 5 2" xfId="3557" xr:uid="{EFB84117-65C9-4070-85E9-1D61845BE61C}"/>
    <cellStyle name="Calculation 2 5 6 5 3" xfId="3558" xr:uid="{7BE9B312-DF76-463C-A9E8-A93B27F64B09}"/>
    <cellStyle name="Calculation 2 5 6 6" xfId="3559" xr:uid="{E7674F54-D137-493F-9CC0-790B12434A9C}"/>
    <cellStyle name="Calculation 2 5 6 7" xfId="3560" xr:uid="{D8405AEB-7179-4867-B3EE-E062A8972C03}"/>
    <cellStyle name="Calculation 2 5 7" xfId="3561" xr:uid="{19DD3234-10D1-4E02-B1AD-72C04511A8A7}"/>
    <cellStyle name="Calculation 2 5 7 2" xfId="3562" xr:uid="{9AFFF567-74E9-463A-9615-9BC4A94614ED}"/>
    <cellStyle name="Calculation 2 5 7 2 2" xfId="3563" xr:uid="{2DEA2153-3DE9-4B74-BED4-DB9C45F3CE3B}"/>
    <cellStyle name="Calculation 2 5 7 2 3" xfId="3564" xr:uid="{08BB5A37-BCF0-41FB-AFFD-8E3AAA124F00}"/>
    <cellStyle name="Calculation 2 5 7 3" xfId="3565" xr:uid="{631DB265-D0A1-4EDC-AC81-83D6990F8F86}"/>
    <cellStyle name="Calculation 2 5 7 3 2" xfId="3566" xr:uid="{6D89159E-AA74-4023-9B0E-30E06CBB5D0E}"/>
    <cellStyle name="Calculation 2 5 7 3 3" xfId="3567" xr:uid="{C4F5C396-9E96-41BD-99BB-BACA6223E70A}"/>
    <cellStyle name="Calculation 2 5 7 4" xfId="3568" xr:uid="{13DDE316-B125-42A1-A9C3-8B0F0A9BF010}"/>
    <cellStyle name="Calculation 2 5 7 4 2" xfId="3569" xr:uid="{6347BEE8-E3B3-4B9B-80FD-B8B3A1265F38}"/>
    <cellStyle name="Calculation 2 5 7 4 3" xfId="3570" xr:uid="{64A21BAD-0271-4DF7-9B04-2CAE777B1106}"/>
    <cellStyle name="Calculation 2 5 7 5" xfId="3571" xr:uid="{A24228B0-505D-442B-9B7C-A850C653DE4F}"/>
    <cellStyle name="Calculation 2 5 7 5 2" xfId="3572" xr:uid="{D33F3D2B-5B6E-4E69-A4C1-4F5A6D8BD611}"/>
    <cellStyle name="Calculation 2 5 7 5 3" xfId="3573" xr:uid="{1AC1AF44-4DF1-441D-A5C7-5A17DEC882E5}"/>
    <cellStyle name="Calculation 2 5 7 6" xfId="3574" xr:uid="{B050F779-84BE-43CE-853A-32A4FA43F063}"/>
    <cellStyle name="Calculation 2 5 7 7" xfId="3575" xr:uid="{4128AFDB-16BB-4F8F-B34F-9215A21621E9}"/>
    <cellStyle name="Calculation 2 5 8" xfId="3576" xr:uid="{F9764CBF-3333-4BAA-99C9-FBE6872B184C}"/>
    <cellStyle name="Calculation 2 5 8 2" xfId="3577" xr:uid="{AB59C415-187E-4CB4-91AB-2D5889B9A584}"/>
    <cellStyle name="Calculation 2 5 8 2 2" xfId="3578" xr:uid="{67BA69F1-25C5-41DE-B538-6C78242CE501}"/>
    <cellStyle name="Calculation 2 5 8 2 3" xfId="3579" xr:uid="{63FE1545-C945-4DA6-BCAF-C9D84A1FFEB6}"/>
    <cellStyle name="Calculation 2 5 8 3" xfId="3580" xr:uid="{CD3CACFB-D6FC-494D-BD96-5977CF651850}"/>
    <cellStyle name="Calculation 2 5 8 3 2" xfId="3581" xr:uid="{AFBF0DCA-2894-4CE3-A69E-06096015DFFD}"/>
    <cellStyle name="Calculation 2 5 8 3 3" xfId="3582" xr:uid="{D4AF26F0-8F11-4D45-81A4-58A2F7A33E9A}"/>
    <cellStyle name="Calculation 2 5 8 4" xfId="3583" xr:uid="{EC8B14F5-B089-41AB-B691-C705A89EA2E6}"/>
    <cellStyle name="Calculation 2 5 8 4 2" xfId="3584" xr:uid="{256A0853-5C45-4A5E-A363-1D2D8A3839C0}"/>
    <cellStyle name="Calculation 2 5 8 4 3" xfId="3585" xr:uid="{5B24FA62-8080-4668-959D-525D6BA97CA1}"/>
    <cellStyle name="Calculation 2 5 8 5" xfId="3586" xr:uid="{30149702-FFA3-4CB7-A10A-DEDB56A0B0BB}"/>
    <cellStyle name="Calculation 2 5 8 6" xfId="3587" xr:uid="{42EFCE9E-2020-4BCC-9C67-627395C35456}"/>
    <cellStyle name="Calculation 2 5 9" xfId="3588" xr:uid="{FCFCE44D-0FDB-4F10-9935-5FE3D069EFED}"/>
    <cellStyle name="Calculation 2 5 9 2" xfId="3589" xr:uid="{A4A32353-99F7-44D9-AA20-D1717221DE4C}"/>
    <cellStyle name="Calculation 2 5 9 3" xfId="3590" xr:uid="{B6A9164B-0CCB-4CD8-B3A3-6D857C53BDCD}"/>
    <cellStyle name="Calculation 2 6" xfId="3591" xr:uid="{41C8DD4F-A2E5-4954-BF2B-04DAE7BA6C01}"/>
    <cellStyle name="Calculation 2 6 10" xfId="3592" xr:uid="{4A5F637D-7B22-47A5-A735-E72DE1A167C2}"/>
    <cellStyle name="Calculation 2 6 10 2" xfId="3593" xr:uid="{113036D1-60BE-429F-93D5-B455007BCB1A}"/>
    <cellStyle name="Calculation 2 6 10 3" xfId="3594" xr:uid="{1E5DC500-8F70-4BD5-9F53-E72D03893965}"/>
    <cellStyle name="Calculation 2 6 11" xfId="3595" xr:uid="{722637E5-B03E-47FD-B7A0-956A0291C80D}"/>
    <cellStyle name="Calculation 2 6 11 2" xfId="3596" xr:uid="{14FB3ABE-BB34-4F8E-BDAE-D851AA8D7A9D}"/>
    <cellStyle name="Calculation 2 6 11 3" xfId="3597" xr:uid="{D57A1CF3-B06D-4372-B9E8-041DEA137BF6}"/>
    <cellStyle name="Calculation 2 6 12" xfId="3598" xr:uid="{4DCA9466-7BC2-4C11-B71B-D7CFD4804D7E}"/>
    <cellStyle name="Calculation 2 6 13" xfId="3599" xr:uid="{46ED2C16-6050-4EF3-8282-C81C362F5426}"/>
    <cellStyle name="Calculation 2 6 14" xfId="3600" xr:uid="{8AB01FA6-3986-412A-BDE8-99177EF4F17C}"/>
    <cellStyle name="Calculation 2 6 2" xfId="3601" xr:uid="{4DBB8B3D-F13E-4557-9C02-4E4ACBFF3016}"/>
    <cellStyle name="Calculation 2 6 2 10" xfId="3602" xr:uid="{357B7D38-7CDF-4D05-B5ED-B1402DFA12E0}"/>
    <cellStyle name="Calculation 2 6 2 11" xfId="3603" xr:uid="{1F00C7ED-6959-470E-854E-DA3ABA25DDE3}"/>
    <cellStyle name="Calculation 2 6 2 2" xfId="3604" xr:uid="{E11AA968-F1A7-4A9D-A6D3-9792C3D1F221}"/>
    <cellStyle name="Calculation 2 6 2 2 2" xfId="3605" xr:uid="{21CCD1FA-6250-4F6F-A663-42B5EAC3F4EE}"/>
    <cellStyle name="Calculation 2 6 2 2 2 2" xfId="3606" xr:uid="{7D16A501-5FF2-4714-8400-EE1358D1F98F}"/>
    <cellStyle name="Calculation 2 6 2 2 2 3" xfId="3607" xr:uid="{92744F2D-EF1C-44A2-9AC1-28ACEB21E5CB}"/>
    <cellStyle name="Calculation 2 6 2 2 3" xfId="3608" xr:uid="{D9B5C84B-5949-40B9-B5D1-ABB556640C9D}"/>
    <cellStyle name="Calculation 2 6 2 2 3 2" xfId="3609" xr:uid="{840104A0-F797-4343-810C-C150D6917E74}"/>
    <cellStyle name="Calculation 2 6 2 2 3 3" xfId="3610" xr:uid="{453C1437-B8E5-490F-8F1C-D932B4A76F20}"/>
    <cellStyle name="Calculation 2 6 2 2 4" xfId="3611" xr:uid="{F6267B21-681D-4EB4-986D-F5443DBB7040}"/>
    <cellStyle name="Calculation 2 6 2 2 4 2" xfId="3612" xr:uid="{F972A637-B599-497E-8515-2CF960246729}"/>
    <cellStyle name="Calculation 2 6 2 2 4 3" xfId="3613" xr:uid="{1D247EBB-6099-4AC7-AB0F-12C61C100724}"/>
    <cellStyle name="Calculation 2 6 2 2 5" xfId="3614" xr:uid="{B942FCA0-AB5F-4345-9551-70472B0FA768}"/>
    <cellStyle name="Calculation 2 6 2 2 5 2" xfId="3615" xr:uid="{480078F9-4FA2-4505-8C0F-3C6A351DEBE2}"/>
    <cellStyle name="Calculation 2 6 2 2 5 3" xfId="3616" xr:uid="{0E71EFB5-A4CA-46DE-93A9-F0153409E657}"/>
    <cellStyle name="Calculation 2 6 2 2 6" xfId="3617" xr:uid="{61833B11-4F3C-4D77-A8C0-4BE6ED1AD18E}"/>
    <cellStyle name="Calculation 2 6 2 2 7" xfId="3618" xr:uid="{D77BCB25-813C-4F09-BC3B-530097A71329}"/>
    <cellStyle name="Calculation 2 6 2 3" xfId="3619" xr:uid="{7CF43944-A101-45C2-A25D-0EEC0996AF9B}"/>
    <cellStyle name="Calculation 2 6 2 3 2" xfId="3620" xr:uid="{D330C70B-0C00-4B95-83CA-E3D5667F5DED}"/>
    <cellStyle name="Calculation 2 6 2 3 2 2" xfId="3621" xr:uid="{70E3EC6D-C373-45B7-A4C2-FAA14628AA79}"/>
    <cellStyle name="Calculation 2 6 2 3 2 3" xfId="3622" xr:uid="{C878F0F8-33FE-4142-9118-8094F010CE74}"/>
    <cellStyle name="Calculation 2 6 2 3 3" xfId="3623" xr:uid="{D6698D99-56C4-4E59-9387-0DB20229B322}"/>
    <cellStyle name="Calculation 2 6 2 3 3 2" xfId="3624" xr:uid="{B40D3900-B3C5-4D69-B64D-C564A704236F}"/>
    <cellStyle name="Calculation 2 6 2 3 3 3" xfId="3625" xr:uid="{56844BEB-0CA7-4AC7-B079-7F019CBC5F7B}"/>
    <cellStyle name="Calculation 2 6 2 3 4" xfId="3626" xr:uid="{4072255A-54BB-4BAB-AB48-7D89507AE1CE}"/>
    <cellStyle name="Calculation 2 6 2 3 4 2" xfId="3627" xr:uid="{30221D18-9253-4815-AC29-FC15015E86C5}"/>
    <cellStyle name="Calculation 2 6 2 3 4 3" xfId="3628" xr:uid="{AFE250A6-59A5-4E84-B85E-A70470370B22}"/>
    <cellStyle name="Calculation 2 6 2 3 5" xfId="3629" xr:uid="{5638D33F-062B-42B9-A93F-8C1A803ADF0D}"/>
    <cellStyle name="Calculation 2 6 2 3 5 2" xfId="3630" xr:uid="{82711415-0BC2-48FF-BB55-A0F1FF3E8E02}"/>
    <cellStyle name="Calculation 2 6 2 3 5 3" xfId="3631" xr:uid="{A8C92117-3B33-4D95-A96C-0AB1ED53D680}"/>
    <cellStyle name="Calculation 2 6 2 3 6" xfId="3632" xr:uid="{9DAC933B-6275-4767-8A6C-0CA6E9CDA663}"/>
    <cellStyle name="Calculation 2 6 2 3 7" xfId="3633" xr:uid="{D6F9FEDC-F83B-4DEF-8514-5571FAE5967B}"/>
    <cellStyle name="Calculation 2 6 2 4" xfId="3634" xr:uid="{3EA6F2EB-76F6-4FA6-AA18-41C2CD57C15F}"/>
    <cellStyle name="Calculation 2 6 2 4 2" xfId="3635" xr:uid="{35A69E10-4E92-4D88-B33B-716471BC9C1D}"/>
    <cellStyle name="Calculation 2 6 2 4 2 2" xfId="3636" xr:uid="{342A2C19-5B0E-4770-B41F-65C44F9A64B7}"/>
    <cellStyle name="Calculation 2 6 2 4 2 3" xfId="3637" xr:uid="{B46DA391-BCB4-43CD-9989-49AA8B0917E0}"/>
    <cellStyle name="Calculation 2 6 2 4 3" xfId="3638" xr:uid="{FED5E397-6595-4168-B662-58D41F8D35D7}"/>
    <cellStyle name="Calculation 2 6 2 4 3 2" xfId="3639" xr:uid="{8E75FABA-C540-431C-A5E2-BEA5FCC3B9CB}"/>
    <cellStyle name="Calculation 2 6 2 4 3 3" xfId="3640" xr:uid="{2F573F12-03EF-4530-B9A6-D1D037A4D885}"/>
    <cellStyle name="Calculation 2 6 2 4 4" xfId="3641" xr:uid="{16EA13D7-66E6-428B-B00E-31FD53BF19B5}"/>
    <cellStyle name="Calculation 2 6 2 4 4 2" xfId="3642" xr:uid="{DB906DC7-49B8-4A67-BE4E-CFB5777578CE}"/>
    <cellStyle name="Calculation 2 6 2 4 4 3" xfId="3643" xr:uid="{1C10CCD3-6E3E-443C-A5D9-E5C0EA6F14A5}"/>
    <cellStyle name="Calculation 2 6 2 4 5" xfId="3644" xr:uid="{B05287BB-4805-4FDC-BEB3-C0246994880B}"/>
    <cellStyle name="Calculation 2 6 2 4 5 2" xfId="3645" xr:uid="{45E68129-1AF8-4414-A643-4CD5604CF2FB}"/>
    <cellStyle name="Calculation 2 6 2 4 5 3" xfId="3646" xr:uid="{903CF652-B7BA-44C0-95D9-5015C22C0199}"/>
    <cellStyle name="Calculation 2 6 2 4 6" xfId="3647" xr:uid="{AF49278A-16C6-4634-BB7A-7BFE4DD81957}"/>
    <cellStyle name="Calculation 2 6 2 4 7" xfId="3648" xr:uid="{697A9485-08B3-4B9B-B0C5-B144965C7A4C}"/>
    <cellStyle name="Calculation 2 6 2 5" xfId="3649" xr:uid="{C503AF54-98EA-4D69-8338-7531F5D1949A}"/>
    <cellStyle name="Calculation 2 6 2 5 2" xfId="3650" xr:uid="{C71429C6-ADE0-421D-AA3C-39B90756BA5E}"/>
    <cellStyle name="Calculation 2 6 2 5 2 2" xfId="3651" xr:uid="{A194E0B6-C906-41E3-9655-4EBE1F47757B}"/>
    <cellStyle name="Calculation 2 6 2 5 2 3" xfId="3652" xr:uid="{4ED63D6F-DA1E-4512-BD4D-22C6B59FD4FC}"/>
    <cellStyle name="Calculation 2 6 2 5 3" xfId="3653" xr:uid="{17937344-90E9-4C8A-8450-EEE60EA361CB}"/>
    <cellStyle name="Calculation 2 6 2 5 3 2" xfId="3654" xr:uid="{50520EC5-4799-4446-922F-701495E6BB8D}"/>
    <cellStyle name="Calculation 2 6 2 5 3 3" xfId="3655" xr:uid="{E8A70793-8CCF-4B4A-8F80-93F53746A231}"/>
    <cellStyle name="Calculation 2 6 2 5 4" xfId="3656" xr:uid="{6575CF04-2E09-4F90-83DD-377D43131892}"/>
    <cellStyle name="Calculation 2 6 2 5 4 2" xfId="3657" xr:uid="{B9837B5D-FC15-4743-A69E-F534ABF6B282}"/>
    <cellStyle name="Calculation 2 6 2 5 4 3" xfId="3658" xr:uid="{16579BB6-55AD-4590-95AB-5B3518A5AAEE}"/>
    <cellStyle name="Calculation 2 6 2 5 5" xfId="3659" xr:uid="{6BB40D2E-CD96-41C6-AFF4-D951142EB4EB}"/>
    <cellStyle name="Calculation 2 6 2 5 6" xfId="3660" xr:uid="{46DDBBD1-81E1-4DFC-80A0-C8AD2AA48D50}"/>
    <cellStyle name="Calculation 2 6 2 6" xfId="3661" xr:uid="{BAB32CED-0126-4F9F-ABE7-6FAB22B644E4}"/>
    <cellStyle name="Calculation 2 6 2 6 2" xfId="3662" xr:uid="{06395FE9-F26B-466F-9439-36CC12C46869}"/>
    <cellStyle name="Calculation 2 6 2 6 3" xfId="3663" xr:uid="{204A7DC0-14E8-4CEF-900D-2B5817FCD6D3}"/>
    <cellStyle name="Calculation 2 6 2 7" xfId="3664" xr:uid="{637F757B-5C21-4086-AAEF-576542A10671}"/>
    <cellStyle name="Calculation 2 6 2 7 2" xfId="3665" xr:uid="{2FB6F9C1-97D9-4F01-9269-B3F5F3AF3D95}"/>
    <cellStyle name="Calculation 2 6 2 7 3" xfId="3666" xr:uid="{6094948F-40A8-4810-809B-00A59031AAB3}"/>
    <cellStyle name="Calculation 2 6 2 8" xfId="3667" xr:uid="{F6C300AC-170E-44F4-800E-3C9F2C54F403}"/>
    <cellStyle name="Calculation 2 6 2 8 2" xfId="3668" xr:uid="{5D4AB592-7540-4ED4-9C42-A460A2D19203}"/>
    <cellStyle name="Calculation 2 6 2 8 3" xfId="3669" xr:uid="{851BECB3-4680-4276-9B86-D98CC98AD2BC}"/>
    <cellStyle name="Calculation 2 6 2 9" xfId="3670" xr:uid="{B460719D-105D-4944-A862-CD51E6E761DB}"/>
    <cellStyle name="Calculation 2 6 2 9 2" xfId="3671" xr:uid="{E45D64EB-B866-490B-99C3-5B503278EC99}"/>
    <cellStyle name="Calculation 2 6 2 9 3" xfId="3672" xr:uid="{52748127-56AB-41DE-A495-CF1443E34C5E}"/>
    <cellStyle name="Calculation 2 6 3" xfId="3673" xr:uid="{B9B6F9FE-0263-4309-A41A-E92A7C238D92}"/>
    <cellStyle name="Calculation 2 6 3 2" xfId="3674" xr:uid="{3ECFE675-9BD1-4356-867C-EC5CB1483758}"/>
    <cellStyle name="Calculation 2 6 3 2 2" xfId="3675" xr:uid="{053E3C49-CB24-45C7-BD0F-57A5204591D0}"/>
    <cellStyle name="Calculation 2 6 3 2 2 2" xfId="3676" xr:uid="{8404C7B6-E79F-403D-8DD1-80852ACF5C7F}"/>
    <cellStyle name="Calculation 2 6 3 2 2 3" xfId="3677" xr:uid="{2FABAE65-2657-4753-9B4D-BE701EC2E4F5}"/>
    <cellStyle name="Calculation 2 6 3 2 3" xfId="3678" xr:uid="{866FD284-B000-45ED-B66E-CE9897A381FB}"/>
    <cellStyle name="Calculation 2 6 3 2 3 2" xfId="3679" xr:uid="{43ADBCED-CC2B-421C-9CAA-DFF57787B672}"/>
    <cellStyle name="Calculation 2 6 3 2 3 3" xfId="3680" xr:uid="{0E86AFC2-BFC6-4C26-931B-D207FB9C8EE0}"/>
    <cellStyle name="Calculation 2 6 3 2 4" xfId="3681" xr:uid="{414E9C5B-4968-47DE-AAB5-7B007D9787FA}"/>
    <cellStyle name="Calculation 2 6 3 2 4 2" xfId="3682" xr:uid="{738FAC59-3120-432C-BA16-74514F868AF6}"/>
    <cellStyle name="Calculation 2 6 3 2 4 3" xfId="3683" xr:uid="{80CB8EFA-D530-4D4F-ACE4-0A4F758F2F46}"/>
    <cellStyle name="Calculation 2 6 3 2 5" xfId="3684" xr:uid="{94C5B009-181E-46E9-B1C5-445802C305A6}"/>
    <cellStyle name="Calculation 2 6 3 2 5 2" xfId="3685" xr:uid="{F8E9D475-B9E9-48FE-AA04-31F0FE4F753D}"/>
    <cellStyle name="Calculation 2 6 3 2 5 3" xfId="3686" xr:uid="{3D9F6002-2951-4563-BA39-D90C7BDEB0FB}"/>
    <cellStyle name="Calculation 2 6 3 2 6" xfId="3687" xr:uid="{7DE1FDE3-D84F-4CC9-9FBD-85E120C7B488}"/>
    <cellStyle name="Calculation 2 6 3 2 7" xfId="3688" xr:uid="{1DD6319A-628C-4D4D-A1E6-7185C004D64F}"/>
    <cellStyle name="Calculation 2 6 3 3" xfId="3689" xr:uid="{269B1259-0FAA-4B9C-A5B3-A40F3A3646B1}"/>
    <cellStyle name="Calculation 2 6 3 3 2" xfId="3690" xr:uid="{2BF4CB59-2C35-481A-A262-E7FC99958E6D}"/>
    <cellStyle name="Calculation 2 6 3 3 2 2" xfId="3691" xr:uid="{EEA1537F-58AA-489D-8035-FBAEEFEAEF23}"/>
    <cellStyle name="Calculation 2 6 3 3 2 3" xfId="3692" xr:uid="{F8035668-FB16-4E9F-8C12-150470A42C33}"/>
    <cellStyle name="Calculation 2 6 3 3 3" xfId="3693" xr:uid="{7AD2D6F1-D7E9-41B2-B688-05B8623FE525}"/>
    <cellStyle name="Calculation 2 6 3 3 3 2" xfId="3694" xr:uid="{D5B50477-86C7-4CFD-B07B-A49937D6BDAE}"/>
    <cellStyle name="Calculation 2 6 3 3 3 3" xfId="3695" xr:uid="{4603AF76-AF3B-439B-A832-C2137CFFA999}"/>
    <cellStyle name="Calculation 2 6 3 3 4" xfId="3696" xr:uid="{0CE3A0BB-3296-4CBC-BB2D-D0BFFBE13D4A}"/>
    <cellStyle name="Calculation 2 6 3 3 4 2" xfId="3697" xr:uid="{1A749214-43D8-4131-B75D-8C3A9780E91A}"/>
    <cellStyle name="Calculation 2 6 3 3 4 3" xfId="3698" xr:uid="{038228A0-FA0F-4A10-86BD-8AD53B2E717C}"/>
    <cellStyle name="Calculation 2 6 3 3 5" xfId="3699" xr:uid="{A533D0BB-47C8-45FB-B64A-C88EF0682E8D}"/>
    <cellStyle name="Calculation 2 6 3 3 5 2" xfId="3700" xr:uid="{1C63CB63-8D4E-402C-BB6E-052E92ABF947}"/>
    <cellStyle name="Calculation 2 6 3 3 5 3" xfId="3701" xr:uid="{DA3C37B4-1899-490B-B876-EF36B30EF982}"/>
    <cellStyle name="Calculation 2 6 3 3 6" xfId="3702" xr:uid="{7772D096-321A-46EB-9FEE-0BEC17B9BB8E}"/>
    <cellStyle name="Calculation 2 6 3 3 7" xfId="3703" xr:uid="{45DCB472-5B0D-45A0-BF38-BFA4BA4C57FD}"/>
    <cellStyle name="Calculation 2 6 3 4" xfId="3704" xr:uid="{DA018364-C856-4E9E-BC83-118019AE760A}"/>
    <cellStyle name="Calculation 2 6 3 4 2" xfId="3705" xr:uid="{BB73579A-C825-4C4F-9518-9BAB5D2E2BA7}"/>
    <cellStyle name="Calculation 2 6 3 4 2 2" xfId="3706" xr:uid="{9F54B0BB-4F29-4C50-8EA3-EF3A8B53F5D2}"/>
    <cellStyle name="Calculation 2 6 3 4 2 3" xfId="3707" xr:uid="{FBA848DC-1089-4E26-B688-91BE81133A71}"/>
    <cellStyle name="Calculation 2 6 3 4 3" xfId="3708" xr:uid="{6613D6F0-3EA2-43C8-88AE-93AF2D12335F}"/>
    <cellStyle name="Calculation 2 6 3 4 3 2" xfId="3709" xr:uid="{D2EE6103-2F4C-4F71-AB6D-AB50B9D354BD}"/>
    <cellStyle name="Calculation 2 6 3 4 3 3" xfId="3710" xr:uid="{74D0D5FB-8098-4F42-8DC4-74C1C1E542C9}"/>
    <cellStyle name="Calculation 2 6 3 4 4" xfId="3711" xr:uid="{D651C720-EC19-467A-8417-2C1ECE68C9AF}"/>
    <cellStyle name="Calculation 2 6 3 4 4 2" xfId="3712" xr:uid="{A7C782AB-E867-4E13-A3FC-AFFFACC34DC4}"/>
    <cellStyle name="Calculation 2 6 3 4 4 3" xfId="3713" xr:uid="{0C498266-D4EF-4388-9611-19D07BAF61B5}"/>
    <cellStyle name="Calculation 2 6 3 4 5" xfId="3714" xr:uid="{6EBD80CB-F82B-435C-B9B7-969163665853}"/>
    <cellStyle name="Calculation 2 6 3 4 6" xfId="3715" xr:uid="{3D765BD6-58AE-4EB0-9C93-F0AAF590085D}"/>
    <cellStyle name="Calculation 2 6 3 5" xfId="3716" xr:uid="{54CFAD46-D451-44C0-A214-0C92CC1DC463}"/>
    <cellStyle name="Calculation 2 6 3 5 2" xfId="3717" xr:uid="{B8AA4B93-2612-423D-80FF-67A9974B789F}"/>
    <cellStyle name="Calculation 2 6 3 5 3" xfId="3718" xr:uid="{8DCC21F2-FA1F-493C-A99D-E93987C6E87C}"/>
    <cellStyle name="Calculation 2 6 3 6" xfId="3719" xr:uid="{650E9AAC-5921-4B71-94A4-0CDF1E37AC0C}"/>
    <cellStyle name="Calculation 2 6 3 6 2" xfId="3720" xr:uid="{7E0732F6-2CA7-4F53-8D9A-3E2849402A5B}"/>
    <cellStyle name="Calculation 2 6 3 6 3" xfId="3721" xr:uid="{59B8F8BB-4227-4840-9585-DE8C21FA0192}"/>
    <cellStyle name="Calculation 2 6 3 7" xfId="3722" xr:uid="{ADC0DD24-0D7F-4A1C-80C2-70C1DA803C48}"/>
    <cellStyle name="Calculation 2 6 3 7 2" xfId="3723" xr:uid="{353856D4-91FF-4BB7-A20C-41A4F11DEA72}"/>
    <cellStyle name="Calculation 2 6 3 7 3" xfId="3724" xr:uid="{D1C1E8A2-91BC-44E4-809B-F90E7CE71F88}"/>
    <cellStyle name="Calculation 2 6 3 8" xfId="3725" xr:uid="{60EE8FB0-E663-413C-8E97-DD4472E2EBB3}"/>
    <cellStyle name="Calculation 2 6 3 8 2" xfId="3726" xr:uid="{FE6BEEDC-B26F-44B5-B6CE-F7AD66820C64}"/>
    <cellStyle name="Calculation 2 6 3 8 3" xfId="3727" xr:uid="{5CC5E17C-0378-4669-A1A0-CEB610F8A164}"/>
    <cellStyle name="Calculation 2 6 3 9" xfId="3728" xr:uid="{EE09D25C-C439-41E4-93D2-4860C8755B5E}"/>
    <cellStyle name="Calculation 2 6 4" xfId="3729" xr:uid="{0757F9C3-9600-4D20-BD54-E0BA6945DC9C}"/>
    <cellStyle name="Calculation 2 6 4 2" xfId="3730" xr:uid="{EB59E67B-AD04-41EB-8C1D-093AD6178820}"/>
    <cellStyle name="Calculation 2 6 4 2 2" xfId="3731" xr:uid="{6769E2B4-C6EB-4711-8E06-3C9C27D54216}"/>
    <cellStyle name="Calculation 2 6 4 2 3" xfId="3732" xr:uid="{1EA80AA7-3726-4FB8-9997-72564A7842F7}"/>
    <cellStyle name="Calculation 2 6 4 3" xfId="3733" xr:uid="{DDCC4783-F5EF-4FFE-BA44-500E22A5AC7A}"/>
    <cellStyle name="Calculation 2 6 4 3 2" xfId="3734" xr:uid="{E3CA22E6-D6CB-43DA-BD25-1159E42DB7A5}"/>
    <cellStyle name="Calculation 2 6 4 3 3" xfId="3735" xr:uid="{9E9DCE52-C0FA-4935-BEEF-FA3D84CDB138}"/>
    <cellStyle name="Calculation 2 6 4 4" xfId="3736" xr:uid="{0AA0440A-5DDA-48AB-A9B2-2AF452931555}"/>
    <cellStyle name="Calculation 2 6 4 4 2" xfId="3737" xr:uid="{4EC6C7B2-7239-4765-BEDB-0BEED8F1728B}"/>
    <cellStyle name="Calculation 2 6 4 4 3" xfId="3738" xr:uid="{1A9F60A7-4DF8-481D-95E1-65E475E547B9}"/>
    <cellStyle name="Calculation 2 6 4 5" xfId="3739" xr:uid="{0D18E2FC-BA99-43E9-858B-053ED7E9E640}"/>
    <cellStyle name="Calculation 2 6 4 5 2" xfId="3740" xr:uid="{830F4EEF-B353-46C4-B396-83CAB86C7DC3}"/>
    <cellStyle name="Calculation 2 6 4 5 3" xfId="3741" xr:uid="{E9525F86-B123-47B1-B602-EA0A77C4908A}"/>
    <cellStyle name="Calculation 2 6 4 6" xfId="3742" xr:uid="{EE06C3F8-8CC3-4AC8-9937-0FB7B4272291}"/>
    <cellStyle name="Calculation 2 6 5" xfId="3743" xr:uid="{60B4C094-7389-450A-A2BB-FDFBB8EF786E}"/>
    <cellStyle name="Calculation 2 6 5 2" xfId="3744" xr:uid="{2F2A619C-81A3-4A5A-889D-49EC85B48553}"/>
    <cellStyle name="Calculation 2 6 5 2 2" xfId="3745" xr:uid="{FE86B9D7-EE40-4197-B1CA-40A0588D1724}"/>
    <cellStyle name="Calculation 2 6 5 2 3" xfId="3746" xr:uid="{30F49A4B-227A-48FB-906F-9F1BE88B545E}"/>
    <cellStyle name="Calculation 2 6 5 3" xfId="3747" xr:uid="{C20EF4C0-86C1-4BA2-A181-33991C74B8E3}"/>
    <cellStyle name="Calculation 2 6 5 3 2" xfId="3748" xr:uid="{63BB3A3D-40FF-4C58-9372-DAD533B216CA}"/>
    <cellStyle name="Calculation 2 6 5 3 3" xfId="3749" xr:uid="{A3190EA2-A94F-47F2-9D5E-8F557DFE83DA}"/>
    <cellStyle name="Calculation 2 6 5 4" xfId="3750" xr:uid="{E5F6CC29-7EB1-4A0B-8314-6334F9C01507}"/>
    <cellStyle name="Calculation 2 6 5 4 2" xfId="3751" xr:uid="{9C8492D3-BC6F-488E-B3B5-CE4B95E16FC3}"/>
    <cellStyle name="Calculation 2 6 5 4 3" xfId="3752" xr:uid="{B183AF14-E612-4B51-B67B-8E9F138AE33F}"/>
    <cellStyle name="Calculation 2 6 5 5" xfId="3753" xr:uid="{9437A132-66B9-4E00-898C-10A95B1DD6A4}"/>
    <cellStyle name="Calculation 2 6 5 5 2" xfId="3754" xr:uid="{53027BD7-B1C5-480F-BD7E-51877D034CDA}"/>
    <cellStyle name="Calculation 2 6 5 5 3" xfId="3755" xr:uid="{A4E2EB5E-3D28-435B-96AC-8A22F92BBD62}"/>
    <cellStyle name="Calculation 2 6 5 6" xfId="3756" xr:uid="{F4D05F4E-8300-4CE0-A5C9-78CA6201BA94}"/>
    <cellStyle name="Calculation 2 6 5 7" xfId="3757" xr:uid="{5167B467-FD63-47F2-AEE7-0F16A7F2EAFD}"/>
    <cellStyle name="Calculation 2 6 6" xfId="3758" xr:uid="{633A8465-5496-4A93-8556-BB394A14BA66}"/>
    <cellStyle name="Calculation 2 6 6 2" xfId="3759" xr:uid="{723111BE-9977-49F8-A8E8-672D6EF840C1}"/>
    <cellStyle name="Calculation 2 6 6 2 2" xfId="3760" xr:uid="{5801B9E3-F475-4300-BDF9-7848D33BE334}"/>
    <cellStyle name="Calculation 2 6 6 2 3" xfId="3761" xr:uid="{2192EDC7-3A5F-4821-B0B1-4BE8B75451FF}"/>
    <cellStyle name="Calculation 2 6 6 3" xfId="3762" xr:uid="{DDC5EE32-6951-42F9-B06E-50CEC616A741}"/>
    <cellStyle name="Calculation 2 6 6 3 2" xfId="3763" xr:uid="{7B8D9BEE-D768-4CF3-85B1-FC25F770FF20}"/>
    <cellStyle name="Calculation 2 6 6 3 3" xfId="3764" xr:uid="{C4BD6E93-BF05-4CDC-80CB-6A49C6ADAD4B}"/>
    <cellStyle name="Calculation 2 6 6 4" xfId="3765" xr:uid="{C9A7A0DF-12AB-4F46-B17C-CAF5C883A77F}"/>
    <cellStyle name="Calculation 2 6 6 4 2" xfId="3766" xr:uid="{403CFEA2-7F7E-4648-8999-037E201D7383}"/>
    <cellStyle name="Calculation 2 6 6 4 3" xfId="3767" xr:uid="{D73AA59F-0A3A-4031-B9B9-57D4988ED430}"/>
    <cellStyle name="Calculation 2 6 6 5" xfId="3768" xr:uid="{BABB1588-8A13-49C3-AF33-A9B14B5B7927}"/>
    <cellStyle name="Calculation 2 6 6 5 2" xfId="3769" xr:uid="{FF34F46C-45EA-4069-A790-6B438D8DE701}"/>
    <cellStyle name="Calculation 2 6 6 5 3" xfId="3770" xr:uid="{D7D523F7-CF88-4606-BAFE-17914627C4C3}"/>
    <cellStyle name="Calculation 2 6 6 6" xfId="3771" xr:uid="{156AB397-AEEA-456E-9707-C86525564DF8}"/>
    <cellStyle name="Calculation 2 6 6 7" xfId="3772" xr:uid="{1513DB54-4F3A-4B75-96B5-C9312EBBB883}"/>
    <cellStyle name="Calculation 2 6 7" xfId="3773" xr:uid="{F7087FE4-926D-4576-A593-96D73A951346}"/>
    <cellStyle name="Calculation 2 6 7 2" xfId="3774" xr:uid="{58727880-1A01-4297-9B33-B2D828055915}"/>
    <cellStyle name="Calculation 2 6 7 2 2" xfId="3775" xr:uid="{91D19CB8-7A5B-41F7-84C0-B2DC36071E34}"/>
    <cellStyle name="Calculation 2 6 7 2 3" xfId="3776" xr:uid="{50769D6E-2996-489A-8FBA-7D493BE999D1}"/>
    <cellStyle name="Calculation 2 6 7 3" xfId="3777" xr:uid="{4C2BDF57-E127-4B32-919E-0C3F4E361904}"/>
    <cellStyle name="Calculation 2 6 7 3 2" xfId="3778" xr:uid="{18840980-06C7-4382-A83E-358293499F27}"/>
    <cellStyle name="Calculation 2 6 7 3 3" xfId="3779" xr:uid="{873030C3-9032-4611-8343-0E9F59633596}"/>
    <cellStyle name="Calculation 2 6 7 4" xfId="3780" xr:uid="{A3C294A4-832E-45B2-800D-15C6B5F33502}"/>
    <cellStyle name="Calculation 2 6 7 4 2" xfId="3781" xr:uid="{31280137-D585-46A5-B841-DB8CCF9CDE91}"/>
    <cellStyle name="Calculation 2 6 7 4 3" xfId="3782" xr:uid="{8EF5A80C-DCFE-49CE-AA6E-F2EB2486AC98}"/>
    <cellStyle name="Calculation 2 6 7 5" xfId="3783" xr:uid="{70CF7FE9-DD53-4FA2-BD24-16FC17BFF38C}"/>
    <cellStyle name="Calculation 2 6 7 5 2" xfId="3784" xr:uid="{B6A422DD-A786-43D1-A359-C7023857F733}"/>
    <cellStyle name="Calculation 2 6 7 5 3" xfId="3785" xr:uid="{2B187B5D-A301-4268-8B7F-041489893492}"/>
    <cellStyle name="Calculation 2 6 7 6" xfId="3786" xr:uid="{C3AFBF25-814E-4F0E-B212-571533FF8A2A}"/>
    <cellStyle name="Calculation 2 6 7 7" xfId="3787" xr:uid="{350D4407-9C2F-4847-81D4-4CABCD08D13B}"/>
    <cellStyle name="Calculation 2 6 8" xfId="3788" xr:uid="{EEE610D2-E8E0-48A0-9587-C3AD1735645A}"/>
    <cellStyle name="Calculation 2 6 8 2" xfId="3789" xr:uid="{729131F7-0BDE-41CD-B96A-D6F110209A34}"/>
    <cellStyle name="Calculation 2 6 8 2 2" xfId="3790" xr:uid="{6C23FD8C-5319-450E-8B6D-2F5B773D6364}"/>
    <cellStyle name="Calculation 2 6 8 2 3" xfId="3791" xr:uid="{CB9960B9-725E-4CB0-B0B5-32EACE14A78E}"/>
    <cellStyle name="Calculation 2 6 8 3" xfId="3792" xr:uid="{15EF0E07-4806-4446-A798-EF8D0D2D4B9C}"/>
    <cellStyle name="Calculation 2 6 8 3 2" xfId="3793" xr:uid="{FC7B6CE9-8D08-482C-8792-ECA2A771AC96}"/>
    <cellStyle name="Calculation 2 6 8 3 3" xfId="3794" xr:uid="{69CE23B5-0F8D-4445-8082-CD6F5458D02E}"/>
    <cellStyle name="Calculation 2 6 8 4" xfId="3795" xr:uid="{AF96829E-8A1A-4FAA-8FC1-F9A13CC9F94A}"/>
    <cellStyle name="Calculation 2 6 8 4 2" xfId="3796" xr:uid="{B6D172A1-35F4-4B2D-B149-E4E458F519B2}"/>
    <cellStyle name="Calculation 2 6 8 4 3" xfId="3797" xr:uid="{ABEDE865-AB86-4FCB-BC25-72BDD9E7BFF3}"/>
    <cellStyle name="Calculation 2 6 8 5" xfId="3798" xr:uid="{618D1197-B404-4D88-84E4-9DA07C968A61}"/>
    <cellStyle name="Calculation 2 6 8 6" xfId="3799" xr:uid="{CE47B9A1-E993-46B5-BE9D-3D5F4A3C3384}"/>
    <cellStyle name="Calculation 2 6 9" xfId="3800" xr:uid="{B2A88841-A9E3-4F2E-B1EE-EAFDC058D5FC}"/>
    <cellStyle name="Calculation 2 6 9 2" xfId="3801" xr:uid="{6182BE47-4571-4CA1-80E5-C4AA01B4191E}"/>
    <cellStyle name="Calculation 2 6 9 3" xfId="3802" xr:uid="{A3530D3E-F9BD-459E-8EE7-0F4C491D89FE}"/>
    <cellStyle name="Calculation 2 7" xfId="3803" xr:uid="{341A5D92-B6EB-4EAC-AAA6-4968549370D0}"/>
    <cellStyle name="Calculation 2 7 10" xfId="3804" xr:uid="{74EA6D4C-B532-4B20-AAD2-95A486716A7C}"/>
    <cellStyle name="Calculation 2 7 10 2" xfId="3805" xr:uid="{12B441D1-6175-4385-9D00-4887BF8B74F2}"/>
    <cellStyle name="Calculation 2 7 10 3" xfId="3806" xr:uid="{45BAA544-63B1-4E5C-B071-A41C9F29D471}"/>
    <cellStyle name="Calculation 2 7 11" xfId="3807" xr:uid="{324593D5-C9C6-4C58-834E-4F160C42A67E}"/>
    <cellStyle name="Calculation 2 7 11 2" xfId="3808" xr:uid="{1C719EA1-C28F-4777-927E-49E73B76A530}"/>
    <cellStyle name="Calculation 2 7 11 3" xfId="3809" xr:uid="{DC656690-2BB9-41F8-9C77-A7100E552BAB}"/>
    <cellStyle name="Calculation 2 7 12" xfId="3810" xr:uid="{F674166A-582B-4254-973D-85B9708C851F}"/>
    <cellStyle name="Calculation 2 7 13" xfId="3811" xr:uid="{0A3BDF1B-7D84-4CDD-9C86-F90BCB7282E7}"/>
    <cellStyle name="Calculation 2 7 14" xfId="3812" xr:uid="{7C19D542-0EFD-4624-8D68-3165B39A752F}"/>
    <cellStyle name="Calculation 2 7 2" xfId="3813" xr:uid="{83D90C3C-E908-44E0-A8CA-0EDC9E90675F}"/>
    <cellStyle name="Calculation 2 7 2 10" xfId="3814" xr:uid="{80069509-B0F9-447A-9A33-7AFEFB7968B2}"/>
    <cellStyle name="Calculation 2 7 2 11" xfId="3815" xr:uid="{7064BA26-1A74-4BEC-BE74-BB40484A5074}"/>
    <cellStyle name="Calculation 2 7 2 2" xfId="3816" xr:uid="{F3CC2FC6-0AB1-43D8-8677-4F077E96F3EF}"/>
    <cellStyle name="Calculation 2 7 2 2 2" xfId="3817" xr:uid="{2BCEE94F-86C9-46B7-8FAF-FE9603A10D2B}"/>
    <cellStyle name="Calculation 2 7 2 2 2 2" xfId="3818" xr:uid="{5F68C78B-F553-4EDE-B0A9-598CC34014BF}"/>
    <cellStyle name="Calculation 2 7 2 2 2 3" xfId="3819" xr:uid="{41C50574-776A-4AD0-88CB-D377D812A960}"/>
    <cellStyle name="Calculation 2 7 2 2 3" xfId="3820" xr:uid="{7E962D52-66B4-419E-9A07-8E8EFCEDB8A2}"/>
    <cellStyle name="Calculation 2 7 2 2 3 2" xfId="3821" xr:uid="{8ADED498-501A-462F-800D-9B463DBD75FB}"/>
    <cellStyle name="Calculation 2 7 2 2 3 3" xfId="3822" xr:uid="{856CABDF-D9EB-4F7B-8500-FF04A41FC6BF}"/>
    <cellStyle name="Calculation 2 7 2 2 4" xfId="3823" xr:uid="{D8285796-61FD-4E91-8B79-6F8781C28700}"/>
    <cellStyle name="Calculation 2 7 2 2 4 2" xfId="3824" xr:uid="{AFF66C57-6F05-4EB3-987B-23D3DC882A55}"/>
    <cellStyle name="Calculation 2 7 2 2 4 3" xfId="3825" xr:uid="{5A756951-D662-4ED7-942C-EB1C45EB059C}"/>
    <cellStyle name="Calculation 2 7 2 2 5" xfId="3826" xr:uid="{8F4AC4E9-7505-4BDC-9A81-D5BC30763712}"/>
    <cellStyle name="Calculation 2 7 2 2 5 2" xfId="3827" xr:uid="{7B87F47D-BC22-49C2-95CE-899B2AB5F8B2}"/>
    <cellStyle name="Calculation 2 7 2 2 5 3" xfId="3828" xr:uid="{685E0FDD-EFF2-4863-9538-D5B23281836F}"/>
    <cellStyle name="Calculation 2 7 2 2 6" xfId="3829" xr:uid="{97D126A5-9AFD-4E14-AF7B-E706EB039502}"/>
    <cellStyle name="Calculation 2 7 2 2 7" xfId="3830" xr:uid="{A71850F3-4FE1-401A-A0B2-0854D14A670B}"/>
    <cellStyle name="Calculation 2 7 2 3" xfId="3831" xr:uid="{635609E3-EAD8-4756-809D-15249EC2603A}"/>
    <cellStyle name="Calculation 2 7 2 3 2" xfId="3832" xr:uid="{DE2C540C-71D0-47C6-A60C-3E95A13219BA}"/>
    <cellStyle name="Calculation 2 7 2 3 2 2" xfId="3833" xr:uid="{93AB7581-DCC1-4E68-9A18-0C05C9EB4E6A}"/>
    <cellStyle name="Calculation 2 7 2 3 2 3" xfId="3834" xr:uid="{7FAA456A-217A-41B8-A4D0-FCF7EC6E2029}"/>
    <cellStyle name="Calculation 2 7 2 3 3" xfId="3835" xr:uid="{B194F784-26FB-4702-BFDF-0B0FF4FF6162}"/>
    <cellStyle name="Calculation 2 7 2 3 3 2" xfId="3836" xr:uid="{65189929-0C26-4F2A-92D9-15B4C9A9256D}"/>
    <cellStyle name="Calculation 2 7 2 3 3 3" xfId="3837" xr:uid="{D5DB5F88-B288-46CB-B77E-020FBC659F85}"/>
    <cellStyle name="Calculation 2 7 2 3 4" xfId="3838" xr:uid="{FE510088-003C-4F5B-BED2-628EA54E5EB4}"/>
    <cellStyle name="Calculation 2 7 2 3 4 2" xfId="3839" xr:uid="{7E158E90-F4BB-4229-B30A-03EAE09ED343}"/>
    <cellStyle name="Calculation 2 7 2 3 4 3" xfId="3840" xr:uid="{30635429-5261-4C86-BA97-66A6B8751D3B}"/>
    <cellStyle name="Calculation 2 7 2 3 5" xfId="3841" xr:uid="{C49F891A-C0F1-454A-AA23-94EEB17CE0AC}"/>
    <cellStyle name="Calculation 2 7 2 3 5 2" xfId="3842" xr:uid="{C5E5127A-90CB-4035-B6A5-88E1FCAB63EA}"/>
    <cellStyle name="Calculation 2 7 2 3 5 3" xfId="3843" xr:uid="{7C297E96-93D9-4528-AFB0-D6984B6AAE36}"/>
    <cellStyle name="Calculation 2 7 2 3 6" xfId="3844" xr:uid="{B13493FB-9D49-4DCF-BF18-4DFEAEDBE6D4}"/>
    <cellStyle name="Calculation 2 7 2 3 7" xfId="3845" xr:uid="{69DA17C0-857D-4594-B9AB-D9BF6AD52E67}"/>
    <cellStyle name="Calculation 2 7 2 4" xfId="3846" xr:uid="{4140516D-CE96-46EC-856E-5881D944D071}"/>
    <cellStyle name="Calculation 2 7 2 4 2" xfId="3847" xr:uid="{F6DB7F9E-9B4B-4177-A6AF-A80A3061B0B4}"/>
    <cellStyle name="Calculation 2 7 2 4 2 2" xfId="3848" xr:uid="{D5693F1E-2CB8-4A4C-A837-720172446A86}"/>
    <cellStyle name="Calculation 2 7 2 4 2 3" xfId="3849" xr:uid="{94EDBE8A-738D-49E7-9191-862D6583FEC3}"/>
    <cellStyle name="Calculation 2 7 2 4 3" xfId="3850" xr:uid="{DA5F0D7A-511E-434D-A492-57E21F89845D}"/>
    <cellStyle name="Calculation 2 7 2 4 3 2" xfId="3851" xr:uid="{B254DF21-B227-48AA-910E-39C28CE4D7A5}"/>
    <cellStyle name="Calculation 2 7 2 4 3 3" xfId="3852" xr:uid="{5C3DDEC1-9BA9-426F-8BAF-9F5E69AFEB85}"/>
    <cellStyle name="Calculation 2 7 2 4 4" xfId="3853" xr:uid="{55E65A3D-2B18-49F8-AD1E-84C2E5404F25}"/>
    <cellStyle name="Calculation 2 7 2 4 4 2" xfId="3854" xr:uid="{082A2625-17DB-489D-8EC1-57C95EDFA82E}"/>
    <cellStyle name="Calculation 2 7 2 4 4 3" xfId="3855" xr:uid="{DAF67FFA-DDBD-41EE-9EC4-C3D92E3CD62F}"/>
    <cellStyle name="Calculation 2 7 2 4 5" xfId="3856" xr:uid="{B8BCC66B-92F0-43B1-A137-E8135FA589F4}"/>
    <cellStyle name="Calculation 2 7 2 4 5 2" xfId="3857" xr:uid="{5210F9F8-1BA7-4C4B-A2FF-0F90C7102B4D}"/>
    <cellStyle name="Calculation 2 7 2 4 5 3" xfId="3858" xr:uid="{759E64B7-E15C-478C-905E-285D7FB88E7C}"/>
    <cellStyle name="Calculation 2 7 2 4 6" xfId="3859" xr:uid="{44094AA0-1C15-4154-9764-DA08BE733EB6}"/>
    <cellStyle name="Calculation 2 7 2 4 7" xfId="3860" xr:uid="{C6E7113E-678D-438D-8F40-3C9139092CA8}"/>
    <cellStyle name="Calculation 2 7 2 5" xfId="3861" xr:uid="{C418CE47-AA45-44FD-B230-8B8A96FC5409}"/>
    <cellStyle name="Calculation 2 7 2 5 2" xfId="3862" xr:uid="{538211CF-1A60-45F5-85C3-C9FB72A1DC00}"/>
    <cellStyle name="Calculation 2 7 2 5 2 2" xfId="3863" xr:uid="{2A1D8D29-52FD-41AB-B92E-AA412A4A085C}"/>
    <cellStyle name="Calculation 2 7 2 5 2 3" xfId="3864" xr:uid="{7E445C1F-8822-4E46-991C-92AC927B5544}"/>
    <cellStyle name="Calculation 2 7 2 5 3" xfId="3865" xr:uid="{80F7B9FC-208F-46EE-9713-B51F99393D7C}"/>
    <cellStyle name="Calculation 2 7 2 5 3 2" xfId="3866" xr:uid="{632A64C5-4DF8-4A6D-A41E-EEDA48E96A58}"/>
    <cellStyle name="Calculation 2 7 2 5 3 3" xfId="3867" xr:uid="{8FB51ECD-3513-4526-B551-6734F188F468}"/>
    <cellStyle name="Calculation 2 7 2 5 4" xfId="3868" xr:uid="{0C0120C1-C4D2-436E-919A-C11849FFA075}"/>
    <cellStyle name="Calculation 2 7 2 5 4 2" xfId="3869" xr:uid="{1F71BFF6-E42C-4156-976C-2CCFEECAF7E3}"/>
    <cellStyle name="Calculation 2 7 2 5 4 3" xfId="3870" xr:uid="{5AC266CD-F9D6-43BC-9972-2DBC0E4F4A00}"/>
    <cellStyle name="Calculation 2 7 2 5 5" xfId="3871" xr:uid="{6B7BF03F-B465-4529-BEF5-E6B302E7DC60}"/>
    <cellStyle name="Calculation 2 7 2 5 6" xfId="3872" xr:uid="{87432D86-3A81-4EA6-9D87-1ACD75EA7F86}"/>
    <cellStyle name="Calculation 2 7 2 6" xfId="3873" xr:uid="{CB6DD6D8-542F-4D86-9BC3-28C439F20F66}"/>
    <cellStyle name="Calculation 2 7 2 6 2" xfId="3874" xr:uid="{DC47C5BD-FDC2-4D7F-A493-489443185888}"/>
    <cellStyle name="Calculation 2 7 2 6 3" xfId="3875" xr:uid="{D274387F-2CEE-409A-BAA8-A77E948C51B6}"/>
    <cellStyle name="Calculation 2 7 2 7" xfId="3876" xr:uid="{1AB9F22A-E11B-4777-84C5-0135DC5C821C}"/>
    <cellStyle name="Calculation 2 7 2 7 2" xfId="3877" xr:uid="{E92BD143-8B9C-4F58-BDE6-B92C33EB1BF1}"/>
    <cellStyle name="Calculation 2 7 2 7 3" xfId="3878" xr:uid="{1E25F2F5-3840-4C35-A1F1-112C5BF37896}"/>
    <cellStyle name="Calculation 2 7 2 8" xfId="3879" xr:uid="{D852570D-10E9-4EAC-8ADA-89F58FE3BFE1}"/>
    <cellStyle name="Calculation 2 7 2 8 2" xfId="3880" xr:uid="{C78ED31E-0A44-4A14-A21F-CA524F22EB4B}"/>
    <cellStyle name="Calculation 2 7 2 8 3" xfId="3881" xr:uid="{83C618F7-B38F-4A06-A16D-17E4B7A87B01}"/>
    <cellStyle name="Calculation 2 7 2 9" xfId="3882" xr:uid="{1DD676E9-2876-4305-9010-14C32412A0E4}"/>
    <cellStyle name="Calculation 2 7 2 9 2" xfId="3883" xr:uid="{DBC7B19B-2940-49C5-9395-B17E585B423A}"/>
    <cellStyle name="Calculation 2 7 2 9 3" xfId="3884" xr:uid="{E84FAA92-0B38-407A-B01B-B480D19BBA43}"/>
    <cellStyle name="Calculation 2 7 3" xfId="3885" xr:uid="{EDEFE34D-ABCF-4E46-9DE8-B9F467156728}"/>
    <cellStyle name="Calculation 2 7 3 2" xfId="3886" xr:uid="{A486C4CE-E6DC-493C-8B33-B8319A37861E}"/>
    <cellStyle name="Calculation 2 7 3 2 2" xfId="3887" xr:uid="{724B7EA3-4E9E-4CDA-B1AA-B5D1C3BAC1CB}"/>
    <cellStyle name="Calculation 2 7 3 2 2 2" xfId="3888" xr:uid="{45988FE8-DD18-41C6-985B-FF3BF10AE18A}"/>
    <cellStyle name="Calculation 2 7 3 2 2 3" xfId="3889" xr:uid="{EABE0959-C8CF-4950-9A55-14A322FAEF60}"/>
    <cellStyle name="Calculation 2 7 3 2 3" xfId="3890" xr:uid="{BFCD6393-CEFA-4928-8CB1-B1EC83AF39D0}"/>
    <cellStyle name="Calculation 2 7 3 2 3 2" xfId="3891" xr:uid="{6D3DFEEA-48F2-40E9-A9E6-209E2A8C911B}"/>
    <cellStyle name="Calculation 2 7 3 2 3 3" xfId="3892" xr:uid="{B8C1AEBE-E63A-4CF1-835B-8ABCC22EC155}"/>
    <cellStyle name="Calculation 2 7 3 2 4" xfId="3893" xr:uid="{1FD00219-6A46-46CF-95D6-62ECB4861CD7}"/>
    <cellStyle name="Calculation 2 7 3 2 4 2" xfId="3894" xr:uid="{5CEB38A6-F096-468B-A368-5BC823A17DD5}"/>
    <cellStyle name="Calculation 2 7 3 2 4 3" xfId="3895" xr:uid="{7DF7F825-D1DC-4D52-A6BD-DCDBC5B3C92C}"/>
    <cellStyle name="Calculation 2 7 3 2 5" xfId="3896" xr:uid="{8BA6ED77-3718-4420-AA69-EC6DE34B50E9}"/>
    <cellStyle name="Calculation 2 7 3 2 5 2" xfId="3897" xr:uid="{ED3567C1-099A-459F-9B40-E97911C6E700}"/>
    <cellStyle name="Calculation 2 7 3 2 5 3" xfId="3898" xr:uid="{6210FDAC-06BB-45D2-BBA0-3647F5E701D6}"/>
    <cellStyle name="Calculation 2 7 3 2 6" xfId="3899" xr:uid="{97B8DADE-C93F-4A8D-AEE5-0F923EEFE408}"/>
    <cellStyle name="Calculation 2 7 3 2 7" xfId="3900" xr:uid="{29247BCB-EEB8-4BC0-A538-C2BFABDAAEF0}"/>
    <cellStyle name="Calculation 2 7 3 3" xfId="3901" xr:uid="{513B2543-D75E-4A61-9927-3D40EFDEE191}"/>
    <cellStyle name="Calculation 2 7 3 3 2" xfId="3902" xr:uid="{494BAB6B-3223-4E02-B241-355D9BD0FEDE}"/>
    <cellStyle name="Calculation 2 7 3 3 2 2" xfId="3903" xr:uid="{EED33813-4967-4EEF-A539-01A499044BBB}"/>
    <cellStyle name="Calculation 2 7 3 3 2 3" xfId="3904" xr:uid="{BC4027C7-A421-438A-8910-A41446098289}"/>
    <cellStyle name="Calculation 2 7 3 3 3" xfId="3905" xr:uid="{0A0490CE-F0A5-4053-B9E0-B7A60D30D24C}"/>
    <cellStyle name="Calculation 2 7 3 3 3 2" xfId="3906" xr:uid="{826D6A68-2AF0-4915-BD85-3FE5485D125A}"/>
    <cellStyle name="Calculation 2 7 3 3 3 3" xfId="3907" xr:uid="{0AC0BE1D-2EFF-4216-98B9-03F6D225277B}"/>
    <cellStyle name="Calculation 2 7 3 3 4" xfId="3908" xr:uid="{4FD9EE06-6468-4C24-8FD1-1EA77BE579DA}"/>
    <cellStyle name="Calculation 2 7 3 3 4 2" xfId="3909" xr:uid="{79162A61-9477-4D2D-A20A-0EE5CA3F33AF}"/>
    <cellStyle name="Calculation 2 7 3 3 4 3" xfId="3910" xr:uid="{B0CA37E7-6ED7-4151-AA03-140A25102B0B}"/>
    <cellStyle name="Calculation 2 7 3 3 5" xfId="3911" xr:uid="{489BC315-AD2E-46F5-9112-F90DF5D1DC9B}"/>
    <cellStyle name="Calculation 2 7 3 3 5 2" xfId="3912" xr:uid="{DFA754B7-3CA1-4112-B7E3-FFF28981AD32}"/>
    <cellStyle name="Calculation 2 7 3 3 5 3" xfId="3913" xr:uid="{256E641F-1986-4D2F-AED8-E1640115EA9A}"/>
    <cellStyle name="Calculation 2 7 3 3 6" xfId="3914" xr:uid="{53FA197B-437A-4CF4-B77A-72DAA87123C6}"/>
    <cellStyle name="Calculation 2 7 3 3 7" xfId="3915" xr:uid="{E50ED690-D3F1-43D4-85F7-B4AC676B565C}"/>
    <cellStyle name="Calculation 2 7 3 4" xfId="3916" xr:uid="{2768A431-36F9-4A19-9F07-36BF5B6B67B7}"/>
    <cellStyle name="Calculation 2 7 3 4 2" xfId="3917" xr:uid="{EF167EFB-39D7-4539-8CC8-66494B6FDEFE}"/>
    <cellStyle name="Calculation 2 7 3 4 2 2" xfId="3918" xr:uid="{D384D697-C4B2-45E6-80DA-478E8059DC00}"/>
    <cellStyle name="Calculation 2 7 3 4 2 3" xfId="3919" xr:uid="{ED8B8255-4621-4106-9C32-AF7FC0F7D89C}"/>
    <cellStyle name="Calculation 2 7 3 4 3" xfId="3920" xr:uid="{C46678E9-43BE-471E-B00C-89AB4AA1F417}"/>
    <cellStyle name="Calculation 2 7 3 4 3 2" xfId="3921" xr:uid="{EBCADB01-69D5-498D-9076-1A2193C487D4}"/>
    <cellStyle name="Calculation 2 7 3 4 3 3" xfId="3922" xr:uid="{B1CC4AB8-50E4-4D18-A39F-3CD817F88C80}"/>
    <cellStyle name="Calculation 2 7 3 4 4" xfId="3923" xr:uid="{EEB9BA85-9E14-4EBA-A602-BF1C8C945AAE}"/>
    <cellStyle name="Calculation 2 7 3 4 4 2" xfId="3924" xr:uid="{53EA0DC9-6C30-41B0-8984-4BCC130CF47B}"/>
    <cellStyle name="Calculation 2 7 3 4 4 3" xfId="3925" xr:uid="{E8BE199B-A974-467B-ADF7-E3ABAA19A2EB}"/>
    <cellStyle name="Calculation 2 7 3 4 5" xfId="3926" xr:uid="{B6DFCBF5-DFD3-4693-92DB-3464822722C1}"/>
    <cellStyle name="Calculation 2 7 3 4 6" xfId="3927" xr:uid="{B7008AF9-EBF9-41ED-8C3C-147A6776F08A}"/>
    <cellStyle name="Calculation 2 7 3 5" xfId="3928" xr:uid="{190C8635-FF59-49AA-8B83-917A007E0E6F}"/>
    <cellStyle name="Calculation 2 7 3 5 2" xfId="3929" xr:uid="{B9B3AB8F-B013-495A-B6BB-8962DE1A61C8}"/>
    <cellStyle name="Calculation 2 7 3 5 3" xfId="3930" xr:uid="{BEE037A0-3A41-4CE3-B69B-A54D3B4084EC}"/>
    <cellStyle name="Calculation 2 7 3 6" xfId="3931" xr:uid="{A3F439CD-A372-4EEA-88E3-5F6D30E7F86E}"/>
    <cellStyle name="Calculation 2 7 3 6 2" xfId="3932" xr:uid="{DDC5CE01-F4DC-44F8-B5AD-21ED9C23CB17}"/>
    <cellStyle name="Calculation 2 7 3 6 3" xfId="3933" xr:uid="{2C7B050B-4E62-4F66-83ED-CD970689926B}"/>
    <cellStyle name="Calculation 2 7 3 7" xfId="3934" xr:uid="{3BC5CA7A-6125-427E-8E62-AC3CE1741C06}"/>
    <cellStyle name="Calculation 2 7 3 7 2" xfId="3935" xr:uid="{92453B98-DE82-4858-BE17-07FEA9AFE88F}"/>
    <cellStyle name="Calculation 2 7 3 7 3" xfId="3936" xr:uid="{2F7C9C56-D9E9-4C38-B59F-4E9FE09C8CE2}"/>
    <cellStyle name="Calculation 2 7 3 8" xfId="3937" xr:uid="{F26A7EA5-320E-4BD5-ABA9-5529FBFBA79A}"/>
    <cellStyle name="Calculation 2 7 3 8 2" xfId="3938" xr:uid="{1A5B4FFD-9AEB-49BF-A109-CD9D6A4DDA99}"/>
    <cellStyle name="Calculation 2 7 3 8 3" xfId="3939" xr:uid="{081D32C1-994E-4D34-95C4-298ED4517388}"/>
    <cellStyle name="Calculation 2 7 3 9" xfId="3940" xr:uid="{AE9EF833-0144-4FA5-9468-3F048FF21D09}"/>
    <cellStyle name="Calculation 2 7 4" xfId="3941" xr:uid="{EDD6F9E2-A903-4248-BF78-41DF44D1F242}"/>
    <cellStyle name="Calculation 2 7 4 2" xfId="3942" xr:uid="{E7ECACFE-2F4B-40C7-8E3A-A9CBB72ACBE4}"/>
    <cellStyle name="Calculation 2 7 4 2 2" xfId="3943" xr:uid="{6DE07015-4D80-4CF6-9065-8EB16DFD11DD}"/>
    <cellStyle name="Calculation 2 7 4 2 3" xfId="3944" xr:uid="{D40AF513-3F9E-4011-A24B-AEDDCFCD2449}"/>
    <cellStyle name="Calculation 2 7 4 3" xfId="3945" xr:uid="{1B15FAD3-D4D7-45C1-8398-A1888E860564}"/>
    <cellStyle name="Calculation 2 7 4 3 2" xfId="3946" xr:uid="{3DC75476-B64F-4219-8DD1-020B1199DC93}"/>
    <cellStyle name="Calculation 2 7 4 3 3" xfId="3947" xr:uid="{8B41D161-01A3-4D83-8D5D-BC7843943079}"/>
    <cellStyle name="Calculation 2 7 4 4" xfId="3948" xr:uid="{479C360B-852C-450F-9074-A8731C661899}"/>
    <cellStyle name="Calculation 2 7 4 4 2" xfId="3949" xr:uid="{53F9DEED-B5CD-4CD3-B125-53730A5AB927}"/>
    <cellStyle name="Calculation 2 7 4 4 3" xfId="3950" xr:uid="{344F4B64-41FC-4DBE-A9BB-945ECC5C18CB}"/>
    <cellStyle name="Calculation 2 7 4 5" xfId="3951" xr:uid="{D4F9EDBF-6DF7-4787-B8B4-2E279B7CBFE4}"/>
    <cellStyle name="Calculation 2 7 4 5 2" xfId="3952" xr:uid="{C29A43E8-89D7-490D-A2E9-4C79F5A280E5}"/>
    <cellStyle name="Calculation 2 7 4 5 3" xfId="3953" xr:uid="{DAF66DC7-3B09-4BD5-AD48-7D3B412019E7}"/>
    <cellStyle name="Calculation 2 7 4 6" xfId="3954" xr:uid="{B7A46C42-E8E4-492B-9A9A-AE085D396C36}"/>
    <cellStyle name="Calculation 2 7 5" xfId="3955" xr:uid="{23DFCBE8-8545-46E4-8481-0FB9A1BFD996}"/>
    <cellStyle name="Calculation 2 7 5 2" xfId="3956" xr:uid="{DCE2C0C1-8931-4BEB-B03C-DFEADF34AE12}"/>
    <cellStyle name="Calculation 2 7 5 2 2" xfId="3957" xr:uid="{699DA284-32A8-428F-BA01-ED5A70533496}"/>
    <cellStyle name="Calculation 2 7 5 2 3" xfId="3958" xr:uid="{FD653B09-66F9-46D4-851E-4824C33ABBB0}"/>
    <cellStyle name="Calculation 2 7 5 3" xfId="3959" xr:uid="{72FEC07D-E3EF-411F-99F8-91315F6A858B}"/>
    <cellStyle name="Calculation 2 7 5 3 2" xfId="3960" xr:uid="{6328F3D2-F4C5-4B71-9E9D-024E060B20B9}"/>
    <cellStyle name="Calculation 2 7 5 3 3" xfId="3961" xr:uid="{B56EA974-DBF6-4CB5-901A-6F41CA70181C}"/>
    <cellStyle name="Calculation 2 7 5 4" xfId="3962" xr:uid="{FF4FCD4B-2585-4696-BD47-357CAAC9B4BB}"/>
    <cellStyle name="Calculation 2 7 5 4 2" xfId="3963" xr:uid="{7785AEED-49FA-451D-A2DF-52036F6EAD2C}"/>
    <cellStyle name="Calculation 2 7 5 4 3" xfId="3964" xr:uid="{3A158AF6-42ED-4E10-A600-3160D2B1D66F}"/>
    <cellStyle name="Calculation 2 7 5 5" xfId="3965" xr:uid="{8584D1E6-69E9-4325-ADF1-9DA334695016}"/>
    <cellStyle name="Calculation 2 7 5 5 2" xfId="3966" xr:uid="{F2D073A9-4062-43B4-ABBB-93511B30BB4E}"/>
    <cellStyle name="Calculation 2 7 5 5 3" xfId="3967" xr:uid="{729814A0-411B-415E-B26C-DF0C07FDC66A}"/>
    <cellStyle name="Calculation 2 7 5 6" xfId="3968" xr:uid="{9AFE3946-B540-4BF3-9462-6130898B50E1}"/>
    <cellStyle name="Calculation 2 7 5 7" xfId="3969" xr:uid="{2246B3B7-817F-42AA-B0D9-84D7A1313119}"/>
    <cellStyle name="Calculation 2 7 6" xfId="3970" xr:uid="{837322E1-E96E-411C-98FD-A4219476CDFB}"/>
    <cellStyle name="Calculation 2 7 6 2" xfId="3971" xr:uid="{EC93C0F3-C3F2-402E-AAAE-B31DB09139ED}"/>
    <cellStyle name="Calculation 2 7 6 2 2" xfId="3972" xr:uid="{40621DAA-B9DC-4A5F-8E28-55A901DCC852}"/>
    <cellStyle name="Calculation 2 7 6 2 3" xfId="3973" xr:uid="{97BC1761-26A6-49E5-87B2-087FEB8F0076}"/>
    <cellStyle name="Calculation 2 7 6 3" xfId="3974" xr:uid="{16C18CB1-DE7A-41B6-9CA1-A42EC8FBFB12}"/>
    <cellStyle name="Calculation 2 7 6 3 2" xfId="3975" xr:uid="{AAC1E89C-CCDA-4581-A210-79990545FF07}"/>
    <cellStyle name="Calculation 2 7 6 3 3" xfId="3976" xr:uid="{33297A00-F4C3-4A93-803F-A447F3931994}"/>
    <cellStyle name="Calculation 2 7 6 4" xfId="3977" xr:uid="{20D7E866-4825-4B98-8380-63F84F3A0E1F}"/>
    <cellStyle name="Calculation 2 7 6 4 2" xfId="3978" xr:uid="{4F8BF7A1-9A4B-4E13-A3E1-0E4BBDD4B35E}"/>
    <cellStyle name="Calculation 2 7 6 4 3" xfId="3979" xr:uid="{40FCE939-333C-4660-99EB-5F74A83C1483}"/>
    <cellStyle name="Calculation 2 7 6 5" xfId="3980" xr:uid="{674771C9-125C-46BD-809A-4D882B4ECBB1}"/>
    <cellStyle name="Calculation 2 7 6 5 2" xfId="3981" xr:uid="{8C091EC8-801B-44CE-977F-5F65A73F06CA}"/>
    <cellStyle name="Calculation 2 7 6 5 3" xfId="3982" xr:uid="{EAD372AF-1EDF-4DA5-A98A-1F5C68B998E7}"/>
    <cellStyle name="Calculation 2 7 6 6" xfId="3983" xr:uid="{0618D25A-B82B-4D2D-A85E-AC79D3E4C06E}"/>
    <cellStyle name="Calculation 2 7 6 7" xfId="3984" xr:uid="{A4ECFB1C-8CE4-4CCC-A6DE-84BC11583D1E}"/>
    <cellStyle name="Calculation 2 7 7" xfId="3985" xr:uid="{6756703D-69DF-46B9-976A-E88EB05AE823}"/>
    <cellStyle name="Calculation 2 7 7 2" xfId="3986" xr:uid="{4159D8E6-9B99-4DAC-8661-5B6D2B6D7B2B}"/>
    <cellStyle name="Calculation 2 7 7 2 2" xfId="3987" xr:uid="{98A7169E-ACAE-4493-B345-49C5DED2A3FE}"/>
    <cellStyle name="Calculation 2 7 7 2 3" xfId="3988" xr:uid="{4A7A965E-C36E-4C36-9305-7482A576BCF7}"/>
    <cellStyle name="Calculation 2 7 7 3" xfId="3989" xr:uid="{A8586D9F-FBDB-4B69-8ED9-F6513D47FFE8}"/>
    <cellStyle name="Calculation 2 7 7 3 2" xfId="3990" xr:uid="{8465814E-9EDD-484F-9EF4-ACA9AFDEBB9C}"/>
    <cellStyle name="Calculation 2 7 7 3 3" xfId="3991" xr:uid="{0C75CEAC-9A1F-43F9-AACB-80D73CF1D5AC}"/>
    <cellStyle name="Calculation 2 7 7 4" xfId="3992" xr:uid="{CA7C28A9-6C77-49BB-B588-0C57FCFBD866}"/>
    <cellStyle name="Calculation 2 7 7 4 2" xfId="3993" xr:uid="{81C62ADE-D53E-4A07-9514-B596F4CEA21D}"/>
    <cellStyle name="Calculation 2 7 7 4 3" xfId="3994" xr:uid="{354B5A6E-25A3-4FC7-B998-59CB4BCA7997}"/>
    <cellStyle name="Calculation 2 7 7 5" xfId="3995" xr:uid="{13416831-C055-4B4D-8DA5-E0C639269331}"/>
    <cellStyle name="Calculation 2 7 7 5 2" xfId="3996" xr:uid="{FCA1E2C4-62BD-4A43-B6D3-4602ED6B78AF}"/>
    <cellStyle name="Calculation 2 7 7 5 3" xfId="3997" xr:uid="{C1BA1520-C295-4AD6-BAAF-4FB23B3D56B8}"/>
    <cellStyle name="Calculation 2 7 7 6" xfId="3998" xr:uid="{E90553C6-2E2A-49D5-A6B3-F989DA1E5098}"/>
    <cellStyle name="Calculation 2 7 7 7" xfId="3999" xr:uid="{11C4C59E-CAF7-4059-9589-09D85262704F}"/>
    <cellStyle name="Calculation 2 7 8" xfId="4000" xr:uid="{DCD47CC5-0D76-4323-A49F-402B4349F03C}"/>
    <cellStyle name="Calculation 2 7 8 2" xfId="4001" xr:uid="{E4141090-0361-44F2-8411-9CEAE0C4C8D4}"/>
    <cellStyle name="Calculation 2 7 8 2 2" xfId="4002" xr:uid="{4CDEFC0A-8F5B-403E-92A2-2A3BBCF59035}"/>
    <cellStyle name="Calculation 2 7 8 2 3" xfId="4003" xr:uid="{F849D198-A764-469C-A2A3-F5BC95C8D723}"/>
    <cellStyle name="Calculation 2 7 8 3" xfId="4004" xr:uid="{6EE00F20-0B4B-423A-89BA-CE76D0CC8DCB}"/>
    <cellStyle name="Calculation 2 7 8 3 2" xfId="4005" xr:uid="{8FB86999-A427-4105-9D24-9EA28087A49D}"/>
    <cellStyle name="Calculation 2 7 8 3 3" xfId="4006" xr:uid="{FD88FE9B-4E5C-4E65-AE97-2AFF2AF06F78}"/>
    <cellStyle name="Calculation 2 7 8 4" xfId="4007" xr:uid="{8F4CA567-3E8C-446F-825B-8DE59BF4FB57}"/>
    <cellStyle name="Calculation 2 7 8 4 2" xfId="4008" xr:uid="{C95243B2-8C9E-4269-BC73-FBCFB80D0254}"/>
    <cellStyle name="Calculation 2 7 8 4 3" xfId="4009" xr:uid="{B60F9D03-3159-4D00-B0C4-E9BAC12E36EB}"/>
    <cellStyle name="Calculation 2 7 8 5" xfId="4010" xr:uid="{46AD5F90-39EB-45CA-A9B7-BFE50198B123}"/>
    <cellStyle name="Calculation 2 7 8 6" xfId="4011" xr:uid="{EA3BD039-E1B4-4446-B32B-EFA4652DE0EB}"/>
    <cellStyle name="Calculation 2 7 9" xfId="4012" xr:uid="{1D34D083-B88B-49EA-B047-9FBF09A45B56}"/>
    <cellStyle name="Calculation 2 7 9 2" xfId="4013" xr:uid="{8F54F493-2E31-4708-B023-FA11078BB141}"/>
    <cellStyle name="Calculation 2 7 9 3" xfId="4014" xr:uid="{9F78C682-1711-437A-A5A2-5B6CD2B6DD29}"/>
    <cellStyle name="Calculation 2 8" xfId="4015" xr:uid="{5D872337-58A9-4280-A5AE-5183564EAF34}"/>
    <cellStyle name="Calculation 2 8 10" xfId="4016" xr:uid="{E31E619B-C705-422D-8064-C28EDB7F0E68}"/>
    <cellStyle name="Calculation 2 8 10 2" xfId="4017" xr:uid="{61332A33-9496-4016-969A-C7B87C5F6694}"/>
    <cellStyle name="Calculation 2 8 10 3" xfId="4018" xr:uid="{B050389C-86E8-489F-8EB4-733C70E543BB}"/>
    <cellStyle name="Calculation 2 8 11" xfId="4019" xr:uid="{D4AA1049-844B-4F92-8263-D8AD949F916E}"/>
    <cellStyle name="Calculation 2 8 11 2" xfId="4020" xr:uid="{D9B3B682-ECD9-4AC8-944E-4593710CC882}"/>
    <cellStyle name="Calculation 2 8 11 3" xfId="4021" xr:uid="{66371A0E-75E7-4B5E-827C-6E23E136BAAB}"/>
    <cellStyle name="Calculation 2 8 12" xfId="4022" xr:uid="{E4F57ECB-CA9E-471B-927E-D449F9546D6D}"/>
    <cellStyle name="Calculation 2 8 13" xfId="4023" xr:uid="{4DC41FF3-2B48-41E4-9E4B-6D58FA44A207}"/>
    <cellStyle name="Calculation 2 8 14" xfId="4024" xr:uid="{F84D5DB3-D50E-47FC-956A-DF69B653E185}"/>
    <cellStyle name="Calculation 2 8 2" xfId="4025" xr:uid="{9C5C843C-4D72-4E11-A3FA-1F1E62297697}"/>
    <cellStyle name="Calculation 2 8 2 10" xfId="4026" xr:uid="{656DFCE3-F89C-43CE-8881-EACA48E0EC20}"/>
    <cellStyle name="Calculation 2 8 2 2" xfId="4027" xr:uid="{54F36E59-4207-43D5-86D9-1B3FF729737C}"/>
    <cellStyle name="Calculation 2 8 2 2 2" xfId="4028" xr:uid="{862928F4-4E48-4B15-9E2C-ED5E66EA93E6}"/>
    <cellStyle name="Calculation 2 8 2 2 2 2" xfId="4029" xr:uid="{A6CF5394-2AE5-48A2-BB8A-8664C7E9F0A4}"/>
    <cellStyle name="Calculation 2 8 2 2 2 3" xfId="4030" xr:uid="{B67CBD49-B10A-4C4D-919C-991BEBE8B02A}"/>
    <cellStyle name="Calculation 2 8 2 2 3" xfId="4031" xr:uid="{8BAA7C85-414F-4067-9B80-799CEDB437CB}"/>
    <cellStyle name="Calculation 2 8 2 2 3 2" xfId="4032" xr:uid="{C8D9D10B-4BDF-49F8-98D9-23AEF01B33F0}"/>
    <cellStyle name="Calculation 2 8 2 2 3 3" xfId="4033" xr:uid="{1BFCE673-2FB3-462D-8B9B-E230887A8778}"/>
    <cellStyle name="Calculation 2 8 2 2 4" xfId="4034" xr:uid="{9769D26E-9345-4A18-AB45-1F74CFD948FB}"/>
    <cellStyle name="Calculation 2 8 2 2 4 2" xfId="4035" xr:uid="{95301839-194F-48B2-B64F-446965F219E6}"/>
    <cellStyle name="Calculation 2 8 2 2 4 3" xfId="4036" xr:uid="{9B2873C9-46F5-4AB2-8B1F-B13BBB59B835}"/>
    <cellStyle name="Calculation 2 8 2 2 5" xfId="4037" xr:uid="{67F4BCEF-9C66-4BBC-B00B-EBE13A117695}"/>
    <cellStyle name="Calculation 2 8 2 2 5 2" xfId="4038" xr:uid="{5E01F991-AF10-403D-9488-7B5FFE35B90A}"/>
    <cellStyle name="Calculation 2 8 2 2 5 3" xfId="4039" xr:uid="{AE67C50D-C219-4ED7-802B-C2E6590FAC8A}"/>
    <cellStyle name="Calculation 2 8 2 2 6" xfId="4040" xr:uid="{0F43F119-264E-4D50-9DFE-BAF1D98B9FEC}"/>
    <cellStyle name="Calculation 2 8 2 2 7" xfId="4041" xr:uid="{ABD24934-273D-41F9-B6E9-CC325B95FA13}"/>
    <cellStyle name="Calculation 2 8 2 3" xfId="4042" xr:uid="{AA4BB480-0E2C-4F67-9A1E-6B3528E3A362}"/>
    <cellStyle name="Calculation 2 8 2 3 2" xfId="4043" xr:uid="{A3840F6E-708A-4ECC-A194-8E51D7199EA2}"/>
    <cellStyle name="Calculation 2 8 2 3 2 2" xfId="4044" xr:uid="{2C243A02-49F8-43AA-89BF-5D6DD13B102F}"/>
    <cellStyle name="Calculation 2 8 2 3 2 3" xfId="4045" xr:uid="{BD749B54-4891-4D4E-92AC-DB55DC276EB8}"/>
    <cellStyle name="Calculation 2 8 2 3 3" xfId="4046" xr:uid="{9B0E4293-7FA8-44B2-BBB0-BE194A48373A}"/>
    <cellStyle name="Calculation 2 8 2 3 3 2" xfId="4047" xr:uid="{C78A22A7-9B32-4B60-A40F-A6D0948F0DB0}"/>
    <cellStyle name="Calculation 2 8 2 3 3 3" xfId="4048" xr:uid="{1C408E25-5DB4-4974-BE6D-56C45AC13A1B}"/>
    <cellStyle name="Calculation 2 8 2 3 4" xfId="4049" xr:uid="{F7C96987-BF6D-45CC-9377-EE3C5392F095}"/>
    <cellStyle name="Calculation 2 8 2 3 4 2" xfId="4050" xr:uid="{AB6CAC59-231F-4B0A-B8DB-F2F7591EE9D3}"/>
    <cellStyle name="Calculation 2 8 2 3 4 3" xfId="4051" xr:uid="{023A0727-9881-40AD-A174-171C6CDBE8D9}"/>
    <cellStyle name="Calculation 2 8 2 3 5" xfId="4052" xr:uid="{51D7AD56-7E2D-47F3-AB74-2E951E69737B}"/>
    <cellStyle name="Calculation 2 8 2 3 5 2" xfId="4053" xr:uid="{EC43AB89-F22B-4E26-9AA8-AA200689A94E}"/>
    <cellStyle name="Calculation 2 8 2 3 5 3" xfId="4054" xr:uid="{642B21A4-90DC-4246-85D8-B06CBAECDE87}"/>
    <cellStyle name="Calculation 2 8 2 3 6" xfId="4055" xr:uid="{A0055F2E-0FF0-482D-95C3-820194CC73F0}"/>
    <cellStyle name="Calculation 2 8 2 3 7" xfId="4056" xr:uid="{68F4EA7B-2BEB-47AB-811B-D71156EE7113}"/>
    <cellStyle name="Calculation 2 8 2 4" xfId="4057" xr:uid="{BFBB85D7-0FC0-4384-899F-C27258A87DB3}"/>
    <cellStyle name="Calculation 2 8 2 4 2" xfId="4058" xr:uid="{4B79BDFA-57D0-4328-B127-F2619B8799E0}"/>
    <cellStyle name="Calculation 2 8 2 4 2 2" xfId="4059" xr:uid="{4BF1B5BD-0113-46AD-9B77-0F1B76CFFE50}"/>
    <cellStyle name="Calculation 2 8 2 4 2 3" xfId="4060" xr:uid="{9B889E4B-D13D-4C97-BAD5-F8AAB549020F}"/>
    <cellStyle name="Calculation 2 8 2 4 3" xfId="4061" xr:uid="{F52C33C5-AF0B-4D9D-9392-9E1612ECE1FD}"/>
    <cellStyle name="Calculation 2 8 2 4 3 2" xfId="4062" xr:uid="{DA81E489-F615-47B8-BE6A-B4A48E603212}"/>
    <cellStyle name="Calculation 2 8 2 4 3 3" xfId="4063" xr:uid="{4A2F48F0-3B5E-45C4-AC0C-4CA84FC9AD9A}"/>
    <cellStyle name="Calculation 2 8 2 4 4" xfId="4064" xr:uid="{DA3D088A-69B4-43F4-8B8B-DC748D3ABE01}"/>
    <cellStyle name="Calculation 2 8 2 4 4 2" xfId="4065" xr:uid="{0B3B2B36-8117-483C-80A8-79F7432FB62E}"/>
    <cellStyle name="Calculation 2 8 2 4 4 3" xfId="4066" xr:uid="{0C0A9CBF-72EB-448F-8255-330E3B0C8562}"/>
    <cellStyle name="Calculation 2 8 2 4 5" xfId="4067" xr:uid="{86E0CCEE-048A-43E7-A228-C98357DDCA20}"/>
    <cellStyle name="Calculation 2 8 2 4 5 2" xfId="4068" xr:uid="{0E4DBDAD-7E3A-4FC1-9B94-EC88B81CE252}"/>
    <cellStyle name="Calculation 2 8 2 4 5 3" xfId="4069" xr:uid="{44838F91-8BBB-4FAD-845D-260D99E57A18}"/>
    <cellStyle name="Calculation 2 8 2 4 6" xfId="4070" xr:uid="{2D5CE732-64FD-44FE-9402-A55DCD06C26A}"/>
    <cellStyle name="Calculation 2 8 2 4 7" xfId="4071" xr:uid="{8429585A-3BF8-4F47-8088-A4D3634C74A1}"/>
    <cellStyle name="Calculation 2 8 2 5" xfId="4072" xr:uid="{1707B67D-65D1-4431-92A3-07DDF1F9D77A}"/>
    <cellStyle name="Calculation 2 8 2 5 2" xfId="4073" xr:uid="{1DDC9134-AC54-4655-B2F6-08B35D214379}"/>
    <cellStyle name="Calculation 2 8 2 5 2 2" xfId="4074" xr:uid="{726502AB-B55D-4EEE-B2AF-E4FA1B382647}"/>
    <cellStyle name="Calculation 2 8 2 5 2 3" xfId="4075" xr:uid="{5385FF6E-DDA3-4D11-9D88-03E24A172782}"/>
    <cellStyle name="Calculation 2 8 2 5 3" xfId="4076" xr:uid="{81EDDDB0-979D-4EA3-A33B-381F32627B0D}"/>
    <cellStyle name="Calculation 2 8 2 5 3 2" xfId="4077" xr:uid="{1EF9EA30-E2FB-4EB9-86A7-CB4881175467}"/>
    <cellStyle name="Calculation 2 8 2 5 3 3" xfId="4078" xr:uid="{866A583E-0387-402F-AF76-AB3709C92CAB}"/>
    <cellStyle name="Calculation 2 8 2 5 4" xfId="4079" xr:uid="{001F1DE1-B5D6-4C79-9C08-13B9EC759C3B}"/>
    <cellStyle name="Calculation 2 8 2 5 4 2" xfId="4080" xr:uid="{F17086D9-6337-4935-B6AA-A0A191A3A879}"/>
    <cellStyle name="Calculation 2 8 2 5 4 3" xfId="4081" xr:uid="{5F2AC671-EB22-420E-996D-5A904BF19EB2}"/>
    <cellStyle name="Calculation 2 8 2 5 5" xfId="4082" xr:uid="{F5F0EF06-D2C3-4562-8062-2D7A9987BCC2}"/>
    <cellStyle name="Calculation 2 8 2 5 6" xfId="4083" xr:uid="{18FEDE82-5F51-4BB9-8E4E-B957CA277467}"/>
    <cellStyle name="Calculation 2 8 2 6" xfId="4084" xr:uid="{060700A5-C038-452A-828B-A829C93F9AF5}"/>
    <cellStyle name="Calculation 2 8 2 6 2" xfId="4085" xr:uid="{BFADFF8B-113B-4931-AA49-13A7D66068F1}"/>
    <cellStyle name="Calculation 2 8 2 6 3" xfId="4086" xr:uid="{7C990AE7-231F-4AF3-96F0-200A235CC0CB}"/>
    <cellStyle name="Calculation 2 8 2 7" xfId="4087" xr:uid="{F54F49B7-300E-42AA-A413-BACDBE503234}"/>
    <cellStyle name="Calculation 2 8 2 7 2" xfId="4088" xr:uid="{02461727-045C-4933-82D4-A214A063D0A9}"/>
    <cellStyle name="Calculation 2 8 2 7 3" xfId="4089" xr:uid="{889840DF-00C5-4C13-92DB-C84C1C1AB648}"/>
    <cellStyle name="Calculation 2 8 2 8" xfId="4090" xr:uid="{F6A06D7A-E028-406D-88DC-759629798223}"/>
    <cellStyle name="Calculation 2 8 2 8 2" xfId="4091" xr:uid="{B720F147-BC7E-448F-8752-EF391E9B0013}"/>
    <cellStyle name="Calculation 2 8 2 8 3" xfId="4092" xr:uid="{1F1A5045-483A-49BE-AF65-701EE0DEDB2B}"/>
    <cellStyle name="Calculation 2 8 2 9" xfId="4093" xr:uid="{F56F6050-F35E-4E05-9E87-AE4F4369BD86}"/>
    <cellStyle name="Calculation 2 8 2 9 2" xfId="4094" xr:uid="{F29B7550-199E-4409-AFF4-C03D31D3474F}"/>
    <cellStyle name="Calculation 2 8 2 9 3" xfId="4095" xr:uid="{BCAEB845-6CFA-4557-8EAC-3CC89B8F6809}"/>
    <cellStyle name="Calculation 2 8 3" xfId="4096" xr:uid="{C0E53F02-C049-41B2-BC75-32CB3091D2FC}"/>
    <cellStyle name="Calculation 2 8 3 2" xfId="4097" xr:uid="{20E6F4F3-41EC-4DBD-A2D0-7F2FE786F797}"/>
    <cellStyle name="Calculation 2 8 3 2 2" xfId="4098" xr:uid="{039D4AD6-019D-4EFB-9F11-1ACCD99A340F}"/>
    <cellStyle name="Calculation 2 8 3 2 2 2" xfId="4099" xr:uid="{A3A449FC-E1C2-4CB8-BCCB-3E72ADEDED42}"/>
    <cellStyle name="Calculation 2 8 3 2 2 3" xfId="4100" xr:uid="{3955EFFA-7FDD-4915-836C-D7E6B1232264}"/>
    <cellStyle name="Calculation 2 8 3 2 3" xfId="4101" xr:uid="{082B454A-C3CC-4338-A9F7-036838133045}"/>
    <cellStyle name="Calculation 2 8 3 2 3 2" xfId="4102" xr:uid="{2BB4E459-9D06-4530-B5A6-225AF4842E96}"/>
    <cellStyle name="Calculation 2 8 3 2 3 3" xfId="4103" xr:uid="{ACDCFBAF-1872-4051-93E6-9A96A6B061E8}"/>
    <cellStyle name="Calculation 2 8 3 2 4" xfId="4104" xr:uid="{103219C5-4310-4340-B4EA-C0C81B60218C}"/>
    <cellStyle name="Calculation 2 8 3 2 4 2" xfId="4105" xr:uid="{A27C4B04-7BA1-4F0A-90D4-5EE561C9BCBD}"/>
    <cellStyle name="Calculation 2 8 3 2 4 3" xfId="4106" xr:uid="{B24F0F5A-E554-4005-B3C4-00F03758BF8F}"/>
    <cellStyle name="Calculation 2 8 3 2 5" xfId="4107" xr:uid="{0730FBD2-8B89-4970-884A-5A4E59F5D528}"/>
    <cellStyle name="Calculation 2 8 3 2 5 2" xfId="4108" xr:uid="{8C44F3E3-DE97-43F0-9FC1-BA37ABAB7920}"/>
    <cellStyle name="Calculation 2 8 3 2 5 3" xfId="4109" xr:uid="{38821110-9C37-4CC0-BB2E-80E0F19C1C48}"/>
    <cellStyle name="Calculation 2 8 3 2 6" xfId="4110" xr:uid="{19A6EB8B-780D-4CB1-8EC6-2BDE4E6EB002}"/>
    <cellStyle name="Calculation 2 8 3 2 7" xfId="4111" xr:uid="{EE35EFB9-3870-4C1F-A5BD-41BB93709BC3}"/>
    <cellStyle name="Calculation 2 8 3 3" xfId="4112" xr:uid="{129CBB55-C2DD-457C-8239-66452865B39C}"/>
    <cellStyle name="Calculation 2 8 3 3 2" xfId="4113" xr:uid="{5C4FEA05-BF73-4647-A0DA-497C65A713CB}"/>
    <cellStyle name="Calculation 2 8 3 3 2 2" xfId="4114" xr:uid="{8341750B-1058-4014-A98D-DE5312964D57}"/>
    <cellStyle name="Calculation 2 8 3 3 2 3" xfId="4115" xr:uid="{5471A45D-372B-4C9B-9466-EEB990FE0A5A}"/>
    <cellStyle name="Calculation 2 8 3 3 3" xfId="4116" xr:uid="{AA0F540C-119A-4669-8D9C-97EDD9350F22}"/>
    <cellStyle name="Calculation 2 8 3 3 3 2" xfId="4117" xr:uid="{F3C177F0-966E-4B8A-9A76-4833F1F0FA9F}"/>
    <cellStyle name="Calculation 2 8 3 3 3 3" xfId="4118" xr:uid="{3D68EA5B-8F76-4EBB-904C-F2BD46C3EA84}"/>
    <cellStyle name="Calculation 2 8 3 3 4" xfId="4119" xr:uid="{3230ED99-0D7B-4A13-B5DA-5F9C08F99046}"/>
    <cellStyle name="Calculation 2 8 3 3 4 2" xfId="4120" xr:uid="{8AA29E7D-4576-432E-87EF-9394EAC1D25D}"/>
    <cellStyle name="Calculation 2 8 3 3 4 3" xfId="4121" xr:uid="{D4951718-B507-4528-BFC2-98CB7E6B94C4}"/>
    <cellStyle name="Calculation 2 8 3 3 5" xfId="4122" xr:uid="{965DD3CF-FCF9-43F0-995D-AE9CA4184F9D}"/>
    <cellStyle name="Calculation 2 8 3 3 5 2" xfId="4123" xr:uid="{3276CDD9-205E-4217-84F5-E6C3F3167307}"/>
    <cellStyle name="Calculation 2 8 3 3 5 3" xfId="4124" xr:uid="{A905D9AE-A7A3-43EC-924D-85FED1FC784E}"/>
    <cellStyle name="Calculation 2 8 3 3 6" xfId="4125" xr:uid="{6DE52926-E67E-4756-819E-6EE9E397B1B9}"/>
    <cellStyle name="Calculation 2 8 3 3 7" xfId="4126" xr:uid="{74DC6FB0-ADDC-4CC6-AD02-BD7145BC1D4B}"/>
    <cellStyle name="Calculation 2 8 3 4" xfId="4127" xr:uid="{BE5BF9EA-07D3-4007-8E58-D0E715AFC799}"/>
    <cellStyle name="Calculation 2 8 3 4 2" xfId="4128" xr:uid="{8C08B488-9EB3-4E80-A4B1-F1F40C67BAF2}"/>
    <cellStyle name="Calculation 2 8 3 4 2 2" xfId="4129" xr:uid="{3760FEAC-B5AC-40B4-82A9-339887B8AD83}"/>
    <cellStyle name="Calculation 2 8 3 4 2 3" xfId="4130" xr:uid="{554646FA-B7AA-4935-AB52-0FE76B26281E}"/>
    <cellStyle name="Calculation 2 8 3 4 3" xfId="4131" xr:uid="{977B40FC-7CC6-4B14-AF6B-499F535FE4FB}"/>
    <cellStyle name="Calculation 2 8 3 4 3 2" xfId="4132" xr:uid="{A1B82E25-DE9F-42D4-9F60-7F2D7F7EAB61}"/>
    <cellStyle name="Calculation 2 8 3 4 3 3" xfId="4133" xr:uid="{9A0F6EB1-518B-4CCF-9E7C-5B01DD596165}"/>
    <cellStyle name="Calculation 2 8 3 4 4" xfId="4134" xr:uid="{EBA93603-B4C9-49AD-89CE-67474A07E50E}"/>
    <cellStyle name="Calculation 2 8 3 4 4 2" xfId="4135" xr:uid="{EAD6BE98-7D14-4DFC-9AAE-36FB5668874D}"/>
    <cellStyle name="Calculation 2 8 3 4 4 3" xfId="4136" xr:uid="{5AF9057D-6700-4745-81A6-40C49B7CCB26}"/>
    <cellStyle name="Calculation 2 8 3 4 5" xfId="4137" xr:uid="{52EE9BA3-0962-4345-B995-104F0B678601}"/>
    <cellStyle name="Calculation 2 8 3 4 6" xfId="4138" xr:uid="{6883F10B-F998-4C82-AE59-B69CA3053E2B}"/>
    <cellStyle name="Calculation 2 8 3 5" xfId="4139" xr:uid="{97EF7989-1CF3-455F-9F63-17A101946981}"/>
    <cellStyle name="Calculation 2 8 3 5 2" xfId="4140" xr:uid="{9E3E4BC1-BF06-4A60-911E-C12092B85889}"/>
    <cellStyle name="Calculation 2 8 3 5 3" xfId="4141" xr:uid="{04A9ED16-C67C-4BA2-883C-8D51C3DE1F1A}"/>
    <cellStyle name="Calculation 2 8 3 6" xfId="4142" xr:uid="{D0CC5DA4-8BD1-46D0-B0BF-CEC734FB25E7}"/>
    <cellStyle name="Calculation 2 8 3 6 2" xfId="4143" xr:uid="{E96D5B1D-E1B5-4A6A-BB7F-9F97AC6248BC}"/>
    <cellStyle name="Calculation 2 8 3 6 3" xfId="4144" xr:uid="{BC7FA03B-46DE-471F-8204-508EC5342F74}"/>
    <cellStyle name="Calculation 2 8 3 7" xfId="4145" xr:uid="{C64D7B8D-A485-4192-84DB-C37DB53FCA2C}"/>
    <cellStyle name="Calculation 2 8 3 7 2" xfId="4146" xr:uid="{DCAF81B6-A6A5-4602-9D82-EDE58E7FDC02}"/>
    <cellStyle name="Calculation 2 8 3 7 3" xfId="4147" xr:uid="{4045FF7F-1BCF-461D-A5FB-9982E37B7EF2}"/>
    <cellStyle name="Calculation 2 8 3 8" xfId="4148" xr:uid="{1AFBEB3C-A621-4849-B9CE-C4482BFF1F22}"/>
    <cellStyle name="Calculation 2 8 3 8 2" xfId="4149" xr:uid="{324CBC05-EAFE-473B-BB34-271DFDEBCDB6}"/>
    <cellStyle name="Calculation 2 8 3 8 3" xfId="4150" xr:uid="{E686D53D-541D-4D25-96F9-247C5C82D06A}"/>
    <cellStyle name="Calculation 2 8 3 9" xfId="4151" xr:uid="{9ABCADF0-59A0-445E-9D16-1EB76D6D7F01}"/>
    <cellStyle name="Calculation 2 8 4" xfId="4152" xr:uid="{60CAB6C3-2286-4F94-B12F-F0A663B8E569}"/>
    <cellStyle name="Calculation 2 8 4 2" xfId="4153" xr:uid="{FCF02DEB-3A37-4BA6-B4C6-0BD72BEB8E49}"/>
    <cellStyle name="Calculation 2 8 4 2 2" xfId="4154" xr:uid="{AFE34D5B-8E96-48D7-87B3-52DE1201B589}"/>
    <cellStyle name="Calculation 2 8 4 2 3" xfId="4155" xr:uid="{964D5269-6969-44D5-BE9E-42DFCA1F754F}"/>
    <cellStyle name="Calculation 2 8 4 3" xfId="4156" xr:uid="{9DA5F46C-BFC2-48D8-9D03-6E5D29FCA61C}"/>
    <cellStyle name="Calculation 2 8 4 3 2" xfId="4157" xr:uid="{8C75A8B4-DF14-46F2-A465-BC698CF303B9}"/>
    <cellStyle name="Calculation 2 8 4 3 3" xfId="4158" xr:uid="{541F1172-DC01-4AE9-8EC7-0F2A42BCCC2A}"/>
    <cellStyle name="Calculation 2 8 4 4" xfId="4159" xr:uid="{B81E1F7D-ED27-48C3-B58D-ACF319D7F58D}"/>
    <cellStyle name="Calculation 2 8 4 4 2" xfId="4160" xr:uid="{170206D6-0EB7-4D3E-9525-25FA81B378C0}"/>
    <cellStyle name="Calculation 2 8 4 4 3" xfId="4161" xr:uid="{C71FDFB2-1A6F-4BB5-8DD1-4809A30ACCF4}"/>
    <cellStyle name="Calculation 2 8 4 5" xfId="4162" xr:uid="{36A7AC8C-9576-4716-BB1A-EF53C78C63B8}"/>
    <cellStyle name="Calculation 2 8 4 5 2" xfId="4163" xr:uid="{C9887B76-9993-44E2-9430-A12C03A804CC}"/>
    <cellStyle name="Calculation 2 8 4 5 3" xfId="4164" xr:uid="{4D2A0AC3-DC93-4A4D-9A96-DBA8C0F0DE9D}"/>
    <cellStyle name="Calculation 2 8 4 6" xfId="4165" xr:uid="{D87E4601-9CCD-4C5D-BBC5-1035522CC313}"/>
    <cellStyle name="Calculation 2 8 5" xfId="4166" xr:uid="{969260F2-FC34-4E12-8E05-90437CF19B1B}"/>
    <cellStyle name="Calculation 2 8 5 2" xfId="4167" xr:uid="{8548BCF4-5368-4C2D-96DE-C6A831FB79E5}"/>
    <cellStyle name="Calculation 2 8 5 2 2" xfId="4168" xr:uid="{917A7E68-40ED-4CA4-9A0D-73B1AB84CAD1}"/>
    <cellStyle name="Calculation 2 8 5 2 3" xfId="4169" xr:uid="{8FAAFC30-A535-47C4-9E21-DCB1C5E248D3}"/>
    <cellStyle name="Calculation 2 8 5 3" xfId="4170" xr:uid="{1A2A55D0-4E4C-4ACA-9037-77E4062BA4AA}"/>
    <cellStyle name="Calculation 2 8 5 3 2" xfId="4171" xr:uid="{1EDC2AEE-63C5-434E-AF5C-01C4A4987E87}"/>
    <cellStyle name="Calculation 2 8 5 3 3" xfId="4172" xr:uid="{DAE103E9-2953-41E5-A97B-2E342804D1AB}"/>
    <cellStyle name="Calculation 2 8 5 4" xfId="4173" xr:uid="{74E644DB-6540-4AC5-8451-143A05F146B1}"/>
    <cellStyle name="Calculation 2 8 5 4 2" xfId="4174" xr:uid="{93884524-164D-46EC-845E-2727D59614A5}"/>
    <cellStyle name="Calculation 2 8 5 4 3" xfId="4175" xr:uid="{8BDEEA7D-52E3-4950-AECE-F4DB2CD0F874}"/>
    <cellStyle name="Calculation 2 8 5 5" xfId="4176" xr:uid="{6156D2C3-142B-47A1-BC14-8B908FD307A4}"/>
    <cellStyle name="Calculation 2 8 5 5 2" xfId="4177" xr:uid="{F3BE4C77-F911-4F0D-BA3E-C4662A720427}"/>
    <cellStyle name="Calculation 2 8 5 5 3" xfId="4178" xr:uid="{C2F07B5E-1193-446B-A543-52CB4033EC5E}"/>
    <cellStyle name="Calculation 2 8 5 6" xfId="4179" xr:uid="{A0283230-EE7D-433B-B25C-3EECC428415A}"/>
    <cellStyle name="Calculation 2 8 5 7" xfId="4180" xr:uid="{755717A2-79F7-45FE-87C5-3582AFA0D919}"/>
    <cellStyle name="Calculation 2 8 6" xfId="4181" xr:uid="{A41CE665-6175-47E6-BBC6-191061A71370}"/>
    <cellStyle name="Calculation 2 8 6 2" xfId="4182" xr:uid="{CF0ED8F6-A5E1-4A56-A21D-C11D7B2D5342}"/>
    <cellStyle name="Calculation 2 8 6 2 2" xfId="4183" xr:uid="{D9CEBDC3-2185-4151-949E-3E1A164EA1CB}"/>
    <cellStyle name="Calculation 2 8 6 2 3" xfId="4184" xr:uid="{F08113D7-566D-4D80-A5B1-75E48FD07342}"/>
    <cellStyle name="Calculation 2 8 6 3" xfId="4185" xr:uid="{AE96EAB1-0B10-4822-9BD4-71F6D390D70B}"/>
    <cellStyle name="Calculation 2 8 6 3 2" xfId="4186" xr:uid="{9D4EBD6A-ECD4-4945-A930-B4EB0305550B}"/>
    <cellStyle name="Calculation 2 8 6 3 3" xfId="4187" xr:uid="{AB3A6879-A597-4EAE-BA09-D4F5BC9D9BFC}"/>
    <cellStyle name="Calculation 2 8 6 4" xfId="4188" xr:uid="{090C1B73-46D3-4643-8C36-0B3CD23C7508}"/>
    <cellStyle name="Calculation 2 8 6 4 2" xfId="4189" xr:uid="{E650BB96-4A33-40FA-9B70-EE84F7F2FECC}"/>
    <cellStyle name="Calculation 2 8 6 4 3" xfId="4190" xr:uid="{0FD05115-0DB1-491C-986C-BC1FA1D620E5}"/>
    <cellStyle name="Calculation 2 8 6 5" xfId="4191" xr:uid="{CDA66729-866F-41DA-82B1-0CD620C0D69D}"/>
    <cellStyle name="Calculation 2 8 6 5 2" xfId="4192" xr:uid="{46E825E4-E6D5-45E4-A0B9-F54CDA1FA0C7}"/>
    <cellStyle name="Calculation 2 8 6 5 3" xfId="4193" xr:uid="{1000A757-A6B8-4CBE-AAAB-73328E053FA1}"/>
    <cellStyle name="Calculation 2 8 6 6" xfId="4194" xr:uid="{EE39717D-890D-4277-A9E8-A2CC771EEB5F}"/>
    <cellStyle name="Calculation 2 8 6 7" xfId="4195" xr:uid="{3612B468-838C-4DDD-BA53-9917EEA1B999}"/>
    <cellStyle name="Calculation 2 8 7" xfId="4196" xr:uid="{F82B8060-C88F-44B9-8E39-CD0AC65FB6E3}"/>
    <cellStyle name="Calculation 2 8 7 2" xfId="4197" xr:uid="{CFB0E21E-30FD-462D-B06E-B3769E5B2C40}"/>
    <cellStyle name="Calculation 2 8 7 2 2" xfId="4198" xr:uid="{255F3818-4484-4851-8DAE-F1B87D65CBB1}"/>
    <cellStyle name="Calculation 2 8 7 2 3" xfId="4199" xr:uid="{5FD8E77A-1D66-4BB6-A90F-385FAE9F41ED}"/>
    <cellStyle name="Calculation 2 8 7 3" xfId="4200" xr:uid="{45389A35-59DA-4816-B65B-90C40DB5990E}"/>
    <cellStyle name="Calculation 2 8 7 3 2" xfId="4201" xr:uid="{0C457085-1F64-47D1-B231-0ABA5707D49D}"/>
    <cellStyle name="Calculation 2 8 7 3 3" xfId="4202" xr:uid="{D8A10D8C-5B1B-4C63-B579-A9569E9B9600}"/>
    <cellStyle name="Calculation 2 8 7 4" xfId="4203" xr:uid="{CFDED47A-3D6F-4F05-AD9E-F3EA2079A13D}"/>
    <cellStyle name="Calculation 2 8 7 4 2" xfId="4204" xr:uid="{E2EB1C0A-64F3-4D45-ACFA-B68B67D6F06A}"/>
    <cellStyle name="Calculation 2 8 7 4 3" xfId="4205" xr:uid="{E7C8EA93-2AA5-4421-A49A-99D4684A6250}"/>
    <cellStyle name="Calculation 2 8 7 5" xfId="4206" xr:uid="{2463E865-F47D-479F-AF26-86BBD9F60AB9}"/>
    <cellStyle name="Calculation 2 8 7 5 2" xfId="4207" xr:uid="{53B155F5-7429-4EAE-A2D1-3003660D220E}"/>
    <cellStyle name="Calculation 2 8 7 5 3" xfId="4208" xr:uid="{EC498835-5D9A-4220-B6B5-AD8100E63112}"/>
    <cellStyle name="Calculation 2 8 7 6" xfId="4209" xr:uid="{BBB42D53-C0C0-4CDE-BBF5-479A6BD8B405}"/>
    <cellStyle name="Calculation 2 8 7 7" xfId="4210" xr:uid="{6A761DB7-2D25-401C-8BCE-465947227F50}"/>
    <cellStyle name="Calculation 2 8 8" xfId="4211" xr:uid="{887A5CCA-3EF5-4436-BD6A-D6F7982E8A1B}"/>
    <cellStyle name="Calculation 2 8 8 2" xfId="4212" xr:uid="{D7D0753B-1E39-4284-98E4-E26A75D14F63}"/>
    <cellStyle name="Calculation 2 8 8 2 2" xfId="4213" xr:uid="{5FC1D5F6-F368-49E1-96CB-6E49A221B3FB}"/>
    <cellStyle name="Calculation 2 8 8 2 3" xfId="4214" xr:uid="{FFC09E47-3A73-4528-A2BF-20BA3D04552E}"/>
    <cellStyle name="Calculation 2 8 8 3" xfId="4215" xr:uid="{38A04190-613C-4D56-8F68-95E5ACB5E655}"/>
    <cellStyle name="Calculation 2 8 8 3 2" xfId="4216" xr:uid="{FC7760E1-E8B3-43D8-94FC-DA8CC3E47F62}"/>
    <cellStyle name="Calculation 2 8 8 3 3" xfId="4217" xr:uid="{FA64FB44-BDE7-4452-824B-E4400358DCB0}"/>
    <cellStyle name="Calculation 2 8 8 4" xfId="4218" xr:uid="{D0DA82A5-45E3-42B0-BCE2-17B58EDDE819}"/>
    <cellStyle name="Calculation 2 8 8 4 2" xfId="4219" xr:uid="{994C2FBB-9B0D-4E97-9202-D8CF32110A87}"/>
    <cellStyle name="Calculation 2 8 8 4 3" xfId="4220" xr:uid="{610828E8-023F-4248-9840-011B05EF85E6}"/>
    <cellStyle name="Calculation 2 8 8 5" xfId="4221" xr:uid="{217552F9-8624-483B-8B3B-7B90CDDA6193}"/>
    <cellStyle name="Calculation 2 8 8 6" xfId="4222" xr:uid="{26E8C19C-525E-4700-ADB0-2A67424F595D}"/>
    <cellStyle name="Calculation 2 8 9" xfId="4223" xr:uid="{0AD2852E-0226-45CE-A569-E7DFB72FB5BE}"/>
    <cellStyle name="Calculation 2 8 9 2" xfId="4224" xr:uid="{9CC8E556-54D9-4B7F-B3C6-C87104F71D32}"/>
    <cellStyle name="Calculation 2 8 9 3" xfId="4225" xr:uid="{F738BC44-35BE-4F81-87E3-4EC6809BD9F1}"/>
    <cellStyle name="Calculation 2 9" xfId="4226" xr:uid="{D23B9B11-4FA9-4279-822C-A40376265C2C}"/>
    <cellStyle name="Calculation 2 9 10" xfId="4227" xr:uid="{04A5C682-A4FE-4E0C-96E7-D2F2CF757ED6}"/>
    <cellStyle name="Calculation 2 9 10 2" xfId="4228" xr:uid="{CBFD4904-EC4D-458A-B80C-94CD8A3383BC}"/>
    <cellStyle name="Calculation 2 9 10 3" xfId="4229" xr:uid="{0ACAA9BB-B963-4A38-9107-45118C2AF2A3}"/>
    <cellStyle name="Calculation 2 9 11" xfId="4230" xr:uid="{91225DC3-6A93-4374-A73A-6BF3D4644C59}"/>
    <cellStyle name="Calculation 2 9 11 2" xfId="4231" xr:uid="{3982FF23-9480-4CD1-894B-CDBC4F86F2F7}"/>
    <cellStyle name="Calculation 2 9 11 3" xfId="4232" xr:uid="{7BD5F02E-1653-42C3-A464-833FA7931153}"/>
    <cellStyle name="Calculation 2 9 12" xfId="4233" xr:uid="{98596E85-8E0F-46DE-B7C7-E34D5CAB1499}"/>
    <cellStyle name="Calculation 2 9 13" xfId="4234" xr:uid="{62B20153-0F7A-4CCD-91DB-E860EA1AF9E8}"/>
    <cellStyle name="Calculation 2 9 2" xfId="4235" xr:uid="{3FB27ADE-49E4-4A33-BD3C-49EAD0DC64C3}"/>
    <cellStyle name="Calculation 2 9 2 10" xfId="4236" xr:uid="{51D8581E-5136-4122-994E-0DF45C277A6E}"/>
    <cellStyle name="Calculation 2 9 2 2" xfId="4237" xr:uid="{FEB45138-817D-415E-9A41-9911BFAEC416}"/>
    <cellStyle name="Calculation 2 9 2 2 2" xfId="4238" xr:uid="{4EED3EC1-EC85-4D0A-BCF4-F589686D5F07}"/>
    <cellStyle name="Calculation 2 9 2 2 2 2" xfId="4239" xr:uid="{EF11D760-AEAB-4A85-AD35-DF8CF64246F5}"/>
    <cellStyle name="Calculation 2 9 2 2 2 3" xfId="4240" xr:uid="{2F50DAAD-8647-499B-9350-5189F2F76276}"/>
    <cellStyle name="Calculation 2 9 2 2 3" xfId="4241" xr:uid="{9C6F26D5-DAFB-4D95-9488-C6289306D409}"/>
    <cellStyle name="Calculation 2 9 2 2 3 2" xfId="4242" xr:uid="{72127E6C-A69E-452D-8B0A-3BBD960E20DD}"/>
    <cellStyle name="Calculation 2 9 2 2 3 3" xfId="4243" xr:uid="{9527FABF-7DFB-4740-B4EE-E697D749A4DD}"/>
    <cellStyle name="Calculation 2 9 2 2 4" xfId="4244" xr:uid="{DF4C2F01-32EA-4078-8511-7949D75EC3B4}"/>
    <cellStyle name="Calculation 2 9 2 2 4 2" xfId="4245" xr:uid="{8B0F3814-D434-4107-9AF6-06716F7AE789}"/>
    <cellStyle name="Calculation 2 9 2 2 4 3" xfId="4246" xr:uid="{D55079BE-17FC-440E-91FA-E1999718512A}"/>
    <cellStyle name="Calculation 2 9 2 2 5" xfId="4247" xr:uid="{67FDC0C9-FF50-41E4-9944-214FD82B0EB2}"/>
    <cellStyle name="Calculation 2 9 2 2 5 2" xfId="4248" xr:uid="{FC307C34-72C9-4126-A27A-72FEF61E2461}"/>
    <cellStyle name="Calculation 2 9 2 2 5 3" xfId="4249" xr:uid="{70924088-D863-40D6-9D6D-66072DBE149D}"/>
    <cellStyle name="Calculation 2 9 2 2 6" xfId="4250" xr:uid="{E9C5DC17-9600-4223-9B78-DF1E1AFAA630}"/>
    <cellStyle name="Calculation 2 9 2 2 7" xfId="4251" xr:uid="{7C96342E-9F23-4D71-9D63-7673D21A87B8}"/>
    <cellStyle name="Calculation 2 9 2 3" xfId="4252" xr:uid="{EA2095D1-FF93-468C-82A7-5A590323CC0B}"/>
    <cellStyle name="Calculation 2 9 2 3 2" xfId="4253" xr:uid="{4315B4F0-ADA8-42EB-B949-ECD968455D29}"/>
    <cellStyle name="Calculation 2 9 2 3 2 2" xfId="4254" xr:uid="{A6F90886-B547-4B15-BB91-771454A23366}"/>
    <cellStyle name="Calculation 2 9 2 3 2 3" xfId="4255" xr:uid="{C9481FBA-0039-4A74-8980-7593D96646D9}"/>
    <cellStyle name="Calculation 2 9 2 3 3" xfId="4256" xr:uid="{66C15059-6417-4EAE-8892-E6AE176FF0CC}"/>
    <cellStyle name="Calculation 2 9 2 3 3 2" xfId="4257" xr:uid="{3F025AEE-A3D8-414A-86C9-ADE23AB3064B}"/>
    <cellStyle name="Calculation 2 9 2 3 3 3" xfId="4258" xr:uid="{6F17546A-5590-4CE2-A474-44D3917FF04D}"/>
    <cellStyle name="Calculation 2 9 2 3 4" xfId="4259" xr:uid="{9B8049D2-D165-471E-9DF1-057320AE0402}"/>
    <cellStyle name="Calculation 2 9 2 3 4 2" xfId="4260" xr:uid="{3EE1AF12-48C8-4E7A-97B2-55EC1BEEC1E6}"/>
    <cellStyle name="Calculation 2 9 2 3 4 3" xfId="4261" xr:uid="{77243138-BCB4-4DA0-92E5-DF62045A6E5E}"/>
    <cellStyle name="Calculation 2 9 2 3 5" xfId="4262" xr:uid="{FFC30BBA-124E-48B7-9B49-CFD66303431E}"/>
    <cellStyle name="Calculation 2 9 2 3 5 2" xfId="4263" xr:uid="{75E94A88-AF97-48D6-A6AB-16FE172AEE80}"/>
    <cellStyle name="Calculation 2 9 2 3 5 3" xfId="4264" xr:uid="{1FBD8AA8-EE0D-4896-B344-13E729911694}"/>
    <cellStyle name="Calculation 2 9 2 3 6" xfId="4265" xr:uid="{C6720798-8B7B-48B4-AFC4-07A536282123}"/>
    <cellStyle name="Calculation 2 9 2 3 7" xfId="4266" xr:uid="{FF014289-E628-42BC-B18B-F9B52453CDFA}"/>
    <cellStyle name="Calculation 2 9 2 4" xfId="4267" xr:uid="{75775D19-BC57-40B1-8DB1-EB1B5EE3495E}"/>
    <cellStyle name="Calculation 2 9 2 4 2" xfId="4268" xr:uid="{40348126-1990-4C27-9FF8-47F3578C048B}"/>
    <cellStyle name="Calculation 2 9 2 4 2 2" xfId="4269" xr:uid="{28FB592A-D72E-42B2-B0C9-16C3B9B737EC}"/>
    <cellStyle name="Calculation 2 9 2 4 2 3" xfId="4270" xr:uid="{69A5CA27-DDFA-4878-A415-123DE4F4879D}"/>
    <cellStyle name="Calculation 2 9 2 4 3" xfId="4271" xr:uid="{3EEE856B-0F70-4E4E-A4E5-EBB2BFFED0FF}"/>
    <cellStyle name="Calculation 2 9 2 4 3 2" xfId="4272" xr:uid="{C4490BE7-C9EE-425C-A4BF-784014F0A8F4}"/>
    <cellStyle name="Calculation 2 9 2 4 3 3" xfId="4273" xr:uid="{05074F79-69B5-4D22-8FB7-7518D00568B0}"/>
    <cellStyle name="Calculation 2 9 2 4 4" xfId="4274" xr:uid="{556FCAC6-0170-4FEE-8B67-1FB84866D5AF}"/>
    <cellStyle name="Calculation 2 9 2 4 4 2" xfId="4275" xr:uid="{8881AEEE-832B-43F5-9E51-6CA173940712}"/>
    <cellStyle name="Calculation 2 9 2 4 4 3" xfId="4276" xr:uid="{0516018E-BDFB-4ECC-B0BD-2EC824AA2CEF}"/>
    <cellStyle name="Calculation 2 9 2 4 5" xfId="4277" xr:uid="{AFE14F4E-840B-4530-AB1A-4CE1D6F5087B}"/>
    <cellStyle name="Calculation 2 9 2 4 5 2" xfId="4278" xr:uid="{7CDDF2CE-DEED-4CF2-97EA-4AE42CDFD475}"/>
    <cellStyle name="Calculation 2 9 2 4 5 3" xfId="4279" xr:uid="{A75111C1-7DAB-431F-B3BE-E6A3DDAB4685}"/>
    <cellStyle name="Calculation 2 9 2 4 6" xfId="4280" xr:uid="{07FBE908-A80B-4BF0-BAF8-EB3717C35AC1}"/>
    <cellStyle name="Calculation 2 9 2 4 7" xfId="4281" xr:uid="{3B3983FF-B767-4346-9995-5ED663737C44}"/>
    <cellStyle name="Calculation 2 9 2 5" xfId="4282" xr:uid="{925B41F6-16A2-4D25-AFA9-841F52F6B953}"/>
    <cellStyle name="Calculation 2 9 2 5 2" xfId="4283" xr:uid="{63296AF8-1F4B-4076-81A2-23A915F86CAB}"/>
    <cellStyle name="Calculation 2 9 2 5 2 2" xfId="4284" xr:uid="{210FD0FD-0C0E-4FCF-AF1C-656B0E524C4F}"/>
    <cellStyle name="Calculation 2 9 2 5 2 3" xfId="4285" xr:uid="{29B5CF9E-DBB4-4D7E-B618-10CD942736FB}"/>
    <cellStyle name="Calculation 2 9 2 5 3" xfId="4286" xr:uid="{777FD17D-3334-47A7-A0CA-C7C76536BC6D}"/>
    <cellStyle name="Calculation 2 9 2 5 3 2" xfId="4287" xr:uid="{EBE6B593-0E0F-4A7A-B059-8EFE4D30A2E8}"/>
    <cellStyle name="Calculation 2 9 2 5 3 3" xfId="4288" xr:uid="{952F0092-885D-4C75-9757-913E1CBFDDD2}"/>
    <cellStyle name="Calculation 2 9 2 5 4" xfId="4289" xr:uid="{D3C0CCA6-D2A7-4DD6-836B-1D27EDEFA263}"/>
    <cellStyle name="Calculation 2 9 2 5 4 2" xfId="4290" xr:uid="{904912D1-1363-49F1-9049-9783224819A7}"/>
    <cellStyle name="Calculation 2 9 2 5 4 3" xfId="4291" xr:uid="{E462C5AD-5200-4FA8-9BFD-64AF267BC387}"/>
    <cellStyle name="Calculation 2 9 2 5 5" xfId="4292" xr:uid="{2396F9A8-FF58-45C2-85EE-EFC748E94597}"/>
    <cellStyle name="Calculation 2 9 2 5 6" xfId="4293" xr:uid="{F69DCD13-4BD0-45D4-B296-E8F437E330F1}"/>
    <cellStyle name="Calculation 2 9 2 6" xfId="4294" xr:uid="{9067BD9E-0D47-4F8D-996A-65F7E60D28EE}"/>
    <cellStyle name="Calculation 2 9 2 6 2" xfId="4295" xr:uid="{3A05F8B6-029A-4ED7-95FE-6A52BE539EC2}"/>
    <cellStyle name="Calculation 2 9 2 6 3" xfId="4296" xr:uid="{5079B65F-0CAE-4A4A-83F6-9E4D954C9B9B}"/>
    <cellStyle name="Calculation 2 9 2 7" xfId="4297" xr:uid="{91533905-D418-48D1-95FF-4D3EBD96B195}"/>
    <cellStyle name="Calculation 2 9 2 7 2" xfId="4298" xr:uid="{23298B1F-6FC0-4856-8472-80E1A38F029A}"/>
    <cellStyle name="Calculation 2 9 2 7 3" xfId="4299" xr:uid="{987469C0-D458-4B65-B0AE-DC7A02977512}"/>
    <cellStyle name="Calculation 2 9 2 8" xfId="4300" xr:uid="{A0CC051D-CF80-4A74-B351-AD96063F3A89}"/>
    <cellStyle name="Calculation 2 9 2 8 2" xfId="4301" xr:uid="{D30D4211-CF8A-4027-BDD4-B27CC9961168}"/>
    <cellStyle name="Calculation 2 9 2 8 3" xfId="4302" xr:uid="{90828D88-0281-43E4-B2C5-2035019548B6}"/>
    <cellStyle name="Calculation 2 9 2 9" xfId="4303" xr:uid="{4EFA026E-A662-4B88-B6D2-053CEA70F41D}"/>
    <cellStyle name="Calculation 2 9 2 9 2" xfId="4304" xr:uid="{33E4EF7C-914B-4314-A980-5505B2FDA932}"/>
    <cellStyle name="Calculation 2 9 2 9 3" xfId="4305" xr:uid="{D274113A-2C38-487E-B48E-4E825047403F}"/>
    <cellStyle name="Calculation 2 9 3" xfId="4306" xr:uid="{F58277AD-A2B4-47DC-A438-2DA01194C577}"/>
    <cellStyle name="Calculation 2 9 3 2" xfId="4307" xr:uid="{91B6F932-6D3D-4A2E-BCE3-D60567985A93}"/>
    <cellStyle name="Calculation 2 9 3 2 2" xfId="4308" xr:uid="{9767C322-D427-4B49-8623-D147E15F3A23}"/>
    <cellStyle name="Calculation 2 9 3 2 2 2" xfId="4309" xr:uid="{8B928702-0140-44BE-8DDC-35C65FCA7B48}"/>
    <cellStyle name="Calculation 2 9 3 2 2 3" xfId="4310" xr:uid="{C7C23B61-12E7-4B52-BC6E-330DAC10C96F}"/>
    <cellStyle name="Calculation 2 9 3 2 3" xfId="4311" xr:uid="{28B37557-A747-41A2-A066-C0AA0B4DBE2F}"/>
    <cellStyle name="Calculation 2 9 3 2 3 2" xfId="4312" xr:uid="{7EA4298E-C951-41B8-961A-746577EC61EB}"/>
    <cellStyle name="Calculation 2 9 3 2 3 3" xfId="4313" xr:uid="{6F494C0D-5FEF-472F-B967-BA8489A0272B}"/>
    <cellStyle name="Calculation 2 9 3 2 4" xfId="4314" xr:uid="{A1C4C9E3-E120-4766-B1D1-B942877ADABA}"/>
    <cellStyle name="Calculation 2 9 3 2 4 2" xfId="4315" xr:uid="{541EF205-ECE4-49F1-BAEA-517129F3F0D0}"/>
    <cellStyle name="Calculation 2 9 3 2 4 3" xfId="4316" xr:uid="{66285FC5-FF94-448F-B900-D6E4C57710FB}"/>
    <cellStyle name="Calculation 2 9 3 2 5" xfId="4317" xr:uid="{8416C1D0-5E8F-4592-B314-FE6A6053E360}"/>
    <cellStyle name="Calculation 2 9 3 2 5 2" xfId="4318" xr:uid="{78B83CFA-6B8B-4C12-89BD-2C5B09C09DE8}"/>
    <cellStyle name="Calculation 2 9 3 2 5 3" xfId="4319" xr:uid="{9EDAA04B-2E55-4DB1-8281-84A2AE6F12C8}"/>
    <cellStyle name="Calculation 2 9 3 2 6" xfId="4320" xr:uid="{FE4BCC55-E55F-46CC-8055-EA347693D33E}"/>
    <cellStyle name="Calculation 2 9 3 2 7" xfId="4321" xr:uid="{C7BFA9A7-A5BC-44FE-8960-1753B4565691}"/>
    <cellStyle name="Calculation 2 9 3 3" xfId="4322" xr:uid="{025854D1-8E53-44C3-B074-9115830994C2}"/>
    <cellStyle name="Calculation 2 9 3 3 2" xfId="4323" xr:uid="{C0BDC71C-D179-45FC-A3D8-ABD994244078}"/>
    <cellStyle name="Calculation 2 9 3 3 2 2" xfId="4324" xr:uid="{B3413D5E-3908-4041-A892-0BCE19662FAC}"/>
    <cellStyle name="Calculation 2 9 3 3 2 3" xfId="4325" xr:uid="{2E2BE45C-C355-441E-ACE0-660532936286}"/>
    <cellStyle name="Calculation 2 9 3 3 3" xfId="4326" xr:uid="{1CC18713-492C-4A12-800C-9529148EA31A}"/>
    <cellStyle name="Calculation 2 9 3 3 3 2" xfId="4327" xr:uid="{4D64F9CB-B6B3-425A-96EE-FC3F00AE0C1F}"/>
    <cellStyle name="Calculation 2 9 3 3 3 3" xfId="4328" xr:uid="{52C68EC8-7A06-4D2D-AB52-42996990ECE1}"/>
    <cellStyle name="Calculation 2 9 3 3 4" xfId="4329" xr:uid="{69BCC6C1-315A-47E6-9C76-A2A46746F3AD}"/>
    <cellStyle name="Calculation 2 9 3 3 4 2" xfId="4330" xr:uid="{9EC72C2B-06F6-4BF1-8209-215E1C4F7F65}"/>
    <cellStyle name="Calculation 2 9 3 3 4 3" xfId="4331" xr:uid="{642FE4BC-917F-4FFF-9BFC-CF149B32668E}"/>
    <cellStyle name="Calculation 2 9 3 3 5" xfId="4332" xr:uid="{BB66BA07-3D86-473F-B483-5A80A944E92E}"/>
    <cellStyle name="Calculation 2 9 3 3 5 2" xfId="4333" xr:uid="{80F9F7D6-0436-4A70-999E-E40DFF6B2F0E}"/>
    <cellStyle name="Calculation 2 9 3 3 5 3" xfId="4334" xr:uid="{C9494FB8-3111-4C3D-8345-1079E32D9D01}"/>
    <cellStyle name="Calculation 2 9 3 3 6" xfId="4335" xr:uid="{59E1B681-EB89-4994-8B4F-2E792E763E00}"/>
    <cellStyle name="Calculation 2 9 3 3 7" xfId="4336" xr:uid="{DE491216-66CE-4637-A490-DBA0EFA71C70}"/>
    <cellStyle name="Calculation 2 9 3 4" xfId="4337" xr:uid="{B45329E5-C743-46D9-A7F3-72C10C6E1310}"/>
    <cellStyle name="Calculation 2 9 3 4 2" xfId="4338" xr:uid="{4E49FF83-023F-438F-9FDD-D360725168EC}"/>
    <cellStyle name="Calculation 2 9 3 4 2 2" xfId="4339" xr:uid="{6913A975-DD76-45F4-89B1-885C47EDEB4C}"/>
    <cellStyle name="Calculation 2 9 3 4 2 3" xfId="4340" xr:uid="{3E8885F2-0F45-44B1-9CEB-D83EEF28FF8C}"/>
    <cellStyle name="Calculation 2 9 3 4 3" xfId="4341" xr:uid="{8789894D-4A88-4220-9CC4-53FA67DB74CE}"/>
    <cellStyle name="Calculation 2 9 3 4 3 2" xfId="4342" xr:uid="{B8BA9760-C8C1-44D6-9EF0-3B222F156E0B}"/>
    <cellStyle name="Calculation 2 9 3 4 3 3" xfId="4343" xr:uid="{C4FB1850-C434-4688-A9E6-6B2FF5FCDFFD}"/>
    <cellStyle name="Calculation 2 9 3 4 4" xfId="4344" xr:uid="{05A224A2-F522-487F-8D90-4131879A23CA}"/>
    <cellStyle name="Calculation 2 9 3 4 4 2" xfId="4345" xr:uid="{F8299AFA-3129-4F6F-B8A8-6F036FE2FEBF}"/>
    <cellStyle name="Calculation 2 9 3 4 4 3" xfId="4346" xr:uid="{25F57CF1-340E-435C-A033-32397118AB12}"/>
    <cellStyle name="Calculation 2 9 3 4 5" xfId="4347" xr:uid="{656E5BF6-AD8F-4256-91B0-F849684D5F0C}"/>
    <cellStyle name="Calculation 2 9 3 4 6" xfId="4348" xr:uid="{F7951E54-E1C9-4ACA-83F5-B8FEFDA99FF3}"/>
    <cellStyle name="Calculation 2 9 3 5" xfId="4349" xr:uid="{EABBE2FE-24C3-4A50-A57A-F60784F8708F}"/>
    <cellStyle name="Calculation 2 9 3 5 2" xfId="4350" xr:uid="{55904D11-2AE7-4CDF-BCFA-97245CC4F0A4}"/>
    <cellStyle name="Calculation 2 9 3 5 3" xfId="4351" xr:uid="{D1844A61-F935-4B12-8B5E-B4AA2DDA7667}"/>
    <cellStyle name="Calculation 2 9 3 6" xfId="4352" xr:uid="{1EAD651A-53E8-491A-A5A5-7AACEB98F77B}"/>
    <cellStyle name="Calculation 2 9 3 6 2" xfId="4353" xr:uid="{C0BD1940-27DB-4663-84F9-706C4C3019A2}"/>
    <cellStyle name="Calculation 2 9 3 6 3" xfId="4354" xr:uid="{A6B86D86-C6A6-4CF5-9EFD-F650892EFD60}"/>
    <cellStyle name="Calculation 2 9 3 7" xfId="4355" xr:uid="{54BB6666-3877-4055-8EF2-3C0B2F711C0F}"/>
    <cellStyle name="Calculation 2 9 3 7 2" xfId="4356" xr:uid="{C8A7E3A5-521C-408A-929A-4945746367AB}"/>
    <cellStyle name="Calculation 2 9 3 7 3" xfId="4357" xr:uid="{29E71B85-A9FE-4639-B05A-E68796EE5644}"/>
    <cellStyle name="Calculation 2 9 3 8" xfId="4358" xr:uid="{A01726B0-E196-4F72-AB48-A33DC242A299}"/>
    <cellStyle name="Calculation 2 9 3 8 2" xfId="4359" xr:uid="{A658747E-CB99-47A0-81DB-209C810A3E0A}"/>
    <cellStyle name="Calculation 2 9 3 8 3" xfId="4360" xr:uid="{33EE5856-8652-4668-B758-9C783AB3BE8C}"/>
    <cellStyle name="Calculation 2 9 3 9" xfId="4361" xr:uid="{F587CAF3-9ABE-42A8-BCF0-4523E4190255}"/>
    <cellStyle name="Calculation 2 9 4" xfId="4362" xr:uid="{01B30704-37B5-410C-A1D5-8A574F411A29}"/>
    <cellStyle name="Calculation 2 9 4 2" xfId="4363" xr:uid="{434DCBFC-C044-45F0-8F42-B5F1477EEAAA}"/>
    <cellStyle name="Calculation 2 9 4 2 2" xfId="4364" xr:uid="{0E4C8CCF-A3F4-4EF1-87F3-C4450C2C4AE0}"/>
    <cellStyle name="Calculation 2 9 4 2 3" xfId="4365" xr:uid="{F34FDC87-13BF-4B39-B130-BBDAA01532BC}"/>
    <cellStyle name="Calculation 2 9 4 3" xfId="4366" xr:uid="{5ECFDB86-ECC6-480D-8969-77588C574BBE}"/>
    <cellStyle name="Calculation 2 9 4 3 2" xfId="4367" xr:uid="{83D8AC75-46D4-4869-BED7-54CA81D0BF5D}"/>
    <cellStyle name="Calculation 2 9 4 3 3" xfId="4368" xr:uid="{1E75E566-4195-4FA4-8186-FB3F8FEDF812}"/>
    <cellStyle name="Calculation 2 9 4 4" xfId="4369" xr:uid="{7BD5CD0C-1662-4DB8-A2B0-629AB79EC42E}"/>
    <cellStyle name="Calculation 2 9 4 4 2" xfId="4370" xr:uid="{DC1D1F43-E949-4265-95CE-439352CD0DDA}"/>
    <cellStyle name="Calculation 2 9 4 4 3" xfId="4371" xr:uid="{3272A483-59B3-404B-839E-F933A6971CE8}"/>
    <cellStyle name="Calculation 2 9 4 5" xfId="4372" xr:uid="{A61FABB1-4670-4589-B361-2DA6FDDD95E5}"/>
    <cellStyle name="Calculation 2 9 4 5 2" xfId="4373" xr:uid="{E7EB938A-8041-497C-9FC3-815948F374C4}"/>
    <cellStyle name="Calculation 2 9 4 5 3" xfId="4374" xr:uid="{C89D178F-0F20-483E-99B4-CAD62F48A312}"/>
    <cellStyle name="Calculation 2 9 4 6" xfId="4375" xr:uid="{80229726-9294-4237-998F-6F81B1297CD7}"/>
    <cellStyle name="Calculation 2 9 5" xfId="4376" xr:uid="{FF1878C0-4DEA-4596-9663-AA860A09C43D}"/>
    <cellStyle name="Calculation 2 9 5 2" xfId="4377" xr:uid="{9EE63A69-A716-4A7C-BC89-D3291882C80B}"/>
    <cellStyle name="Calculation 2 9 5 2 2" xfId="4378" xr:uid="{C779BE70-9464-4FAA-84C7-57D1F6F0268C}"/>
    <cellStyle name="Calculation 2 9 5 2 3" xfId="4379" xr:uid="{313F1006-AE7A-4173-9FEF-D3B9E7D35F25}"/>
    <cellStyle name="Calculation 2 9 5 3" xfId="4380" xr:uid="{B312A175-F005-47B7-B31F-1F1CB201D6BB}"/>
    <cellStyle name="Calculation 2 9 5 3 2" xfId="4381" xr:uid="{E1C0F72B-560F-4E8E-9AD3-8A9972B69F36}"/>
    <cellStyle name="Calculation 2 9 5 3 3" xfId="4382" xr:uid="{020A9ADC-B47B-48F1-ACE4-F2160A995AE2}"/>
    <cellStyle name="Calculation 2 9 5 4" xfId="4383" xr:uid="{93A5EF7B-655C-4177-A5B4-023C267DD349}"/>
    <cellStyle name="Calculation 2 9 5 4 2" xfId="4384" xr:uid="{DF7C6E41-4DEC-416B-A151-B6304FF9B232}"/>
    <cellStyle name="Calculation 2 9 5 4 3" xfId="4385" xr:uid="{4B33CBF5-1F5D-4E48-97C1-AA8DBB6BFD09}"/>
    <cellStyle name="Calculation 2 9 5 5" xfId="4386" xr:uid="{4D003636-90E2-4DD7-A855-B53C22118027}"/>
    <cellStyle name="Calculation 2 9 5 5 2" xfId="4387" xr:uid="{4FA114AC-B808-4BF1-AD99-95122B97AF2F}"/>
    <cellStyle name="Calculation 2 9 5 5 3" xfId="4388" xr:uid="{03247B4F-4CD8-4A5B-B4F8-A8495B8E1C2F}"/>
    <cellStyle name="Calculation 2 9 5 6" xfId="4389" xr:uid="{AFC1190B-73CB-47E9-B237-18667A38D2C7}"/>
    <cellStyle name="Calculation 2 9 5 7" xfId="4390" xr:uid="{AC226688-3C40-49AB-99CA-3938F4F352ED}"/>
    <cellStyle name="Calculation 2 9 6" xfId="4391" xr:uid="{A38492C5-39CF-4E25-B191-34519ED559DE}"/>
    <cellStyle name="Calculation 2 9 6 2" xfId="4392" xr:uid="{6538CF09-BC49-4B5E-BAC8-9E3694A83EC2}"/>
    <cellStyle name="Calculation 2 9 6 2 2" xfId="4393" xr:uid="{82B346AD-DF07-4586-AD42-D30330BF7920}"/>
    <cellStyle name="Calculation 2 9 6 2 3" xfId="4394" xr:uid="{A0C06F93-95C9-465A-8502-DD1CDC7C94BF}"/>
    <cellStyle name="Calculation 2 9 6 3" xfId="4395" xr:uid="{59D56822-FD3E-4686-A8A7-A46C0D7401BC}"/>
    <cellStyle name="Calculation 2 9 6 3 2" xfId="4396" xr:uid="{47646433-6E59-4060-B6AE-58B7857273A6}"/>
    <cellStyle name="Calculation 2 9 6 3 3" xfId="4397" xr:uid="{2CD6818D-F707-44FF-B44C-650E04779F98}"/>
    <cellStyle name="Calculation 2 9 6 4" xfId="4398" xr:uid="{71F38BF3-B8E2-4504-860E-A8DFEFCC768F}"/>
    <cellStyle name="Calculation 2 9 6 4 2" xfId="4399" xr:uid="{2AE184D6-0E2B-4F85-B505-3BA4DE755750}"/>
    <cellStyle name="Calculation 2 9 6 4 3" xfId="4400" xr:uid="{4F18B30C-A64A-45D1-BA38-0FBC8086416D}"/>
    <cellStyle name="Calculation 2 9 6 5" xfId="4401" xr:uid="{EFCF8DFB-E748-4E06-8FA7-FE79F650FABD}"/>
    <cellStyle name="Calculation 2 9 6 5 2" xfId="4402" xr:uid="{A60262E3-CACA-4D85-9488-6FCBEA84C13A}"/>
    <cellStyle name="Calculation 2 9 6 5 3" xfId="4403" xr:uid="{57E69AF2-071B-47E4-98F8-C012A40EF030}"/>
    <cellStyle name="Calculation 2 9 6 6" xfId="4404" xr:uid="{53D8416E-31FA-4AB6-9E90-E634A23C8D88}"/>
    <cellStyle name="Calculation 2 9 6 7" xfId="4405" xr:uid="{133974BD-A0E8-474D-8238-F19A036AF4FD}"/>
    <cellStyle name="Calculation 2 9 7" xfId="4406" xr:uid="{1F9176EF-0C58-4DFB-BCA1-2E6FC6899824}"/>
    <cellStyle name="Calculation 2 9 7 2" xfId="4407" xr:uid="{C8FA805E-8B03-48FD-87DA-2DF613A2C8C5}"/>
    <cellStyle name="Calculation 2 9 7 2 2" xfId="4408" xr:uid="{B73E29FC-D56F-4033-A3AF-5C3039C20CB3}"/>
    <cellStyle name="Calculation 2 9 7 2 3" xfId="4409" xr:uid="{0BB88409-D5C0-45B7-9849-D3F7D199078E}"/>
    <cellStyle name="Calculation 2 9 7 3" xfId="4410" xr:uid="{E69C7E5A-C9E7-47D8-A92E-5F9EF756FFAA}"/>
    <cellStyle name="Calculation 2 9 7 3 2" xfId="4411" xr:uid="{E279491E-FC35-4F92-BF62-5559465474C8}"/>
    <cellStyle name="Calculation 2 9 7 3 3" xfId="4412" xr:uid="{63799E10-3B25-4F5C-98DD-48DB9E2EB8C4}"/>
    <cellStyle name="Calculation 2 9 7 4" xfId="4413" xr:uid="{17B874F7-403A-4514-9ABA-B88B975EAA73}"/>
    <cellStyle name="Calculation 2 9 7 4 2" xfId="4414" xr:uid="{E3CC6F48-C30A-4FBD-9607-E4F63C15F91A}"/>
    <cellStyle name="Calculation 2 9 7 4 3" xfId="4415" xr:uid="{12F12784-4A73-4B69-A441-05E1A3AFE5D8}"/>
    <cellStyle name="Calculation 2 9 7 5" xfId="4416" xr:uid="{89437AC4-0EDD-49C8-8D97-BB303BA1CF34}"/>
    <cellStyle name="Calculation 2 9 7 5 2" xfId="4417" xr:uid="{4989F171-FED1-459A-BC8E-1AAB9B3DDA06}"/>
    <cellStyle name="Calculation 2 9 7 5 3" xfId="4418" xr:uid="{1AFE4D0A-486B-4210-8D01-C75D710D06E9}"/>
    <cellStyle name="Calculation 2 9 7 6" xfId="4419" xr:uid="{3C34DFCF-9BBB-445C-98AD-FB2A5CFED0B7}"/>
    <cellStyle name="Calculation 2 9 7 7" xfId="4420" xr:uid="{CFCD614A-967E-4DC6-ACEC-01FB03A86974}"/>
    <cellStyle name="Calculation 2 9 8" xfId="4421" xr:uid="{A73180CC-7C1A-473E-81B2-FC9CC1F9A30C}"/>
    <cellStyle name="Calculation 2 9 8 2" xfId="4422" xr:uid="{1647E42F-3832-48B5-83E6-7647511ACBED}"/>
    <cellStyle name="Calculation 2 9 8 2 2" xfId="4423" xr:uid="{FA24C60F-53ED-4F8A-9159-DBB4437202E1}"/>
    <cellStyle name="Calculation 2 9 8 2 3" xfId="4424" xr:uid="{A10E4BE1-B4BD-466A-A2D5-04CDFCC5B22B}"/>
    <cellStyle name="Calculation 2 9 8 3" xfId="4425" xr:uid="{81667012-9D62-4486-B02E-31AB1B3241CD}"/>
    <cellStyle name="Calculation 2 9 8 3 2" xfId="4426" xr:uid="{C3BD686D-8E9F-4D57-B97F-E287E0B89FDA}"/>
    <cellStyle name="Calculation 2 9 8 3 3" xfId="4427" xr:uid="{1DC529F9-DEE5-4FEE-90F2-CFA756EE4382}"/>
    <cellStyle name="Calculation 2 9 8 4" xfId="4428" xr:uid="{D46F1A95-60F2-4408-923A-D34CDDBA4327}"/>
    <cellStyle name="Calculation 2 9 8 4 2" xfId="4429" xr:uid="{6F4445D8-E07C-42F1-83FB-40989EF4C865}"/>
    <cellStyle name="Calculation 2 9 8 4 3" xfId="4430" xr:uid="{C95020F9-5A43-46D9-BF32-62F0E2994744}"/>
    <cellStyle name="Calculation 2 9 8 5" xfId="4431" xr:uid="{DCFB4BDE-4AFC-4004-B481-584787326167}"/>
    <cellStyle name="Calculation 2 9 8 6" xfId="4432" xr:uid="{CB20040D-D1AB-41A1-94D4-B5395E711BC0}"/>
    <cellStyle name="Calculation 2 9 9" xfId="4433" xr:uid="{71F7D88F-165F-49D8-88D0-FF16FB8C06B0}"/>
    <cellStyle name="Calculation 2 9 9 2" xfId="4434" xr:uid="{785B38E9-612C-4618-9800-2FFE7E6A2D19}"/>
    <cellStyle name="Calculation 2 9 9 3" xfId="4435" xr:uid="{E2081479-88C9-4128-89E9-8EE1D6973D24}"/>
    <cellStyle name="Calculation 2_COST - CKT" xfId="35336" xr:uid="{2FC2C547-A339-4C02-A39C-5577520CC381}"/>
    <cellStyle name="Calculation 3" xfId="4436" xr:uid="{380FF343-7FD0-4AB9-9EB6-D656125A21D2}"/>
    <cellStyle name="Calculation 3 10" xfId="4437" xr:uid="{B4AFA1DA-A0FD-4640-AF38-D213A88DD7BC}"/>
    <cellStyle name="Calculation 3 10 10" xfId="4438" xr:uid="{4BDC258B-F432-4C9B-B3C6-885FFC1D6F34}"/>
    <cellStyle name="Calculation 3 10 10 2" xfId="4439" xr:uid="{520259D3-FCA3-4903-AE84-D7C474EA3508}"/>
    <cellStyle name="Calculation 3 10 10 3" xfId="4440" xr:uid="{ABE4FE27-4169-43B0-A27B-BAEB66878501}"/>
    <cellStyle name="Calculation 3 10 11" xfId="4441" xr:uid="{700FAA10-9CC9-43BE-BB83-3B2AFE657DB0}"/>
    <cellStyle name="Calculation 3 10 11 2" xfId="4442" xr:uid="{8595D6DC-29D0-4CA0-82C9-546FD15BEB01}"/>
    <cellStyle name="Calculation 3 10 11 3" xfId="4443" xr:uid="{764476BE-37ED-4B87-A947-5B58FF172302}"/>
    <cellStyle name="Calculation 3 10 12" xfId="4444" xr:uid="{64E15A7B-7331-4654-8040-67FBED0D5836}"/>
    <cellStyle name="Calculation 3 10 13" xfId="4445" xr:uid="{29E7F652-AB9E-48FD-8CA4-305A4D60C01A}"/>
    <cellStyle name="Calculation 3 10 2" xfId="4446" xr:uid="{7AEA405A-98B6-4CF3-BA8B-D3ECEE2BE337}"/>
    <cellStyle name="Calculation 3 10 2 10" xfId="4447" xr:uid="{C95F0BF1-C3F9-4AB2-A867-6189A9ABD523}"/>
    <cellStyle name="Calculation 3 10 2 2" xfId="4448" xr:uid="{A17E5662-E850-4775-8EDA-DE03751D67D3}"/>
    <cellStyle name="Calculation 3 10 2 2 2" xfId="4449" xr:uid="{345EE75B-929B-41D1-B867-3DC17ADA6BAF}"/>
    <cellStyle name="Calculation 3 10 2 2 2 2" xfId="4450" xr:uid="{7F8BBDD1-B105-4C72-A7EB-82C5E117E521}"/>
    <cellStyle name="Calculation 3 10 2 2 2 3" xfId="4451" xr:uid="{A1524F2C-0C14-4DF9-AEBD-FAC4472DD58B}"/>
    <cellStyle name="Calculation 3 10 2 2 3" xfId="4452" xr:uid="{8908AABE-24EF-4D3A-932B-77D6B4235082}"/>
    <cellStyle name="Calculation 3 10 2 2 3 2" xfId="4453" xr:uid="{891765C0-DB9B-40D8-9444-81EE504209C2}"/>
    <cellStyle name="Calculation 3 10 2 2 3 3" xfId="4454" xr:uid="{81449E20-8B49-40F8-BE3A-C8A634A81C93}"/>
    <cellStyle name="Calculation 3 10 2 2 4" xfId="4455" xr:uid="{6129D5EA-DFC8-495E-B2DD-7B47014590C9}"/>
    <cellStyle name="Calculation 3 10 2 2 4 2" xfId="4456" xr:uid="{9B75876B-CA00-4B9E-BE4C-E18FD662FA11}"/>
    <cellStyle name="Calculation 3 10 2 2 4 3" xfId="4457" xr:uid="{4CDC1AE5-9460-4101-80A1-494AB294073E}"/>
    <cellStyle name="Calculation 3 10 2 2 5" xfId="4458" xr:uid="{034498FC-EA53-45CE-9269-5B76BD8E5AB9}"/>
    <cellStyle name="Calculation 3 10 2 2 5 2" xfId="4459" xr:uid="{D1F6802C-3AC5-47AB-96B6-13F1CC2BC9F9}"/>
    <cellStyle name="Calculation 3 10 2 2 5 3" xfId="4460" xr:uid="{94C411A7-31A2-447B-B9C2-C0EEFA0E2E91}"/>
    <cellStyle name="Calculation 3 10 2 2 6" xfId="4461" xr:uid="{299F2901-BC85-4864-98A0-1AF6D7F348F5}"/>
    <cellStyle name="Calculation 3 10 2 2 7" xfId="4462" xr:uid="{C1145B54-A6CB-4537-A08C-1CCC1408E354}"/>
    <cellStyle name="Calculation 3 10 2 3" xfId="4463" xr:uid="{95CA5EA9-D926-4B5F-8A67-CC50DAA5A972}"/>
    <cellStyle name="Calculation 3 10 2 3 2" xfId="4464" xr:uid="{ED6BAE10-6BC1-4364-BC83-503BF26B848D}"/>
    <cellStyle name="Calculation 3 10 2 3 2 2" xfId="4465" xr:uid="{4A35EB12-D39C-49B2-8ECC-19074ADB006B}"/>
    <cellStyle name="Calculation 3 10 2 3 2 3" xfId="4466" xr:uid="{3595CC35-F286-4F73-A687-B173BBF3B1C8}"/>
    <cellStyle name="Calculation 3 10 2 3 2_COST - CKT" xfId="35337" xr:uid="{BDFBD2C0-6E0B-4546-81C9-B4977ACF9DBC}"/>
    <cellStyle name="Calculation 3 10 2 3 3" xfId="4467" xr:uid="{933CB858-DEFF-4F23-9038-46BA63208079}"/>
    <cellStyle name="Calculation 3 10 2 3 3 2" xfId="4468" xr:uid="{3CF31C02-5C2B-4B88-B7A3-4ABBCD2FA6C3}"/>
    <cellStyle name="Calculation 3 10 2 3 3 3" xfId="4469" xr:uid="{3E40542A-3732-4ABD-9888-BB37EA0E157F}"/>
    <cellStyle name="Calculation 3 10 2 3 3_COST - CKT" xfId="35338" xr:uid="{7BAF1487-CBE9-4A75-85F4-BD62AD484AE8}"/>
    <cellStyle name="Calculation 3 10 2 3 4" xfId="4470" xr:uid="{608E7AE0-39D6-43E8-BAD2-856D26C96224}"/>
    <cellStyle name="Calculation 3 10 2 3 4 2" xfId="4471" xr:uid="{169C25C4-5CDB-4C6F-B26D-780F3492DD56}"/>
    <cellStyle name="Calculation 3 10 2 3 4 3" xfId="4472" xr:uid="{981C19AF-BB97-4076-847F-D3981653D11D}"/>
    <cellStyle name="Calculation 3 10 2 3 4_COST - CKT" xfId="35339" xr:uid="{3B7EA642-21A8-4282-98E2-AB6B1C033ADA}"/>
    <cellStyle name="Calculation 3 10 2 3 5" xfId="4473" xr:uid="{D7F74AD4-3856-4950-AEB1-8AB93AAD953A}"/>
    <cellStyle name="Calculation 3 10 2 3 5 2" xfId="4474" xr:uid="{BBBEE233-E607-4EE1-B947-A3C7B30E4AB7}"/>
    <cellStyle name="Calculation 3 10 2 3 5 3" xfId="4475" xr:uid="{A24E89E4-DBA9-4B3E-850E-2AEBDB94CEA6}"/>
    <cellStyle name="Calculation 3 10 2 3 5_COST - CKT" xfId="35340" xr:uid="{0E7A2E72-BE72-4F68-B5CD-30BCE0588037}"/>
    <cellStyle name="Calculation 3 10 2 3 6" xfId="4476" xr:uid="{19239D92-8EAB-4D32-9E8A-58859C819045}"/>
    <cellStyle name="Calculation 3 10 2 3 7" xfId="4477" xr:uid="{CB5428C2-D283-4EA4-8809-71B8786C5138}"/>
    <cellStyle name="Calculation 3 10 2 3_COST - CKT" xfId="35341" xr:uid="{C83E059D-81BD-42A5-9E52-C06EEEC3738F}"/>
    <cellStyle name="Calculation 3 10 2 4" xfId="4478" xr:uid="{E0D596DB-8086-4358-BFEC-D9C854207262}"/>
    <cellStyle name="Calculation 3 10 2 4 2" xfId="4479" xr:uid="{D3BD466A-A25F-476E-B7BB-1B1887163B6F}"/>
    <cellStyle name="Calculation 3 10 2 4 2 2" xfId="4480" xr:uid="{4B3C385E-9725-4C9C-8205-A0398EA33335}"/>
    <cellStyle name="Calculation 3 10 2 4 2 3" xfId="4481" xr:uid="{8364CB56-6F8D-42D5-B235-A2443F80C11F}"/>
    <cellStyle name="Calculation 3 10 2 4 2_COST - CKT" xfId="35342" xr:uid="{24F4BB77-6EA1-46D2-A4F9-173019451D33}"/>
    <cellStyle name="Calculation 3 10 2 4 3" xfId="4482" xr:uid="{AFB387FB-7B52-4C05-BC30-8292648DA5FE}"/>
    <cellStyle name="Calculation 3 10 2 4 3 2" xfId="4483" xr:uid="{D0F21DE6-D4A6-423F-A58F-148FF88BD20C}"/>
    <cellStyle name="Calculation 3 10 2 4 3 3" xfId="4484" xr:uid="{3D48329F-3C5C-4A58-92F2-019750F1D1B8}"/>
    <cellStyle name="Calculation 3 10 2 4 3_COST - CKT" xfId="35343" xr:uid="{8EEA2D5C-5B7F-4DCD-BC8E-6F14B6321FA6}"/>
    <cellStyle name="Calculation 3 10 2 4 4" xfId="4485" xr:uid="{A952F1C0-28EC-4269-978D-DAA1322F4F7E}"/>
    <cellStyle name="Calculation 3 10 2 4 4 2" xfId="4486" xr:uid="{545B389D-8920-4DF4-9A1D-F2237F1B18E9}"/>
    <cellStyle name="Calculation 3 10 2 4 4 3" xfId="4487" xr:uid="{F29B2970-3EC4-4F6F-8B07-D3EF9557EDBA}"/>
    <cellStyle name="Calculation 3 10 2 4 4_COST - CKT" xfId="35344" xr:uid="{785F3C81-B064-40EB-93B9-3A37B408CAF4}"/>
    <cellStyle name="Calculation 3 10 2 4 5" xfId="4488" xr:uid="{6A886F3C-64EB-43CC-90AB-DDEE3EF69BB3}"/>
    <cellStyle name="Calculation 3 10 2 4 5 2" xfId="4489" xr:uid="{5AFF4F5F-88C6-4994-8F01-E13F703D53E5}"/>
    <cellStyle name="Calculation 3 10 2 4 5 3" xfId="4490" xr:uid="{09F421E3-9E3A-4589-9050-C8E862D52276}"/>
    <cellStyle name="Calculation 3 10 2 4 5_COST - CKT" xfId="35345" xr:uid="{1B9E4371-1347-4503-AA42-9F8A3C52683C}"/>
    <cellStyle name="Calculation 3 10 2 4 6" xfId="4491" xr:uid="{80833A3F-6D2F-45AD-8C01-41A99ECC5B6D}"/>
    <cellStyle name="Calculation 3 10 2 4 7" xfId="4492" xr:uid="{7681CD6D-3784-49F7-BEE0-7184B03E3137}"/>
    <cellStyle name="Calculation 3 10 2 4_COST - CKT" xfId="35346" xr:uid="{99F5D836-57BB-47C2-A607-AA40FC661B5D}"/>
    <cellStyle name="Calculation 3 10 2 5" xfId="4493" xr:uid="{7F950A29-72B0-47F4-A8EA-F3DC892B1C6B}"/>
    <cellStyle name="Calculation 3 10 2 5 2" xfId="4494" xr:uid="{8A84710F-D9F1-4431-B74D-5A009112937D}"/>
    <cellStyle name="Calculation 3 10 2 5 2 2" xfId="4495" xr:uid="{7B65A73D-A695-4EEB-B557-BA116D6F2DD5}"/>
    <cellStyle name="Calculation 3 10 2 5 2 3" xfId="4496" xr:uid="{8E65DE9F-C7E8-4D7C-A61E-E7684B4805BF}"/>
    <cellStyle name="Calculation 3 10 2 5 2_COST - CKT" xfId="35347" xr:uid="{EC8B7138-F668-49F2-8F57-E55B1C697E4B}"/>
    <cellStyle name="Calculation 3 10 2 5 3" xfId="4497" xr:uid="{072286DE-F9C1-4968-847D-7F968052CC82}"/>
    <cellStyle name="Calculation 3 10 2 5 3 2" xfId="4498" xr:uid="{B0C014E3-BFEE-4B69-A66A-4A162A2B5C59}"/>
    <cellStyle name="Calculation 3 10 2 5 3 3" xfId="4499" xr:uid="{CEC98011-0B97-435E-9E4C-472E7C454922}"/>
    <cellStyle name="Calculation 3 10 2 5 3_COST - CKT" xfId="35348" xr:uid="{467DF3B8-732D-43D3-95E0-CA0698436D57}"/>
    <cellStyle name="Calculation 3 10 2 5 4" xfId="4500" xr:uid="{D52BD3EA-11A1-4529-A931-DE803A3ED023}"/>
    <cellStyle name="Calculation 3 10 2 5 4 2" xfId="4501" xr:uid="{B0FEB89D-F8EE-44B8-A3BC-8941A2188EE4}"/>
    <cellStyle name="Calculation 3 10 2 5 4 3" xfId="4502" xr:uid="{B63398BC-B3A7-46E1-9EDA-70CBC3C97992}"/>
    <cellStyle name="Calculation 3 10 2 5 4_COST - CKT" xfId="35349" xr:uid="{A54B98B0-5485-47E8-9C87-6965455BAA92}"/>
    <cellStyle name="Calculation 3 10 2 5 5" xfId="4503" xr:uid="{37F6C4E4-5A52-451F-95A0-BEBBB062E344}"/>
    <cellStyle name="Calculation 3 10 2 5 6" xfId="4504" xr:uid="{95A84F46-4B37-4524-BD39-6BC096900ED9}"/>
    <cellStyle name="Calculation 3 10 2 5_COST - CKT" xfId="35350" xr:uid="{796B24A9-32A0-41A7-B20F-3E2958655153}"/>
    <cellStyle name="Calculation 3 10 2 6" xfId="4505" xr:uid="{F67DE106-C9AC-44FF-8CB0-6A9ABC97ACAC}"/>
    <cellStyle name="Calculation 3 10 2 6 2" xfId="4506" xr:uid="{9CD49DAF-5ABF-46EC-A08A-699D9F57D3C8}"/>
    <cellStyle name="Calculation 3 10 2 6 3" xfId="4507" xr:uid="{3F1F4FB4-C1A0-4CC7-8EC7-20595B7E44A3}"/>
    <cellStyle name="Calculation 3 10 2 6_COST - CKT" xfId="35351" xr:uid="{3A6BF2FC-21EC-40B3-B3B2-258E3F6FC470}"/>
    <cellStyle name="Calculation 3 10 2 7" xfId="4508" xr:uid="{05849F3A-65FB-4F9C-812E-BA023EDA3326}"/>
    <cellStyle name="Calculation 3 10 2 7 2" xfId="4509" xr:uid="{F05305C9-700D-4C78-A029-77C476CDD3DA}"/>
    <cellStyle name="Calculation 3 10 2 7 3" xfId="4510" xr:uid="{A79FD419-A33A-4D0F-8E63-A845C6C1E23C}"/>
    <cellStyle name="Calculation 3 10 2 7_COST - CKT" xfId="35352" xr:uid="{E0F0B39C-6430-4593-BDC8-F6E254A42448}"/>
    <cellStyle name="Calculation 3 10 2 8" xfId="4511" xr:uid="{E7F04E35-8950-49CC-9BB5-F09BA7D36297}"/>
    <cellStyle name="Calculation 3 10 2 8 2" xfId="4512" xr:uid="{5C5EFB28-BD26-4AB1-9D49-A84B360DFEE7}"/>
    <cellStyle name="Calculation 3 10 2 8 3" xfId="4513" xr:uid="{F29C4143-3E2B-4AF1-B09A-1CA2DF600949}"/>
    <cellStyle name="Calculation 3 10 2 8_COST - CKT" xfId="35353" xr:uid="{3B1EF0E7-583D-49AF-9EB9-D80DC187BA72}"/>
    <cellStyle name="Calculation 3 10 2 9" xfId="4514" xr:uid="{0F3B7E4F-8084-44B8-9490-F285C93A1C2D}"/>
    <cellStyle name="Calculation 3 10 2 9 2" xfId="4515" xr:uid="{AAC1DB9F-00EB-4F32-9E9E-12B666D87C93}"/>
    <cellStyle name="Calculation 3 10 2 9 3" xfId="4516" xr:uid="{272DEA11-4423-41F6-8A42-7F1CDEA76EE3}"/>
    <cellStyle name="Calculation 3 10 2 9_COST - CKT" xfId="35354" xr:uid="{81DA20F1-D6A6-44E5-9B07-0C9EE2B9EACB}"/>
    <cellStyle name="Calculation 3 10 3" xfId="4517" xr:uid="{6DB3E41D-8297-4E89-A9BD-3600ADE4C98F}"/>
    <cellStyle name="Calculation 3 10 3 2" xfId="4518" xr:uid="{8C19721B-479F-4351-B29D-B28DA4C7691F}"/>
    <cellStyle name="Calculation 3 10 3 2 2" xfId="4519" xr:uid="{C84DD5A8-1C20-41C9-ABA2-A5F08154303A}"/>
    <cellStyle name="Calculation 3 10 3 2 2 2" xfId="4520" xr:uid="{D2D5FBD0-F525-4606-AE61-86241B909BED}"/>
    <cellStyle name="Calculation 3 10 3 2 2 3" xfId="4521" xr:uid="{DF532593-7B2B-4F3C-8358-0290F3E23271}"/>
    <cellStyle name="Calculation 3 10 3 2 2_COST - CKT" xfId="35355" xr:uid="{3CE6F063-8B3F-43E9-8A56-11C3C7221575}"/>
    <cellStyle name="Calculation 3 10 3 2 3" xfId="4522" xr:uid="{C9127000-918A-4150-B025-1FD1D7C48749}"/>
    <cellStyle name="Calculation 3 10 3 2 3 2" xfId="4523" xr:uid="{9DD4617D-A8FA-4AE0-AC0B-C72BFD5DB396}"/>
    <cellStyle name="Calculation 3 10 3 2 3 3" xfId="4524" xr:uid="{A17B03C3-236A-4509-9FE1-4D37CE6A6851}"/>
    <cellStyle name="Calculation 3 10 3 2 3_COST - CKT" xfId="35356" xr:uid="{B91789C4-0BB3-49D7-9C62-C305050AF9E4}"/>
    <cellStyle name="Calculation 3 10 3 2 4" xfId="4525" xr:uid="{DD0A1B1C-47A3-4231-9C48-FEE58B3062B5}"/>
    <cellStyle name="Calculation 3 10 3 2 4 2" xfId="4526" xr:uid="{0ABB07A7-B4F4-486B-ADC5-EC51ED4003AE}"/>
    <cellStyle name="Calculation 3 10 3 2 4 3" xfId="4527" xr:uid="{C9876552-A659-4BE6-A64E-6FAFFAA9EE96}"/>
    <cellStyle name="Calculation 3 10 3 2 4_COST - CKT" xfId="35357" xr:uid="{52ABCEA1-3192-47F2-8FDC-9BFCFF6AA1DD}"/>
    <cellStyle name="Calculation 3 10 3 2 5" xfId="4528" xr:uid="{3424DBB8-CF39-4C55-AEFB-378DF38F5658}"/>
    <cellStyle name="Calculation 3 10 3 2 5 2" xfId="4529" xr:uid="{5F62D967-DCBA-4E54-BA67-CCFED8F74C45}"/>
    <cellStyle name="Calculation 3 10 3 2 5 3" xfId="4530" xr:uid="{A92FECEA-C860-4528-9D28-5FC6101754F2}"/>
    <cellStyle name="Calculation 3 10 3 2 5_COST - CKT" xfId="35358" xr:uid="{5C655A5B-127A-4262-8057-62ED5F6B5A7C}"/>
    <cellStyle name="Calculation 3 10 3 2 6" xfId="4531" xr:uid="{E943E9DB-68D4-4E1F-B966-D32670684FDF}"/>
    <cellStyle name="Calculation 3 10 3 2 7" xfId="4532" xr:uid="{99B1BD90-658A-4A94-AE38-0D98EF0D2D6B}"/>
    <cellStyle name="Calculation 3 10 3 2_COST - CKT" xfId="35359" xr:uid="{1B243202-06C7-4553-8A76-A06FBBB07A62}"/>
    <cellStyle name="Calculation 3 10 3 3" xfId="4533" xr:uid="{21225D3E-A153-46D0-BAF1-3DA991AAB37F}"/>
    <cellStyle name="Calculation 3 10 3 3 2" xfId="4534" xr:uid="{64518140-82A7-43E8-A9C3-A4C742F89FC4}"/>
    <cellStyle name="Calculation 3 10 3 3 2 2" xfId="4535" xr:uid="{3AEBACBD-6563-4831-9C49-629A292D0046}"/>
    <cellStyle name="Calculation 3 10 3 3 2 3" xfId="4536" xr:uid="{4A56AD59-9989-45F8-AB98-922A6979358C}"/>
    <cellStyle name="Calculation 3 10 3 3 2_COST - CKT" xfId="35360" xr:uid="{84EEA846-A1EF-491E-92C7-270159C9755B}"/>
    <cellStyle name="Calculation 3 10 3 3 3" xfId="4537" xr:uid="{64FD2036-3760-4968-8550-C249B7400341}"/>
    <cellStyle name="Calculation 3 10 3 3 3 2" xfId="4538" xr:uid="{EC0CE048-3BFE-4C42-8DB2-7334F40E0B54}"/>
    <cellStyle name="Calculation 3 10 3 3 3 3" xfId="4539" xr:uid="{6CDC6E58-A042-4CA1-9C45-9C1E3CC5AC84}"/>
    <cellStyle name="Calculation 3 10 3 3 3_COST - CKT" xfId="35361" xr:uid="{81AD8DD9-7AE4-4E14-A146-33FCF6D134AF}"/>
    <cellStyle name="Calculation 3 10 3 3 4" xfId="4540" xr:uid="{A9F84F83-B1B5-4919-BD8C-F3116B849933}"/>
    <cellStyle name="Calculation 3 10 3 3 4 2" xfId="4541" xr:uid="{CDC54C65-A875-4EA6-8426-547A129FE598}"/>
    <cellStyle name="Calculation 3 10 3 3 4 3" xfId="4542" xr:uid="{B84C3737-0DFB-4378-A6BE-E845F6CED872}"/>
    <cellStyle name="Calculation 3 10 3 3 4_COST - CKT" xfId="35362" xr:uid="{948E8F8D-FAB2-434C-A606-AACEE21E3302}"/>
    <cellStyle name="Calculation 3 10 3 3 5" xfId="4543" xr:uid="{0E32204B-0400-4AF5-A05E-640631B48E37}"/>
    <cellStyle name="Calculation 3 10 3 3 5 2" xfId="4544" xr:uid="{1DED0732-5E7C-4D27-92FF-0899ADACFB9C}"/>
    <cellStyle name="Calculation 3 10 3 3 5 3" xfId="4545" xr:uid="{4B8289EB-2772-4871-B88D-76DE76852BE6}"/>
    <cellStyle name="Calculation 3 10 3 3 5_COST - CKT" xfId="35363" xr:uid="{F8C6DD4D-7606-4654-A44A-5539A616144B}"/>
    <cellStyle name="Calculation 3 10 3 3 6" xfId="4546" xr:uid="{F87C6069-F5FE-47CB-8CD4-0E698DDBC060}"/>
    <cellStyle name="Calculation 3 10 3 3 7" xfId="4547" xr:uid="{8F127EEC-E7A5-4ADA-9F92-7EA10ADE2228}"/>
    <cellStyle name="Calculation 3 10 3 3_COST - CKT" xfId="35364" xr:uid="{99FF68CC-72F6-4A16-A7F6-0F1349E7DACD}"/>
    <cellStyle name="Calculation 3 10 3 4" xfId="4548" xr:uid="{95B53DDE-0A5C-4B4B-B829-0612B34B0333}"/>
    <cellStyle name="Calculation 3 10 3 4 2" xfId="4549" xr:uid="{40E8931B-60B9-41CF-A507-3EA38DBB81FF}"/>
    <cellStyle name="Calculation 3 10 3 4 2 2" xfId="4550" xr:uid="{001B9CAA-7FE5-468C-ABC0-E548E78E3292}"/>
    <cellStyle name="Calculation 3 10 3 4 2 3" xfId="4551" xr:uid="{6DB524AC-465A-426B-BEBE-E93DA49B725E}"/>
    <cellStyle name="Calculation 3 10 3 4 2_COST - CKT" xfId="35365" xr:uid="{B81023E7-F0A6-483A-86B5-E19CB1419076}"/>
    <cellStyle name="Calculation 3 10 3 4 3" xfId="4552" xr:uid="{03986F62-BBE0-4568-8297-EE8CBA025BEE}"/>
    <cellStyle name="Calculation 3 10 3 4 3 2" xfId="4553" xr:uid="{2B438D87-1D7D-4FC9-B682-0EDA4CB8BACE}"/>
    <cellStyle name="Calculation 3 10 3 4 3 3" xfId="4554" xr:uid="{9A8EBB2B-0FD9-47F2-A6AB-F0F3B9D5617E}"/>
    <cellStyle name="Calculation 3 10 3 4 3_COST - CKT" xfId="35366" xr:uid="{36B3E5CA-2968-4D91-A0DB-98FF0E3364D0}"/>
    <cellStyle name="Calculation 3 10 3 4 4" xfId="4555" xr:uid="{1295AB19-2055-4E4A-BC91-C9A946251645}"/>
    <cellStyle name="Calculation 3 10 3 4 4 2" xfId="4556" xr:uid="{1110803C-604E-48D1-8DFC-45AF5D4CD34D}"/>
    <cellStyle name="Calculation 3 10 3 4 4 3" xfId="4557" xr:uid="{B59A10C1-A909-417D-A4C9-23E35656B6B7}"/>
    <cellStyle name="Calculation 3 10 3 4 4_COST - CKT" xfId="35367" xr:uid="{4F690582-1B65-4076-9915-F6BE5E12173E}"/>
    <cellStyle name="Calculation 3 10 3 4 5" xfId="4558" xr:uid="{EBA1D11B-6143-4E71-83FA-88F4E7C83EDC}"/>
    <cellStyle name="Calculation 3 10 3 4 6" xfId="4559" xr:uid="{98B8E1B9-5885-4F94-B927-160FF66BCC00}"/>
    <cellStyle name="Calculation 3 10 3 4_COST - CKT" xfId="35368" xr:uid="{91E0E005-8A0B-42B1-AB93-ED8923329AA6}"/>
    <cellStyle name="Calculation 3 10 3 5" xfId="4560" xr:uid="{836984F7-CD37-444F-97FC-5C9A74A031A7}"/>
    <cellStyle name="Calculation 3 10 3 5 2" xfId="4561" xr:uid="{59B9F565-8786-45A3-BB29-FA15A7B402F2}"/>
    <cellStyle name="Calculation 3 10 3 5 3" xfId="4562" xr:uid="{066B0F52-D1AF-495E-BCBD-BF05783EE4D7}"/>
    <cellStyle name="Calculation 3 10 3 5_COST - CKT" xfId="35369" xr:uid="{4392C52A-C21B-4514-BC30-39944B0CECAB}"/>
    <cellStyle name="Calculation 3 10 3 6" xfId="4563" xr:uid="{C558E576-374E-4EEC-BBC6-471AB811B8B5}"/>
    <cellStyle name="Calculation 3 10 3 6 2" xfId="4564" xr:uid="{BBE1B9F4-AFED-4DCA-ACF2-0CF73FD15EAC}"/>
    <cellStyle name="Calculation 3 10 3 6 3" xfId="4565" xr:uid="{5FC5BCA4-53D3-4AAB-939A-5E1623A723D9}"/>
    <cellStyle name="Calculation 3 10 3 6_COST - CKT" xfId="35370" xr:uid="{F897D95C-20D3-43F3-9A14-137EFEDCD4AB}"/>
    <cellStyle name="Calculation 3 10 3 7" xfId="4566" xr:uid="{C489E13C-13EC-49A3-B360-3FA603200421}"/>
    <cellStyle name="Calculation 3 10 3 7 2" xfId="4567" xr:uid="{8A5D6FA8-103D-42A3-AF6C-160E94A31E74}"/>
    <cellStyle name="Calculation 3 10 3 7 3" xfId="4568" xr:uid="{1E6B63EE-6AC8-46A5-BC92-9364C452C0D9}"/>
    <cellStyle name="Calculation 3 10 3 7_COST - CKT" xfId="35371" xr:uid="{8E6A058A-373D-4AC8-9A02-CAC963C8D989}"/>
    <cellStyle name="Calculation 3 10 3 8" xfId="4569" xr:uid="{90E17BB4-4AA0-444B-AF1C-5342DC1FC133}"/>
    <cellStyle name="Calculation 3 10 3 8 2" xfId="4570" xr:uid="{2EEFADEE-3044-4BF4-ACCF-B489C0999119}"/>
    <cellStyle name="Calculation 3 10 3 8 3" xfId="4571" xr:uid="{E476F7AB-DFF9-4553-91ED-008F2B1DE121}"/>
    <cellStyle name="Calculation 3 10 3 8_COST - CKT" xfId="35372" xr:uid="{D62818F5-5F2A-429F-B4A7-84583F2A8180}"/>
    <cellStyle name="Calculation 3 10 3 9" xfId="4572" xr:uid="{06D705D9-8C0F-48A1-BC5F-BEC1FBEAE58F}"/>
    <cellStyle name="Calculation 3 10 3_COST - CKT" xfId="35373" xr:uid="{1254907D-94CB-41F0-939A-A29EC9D0ED87}"/>
    <cellStyle name="Calculation 3 10 4" xfId="4573" xr:uid="{8D7F092A-F32C-479A-8AFD-81D25D11FE82}"/>
    <cellStyle name="Calculation 3 10 4 2" xfId="4574" xr:uid="{121BFF95-9122-48EE-B9BE-C7EA9F9110C0}"/>
    <cellStyle name="Calculation 3 10 4 2 2" xfId="4575" xr:uid="{A051870E-ECDB-4F54-97A7-452AF2EB1AD8}"/>
    <cellStyle name="Calculation 3 10 4 2 3" xfId="4576" xr:uid="{6C405FBF-52A5-4420-8A8B-B037B72166BD}"/>
    <cellStyle name="Calculation 3 10 4 2_COST - CKT" xfId="35374" xr:uid="{86644823-BB7B-48A0-B162-631D6CCC4DAA}"/>
    <cellStyle name="Calculation 3 10 4 3" xfId="4577" xr:uid="{92E4F32F-7F3C-4F28-8EC0-B57E9133CCC7}"/>
    <cellStyle name="Calculation 3 10 4 3 2" xfId="4578" xr:uid="{AAF72ABA-6535-414B-8EC3-A5D3AFC78DB5}"/>
    <cellStyle name="Calculation 3 10 4 3 3" xfId="4579" xr:uid="{F72ED64B-8CDF-497A-A77B-D838954413EE}"/>
    <cellStyle name="Calculation 3 10 4 3_COST - CKT" xfId="35375" xr:uid="{111D572D-8878-419E-BC56-82C790F41233}"/>
    <cellStyle name="Calculation 3 10 4 4" xfId="4580" xr:uid="{453DDAB6-A73C-45F4-9618-D3A6E34A10C0}"/>
    <cellStyle name="Calculation 3 10 4 4 2" xfId="4581" xr:uid="{C48C2F96-A531-42F6-8796-CFE055E7FF34}"/>
    <cellStyle name="Calculation 3 10 4 4 3" xfId="4582" xr:uid="{02E0EE80-E8EB-4DCC-A9B3-5DFF5F52CEF9}"/>
    <cellStyle name="Calculation 3 10 4 4_COST - CKT" xfId="35376" xr:uid="{52482A93-9569-47DF-BEA0-8269B020E391}"/>
    <cellStyle name="Calculation 3 10 4 5" xfId="4583" xr:uid="{21048DB3-5C59-4B9F-9731-768EE79D70B6}"/>
    <cellStyle name="Calculation 3 10 4 5 2" xfId="4584" xr:uid="{3FEA9D22-87E7-4BF7-A0CE-B875A4A85097}"/>
    <cellStyle name="Calculation 3 10 4 5 3" xfId="4585" xr:uid="{A8337E9F-9881-4CF1-93B3-19D638032314}"/>
    <cellStyle name="Calculation 3 10 4 5_COST - CKT" xfId="35377" xr:uid="{0259C340-D7BC-4A2A-B0F1-72A039385BCB}"/>
    <cellStyle name="Calculation 3 10 4 6" xfId="4586" xr:uid="{44FF6633-92FA-40AE-BF57-C631B9635E8B}"/>
    <cellStyle name="Calculation 3 10 4_COST - CKT" xfId="35378" xr:uid="{0BEBC61C-6F09-4108-B8BB-F5CD3CBF702E}"/>
    <cellStyle name="Calculation 3 10 5" xfId="4587" xr:uid="{523F721F-8088-4AA3-8E81-3B9A0A4EB197}"/>
    <cellStyle name="Calculation 3 10 5 2" xfId="4588" xr:uid="{348FC6F0-000D-4BD6-9162-937082EEEC8B}"/>
    <cellStyle name="Calculation 3 10 5 2 2" xfId="4589" xr:uid="{E89E9752-11A0-4E3F-A60B-72F80541FC35}"/>
    <cellStyle name="Calculation 3 10 5 2 3" xfId="4590" xr:uid="{AC957682-F139-421C-8448-CB82C4A8C838}"/>
    <cellStyle name="Calculation 3 10 5 2_COST - CKT" xfId="35379" xr:uid="{94485AD7-D4CF-4A9F-A1CB-D993D54B6B21}"/>
    <cellStyle name="Calculation 3 10 5 3" xfId="4591" xr:uid="{83CDAA38-16CD-42E5-A775-3D696AF179F0}"/>
    <cellStyle name="Calculation 3 10 5 3 2" xfId="4592" xr:uid="{AE75849A-CB74-4AC3-B726-BA06F9AACE68}"/>
    <cellStyle name="Calculation 3 10 5 3 3" xfId="4593" xr:uid="{EC3321E6-BD17-4E71-A83E-94760034DCE2}"/>
    <cellStyle name="Calculation 3 10 5 3_COST - CKT" xfId="35380" xr:uid="{AC7AC32D-9B1D-4D4A-9097-92CC51E65453}"/>
    <cellStyle name="Calculation 3 10 5 4" xfId="4594" xr:uid="{78233D06-791F-4332-937B-636659DC657F}"/>
    <cellStyle name="Calculation 3 10 5 4 2" xfId="4595" xr:uid="{DCB559B4-1D20-4D38-AB09-BCEB648072A8}"/>
    <cellStyle name="Calculation 3 10 5 4 3" xfId="4596" xr:uid="{3CC920BC-2AC3-45EA-B9A0-76611BCD66B4}"/>
    <cellStyle name="Calculation 3 10 5 4_COST - CKT" xfId="35381" xr:uid="{7A0FFD7D-3BDD-4206-8FD4-FF9AD1B7615C}"/>
    <cellStyle name="Calculation 3 10 5 5" xfId="4597" xr:uid="{C2A424AE-BF65-4F3A-9236-CCE67581815E}"/>
    <cellStyle name="Calculation 3 10 5 5 2" xfId="4598" xr:uid="{7B00CC4E-3E70-4B8D-9BB5-EC9D325C5A2B}"/>
    <cellStyle name="Calculation 3 10 5 5 3" xfId="4599" xr:uid="{333C96C4-6875-4189-A6CF-D9989EE86BFD}"/>
    <cellStyle name="Calculation 3 10 5 5_COST - CKT" xfId="35382" xr:uid="{E27160FF-46B3-4623-8C1B-9D23A805BD5B}"/>
    <cellStyle name="Calculation 3 10 5 6" xfId="4600" xr:uid="{D2688832-3D8C-490E-811C-D457BB2046B1}"/>
    <cellStyle name="Calculation 3 10 5 7" xfId="4601" xr:uid="{02E97FB0-75F0-4AE3-A8C6-79C44CA308EA}"/>
    <cellStyle name="Calculation 3 10 5_COST - CKT" xfId="35383" xr:uid="{22180711-0E8C-45CE-8665-89AFE6FB6219}"/>
    <cellStyle name="Calculation 3 10 6" xfId="4602" xr:uid="{5B82185C-587B-4EC9-8A9C-FC5B01AF852B}"/>
    <cellStyle name="Calculation 3 10 6 2" xfId="4603" xr:uid="{DBEA8021-EF77-40FF-BDDF-9455828EE198}"/>
    <cellStyle name="Calculation 3 10 6 2 2" xfId="4604" xr:uid="{F6894228-0063-4CFC-AE5E-D9428FF090DA}"/>
    <cellStyle name="Calculation 3 10 6 2 3" xfId="4605" xr:uid="{0479CBE2-3926-4F93-B334-559E79ECEAB2}"/>
    <cellStyle name="Calculation 3 10 6 2_COST - CKT" xfId="35384" xr:uid="{30030FD6-F7EC-4404-91C6-6203195E5A9F}"/>
    <cellStyle name="Calculation 3 10 6 3" xfId="4606" xr:uid="{AB0B05E8-FC72-4704-AF18-61CBD7471507}"/>
    <cellStyle name="Calculation 3 10 6 3 2" xfId="4607" xr:uid="{0639AD78-B1A3-4353-8BAF-6CE46D5E2532}"/>
    <cellStyle name="Calculation 3 10 6 3 3" xfId="4608" xr:uid="{C8377E0C-D9C7-4498-989A-7202FB5D6E40}"/>
    <cellStyle name="Calculation 3 10 6 3_COST - CKT" xfId="35385" xr:uid="{9E07B1B2-90ED-46D8-8DD6-DB0ADCB3A5B3}"/>
    <cellStyle name="Calculation 3 10 6 4" xfId="4609" xr:uid="{470FBFE5-3070-47B8-B5EE-11E498B7B435}"/>
    <cellStyle name="Calculation 3 10 6 4 2" xfId="4610" xr:uid="{2FBB919F-D57E-46C9-92E7-842208DEEC58}"/>
    <cellStyle name="Calculation 3 10 6 4 3" xfId="4611" xr:uid="{4E985331-D45C-4F03-BBB1-D2974D557296}"/>
    <cellStyle name="Calculation 3 10 6 4_COST - CKT" xfId="35386" xr:uid="{B8C7FFF4-062A-4807-A235-957EB957D547}"/>
    <cellStyle name="Calculation 3 10 6 5" xfId="4612" xr:uid="{C4BB6670-3AC4-4EE4-8FAC-2BC8CBABF05F}"/>
    <cellStyle name="Calculation 3 10 6 5 2" xfId="4613" xr:uid="{BD547FFC-5590-49DE-8C0E-5E19E140B7F5}"/>
    <cellStyle name="Calculation 3 10 6 5 3" xfId="4614" xr:uid="{F7CF999D-BF3A-48BD-BD1B-0A41D79BC8D5}"/>
    <cellStyle name="Calculation 3 10 6 5_COST - CKT" xfId="35387" xr:uid="{05141810-2B1C-492B-B9F4-74DF63AC34A7}"/>
    <cellStyle name="Calculation 3 10 6 6" xfId="4615" xr:uid="{275E9169-4862-4819-B3AA-9DE3437F1891}"/>
    <cellStyle name="Calculation 3 10 6 7" xfId="4616" xr:uid="{69E555E0-CAFD-45EF-BC99-7B42C9CED803}"/>
    <cellStyle name="Calculation 3 10 6_COST - CKT" xfId="35388" xr:uid="{22B3E483-8DA1-486B-B886-F106D401C040}"/>
    <cellStyle name="Calculation 3 10 7" xfId="4617" xr:uid="{EE6D3A1B-54EC-4110-875A-46E87BF5BCB6}"/>
    <cellStyle name="Calculation 3 10 7 2" xfId="4618" xr:uid="{1A12D45C-7359-4944-812D-29404755373D}"/>
    <cellStyle name="Calculation 3 10 7 2 2" xfId="4619" xr:uid="{DBAC5C27-42B8-4B3A-A6AC-8AB81D9CCA76}"/>
    <cellStyle name="Calculation 3 10 7 2 3" xfId="4620" xr:uid="{767A80BD-849B-4BB0-8FD5-BEA40B41647B}"/>
    <cellStyle name="Calculation 3 10 7 2_COST - CKT" xfId="35389" xr:uid="{D209B2A6-BD8D-4034-8DE0-831FBD16287E}"/>
    <cellStyle name="Calculation 3 10 7 3" xfId="4621" xr:uid="{206C3E7D-C253-4B66-ABDF-5B661AB39428}"/>
    <cellStyle name="Calculation 3 10 7 3 2" xfId="4622" xr:uid="{D82F0254-9B8F-4D82-872F-3EB3D999444F}"/>
    <cellStyle name="Calculation 3 10 7 3 3" xfId="4623" xr:uid="{2EFAD4C5-D8FB-4A37-9014-986C36D169D9}"/>
    <cellStyle name="Calculation 3 10 7 3_COST - CKT" xfId="35390" xr:uid="{4C573AD5-2A28-413A-B118-62D841015E53}"/>
    <cellStyle name="Calculation 3 10 7 4" xfId="4624" xr:uid="{EFB93CFF-1F70-4B30-94C7-7C66AC80C7D9}"/>
    <cellStyle name="Calculation 3 10 7 4 2" xfId="4625" xr:uid="{993D10D0-0949-4DE7-8255-84685EFD56BF}"/>
    <cellStyle name="Calculation 3 10 7 4 3" xfId="4626" xr:uid="{BF091E62-56D5-430F-AC34-DDA990651478}"/>
    <cellStyle name="Calculation 3 10 7 4_COST - CKT" xfId="35391" xr:uid="{A9973BDE-7490-46D0-93A0-93FC58521F36}"/>
    <cellStyle name="Calculation 3 10 7 5" xfId="4627" xr:uid="{995F2122-2F18-491E-8F72-77B07733E4EB}"/>
    <cellStyle name="Calculation 3 10 7 5 2" xfId="4628" xr:uid="{3E556886-2069-42A6-B669-F8984467FB74}"/>
    <cellStyle name="Calculation 3 10 7 5 3" xfId="4629" xr:uid="{9B6B4EF1-77AD-4E73-A17B-7B68831AA4CE}"/>
    <cellStyle name="Calculation 3 10 7 5_COST - CKT" xfId="35392" xr:uid="{7BD2C68A-FDC0-4584-926D-C5BA0696BD9A}"/>
    <cellStyle name="Calculation 3 10 7 6" xfId="4630" xr:uid="{81BC5EA9-FA62-44EB-8040-530521CE4692}"/>
    <cellStyle name="Calculation 3 10 7 7" xfId="4631" xr:uid="{8607B0D6-FF19-4210-9F67-2AAB0D575AC7}"/>
    <cellStyle name="Calculation 3 10 7_COST - CKT" xfId="35393" xr:uid="{23245336-A9D5-4C97-AC69-DC6A5D205FD2}"/>
    <cellStyle name="Calculation 3 10 8" xfId="4632" xr:uid="{5A3BBADE-6AC3-4938-9FE0-25457955B30E}"/>
    <cellStyle name="Calculation 3 10 8 2" xfId="4633" xr:uid="{84BCE423-E8E2-40DE-8C56-D47C72119625}"/>
    <cellStyle name="Calculation 3 10 8 2 2" xfId="4634" xr:uid="{9E9CD631-52A4-4BF6-8AE2-7F147B4D8286}"/>
    <cellStyle name="Calculation 3 10 8 2 3" xfId="4635" xr:uid="{6A3FFDE0-4053-4012-B6AE-7DC0280F05FF}"/>
    <cellStyle name="Calculation 3 10 8 2_COST - CKT" xfId="35394" xr:uid="{CF40A70B-0AE2-4324-93D3-8F3F2F2B0F11}"/>
    <cellStyle name="Calculation 3 10 8 3" xfId="4636" xr:uid="{41FBC420-E0A1-47D2-98F5-EBB0D0FC3146}"/>
    <cellStyle name="Calculation 3 10 8 3 2" xfId="4637" xr:uid="{B4395DAD-8CC4-48AA-966C-A556022D7B66}"/>
    <cellStyle name="Calculation 3 10 8 3 3" xfId="4638" xr:uid="{189F6DBA-762E-41CD-8550-61D911212301}"/>
    <cellStyle name="Calculation 3 10 8 3_COST - CKT" xfId="35395" xr:uid="{72A7B468-2F2C-42E6-8388-122FA1A143BA}"/>
    <cellStyle name="Calculation 3 10 8 4" xfId="4639" xr:uid="{ECCE1695-B59A-4D8E-AC0A-23775210309D}"/>
    <cellStyle name="Calculation 3 10 8 4 2" xfId="4640" xr:uid="{3CAB7840-6D53-45E8-9CD1-123912DC2038}"/>
    <cellStyle name="Calculation 3 10 8 4 3" xfId="4641" xr:uid="{EDF2CC14-E386-4836-B752-0229596C4A94}"/>
    <cellStyle name="Calculation 3 10 8 4_COST - CKT" xfId="35396" xr:uid="{C1D797F5-3296-4C25-BD77-1FA8424BE170}"/>
    <cellStyle name="Calculation 3 10 8 5" xfId="4642" xr:uid="{E2531989-FD78-4891-AD2B-A19BDC4D2699}"/>
    <cellStyle name="Calculation 3 10 8 6" xfId="4643" xr:uid="{45263AF9-280F-43E5-B4AD-2695E16AA46B}"/>
    <cellStyle name="Calculation 3 10 8_COST - CKT" xfId="35397" xr:uid="{3A47EE54-5BD6-471E-99B6-3581BCCB7AE6}"/>
    <cellStyle name="Calculation 3 10 9" xfId="4644" xr:uid="{1DB94F90-1F2D-44F3-AE52-2200CFC2A04D}"/>
    <cellStyle name="Calculation 3 10 9 2" xfId="4645" xr:uid="{C2093780-D796-4184-B759-6E0C46469F23}"/>
    <cellStyle name="Calculation 3 10 9 3" xfId="4646" xr:uid="{0C0FD58F-2ED1-463E-9F47-6896BA2C0F0B}"/>
    <cellStyle name="Calculation 3 10 9_COST - CKT" xfId="35398" xr:uid="{51D45E2A-6948-4AA8-96D8-7AF7DA979F89}"/>
    <cellStyle name="Calculation 3 11" xfId="4647" xr:uid="{5549710D-15BE-46A9-B612-FC96EB70E5E8}"/>
    <cellStyle name="Calculation 3 11 10" xfId="4648" xr:uid="{9E24AAC0-F4BE-4BB9-A79E-1DD6BB3E1E8C}"/>
    <cellStyle name="Calculation 3 11 10 2" xfId="4649" xr:uid="{38092545-FC6E-44B0-9D67-41EF0649341A}"/>
    <cellStyle name="Calculation 3 11 10 3" xfId="4650" xr:uid="{893C4C2F-49E5-4AA1-8A92-CA4DF2FEA684}"/>
    <cellStyle name="Calculation 3 11 10_COST - CKT" xfId="35399" xr:uid="{A8023B01-A9B4-45D8-A96B-5EA869152F8D}"/>
    <cellStyle name="Calculation 3 11 11" xfId="4651" xr:uid="{99AB8805-E63D-4529-88F7-4DE95F31787C}"/>
    <cellStyle name="Calculation 3 11 11 2" xfId="4652" xr:uid="{980005FE-142A-4C7B-B7FC-E02D45564B5B}"/>
    <cellStyle name="Calculation 3 11 11 3" xfId="4653" xr:uid="{D1C1666E-A82F-4F16-A634-840A370DE8FF}"/>
    <cellStyle name="Calculation 3 11 11_COST - CKT" xfId="35400" xr:uid="{E5F4FD4F-9590-4DDB-9DFD-8CDE660798D5}"/>
    <cellStyle name="Calculation 3 11 12" xfId="4654" xr:uid="{BF8E87C9-8238-4560-B2A7-7E0485C42EC0}"/>
    <cellStyle name="Calculation 3 11 13" xfId="4655" xr:uid="{7234494A-43FB-4EE9-8DEC-63AF70C1C7EA}"/>
    <cellStyle name="Calculation 3 11 2" xfId="4656" xr:uid="{05115F33-2F1E-4CAA-9F4D-7E5661828771}"/>
    <cellStyle name="Calculation 3 11 2 10" xfId="4657" xr:uid="{927A2920-50EA-4D26-875B-E954C88AA1A0}"/>
    <cellStyle name="Calculation 3 11 2 2" xfId="4658" xr:uid="{CDE97C08-3DAA-4D1B-9370-D0E336ECC386}"/>
    <cellStyle name="Calculation 3 11 2 2 2" xfId="4659" xr:uid="{B7F1C9F1-C62F-4677-B3CF-6E3137E7CB3B}"/>
    <cellStyle name="Calculation 3 11 2 2 2 2" xfId="4660" xr:uid="{EF1E62F0-C16F-400E-922A-37090828CF75}"/>
    <cellStyle name="Calculation 3 11 2 2 2 3" xfId="4661" xr:uid="{E90B0685-C456-4F4A-BE2C-E8F672F35BA5}"/>
    <cellStyle name="Calculation 3 11 2 2 2_COST - CKT" xfId="35401" xr:uid="{9D02600A-877B-48FA-82C9-F5E8C49AD4C0}"/>
    <cellStyle name="Calculation 3 11 2 2 3" xfId="4662" xr:uid="{D5FB3F60-08AC-463F-9CB7-83E913B6D0DB}"/>
    <cellStyle name="Calculation 3 11 2 2 3 2" xfId="4663" xr:uid="{01AF0073-D067-4800-9557-EB0C25E3CF93}"/>
    <cellStyle name="Calculation 3 11 2 2 3 3" xfId="4664" xr:uid="{07CCD139-C333-41B4-938D-5E13A3587039}"/>
    <cellStyle name="Calculation 3 11 2 2 3_COST - CKT" xfId="35402" xr:uid="{CDDFF07A-92F0-42BC-9C55-3D6932E151C7}"/>
    <cellStyle name="Calculation 3 11 2 2 4" xfId="4665" xr:uid="{75D393DF-C648-4BFD-8721-67D343C39C02}"/>
    <cellStyle name="Calculation 3 11 2 2 4 2" xfId="4666" xr:uid="{EBD3D329-D6CE-4859-956C-A889A99680D5}"/>
    <cellStyle name="Calculation 3 11 2 2 4 3" xfId="4667" xr:uid="{8D078B80-1050-42F6-AF04-0A6EAB4E3877}"/>
    <cellStyle name="Calculation 3 11 2 2 4_COST - CKT" xfId="35403" xr:uid="{5000DEA6-0490-4266-9416-5532F3C8CD39}"/>
    <cellStyle name="Calculation 3 11 2 2 5" xfId="4668" xr:uid="{F6DDB16E-D477-4DEA-B185-D17C44106359}"/>
    <cellStyle name="Calculation 3 11 2 2 5 2" xfId="4669" xr:uid="{BF066347-119A-4E6F-968D-51801838D6EF}"/>
    <cellStyle name="Calculation 3 11 2 2 5 3" xfId="4670" xr:uid="{A3F85AC2-DE64-465F-8390-BE0DADF319DA}"/>
    <cellStyle name="Calculation 3 11 2 2 5_COST - CKT" xfId="35404" xr:uid="{62228918-9784-4676-BBC0-1F8589DEF1BF}"/>
    <cellStyle name="Calculation 3 11 2 2 6" xfId="4671" xr:uid="{D9EDF550-FB13-4F32-BCCA-B00D4B460459}"/>
    <cellStyle name="Calculation 3 11 2 2 7" xfId="4672" xr:uid="{BEFCE23A-025B-474C-A895-B5F95CECB9B2}"/>
    <cellStyle name="Calculation 3 11 2 2_COST - CKT" xfId="35405" xr:uid="{D7198EFA-C1B5-4800-A77E-53C3521C14F7}"/>
    <cellStyle name="Calculation 3 11 2 3" xfId="4673" xr:uid="{B2A56B46-2A45-4597-ABAC-932C7A42304B}"/>
    <cellStyle name="Calculation 3 11 2 3 2" xfId="4674" xr:uid="{865A0D4E-560F-480D-BFA7-D6CC3AF42C01}"/>
    <cellStyle name="Calculation 3 11 2 3 2 2" xfId="4675" xr:uid="{9DF38921-4E7D-44C6-8199-77CB7968BC13}"/>
    <cellStyle name="Calculation 3 11 2 3 2 3" xfId="4676" xr:uid="{C1194C15-5304-43C3-B035-A1FAE500AC48}"/>
    <cellStyle name="Calculation 3 11 2 3 2_COST - CKT" xfId="35406" xr:uid="{DA4703A7-0738-46C6-9476-A971F8BA7772}"/>
    <cellStyle name="Calculation 3 11 2 3 3" xfId="4677" xr:uid="{5D3BFC68-0AAC-42BD-843E-3E3235511476}"/>
    <cellStyle name="Calculation 3 11 2 3 3 2" xfId="4678" xr:uid="{31412F05-F92B-4532-84FD-79A5BD77EDDC}"/>
    <cellStyle name="Calculation 3 11 2 3 3 3" xfId="4679" xr:uid="{AFF570AF-1375-41B5-8A4C-A2032E052935}"/>
    <cellStyle name="Calculation 3 11 2 3 3_COST - CKT" xfId="35407" xr:uid="{DE479E29-C318-49AC-961D-78F61C9D3642}"/>
    <cellStyle name="Calculation 3 11 2 3 4" xfId="4680" xr:uid="{D02B7E9C-0F3C-4AA0-9472-52D4948C53AD}"/>
    <cellStyle name="Calculation 3 11 2 3 4 2" xfId="4681" xr:uid="{46A152B3-AA8A-488E-A6A8-461C262CCABB}"/>
    <cellStyle name="Calculation 3 11 2 3 4 3" xfId="4682" xr:uid="{98FFDC81-2C07-4A2C-A671-CABEFEF41EDE}"/>
    <cellStyle name="Calculation 3 11 2 3 4_COST - CKT" xfId="35408" xr:uid="{6A8C3585-F17B-40AD-BEE7-F69A60E8B6C3}"/>
    <cellStyle name="Calculation 3 11 2 3 5" xfId="4683" xr:uid="{3986E322-1560-448C-8B0E-D2D17D296E76}"/>
    <cellStyle name="Calculation 3 11 2 3 5 2" xfId="4684" xr:uid="{08951645-3D2C-4979-8854-097A96611DE5}"/>
    <cellStyle name="Calculation 3 11 2 3 5 3" xfId="4685" xr:uid="{2077F246-0D58-4543-9FBA-14578A7D5A12}"/>
    <cellStyle name="Calculation 3 11 2 3 5_COST - CKT" xfId="35409" xr:uid="{96E87231-99AA-4B46-B8AD-E6A92202C753}"/>
    <cellStyle name="Calculation 3 11 2 3 6" xfId="4686" xr:uid="{A46A7392-214B-4AC8-88BA-1E79ECB294CF}"/>
    <cellStyle name="Calculation 3 11 2 3 7" xfId="4687" xr:uid="{BB2EA269-465F-4563-A723-38524ACCC860}"/>
    <cellStyle name="Calculation 3 11 2 3_COST - CKT" xfId="35410" xr:uid="{010C60F1-8C8E-4C26-BCC2-56CFDDD7626A}"/>
    <cellStyle name="Calculation 3 11 2 4" xfId="4688" xr:uid="{339C94B6-621D-4105-A3BB-D12655818B95}"/>
    <cellStyle name="Calculation 3 11 2 4 2" xfId="4689" xr:uid="{1150BF03-3B3A-48F5-B7EA-13680EB088A3}"/>
    <cellStyle name="Calculation 3 11 2 4 2 2" xfId="4690" xr:uid="{558ABDD3-B07A-458C-848A-420C9674C938}"/>
    <cellStyle name="Calculation 3 11 2 4 2 3" xfId="4691" xr:uid="{07F5B7DA-696B-449A-833E-1BE0427EB2E4}"/>
    <cellStyle name="Calculation 3 11 2 4 2_COST - CKT" xfId="35411" xr:uid="{F9736EBE-B009-48CD-8BEE-48DA7E77EBDB}"/>
    <cellStyle name="Calculation 3 11 2 4 3" xfId="4692" xr:uid="{00AE78A3-AE47-4B30-B70F-96F80337F3B2}"/>
    <cellStyle name="Calculation 3 11 2 4 3 2" xfId="4693" xr:uid="{6882C336-F19A-4347-9166-EAAF54EDCC20}"/>
    <cellStyle name="Calculation 3 11 2 4 3 3" xfId="4694" xr:uid="{38CAF70A-E044-4F99-971F-D5C7AD3BE7B8}"/>
    <cellStyle name="Calculation 3 11 2 4 3_COST - CKT" xfId="35412" xr:uid="{7D55B874-A446-4E1B-BB7C-CCD2CE0AB2D9}"/>
    <cellStyle name="Calculation 3 11 2 4 4" xfId="4695" xr:uid="{7A97BEB0-E977-4824-94AC-D3571BA14E62}"/>
    <cellStyle name="Calculation 3 11 2 4 4 2" xfId="4696" xr:uid="{7A9B79C5-289D-4DFC-B096-5F38653EB5EA}"/>
    <cellStyle name="Calculation 3 11 2 4 4 3" xfId="4697" xr:uid="{8715624F-EC2B-4D1E-BF18-4AD74569454D}"/>
    <cellStyle name="Calculation 3 11 2 4 4_COST - CKT" xfId="35413" xr:uid="{21EF6DE3-F2B6-4926-B10E-419C680559B9}"/>
    <cellStyle name="Calculation 3 11 2 4 5" xfId="4698" xr:uid="{1CBF094F-9EBA-492C-A5EC-A716113D4191}"/>
    <cellStyle name="Calculation 3 11 2 4 5 2" xfId="4699" xr:uid="{C4CB16F5-FA4B-4FA7-8011-E1D1B0467317}"/>
    <cellStyle name="Calculation 3 11 2 4 5 3" xfId="4700" xr:uid="{DF8EAE3E-CF26-4CB4-B2D3-64BE00EBC79A}"/>
    <cellStyle name="Calculation 3 11 2 4 5_COST - CKT" xfId="35414" xr:uid="{EB05048E-139F-4EE3-8937-97596BF288A4}"/>
    <cellStyle name="Calculation 3 11 2 4 6" xfId="4701" xr:uid="{44FCCED2-440C-49AF-9CBF-DA9F9774E334}"/>
    <cellStyle name="Calculation 3 11 2 4 7" xfId="4702" xr:uid="{9F1290AE-1970-463C-8C14-B0BB5DC7E97C}"/>
    <cellStyle name="Calculation 3 11 2 4_COST - CKT" xfId="35415" xr:uid="{F702D836-0578-4A5E-A562-1647FDE09411}"/>
    <cellStyle name="Calculation 3 11 2 5" xfId="4703" xr:uid="{1C8A3526-5A33-4CE6-A67C-8738EE6719D4}"/>
    <cellStyle name="Calculation 3 11 2 5 2" xfId="4704" xr:uid="{26436C9E-0D26-4BBE-BF75-CD2AEC998F6C}"/>
    <cellStyle name="Calculation 3 11 2 5 2 2" xfId="4705" xr:uid="{5DCF2115-4CAE-4B9E-B4D9-35398E8D134D}"/>
    <cellStyle name="Calculation 3 11 2 5 2 3" xfId="4706" xr:uid="{5BDE3E53-68E4-4E6D-A19B-486B05EDB0C8}"/>
    <cellStyle name="Calculation 3 11 2 5 2_COST - CKT" xfId="35416" xr:uid="{C6DB6B7E-1EF2-4603-B472-C2BA79524E21}"/>
    <cellStyle name="Calculation 3 11 2 5 3" xfId="4707" xr:uid="{E65E1D1F-081B-46B2-94DD-AA309B8A3D75}"/>
    <cellStyle name="Calculation 3 11 2 5 3 2" xfId="4708" xr:uid="{CD70CF96-50CA-4F18-8BA6-22567AB1BF5C}"/>
    <cellStyle name="Calculation 3 11 2 5 3 3" xfId="4709" xr:uid="{1748FDD8-E8DA-4E49-8F18-9D545ABE7CF8}"/>
    <cellStyle name="Calculation 3 11 2 5 3_COST - CKT" xfId="35417" xr:uid="{FDA295BD-4B4E-41E1-9A28-1A9DFF4D3757}"/>
    <cellStyle name="Calculation 3 11 2 5 4" xfId="4710" xr:uid="{06830E40-7BFD-4410-A64E-B06CDA69F227}"/>
    <cellStyle name="Calculation 3 11 2 5 4 2" xfId="4711" xr:uid="{6FEAB22D-A602-4E09-B8AC-52DCE2EDF6AD}"/>
    <cellStyle name="Calculation 3 11 2 5 4 3" xfId="4712" xr:uid="{B2D29049-3E58-4994-8509-DD2F99BAB206}"/>
    <cellStyle name="Calculation 3 11 2 5 4_COST - CKT" xfId="35418" xr:uid="{8CA9DACB-A4F1-4B87-A7ED-FF666C2D83D1}"/>
    <cellStyle name="Calculation 3 11 2 5 5" xfId="4713" xr:uid="{DE1DF667-0B4A-441E-8367-7BB775FB4C8B}"/>
    <cellStyle name="Calculation 3 11 2 5 6" xfId="4714" xr:uid="{6B45BB5C-915E-48F9-AD26-A8F25B6ED281}"/>
    <cellStyle name="Calculation 3 11 2 5_COST - CKT" xfId="35419" xr:uid="{EECCC1C0-4A9F-4262-81F3-2C0A5B88962B}"/>
    <cellStyle name="Calculation 3 11 2 6" xfId="4715" xr:uid="{BD71BEBE-F8CD-4065-A1AA-324CD6DB0DCE}"/>
    <cellStyle name="Calculation 3 11 2 6 2" xfId="4716" xr:uid="{7298B78E-8307-4E51-B472-C0B746AEF99D}"/>
    <cellStyle name="Calculation 3 11 2 6 3" xfId="4717" xr:uid="{12E2CC38-7EAC-4567-A616-F642EC95DE9C}"/>
    <cellStyle name="Calculation 3 11 2 6_COST - CKT" xfId="35420" xr:uid="{99AAE6A9-175D-4069-A8A0-8EAD5E2C93F2}"/>
    <cellStyle name="Calculation 3 11 2 7" xfId="4718" xr:uid="{15203453-1988-4D0E-849A-B3BB8445FE60}"/>
    <cellStyle name="Calculation 3 11 2 7 2" xfId="4719" xr:uid="{6F620BDD-EE0D-4690-A2C2-8554D8BA08F9}"/>
    <cellStyle name="Calculation 3 11 2 7 3" xfId="4720" xr:uid="{5F6A3ADF-D2CC-4960-956E-9255B8B8049D}"/>
    <cellStyle name="Calculation 3 11 2 7_COST - CKT" xfId="35421" xr:uid="{FC531109-BDB6-47BB-875F-746C812780EE}"/>
    <cellStyle name="Calculation 3 11 2 8" xfId="4721" xr:uid="{A9E051C0-40D6-4D8B-97BA-3E4374A39481}"/>
    <cellStyle name="Calculation 3 11 2 8 2" xfId="4722" xr:uid="{B41CE2E9-E716-43B1-B9BD-6FC242A56AA0}"/>
    <cellStyle name="Calculation 3 11 2 8 3" xfId="4723" xr:uid="{0868F087-BF97-47E7-9CDD-79BE29336238}"/>
    <cellStyle name="Calculation 3 11 2 8_COST - CKT" xfId="35422" xr:uid="{7707C1BC-9BA3-47FB-86A3-F16B2B558E02}"/>
    <cellStyle name="Calculation 3 11 2 9" xfId="4724" xr:uid="{81A9872C-A7B0-490A-A567-492F9280F575}"/>
    <cellStyle name="Calculation 3 11 2 9 2" xfId="4725" xr:uid="{ECDBF091-F31C-4270-81D6-86A863FA9E6C}"/>
    <cellStyle name="Calculation 3 11 2 9 3" xfId="4726" xr:uid="{A4153EF6-D07A-425A-B482-8765BB318B3F}"/>
    <cellStyle name="Calculation 3 11 2 9_COST - CKT" xfId="35423" xr:uid="{4F627FA5-C22D-4CE5-B413-E0599DC7E22D}"/>
    <cellStyle name="Calculation 3 11 2_COST - CKT" xfId="35424" xr:uid="{DC747347-FC50-49C1-A9D8-37C7F5C9AA21}"/>
    <cellStyle name="Calculation 3 11 3" xfId="4727" xr:uid="{303DCA01-0B8F-46EE-B2F2-C8CC06420D68}"/>
    <cellStyle name="Calculation 3 11 3 2" xfId="4728" xr:uid="{B3A503FE-10F3-4F00-8CAD-172BA16689A6}"/>
    <cellStyle name="Calculation 3 11 3 2 2" xfId="4729" xr:uid="{9B25DDBE-3A39-4838-97DE-9197652F4884}"/>
    <cellStyle name="Calculation 3 11 3 2 2 2" xfId="4730" xr:uid="{6DF19B5B-8F74-499A-BC0B-C622F3346D2D}"/>
    <cellStyle name="Calculation 3 11 3 2 2 3" xfId="4731" xr:uid="{82CB8AF3-BAD3-419C-83AA-36D14135D8CA}"/>
    <cellStyle name="Calculation 3 11 3 2 2_COST - CKT" xfId="35425" xr:uid="{F3CF2CBF-AD30-4E97-B1DA-8D4E705499B7}"/>
    <cellStyle name="Calculation 3 11 3 2 3" xfId="4732" xr:uid="{C35D7221-C228-4F6C-8EBE-48292DB38E04}"/>
    <cellStyle name="Calculation 3 11 3 2 3 2" xfId="4733" xr:uid="{EF13370C-15A8-4ECD-B0A6-6B71774A3A6E}"/>
    <cellStyle name="Calculation 3 11 3 2 3 3" xfId="4734" xr:uid="{C935AF1B-C785-4D6D-A1CA-49291A6D19C8}"/>
    <cellStyle name="Calculation 3 11 3 2 3_COST - CKT" xfId="35426" xr:uid="{61F12E13-0836-4AE5-BEC9-5EB908868458}"/>
    <cellStyle name="Calculation 3 11 3 2 4" xfId="4735" xr:uid="{62EFDE77-B200-46F7-9F67-D66E7B82030F}"/>
    <cellStyle name="Calculation 3 11 3 2 4 2" xfId="4736" xr:uid="{CE45D7B5-0AFF-4285-BAE6-1FD67BDF3F12}"/>
    <cellStyle name="Calculation 3 11 3 2 4 3" xfId="4737" xr:uid="{F3AC409E-B270-4ED2-B91C-688B2300B5F7}"/>
    <cellStyle name="Calculation 3 11 3 2 4_COST - CKT" xfId="35427" xr:uid="{6B450028-0735-4949-AC6B-E5A815F491A7}"/>
    <cellStyle name="Calculation 3 11 3 2 5" xfId="4738" xr:uid="{6DC7BA7E-A5C1-43ED-95C2-A95318CFA77D}"/>
    <cellStyle name="Calculation 3 11 3 2 5 2" xfId="4739" xr:uid="{978F4959-CE03-4BD1-B54D-4043657442EA}"/>
    <cellStyle name="Calculation 3 11 3 2 5 3" xfId="4740" xr:uid="{C8980851-247C-49D8-8A99-6214D9E45F90}"/>
    <cellStyle name="Calculation 3 11 3 2 5_COST - CKT" xfId="35428" xr:uid="{9D161F6A-33C6-4CFF-9464-63820DD15407}"/>
    <cellStyle name="Calculation 3 11 3 2 6" xfId="4741" xr:uid="{D7C6831C-A43D-4A47-9CE9-FC16FFFDEE39}"/>
    <cellStyle name="Calculation 3 11 3 2 7" xfId="4742" xr:uid="{226AA3AB-87FD-4127-9F46-1483C2FE5D6D}"/>
    <cellStyle name="Calculation 3 11 3 2_COST - CKT" xfId="35429" xr:uid="{FD8B8E10-BEFB-4CA9-95F8-A8D850AD2860}"/>
    <cellStyle name="Calculation 3 11 3 3" xfId="4743" xr:uid="{7B3D8B60-69C2-4931-B46F-E432AFD8FF69}"/>
    <cellStyle name="Calculation 3 11 3 3 2" xfId="4744" xr:uid="{A642DB21-D02B-4CCB-9424-31FB5D4008A2}"/>
    <cellStyle name="Calculation 3 11 3 3 2 2" xfId="4745" xr:uid="{2907038A-C4F3-413C-A3D8-1226D8792E95}"/>
    <cellStyle name="Calculation 3 11 3 3 2 3" xfId="4746" xr:uid="{25416BAF-3FD8-49BF-8D72-87D17CA077C2}"/>
    <cellStyle name="Calculation 3 11 3 3 2_COST - CKT" xfId="35430" xr:uid="{69AA804F-BDA0-4424-A6E6-04A7B9151B46}"/>
    <cellStyle name="Calculation 3 11 3 3 3" xfId="4747" xr:uid="{9DB32CC1-AB8A-4FD9-A951-8E446E8CAF2A}"/>
    <cellStyle name="Calculation 3 11 3 3 3 2" xfId="4748" xr:uid="{C54BB356-8B65-452B-810C-6F591DA9ADB1}"/>
    <cellStyle name="Calculation 3 11 3 3 3 3" xfId="4749" xr:uid="{5E83FD3C-9C73-4947-AFE7-7F28AA76752C}"/>
    <cellStyle name="Calculation 3 11 3 3 3_COST - CKT" xfId="35431" xr:uid="{3842A4C5-6E7D-4C91-AE86-0380FC53EEB1}"/>
    <cellStyle name="Calculation 3 11 3 3 4" xfId="4750" xr:uid="{DF7EBF5E-0B97-4138-A772-07852E385807}"/>
    <cellStyle name="Calculation 3 11 3 3 4 2" xfId="4751" xr:uid="{6F8FEF8D-17C0-46F7-98C4-56D313D9DD7E}"/>
    <cellStyle name="Calculation 3 11 3 3 4 3" xfId="4752" xr:uid="{4F70E720-8F96-4FCB-917A-24295A27126B}"/>
    <cellStyle name="Calculation 3 11 3 3 4_COST - CKT" xfId="35432" xr:uid="{4535E61C-A347-4368-82AF-FA04FB9AB40D}"/>
    <cellStyle name="Calculation 3 11 3 3 5" xfId="4753" xr:uid="{7D95F145-C622-4D53-AA63-7153FFF46742}"/>
    <cellStyle name="Calculation 3 11 3 3 5 2" xfId="4754" xr:uid="{81E68394-53F3-4ACF-BD8A-496332BC2157}"/>
    <cellStyle name="Calculation 3 11 3 3 5 3" xfId="4755" xr:uid="{B4949313-2396-4959-A5B5-B0EBA3C98E4E}"/>
    <cellStyle name="Calculation 3 11 3 3 5_COST - CKT" xfId="35433" xr:uid="{592BC4F3-BAC4-43E1-82D8-FA13E392EA1A}"/>
    <cellStyle name="Calculation 3 11 3 3 6" xfId="4756" xr:uid="{AC3E4790-9BE8-4A82-98B9-43C5BB6D1D40}"/>
    <cellStyle name="Calculation 3 11 3 3 7" xfId="4757" xr:uid="{E8AF3A40-BF49-4BEC-9C93-61B943B26D7D}"/>
    <cellStyle name="Calculation 3 11 3 3_COST - CKT" xfId="35434" xr:uid="{F40A3ACA-D42E-4893-A84C-25F8E6E38BB6}"/>
    <cellStyle name="Calculation 3 11 3 4" xfId="4758" xr:uid="{9790923B-229D-40B9-BFB2-E77F4FAB2E34}"/>
    <cellStyle name="Calculation 3 11 3 4 2" xfId="4759" xr:uid="{5E42C9A0-4FC4-42FA-9421-0C8D57BA5277}"/>
    <cellStyle name="Calculation 3 11 3 4 2 2" xfId="4760" xr:uid="{BDC0BFD6-433D-4594-BC63-1835F8B84778}"/>
    <cellStyle name="Calculation 3 11 3 4 2 3" xfId="4761" xr:uid="{0161798A-345A-4C8E-B8FD-E19BC6DA24BB}"/>
    <cellStyle name="Calculation 3 11 3 4 2_COST - CKT" xfId="35435" xr:uid="{17A31CEF-893D-4E4C-9D90-325116239510}"/>
    <cellStyle name="Calculation 3 11 3 4 3" xfId="4762" xr:uid="{F57D46F0-19D0-4AED-99A5-F10C22A8D59C}"/>
    <cellStyle name="Calculation 3 11 3 4 3 2" xfId="4763" xr:uid="{F0F0C0D5-FD9E-44D2-B278-6F37EA1CA9CB}"/>
    <cellStyle name="Calculation 3 11 3 4 3 3" xfId="4764" xr:uid="{0190C676-4D3E-4DC0-845C-FE5F880E4FDD}"/>
    <cellStyle name="Calculation 3 11 3 4 3_COST - CKT" xfId="35436" xr:uid="{BA72D5B7-DA08-4B1C-AB30-64F464CD57A5}"/>
    <cellStyle name="Calculation 3 11 3 4 4" xfId="4765" xr:uid="{6F1FFFA8-0975-4EA2-8D12-E91E36A21409}"/>
    <cellStyle name="Calculation 3 11 3 4 4 2" xfId="4766" xr:uid="{158DE549-46CF-456E-A88B-F1452F63B3B3}"/>
    <cellStyle name="Calculation 3 11 3 4 4 3" xfId="4767" xr:uid="{C3297A4E-3708-498F-9B6F-8654A31F0E20}"/>
    <cellStyle name="Calculation 3 11 3 4 4_COST - CKT" xfId="35437" xr:uid="{0AC564C5-5DD2-4A60-9E8A-D8143AD7E55B}"/>
    <cellStyle name="Calculation 3 11 3 4 5" xfId="4768" xr:uid="{CFC9F865-E15B-4265-A142-67A09780EDB0}"/>
    <cellStyle name="Calculation 3 11 3 4 6" xfId="4769" xr:uid="{6F3975CC-62B7-487B-9CAC-4D4976E2683A}"/>
    <cellStyle name="Calculation 3 11 3 4_COST - CKT" xfId="35438" xr:uid="{A05D5F1C-608A-4FE6-BC25-9DFD0501411E}"/>
    <cellStyle name="Calculation 3 11 3 5" xfId="4770" xr:uid="{7CA813DD-F30F-475B-828E-796696B98A6D}"/>
    <cellStyle name="Calculation 3 11 3 5 2" xfId="4771" xr:uid="{ACFEF00E-FDA6-4D42-8DA4-D62599B4B7FA}"/>
    <cellStyle name="Calculation 3 11 3 5 3" xfId="4772" xr:uid="{12C7C34B-7B9E-4E48-825E-FA8372418284}"/>
    <cellStyle name="Calculation 3 11 3 5_COST - CKT" xfId="35439" xr:uid="{0D21738E-B658-4E94-839A-9F962633ABAE}"/>
    <cellStyle name="Calculation 3 11 3 6" xfId="4773" xr:uid="{B3EE9763-2488-4A18-ABC7-B64C5EBEFF02}"/>
    <cellStyle name="Calculation 3 11 3 6 2" xfId="4774" xr:uid="{341CC050-850D-4751-8A28-0AA90C5E51B5}"/>
    <cellStyle name="Calculation 3 11 3 6 3" xfId="4775" xr:uid="{D788E126-30F4-4B5C-9DF1-2E2CFD3A0EDC}"/>
    <cellStyle name="Calculation 3 11 3 6_COST - CKT" xfId="35440" xr:uid="{E8998280-1B12-41A9-ACAE-77A9C98A4A7D}"/>
    <cellStyle name="Calculation 3 11 3 7" xfId="4776" xr:uid="{F59B36B3-D3DC-40BB-A6DA-13A966E9628C}"/>
    <cellStyle name="Calculation 3 11 3 7 2" xfId="4777" xr:uid="{A6286FBE-3F98-4E1C-9900-BB2CA1988C1D}"/>
    <cellStyle name="Calculation 3 11 3 7 3" xfId="4778" xr:uid="{32FAA869-CB9A-4F31-B2E8-232A13DFF049}"/>
    <cellStyle name="Calculation 3 11 3 7_COST - CKT" xfId="35441" xr:uid="{8EA6BA45-3ACF-4E70-A609-903F416823CD}"/>
    <cellStyle name="Calculation 3 11 3 8" xfId="4779" xr:uid="{BC3A22FE-9C3D-430B-B643-D9A4D350286F}"/>
    <cellStyle name="Calculation 3 11 3 8 2" xfId="4780" xr:uid="{C4A90B26-B349-4E9E-888A-B2A1FF1CF83E}"/>
    <cellStyle name="Calculation 3 11 3 8 3" xfId="4781" xr:uid="{18A50FB3-103E-4BA4-B5BF-85FF87A88F3B}"/>
    <cellStyle name="Calculation 3 11 3 8_COST - CKT" xfId="35442" xr:uid="{FDB959E3-D6AD-40DE-94D9-7D0E76D821E9}"/>
    <cellStyle name="Calculation 3 11 3 9" xfId="4782" xr:uid="{2CB0BFEF-D0C8-4541-AFE6-9B75A4D72003}"/>
    <cellStyle name="Calculation 3 11 3_COST - CKT" xfId="35443" xr:uid="{E950C2E4-656F-4A07-B1F7-FDAD43BA258F}"/>
    <cellStyle name="Calculation 3 11 4" xfId="4783" xr:uid="{221858F0-AC82-4A80-844D-0F0DD363D589}"/>
    <cellStyle name="Calculation 3 11 4 2" xfId="4784" xr:uid="{92321AB4-D550-4EB4-B258-FA5E56FE032B}"/>
    <cellStyle name="Calculation 3 11 4 2 2" xfId="4785" xr:uid="{2721212C-3475-4D5F-8A25-966655859F28}"/>
    <cellStyle name="Calculation 3 11 4 2 3" xfId="4786" xr:uid="{6076625D-1474-4F25-84D8-F6B34D0CA1E3}"/>
    <cellStyle name="Calculation 3 11 4 2_COST - CKT" xfId="35444" xr:uid="{132DB8BB-674C-4E01-81C2-0A8D20936FE0}"/>
    <cellStyle name="Calculation 3 11 4 3" xfId="4787" xr:uid="{320B4A2F-8D30-4CC2-AA48-69EFFE038EA9}"/>
    <cellStyle name="Calculation 3 11 4 3 2" xfId="4788" xr:uid="{2E98291D-CADE-4A88-A2BF-AEA21848AD1B}"/>
    <cellStyle name="Calculation 3 11 4 3 3" xfId="4789" xr:uid="{CA2B5B15-776F-44BE-B976-2331925AA586}"/>
    <cellStyle name="Calculation 3 11 4 3_COST - CKT" xfId="35445" xr:uid="{C90ED36B-E9D5-4A76-B03C-845B115E808D}"/>
    <cellStyle name="Calculation 3 11 4 4" xfId="4790" xr:uid="{E46F2AB2-C207-4C81-92D0-3C3391082759}"/>
    <cellStyle name="Calculation 3 11 4 4 2" xfId="4791" xr:uid="{30D1435E-DB0E-4BCF-B129-04CE89FE0F60}"/>
    <cellStyle name="Calculation 3 11 4 4 3" xfId="4792" xr:uid="{7F8841ED-94CD-4401-9E97-8A3DC92F7424}"/>
    <cellStyle name="Calculation 3 11 4 4_COST - CKT" xfId="35446" xr:uid="{B4FCE01A-014E-4ECA-B979-D5A1217C095B}"/>
    <cellStyle name="Calculation 3 11 4 5" xfId="4793" xr:uid="{B4B40D31-E4EC-45F8-B87D-8CD4643FB2D9}"/>
    <cellStyle name="Calculation 3 11 4 5 2" xfId="4794" xr:uid="{711A4226-1224-4D38-801C-498BFF113258}"/>
    <cellStyle name="Calculation 3 11 4 5 3" xfId="4795" xr:uid="{CE676F2B-F876-4D10-B04F-32FA7F4B00BD}"/>
    <cellStyle name="Calculation 3 11 4 5_COST - CKT" xfId="35447" xr:uid="{62691B7F-4350-4D7C-A8FF-562F49DBDC3B}"/>
    <cellStyle name="Calculation 3 11 4 6" xfId="4796" xr:uid="{58207437-DAD1-4333-AF60-97AABD4936E4}"/>
    <cellStyle name="Calculation 3 11 4_COST - CKT" xfId="35448" xr:uid="{885196B9-DFCA-4F2C-A102-11757F33FBA1}"/>
    <cellStyle name="Calculation 3 11 5" xfId="4797" xr:uid="{65009E77-AE80-4297-ABD6-65C2A02CD042}"/>
    <cellStyle name="Calculation 3 11 5 2" xfId="4798" xr:uid="{AEE51747-267E-42F0-9287-25731AF42C55}"/>
    <cellStyle name="Calculation 3 11 5 2 2" xfId="4799" xr:uid="{22B0B1B2-82CD-462B-ADC8-0C3673FA8432}"/>
    <cellStyle name="Calculation 3 11 5 2 3" xfId="4800" xr:uid="{0DDCB74E-CF67-4BDC-AA62-F8092CF5A771}"/>
    <cellStyle name="Calculation 3 11 5 2_COST - CKT" xfId="35449" xr:uid="{52C19BC8-F026-4B2C-A11E-7024E06EC2CD}"/>
    <cellStyle name="Calculation 3 11 5 3" xfId="4801" xr:uid="{D6F04BE6-5028-4187-8362-DE3CE4984BE3}"/>
    <cellStyle name="Calculation 3 11 5 3 2" xfId="4802" xr:uid="{2A5394E4-C11A-4EE0-BEB9-8BBC1736122A}"/>
    <cellStyle name="Calculation 3 11 5 3 3" xfId="4803" xr:uid="{23EDBB87-F1AE-442E-8E8C-2B8189F4F97D}"/>
    <cellStyle name="Calculation 3 11 5 3_COST - CKT" xfId="35450" xr:uid="{1C303CEB-C7A7-4160-8AC2-4EE5E4E5131E}"/>
    <cellStyle name="Calculation 3 11 5 4" xfId="4804" xr:uid="{5D706D6B-CF0E-4BBB-B8B5-5626C5EF19F9}"/>
    <cellStyle name="Calculation 3 11 5 4 2" xfId="4805" xr:uid="{8C8B50E6-65D6-47EB-8899-52201ADD3FAD}"/>
    <cellStyle name="Calculation 3 11 5 4 3" xfId="4806" xr:uid="{97004DA6-BE30-4754-AA12-DC07BC7A45C7}"/>
    <cellStyle name="Calculation 3 11 5 4_COST - CKT" xfId="35451" xr:uid="{EC69FCEF-3759-432C-931A-E4B8A9AFF591}"/>
    <cellStyle name="Calculation 3 11 5 5" xfId="4807" xr:uid="{AAF62B2B-DDF0-4DB1-AFFA-9B7C1CE67329}"/>
    <cellStyle name="Calculation 3 11 5 5 2" xfId="4808" xr:uid="{9FF707B9-ECAF-4CC8-938A-058FDA70315A}"/>
    <cellStyle name="Calculation 3 11 5 5 3" xfId="4809" xr:uid="{A6B22E29-A06A-4083-9442-1AF7ADEBDAC4}"/>
    <cellStyle name="Calculation 3 11 5 5_COST - CKT" xfId="35452" xr:uid="{29E345A7-0CEB-41E2-A8C8-9FF385DFF86C}"/>
    <cellStyle name="Calculation 3 11 5 6" xfId="4810" xr:uid="{4C0B359A-8BCC-4725-BA4F-BF88BFD37D71}"/>
    <cellStyle name="Calculation 3 11 5 7" xfId="4811" xr:uid="{5A0B0CDC-8452-4110-93AB-D1D7E564ED9E}"/>
    <cellStyle name="Calculation 3 11 5_COST - CKT" xfId="35453" xr:uid="{7DE5D0DD-DFD4-451D-B6CC-3F96B6614030}"/>
    <cellStyle name="Calculation 3 11 6" xfId="4812" xr:uid="{A22FFB79-F47D-4B3C-BB58-80D567861B51}"/>
    <cellStyle name="Calculation 3 11 6 2" xfId="4813" xr:uid="{B6884C92-31CB-4700-94EA-172C57194A40}"/>
    <cellStyle name="Calculation 3 11 6 2 2" xfId="4814" xr:uid="{864F5406-71D6-4F41-8FA9-5A3A3B06AA3F}"/>
    <cellStyle name="Calculation 3 11 6 2 3" xfId="4815" xr:uid="{2C443DD1-DAE0-4FC4-81B3-62E2B7EE92EE}"/>
    <cellStyle name="Calculation 3 11 6 2_COST - CKT" xfId="35454" xr:uid="{24F37360-6606-4568-95BF-885D0A801DE6}"/>
    <cellStyle name="Calculation 3 11 6 3" xfId="4816" xr:uid="{8BD39A3E-7FB3-4B37-BED1-4112B0834C61}"/>
    <cellStyle name="Calculation 3 11 6 3 2" xfId="4817" xr:uid="{4DFB894E-0259-45B8-8377-D52B0096B889}"/>
    <cellStyle name="Calculation 3 11 6 3 3" xfId="4818" xr:uid="{DEDEB403-BCF3-4E93-9AFF-8A432B579586}"/>
    <cellStyle name="Calculation 3 11 6 3_COST - CKT" xfId="35455" xr:uid="{DFCCA131-8A2B-4F14-AAC0-F513E149057E}"/>
    <cellStyle name="Calculation 3 11 6 4" xfId="4819" xr:uid="{D983204A-5A4E-417B-9925-399D305ADB7D}"/>
    <cellStyle name="Calculation 3 11 6 4 2" xfId="4820" xr:uid="{A7D26266-A4C3-4716-AA0B-C90FF64E55DE}"/>
    <cellStyle name="Calculation 3 11 6 4 3" xfId="4821" xr:uid="{9A993B5B-70DE-41C4-9125-B02E0A8EFEEC}"/>
    <cellStyle name="Calculation 3 11 6 4_COST - CKT" xfId="35456" xr:uid="{02030A68-A775-4CE4-AB55-E64ED3619D2B}"/>
    <cellStyle name="Calculation 3 11 6 5" xfId="4822" xr:uid="{BE67228F-CDF3-478E-9C2C-70047D3B8322}"/>
    <cellStyle name="Calculation 3 11 6 5 2" xfId="4823" xr:uid="{952B0A71-D525-422A-B6E5-FAA0F379616C}"/>
    <cellStyle name="Calculation 3 11 6 5 3" xfId="4824" xr:uid="{7D28985C-8AC7-40AC-A7D3-5F5B6CFED843}"/>
    <cellStyle name="Calculation 3 11 6 5_COST - CKT" xfId="35457" xr:uid="{16C1125D-8178-4D14-BBA5-FEA44146EBDB}"/>
    <cellStyle name="Calculation 3 11 6 6" xfId="4825" xr:uid="{6B11B04A-0802-4317-B158-BC92882B759C}"/>
    <cellStyle name="Calculation 3 11 6 7" xfId="4826" xr:uid="{353FF70E-5388-475E-8E95-BC70A2E1B54F}"/>
    <cellStyle name="Calculation 3 11 6_COST - CKT" xfId="35458" xr:uid="{5E54FEC2-90D0-4133-994F-085DD76A9F79}"/>
    <cellStyle name="Calculation 3 11 7" xfId="4827" xr:uid="{03A91AC6-771D-4D40-8C68-BB3E4535EBCD}"/>
    <cellStyle name="Calculation 3 11 7 2" xfId="4828" xr:uid="{B741D8EE-D2C2-4755-8ADA-1AA332F1C142}"/>
    <cellStyle name="Calculation 3 11 7 2 2" xfId="4829" xr:uid="{68D69B39-1A27-458C-9D97-870A9F0C9A4A}"/>
    <cellStyle name="Calculation 3 11 7 2 3" xfId="4830" xr:uid="{60E772A7-5FEB-4C07-A982-9AEC3BDD7ADC}"/>
    <cellStyle name="Calculation 3 11 7 2_COST - CKT" xfId="35459" xr:uid="{87D1631E-3CD1-4C8D-ACF2-5C11B629AC87}"/>
    <cellStyle name="Calculation 3 11 7 3" xfId="4831" xr:uid="{23C94BD2-FB9B-4CB7-9EE8-125A40D5D1C8}"/>
    <cellStyle name="Calculation 3 11 7 3 2" xfId="4832" xr:uid="{D765903E-8439-47F4-B7D6-1925BBF6FD6F}"/>
    <cellStyle name="Calculation 3 11 7 3 3" xfId="4833" xr:uid="{1C9431F8-1770-4E6D-B871-A7137F79F886}"/>
    <cellStyle name="Calculation 3 11 7 3_COST - CKT" xfId="35460" xr:uid="{5D7D87CA-8C1B-4660-9179-97885D18A076}"/>
    <cellStyle name="Calculation 3 11 7 4" xfId="4834" xr:uid="{72435CD1-F6BE-40C0-BBAC-E533D174F7A3}"/>
    <cellStyle name="Calculation 3 11 7 4 2" xfId="4835" xr:uid="{0064A255-6330-4734-BD62-ECB9160B295F}"/>
    <cellStyle name="Calculation 3 11 7 4 3" xfId="4836" xr:uid="{A59277FE-1193-4368-8881-0431A7C2ED92}"/>
    <cellStyle name="Calculation 3 11 7 4_COST - CKT" xfId="35461" xr:uid="{B9B1A124-0C9F-4A01-A10F-A01AFC19AD52}"/>
    <cellStyle name="Calculation 3 11 7 5" xfId="4837" xr:uid="{287F1518-0D4D-4570-8C04-DDD5EBCD12BA}"/>
    <cellStyle name="Calculation 3 11 7 5 2" xfId="4838" xr:uid="{35941937-E4E8-46C9-95D2-37C8182D25AC}"/>
    <cellStyle name="Calculation 3 11 7 5 3" xfId="4839" xr:uid="{6307AE53-92A2-4804-8D5C-476A7E87C78A}"/>
    <cellStyle name="Calculation 3 11 7 5_COST - CKT" xfId="35462" xr:uid="{CA80D170-67EA-47D3-A0F6-377BE7CDC323}"/>
    <cellStyle name="Calculation 3 11 7 6" xfId="4840" xr:uid="{E1386B31-9CBC-478D-AE5D-1CE42B2963FC}"/>
    <cellStyle name="Calculation 3 11 7 7" xfId="4841" xr:uid="{FEB8935B-215B-4971-AFB5-9BB0A2FB85B8}"/>
    <cellStyle name="Calculation 3 11 7_COST - CKT" xfId="35463" xr:uid="{059D1DED-B126-460F-B666-586FBC40FA32}"/>
    <cellStyle name="Calculation 3 11 8" xfId="4842" xr:uid="{66703388-2130-4C2E-9F78-F635119975AE}"/>
    <cellStyle name="Calculation 3 11 8 2" xfId="4843" xr:uid="{DB601AEB-BF73-4022-A46E-4B1788A92C96}"/>
    <cellStyle name="Calculation 3 11 8 2 2" xfId="4844" xr:uid="{C0F9CA53-F182-41F9-B857-F3A2A86D7C18}"/>
    <cellStyle name="Calculation 3 11 8 2 3" xfId="4845" xr:uid="{F0ECDE51-78FB-4129-A541-104FEAAC2141}"/>
    <cellStyle name="Calculation 3 11 8 2_COST - CKT" xfId="35464" xr:uid="{AE70EED1-F36D-42A5-80FD-383B43F56A5B}"/>
    <cellStyle name="Calculation 3 11 8 3" xfId="4846" xr:uid="{3C14B65B-916C-4C3C-BB99-C909609C9C3E}"/>
    <cellStyle name="Calculation 3 11 8 3 2" xfId="4847" xr:uid="{28897377-F104-4D8D-8B75-485E6DF46DCE}"/>
    <cellStyle name="Calculation 3 11 8 3 3" xfId="4848" xr:uid="{4B49517D-993D-4FE0-BD74-5DCBC1C8188B}"/>
    <cellStyle name="Calculation 3 11 8 3_COST - CKT" xfId="35465" xr:uid="{5FC0253F-9085-4448-9118-786A47CADFFF}"/>
    <cellStyle name="Calculation 3 11 8 4" xfId="4849" xr:uid="{133E23FB-AADA-4C3D-B61B-7402FE8A1AE6}"/>
    <cellStyle name="Calculation 3 11 8 4 2" xfId="4850" xr:uid="{2EAB9A2B-C7B0-425D-B363-E3F0923BFA89}"/>
    <cellStyle name="Calculation 3 11 8 4 3" xfId="4851" xr:uid="{3128062B-1BF4-42C0-8CDF-FC34BC90177F}"/>
    <cellStyle name="Calculation 3 11 8 4_COST - CKT" xfId="35466" xr:uid="{B08AF852-C007-4F7B-B658-2E176D24F22A}"/>
    <cellStyle name="Calculation 3 11 8 5" xfId="4852" xr:uid="{4C109F44-AD2F-4E53-8E61-2BDAEEB73AA3}"/>
    <cellStyle name="Calculation 3 11 8 6" xfId="4853" xr:uid="{2206E514-5CF4-4A99-B518-48530BBE4A9A}"/>
    <cellStyle name="Calculation 3 11 8_COST - CKT" xfId="35467" xr:uid="{182B3CB3-7AA4-4F30-82D2-D0B910F5017A}"/>
    <cellStyle name="Calculation 3 11 9" xfId="4854" xr:uid="{DE224E17-D007-49BE-B92F-83FB4C19DF19}"/>
    <cellStyle name="Calculation 3 11 9 2" xfId="4855" xr:uid="{3838DDEA-1F6B-42C9-8361-18ACB2DFA4BB}"/>
    <cellStyle name="Calculation 3 11 9 3" xfId="4856" xr:uid="{9C7DBB1E-AED1-4A6B-9592-5D5533ED7726}"/>
    <cellStyle name="Calculation 3 11 9_COST - CKT" xfId="35468" xr:uid="{1C731701-54F7-4BD8-BB72-28D00285A737}"/>
    <cellStyle name="Calculation 3 11_COST - CKT" xfId="35469" xr:uid="{C5B28F87-63B3-4696-9B08-7E736B5E4E30}"/>
    <cellStyle name="Calculation 3 12" xfId="4857" xr:uid="{8269AA12-546F-4B72-B289-72550C16116C}"/>
    <cellStyle name="Calculation 3 12 10" xfId="4858" xr:uid="{2E151B38-4328-45BF-BF7B-4F1759A4937C}"/>
    <cellStyle name="Calculation 3 12 10 2" xfId="4859" xr:uid="{22CDE538-E871-4180-9689-AF9BCD2C1E5C}"/>
    <cellStyle name="Calculation 3 12 10 3" xfId="4860" xr:uid="{1038B973-39EA-4EB5-865D-37CC36956180}"/>
    <cellStyle name="Calculation 3 12 10_COST - CKT" xfId="35470" xr:uid="{FD5D4188-4D2F-4487-87B8-0CAAEE58C446}"/>
    <cellStyle name="Calculation 3 12 11" xfId="4861" xr:uid="{9A2746D4-93A1-4099-A1B4-3715D4612F70}"/>
    <cellStyle name="Calculation 3 12 11 2" xfId="4862" xr:uid="{8CD1F7D9-C338-4EE1-B071-D419933BA89B}"/>
    <cellStyle name="Calculation 3 12 11 3" xfId="4863" xr:uid="{F6F61438-17DF-4DE4-A04D-D01B3F0EF6A6}"/>
    <cellStyle name="Calculation 3 12 11_COST - CKT" xfId="35471" xr:uid="{6F9553A8-CA7C-4E8D-8450-EEDB59737C13}"/>
    <cellStyle name="Calculation 3 12 12" xfId="4864" xr:uid="{009E644B-B3FF-44C3-8BB4-CB6CCE9B6C44}"/>
    <cellStyle name="Calculation 3 12 13" xfId="4865" xr:uid="{C809E072-EC96-46CB-A877-FA7B0E8B2F07}"/>
    <cellStyle name="Calculation 3 12 2" xfId="4866" xr:uid="{381CDB09-E8D0-4373-9D04-22656C3E230E}"/>
    <cellStyle name="Calculation 3 12 2 10" xfId="4867" xr:uid="{F5F76A6C-8AEB-448E-B788-89EB9300C6B2}"/>
    <cellStyle name="Calculation 3 12 2 2" xfId="4868" xr:uid="{B79B0010-19C3-4621-9B7F-5D0524B54115}"/>
    <cellStyle name="Calculation 3 12 2 2 2" xfId="4869" xr:uid="{38454F0A-7030-4EF4-94DB-B059B2E46E35}"/>
    <cellStyle name="Calculation 3 12 2 2 2 2" xfId="4870" xr:uid="{8F052253-B3E8-4295-801B-05EFE7A22A6A}"/>
    <cellStyle name="Calculation 3 12 2 2 2 3" xfId="4871" xr:uid="{DF38709F-6A0E-4957-B89A-85FB77D98B18}"/>
    <cellStyle name="Calculation 3 12 2 2 2_COST - CKT" xfId="35472" xr:uid="{AF45CD19-561E-4055-B4F1-729AD1826D72}"/>
    <cellStyle name="Calculation 3 12 2 2 3" xfId="4872" xr:uid="{9BDD48E4-6B8D-4625-A0B3-162439EF49AD}"/>
    <cellStyle name="Calculation 3 12 2 2 3 2" xfId="4873" xr:uid="{7454CA02-94C6-4055-A8C2-E8F45D262DDE}"/>
    <cellStyle name="Calculation 3 12 2 2 3 3" xfId="4874" xr:uid="{CD9387A4-C7C2-45C1-BEBE-AB3D281E4328}"/>
    <cellStyle name="Calculation 3 12 2 2 3_COST - CKT" xfId="35473" xr:uid="{91DC16C2-7A65-4AEB-BF75-53CFAD7333DE}"/>
    <cellStyle name="Calculation 3 12 2 2 4" xfId="4875" xr:uid="{23C2F72A-E1B7-4209-B98D-526F5D9A1D3F}"/>
    <cellStyle name="Calculation 3 12 2 2 4 2" xfId="4876" xr:uid="{C978F7E1-ACD3-4713-8585-920470C8A7ED}"/>
    <cellStyle name="Calculation 3 12 2 2 4 3" xfId="4877" xr:uid="{6BA14668-CF6D-4ABF-9BB4-2C66FEA99014}"/>
    <cellStyle name="Calculation 3 12 2 2 4_COST - CKT" xfId="35474" xr:uid="{25188CDF-F81C-46FD-92F0-0FD444757A98}"/>
    <cellStyle name="Calculation 3 12 2 2 5" xfId="4878" xr:uid="{A1EC8A52-C404-4EBE-985A-F25DFBAD6CBC}"/>
    <cellStyle name="Calculation 3 12 2 2 5 2" xfId="4879" xr:uid="{0A025C33-D538-4774-A747-D3747A51F2C3}"/>
    <cellStyle name="Calculation 3 12 2 2 5 3" xfId="4880" xr:uid="{36C71E28-E08B-4F8C-98E5-5ADBCF2DF758}"/>
    <cellStyle name="Calculation 3 12 2 2 5_COST - CKT" xfId="35475" xr:uid="{1DBBDC6B-B09C-4306-99B5-5C52D5F8D5DD}"/>
    <cellStyle name="Calculation 3 12 2 2 6" xfId="4881" xr:uid="{D40772FF-3019-4457-B090-5308AC5C97A8}"/>
    <cellStyle name="Calculation 3 12 2 2 7" xfId="4882" xr:uid="{16E1E946-B0DD-43BE-8E03-B12A0334316C}"/>
    <cellStyle name="Calculation 3 12 2 2_COST - CKT" xfId="35476" xr:uid="{811CEBF6-6D59-455D-AFCF-7AE6112B9881}"/>
    <cellStyle name="Calculation 3 12 2 3" xfId="4883" xr:uid="{61048F7A-826D-4C0F-8C38-EA21ECE48BEC}"/>
    <cellStyle name="Calculation 3 12 2 3 2" xfId="4884" xr:uid="{58ADE57B-5E1C-4818-9FED-984A564AA365}"/>
    <cellStyle name="Calculation 3 12 2 3 2 2" xfId="4885" xr:uid="{1301D004-D961-4FEB-9BA8-3195EB164A6A}"/>
    <cellStyle name="Calculation 3 12 2 3 2 3" xfId="4886" xr:uid="{A0226EF5-A8E3-4794-94DD-252B4B8CF0DD}"/>
    <cellStyle name="Calculation 3 12 2 3 2_COST - CKT" xfId="35477" xr:uid="{2B997CD4-2168-431C-BAEE-AA34479A6182}"/>
    <cellStyle name="Calculation 3 12 2 3 3" xfId="4887" xr:uid="{E511142C-791A-4157-A81F-FF72D504AFCB}"/>
    <cellStyle name="Calculation 3 12 2 3 3 2" xfId="4888" xr:uid="{8C939A5C-436D-4B41-B4FA-F2481F49C7C5}"/>
    <cellStyle name="Calculation 3 12 2 3 3 3" xfId="4889" xr:uid="{4AFC6FFF-4C0E-4CA3-A6E2-24482FFC7DFB}"/>
    <cellStyle name="Calculation 3 12 2 3 3_COST - CKT" xfId="35478" xr:uid="{B6A38738-7903-4717-BDCF-732CFDEA3790}"/>
    <cellStyle name="Calculation 3 12 2 3 4" xfId="4890" xr:uid="{54273572-F60E-4990-8619-2B245E5E6688}"/>
    <cellStyle name="Calculation 3 12 2 3 4 2" xfId="4891" xr:uid="{9CD21396-A2B9-42BB-94F8-45095F785F3C}"/>
    <cellStyle name="Calculation 3 12 2 3 4 3" xfId="4892" xr:uid="{B3DE4159-E53D-4EE6-83DA-CCED5F000A0C}"/>
    <cellStyle name="Calculation 3 12 2 3 4_COST - CKT" xfId="35479" xr:uid="{5696BE07-0547-4393-B15D-A9E91D16F5DE}"/>
    <cellStyle name="Calculation 3 12 2 3 5" xfId="4893" xr:uid="{6DF251F0-C7C0-473E-9211-BC88BEF009EF}"/>
    <cellStyle name="Calculation 3 12 2 3 5 2" xfId="4894" xr:uid="{3FD52432-FFAD-456C-A5FC-E5A1EAF01905}"/>
    <cellStyle name="Calculation 3 12 2 3 5 3" xfId="4895" xr:uid="{69871441-801A-428B-A66A-6DA254DBBCED}"/>
    <cellStyle name="Calculation 3 12 2 3 5_COST - CKT" xfId="35480" xr:uid="{DE383B8F-5FA0-4D5A-9652-5297D5FADF44}"/>
    <cellStyle name="Calculation 3 12 2 3 6" xfId="4896" xr:uid="{657740E1-7419-47A3-924A-690189B97A1B}"/>
    <cellStyle name="Calculation 3 12 2 3 7" xfId="4897" xr:uid="{8A82B307-E1F7-44F6-84AF-C7FFFD865E70}"/>
    <cellStyle name="Calculation 3 12 2 3_COST - CKT" xfId="35481" xr:uid="{1B8B6060-8FD6-4DAB-B325-C23D26A9E705}"/>
    <cellStyle name="Calculation 3 12 2 4" xfId="4898" xr:uid="{03FACB05-27CD-4631-9CC0-E4C9FA3B6510}"/>
    <cellStyle name="Calculation 3 12 2 4 2" xfId="4899" xr:uid="{B6055D83-A574-48A4-8303-8CF15D3DC249}"/>
    <cellStyle name="Calculation 3 12 2 4 2 2" xfId="4900" xr:uid="{58832454-1CD5-4CDF-A753-E5A8B42DDC99}"/>
    <cellStyle name="Calculation 3 12 2 4 2 3" xfId="4901" xr:uid="{51EFAE73-EE2A-49FF-A6FE-738E76226360}"/>
    <cellStyle name="Calculation 3 12 2 4 2_COST - CKT" xfId="35482" xr:uid="{E34482FC-7E46-4E42-A539-11F17E3FDC3C}"/>
    <cellStyle name="Calculation 3 12 2 4 3" xfId="4902" xr:uid="{AE56A946-17E8-4329-A421-367A96438A0D}"/>
    <cellStyle name="Calculation 3 12 2 4 3 2" xfId="4903" xr:uid="{1E939BB8-5882-4AC9-8434-52841D75717B}"/>
    <cellStyle name="Calculation 3 12 2 4 3 3" xfId="4904" xr:uid="{F0E603A6-D7AC-47E3-98B1-E43F5354474E}"/>
    <cellStyle name="Calculation 3 12 2 4 3_COST - CKT" xfId="35483" xr:uid="{913A3D26-C02D-45E4-9BCE-69059A2645DE}"/>
    <cellStyle name="Calculation 3 12 2 4 4" xfId="4905" xr:uid="{6DBDA936-4376-485C-84C5-9B80F7D5AA61}"/>
    <cellStyle name="Calculation 3 12 2 4 4 2" xfId="4906" xr:uid="{BB988A1E-A7CD-4C2F-BBFA-32011BB610D6}"/>
    <cellStyle name="Calculation 3 12 2 4 4 3" xfId="4907" xr:uid="{01FB2606-7364-43A9-B57D-922B5A26787E}"/>
    <cellStyle name="Calculation 3 12 2 4 4_COST - CKT" xfId="35484" xr:uid="{F97F8A84-C00D-4612-B6E7-E3BA6E6DD69B}"/>
    <cellStyle name="Calculation 3 12 2 4 5" xfId="4908" xr:uid="{0FD7B983-BB85-4B9A-97B1-F9EFE1C5BC21}"/>
    <cellStyle name="Calculation 3 12 2 4 5 2" xfId="4909" xr:uid="{24BFF15C-7154-41BD-BF14-2E2F3FD6867B}"/>
    <cellStyle name="Calculation 3 12 2 4 5 3" xfId="4910" xr:uid="{5D729788-80F5-4E8E-B993-0B73A01D660E}"/>
    <cellStyle name="Calculation 3 12 2 4 5_COST - CKT" xfId="35485" xr:uid="{08834F3F-E705-481F-B320-04A2792FDB2B}"/>
    <cellStyle name="Calculation 3 12 2 4 6" xfId="4911" xr:uid="{6E551F74-FA24-4164-B74F-A417C18A8022}"/>
    <cellStyle name="Calculation 3 12 2 4 7" xfId="4912" xr:uid="{262AFF7E-A0B6-42E1-B92D-1C89B32E9041}"/>
    <cellStyle name="Calculation 3 12 2 4_COST - CKT" xfId="35486" xr:uid="{740CEECA-B437-42F0-9485-B99318A0CAF1}"/>
    <cellStyle name="Calculation 3 12 2 5" xfId="4913" xr:uid="{00929619-FAAA-4E35-9C60-39DF74479E76}"/>
    <cellStyle name="Calculation 3 12 2 5 2" xfId="4914" xr:uid="{BEB584F9-327F-473A-BE78-F1618B5F1A3D}"/>
    <cellStyle name="Calculation 3 12 2 5 2 2" xfId="4915" xr:uid="{A94FA975-ADBF-4E8A-8503-249A54E87489}"/>
    <cellStyle name="Calculation 3 12 2 5 2 3" xfId="4916" xr:uid="{FD2A6A9A-08FA-475F-8145-6D2D3C5264F3}"/>
    <cellStyle name="Calculation 3 12 2 5 2_COST - CKT" xfId="35487" xr:uid="{6DF56D8A-0DD9-4D72-AF7D-866090A7C420}"/>
    <cellStyle name="Calculation 3 12 2 5 3" xfId="4917" xr:uid="{49A068E3-BE9B-48C3-86AF-AE477C0FD318}"/>
    <cellStyle name="Calculation 3 12 2 5 3 2" xfId="4918" xr:uid="{0D463208-297C-469E-8D23-ACE999E18282}"/>
    <cellStyle name="Calculation 3 12 2 5 3 3" xfId="4919" xr:uid="{3DA9A615-33C0-41BF-AE6C-5F4673D4F2C4}"/>
    <cellStyle name="Calculation 3 12 2 5 3_COST - CKT" xfId="35488" xr:uid="{ADF61818-53A8-4D9E-BA6A-63AE6DDB547A}"/>
    <cellStyle name="Calculation 3 12 2 5 4" xfId="4920" xr:uid="{6AA717E4-1425-47C5-A22D-2ACCB22B86E6}"/>
    <cellStyle name="Calculation 3 12 2 5 4 2" xfId="4921" xr:uid="{24010756-9DB5-4A17-B430-BD9E1BFD9D76}"/>
    <cellStyle name="Calculation 3 12 2 5 4 3" xfId="4922" xr:uid="{977AC036-87F1-4C37-926C-4CA449AD049F}"/>
    <cellStyle name="Calculation 3 12 2 5 4_COST - CKT" xfId="35489" xr:uid="{03B0E3B2-B5B7-41D1-AE06-82D162BAF5F2}"/>
    <cellStyle name="Calculation 3 12 2 5 5" xfId="4923" xr:uid="{60D7D366-46BC-407D-A517-7E46E4F52987}"/>
    <cellStyle name="Calculation 3 12 2 5 6" xfId="4924" xr:uid="{8A82F3F4-94B8-4454-825C-BB7827890D3A}"/>
    <cellStyle name="Calculation 3 12 2 5_COST - CKT" xfId="35490" xr:uid="{5C1F532F-6ADB-481A-A502-7D105633C630}"/>
    <cellStyle name="Calculation 3 12 2 6" xfId="4925" xr:uid="{1059DE69-E578-4FDD-9802-8CB2B8709B35}"/>
    <cellStyle name="Calculation 3 12 2 6 2" xfId="4926" xr:uid="{28E399C8-42FF-4C44-A4F2-0A9A1C66FB4E}"/>
    <cellStyle name="Calculation 3 12 2 6 3" xfId="4927" xr:uid="{F9DAB4FD-BAEF-4251-9223-84B0D02E884F}"/>
    <cellStyle name="Calculation 3 12 2 6_COST - CKT" xfId="35491" xr:uid="{29B0C721-FC44-490B-A3C2-D93797456921}"/>
    <cellStyle name="Calculation 3 12 2 7" xfId="4928" xr:uid="{34CCD467-391A-4B47-9D3B-8CCE9CB188CB}"/>
    <cellStyle name="Calculation 3 12 2 7 2" xfId="4929" xr:uid="{39520456-15F4-4335-9A04-BA6DB6660A8F}"/>
    <cellStyle name="Calculation 3 12 2 7 3" xfId="4930" xr:uid="{16691849-46CA-4522-9E80-EA42693D2118}"/>
    <cellStyle name="Calculation 3 12 2 7_COST - CKT" xfId="35492" xr:uid="{2308C381-6482-4986-AA7E-C2F9D15F149E}"/>
    <cellStyle name="Calculation 3 12 2 8" xfId="4931" xr:uid="{29C7ACE3-5D5E-452B-989B-8455A8E8FDE9}"/>
    <cellStyle name="Calculation 3 12 2 8 2" xfId="4932" xr:uid="{7C6B8C0E-FBF8-49B0-A78B-BDF86CADB24B}"/>
    <cellStyle name="Calculation 3 12 2 8 3" xfId="4933" xr:uid="{6EE9FBF0-5522-41E7-9616-83130329BFE5}"/>
    <cellStyle name="Calculation 3 12 2 8_COST - CKT" xfId="35493" xr:uid="{50353468-E361-4B10-9BF6-D3889AE8F674}"/>
    <cellStyle name="Calculation 3 12 2 9" xfId="4934" xr:uid="{CEF4F762-4242-41FD-8FBC-E83C948519CF}"/>
    <cellStyle name="Calculation 3 12 2 9 2" xfId="4935" xr:uid="{CC6D7C6C-4738-4D28-8351-E959BA7D9F41}"/>
    <cellStyle name="Calculation 3 12 2 9 3" xfId="4936" xr:uid="{9D9377DA-5FC8-40EE-B548-23A3D2167073}"/>
    <cellStyle name="Calculation 3 12 2 9_COST - CKT" xfId="35494" xr:uid="{19836A29-3613-4E4A-AD64-5240AE666C4A}"/>
    <cellStyle name="Calculation 3 12 2_COST - CKT" xfId="35495" xr:uid="{6EAE6AA7-7389-4AED-8D1F-A28A2BB61B14}"/>
    <cellStyle name="Calculation 3 12 3" xfId="4937" xr:uid="{AC403C45-F9B1-4042-958C-8B50C51DCD36}"/>
    <cellStyle name="Calculation 3 12 3 2" xfId="4938" xr:uid="{85D1DC06-7A90-487C-88B0-9AC7976F0911}"/>
    <cellStyle name="Calculation 3 12 3 2 2" xfId="4939" xr:uid="{386DDCDB-5D15-42A6-9C8E-42EF8D05C7EF}"/>
    <cellStyle name="Calculation 3 12 3 2 2 2" xfId="4940" xr:uid="{152A6FD7-3050-46D1-BEC2-F2F22B1D468E}"/>
    <cellStyle name="Calculation 3 12 3 2 2 3" xfId="4941" xr:uid="{BD9B5AE7-1B92-409C-85F1-B815D9F0A1FE}"/>
    <cellStyle name="Calculation 3 12 3 2 2_COST - CKT" xfId="35496" xr:uid="{AB05D322-D7F7-40A3-A05A-DD41184C60CA}"/>
    <cellStyle name="Calculation 3 12 3 2 3" xfId="4942" xr:uid="{26FADE65-233D-4D00-9ADF-1EA90CFBF823}"/>
    <cellStyle name="Calculation 3 12 3 2 3 2" xfId="4943" xr:uid="{CDAE1415-6689-423B-8B77-6CF27D3FDE1E}"/>
    <cellStyle name="Calculation 3 12 3 2 3 3" xfId="4944" xr:uid="{D24163B4-30B6-46F8-AE44-302178E4B964}"/>
    <cellStyle name="Calculation 3 12 3 2 3_COST - CKT" xfId="35497" xr:uid="{1FFF8E02-BA4D-42B5-82C4-575E65223795}"/>
    <cellStyle name="Calculation 3 12 3 2 4" xfId="4945" xr:uid="{6088D9EE-6231-4D49-B94C-2A6DD69E84EB}"/>
    <cellStyle name="Calculation 3 12 3 2 4 2" xfId="4946" xr:uid="{9A774EEA-8855-484E-9380-62558B2A3356}"/>
    <cellStyle name="Calculation 3 12 3 2 4 3" xfId="4947" xr:uid="{A361AE11-CE0D-4273-B173-2D0589CD97F3}"/>
    <cellStyle name="Calculation 3 12 3 2 4_COST - CKT" xfId="35498" xr:uid="{3CAE1E2E-9260-4B00-B4EC-E17270FF4EF5}"/>
    <cellStyle name="Calculation 3 12 3 2 5" xfId="4948" xr:uid="{DCE611C0-7E4C-4933-9E65-364C0ECEBB37}"/>
    <cellStyle name="Calculation 3 12 3 2 5 2" xfId="4949" xr:uid="{E97ABB1B-3447-4D2B-863C-61F342210EAA}"/>
    <cellStyle name="Calculation 3 12 3 2 5 3" xfId="4950" xr:uid="{D9346794-D5F7-4659-9CAD-3807813CAA83}"/>
    <cellStyle name="Calculation 3 12 3 2 5_COST - CKT" xfId="35499" xr:uid="{4DC6F929-70A5-4B74-9DCF-073B02BAADEF}"/>
    <cellStyle name="Calculation 3 12 3 2 6" xfId="4951" xr:uid="{6BA73D69-8B40-4FB4-BB31-881A6769A508}"/>
    <cellStyle name="Calculation 3 12 3 2 7" xfId="4952" xr:uid="{7508B3A9-22CE-4F36-B566-39945B90FCCB}"/>
    <cellStyle name="Calculation 3 12 3 2_COST - CKT" xfId="35500" xr:uid="{A13BEC7E-94A6-479A-862B-C82DD742FF44}"/>
    <cellStyle name="Calculation 3 12 3 3" xfId="4953" xr:uid="{06E62EF3-6565-40CC-8E7B-9DA32EDEDA38}"/>
    <cellStyle name="Calculation 3 12 3 3 2" xfId="4954" xr:uid="{22589549-E646-4FAB-86EF-7FD23EF53963}"/>
    <cellStyle name="Calculation 3 12 3 3 2 2" xfId="4955" xr:uid="{D1B017CC-9C39-4FA0-A41A-8911932AF9A6}"/>
    <cellStyle name="Calculation 3 12 3 3 2 3" xfId="4956" xr:uid="{04AA1253-1496-44AA-8AD5-90C7B040FE51}"/>
    <cellStyle name="Calculation 3 12 3 3 2_COST - CKT" xfId="35501" xr:uid="{6A227BAD-C8C5-4BBB-A20D-1F0893DD1F19}"/>
    <cellStyle name="Calculation 3 12 3 3 3" xfId="4957" xr:uid="{4D0A6487-5A2C-4F17-B423-219B779BBD7B}"/>
    <cellStyle name="Calculation 3 12 3 3 3 2" xfId="4958" xr:uid="{B7EFF5D5-D8E1-4718-B5B2-6C7A37CE182A}"/>
    <cellStyle name="Calculation 3 12 3 3 3 3" xfId="4959" xr:uid="{FB7FB65B-92A2-4666-9EE7-E3675FB96A66}"/>
    <cellStyle name="Calculation 3 12 3 3 3_COST - CKT" xfId="35502" xr:uid="{E1CA5F54-F9BC-4ED1-ACC0-BE9D85F096D6}"/>
    <cellStyle name="Calculation 3 12 3 3 4" xfId="4960" xr:uid="{7B2452A7-5BF9-4D13-9500-AA1BC36E9E92}"/>
    <cellStyle name="Calculation 3 12 3 3 4 2" xfId="4961" xr:uid="{04DCAFCE-863C-4859-9910-4D6D0EF84D70}"/>
    <cellStyle name="Calculation 3 12 3 3 4 3" xfId="4962" xr:uid="{931224DB-8934-4C68-8237-F3216CFB6639}"/>
    <cellStyle name="Calculation 3 12 3 3 4_COST - CKT" xfId="35503" xr:uid="{E62948F0-9160-45E1-883D-B773112A5A55}"/>
    <cellStyle name="Calculation 3 12 3 3 5" xfId="4963" xr:uid="{5CCE0895-4FFE-4645-B4EC-FD94A3963CE3}"/>
    <cellStyle name="Calculation 3 12 3 3 5 2" xfId="4964" xr:uid="{C1BEE5AD-340D-4EF4-977B-060FD70884EA}"/>
    <cellStyle name="Calculation 3 12 3 3 5 3" xfId="4965" xr:uid="{6BC42C8E-D2C0-4FA3-A96C-CE5F03F9A6C4}"/>
    <cellStyle name="Calculation 3 12 3 3 5_COST - CKT" xfId="35504" xr:uid="{6B6D949C-040E-45B5-8567-913E6ED3CA37}"/>
    <cellStyle name="Calculation 3 12 3 3 6" xfId="4966" xr:uid="{BB67B82B-1068-47CF-B7CF-BC2813E9DEC6}"/>
    <cellStyle name="Calculation 3 12 3 3 7" xfId="4967" xr:uid="{7B7FC32F-9164-4349-BB30-9698F3BEE416}"/>
    <cellStyle name="Calculation 3 12 3 3_COST - CKT" xfId="35505" xr:uid="{455DEDBF-C2D2-4384-BB2D-7BD7CF04F43B}"/>
    <cellStyle name="Calculation 3 12 3 4" xfId="4968" xr:uid="{97A8AA17-A4B6-4FF2-A66A-27EA15B93B1B}"/>
    <cellStyle name="Calculation 3 12 3 4 2" xfId="4969" xr:uid="{51C9A978-22EE-4241-91B1-EFF8F81480C5}"/>
    <cellStyle name="Calculation 3 12 3 4 2 2" xfId="4970" xr:uid="{D4997C65-ACE5-4471-83C1-2FDF9FD131A2}"/>
    <cellStyle name="Calculation 3 12 3 4 2 3" xfId="4971" xr:uid="{CE9DF2F2-F0A9-4216-A758-E9EEB57B69B5}"/>
    <cellStyle name="Calculation 3 12 3 4 2_COST - CKT" xfId="35506" xr:uid="{59684B56-96EE-4417-9CCD-9FE57AC09DF4}"/>
    <cellStyle name="Calculation 3 12 3 4 3" xfId="4972" xr:uid="{42E4615B-9754-4FE0-B571-095D080ACB7B}"/>
    <cellStyle name="Calculation 3 12 3 4 3 2" xfId="4973" xr:uid="{842C7DCC-7165-4799-A736-B973E79CFF47}"/>
    <cellStyle name="Calculation 3 12 3 4 3 3" xfId="4974" xr:uid="{7A609F25-53A4-4F5D-B1CF-9BEF16AF421A}"/>
    <cellStyle name="Calculation 3 12 3 4 3_COST - CKT" xfId="35507" xr:uid="{E40F3027-6444-4F4F-98AF-A494CB60C4D4}"/>
    <cellStyle name="Calculation 3 12 3 4 4" xfId="4975" xr:uid="{CC2071F9-A661-46CA-8583-BC5DA5B2AFF6}"/>
    <cellStyle name="Calculation 3 12 3 4 4 2" xfId="4976" xr:uid="{00B7BA06-3F3F-47AB-AEB3-6061DD9E5B9C}"/>
    <cellStyle name="Calculation 3 12 3 4 4 3" xfId="4977" xr:uid="{6D1500E5-0C3A-45E2-8281-8A8B86AAFF89}"/>
    <cellStyle name="Calculation 3 12 3 4 4_COST - CKT" xfId="35508" xr:uid="{20F7252B-C2C7-4314-BFAF-BF6A1A9A1685}"/>
    <cellStyle name="Calculation 3 12 3 4 5" xfId="4978" xr:uid="{C2F3D343-8B0D-4D47-A54C-990C77181C0D}"/>
    <cellStyle name="Calculation 3 12 3 4 6" xfId="4979" xr:uid="{5DCE084C-A600-4EED-BCEC-EC3644693992}"/>
    <cellStyle name="Calculation 3 12 3 4_COST - CKT" xfId="35509" xr:uid="{74049C62-3E52-4287-9EC0-B5D223768F1A}"/>
    <cellStyle name="Calculation 3 12 3 5" xfId="4980" xr:uid="{7932D751-5D30-41F2-A0F2-D0A706CE1106}"/>
    <cellStyle name="Calculation 3 12 3 5 2" xfId="4981" xr:uid="{B092B538-EEBA-430F-B249-B03304A5BBBD}"/>
    <cellStyle name="Calculation 3 12 3 5 3" xfId="4982" xr:uid="{BC4F97BA-FA63-46F2-A020-9860D53766A6}"/>
    <cellStyle name="Calculation 3 12 3 5_COST - CKT" xfId="35510" xr:uid="{A4C1C343-ED17-4319-8AC1-BBBE70AE9409}"/>
    <cellStyle name="Calculation 3 12 3 6" xfId="4983" xr:uid="{25F92D2B-6DE5-4E2A-9F3F-A5994B17B33A}"/>
    <cellStyle name="Calculation 3 12 3 6 2" xfId="4984" xr:uid="{F2D8A2FA-31AF-4D42-A961-EB6B5D3DB161}"/>
    <cellStyle name="Calculation 3 12 3 6 3" xfId="4985" xr:uid="{6B2B386C-FF4D-4CDD-973B-C0F63E60ABF6}"/>
    <cellStyle name="Calculation 3 12 3 6_COST - CKT" xfId="35511" xr:uid="{F5FB03CC-398A-4035-A4ED-A86798CFD3EA}"/>
    <cellStyle name="Calculation 3 12 3 7" xfId="4986" xr:uid="{8987F4D2-EA6F-456F-82D9-8D74A760B417}"/>
    <cellStyle name="Calculation 3 12 3 7 2" xfId="4987" xr:uid="{AD876368-2CD3-455D-8449-2ECCBDA9DAD9}"/>
    <cellStyle name="Calculation 3 12 3 7 3" xfId="4988" xr:uid="{3BBE4B0C-715A-49D5-867A-56A0381E7E23}"/>
    <cellStyle name="Calculation 3 12 3 7_COST - CKT" xfId="35512" xr:uid="{F2ABCF3B-F824-47DC-AD65-E69EA772E14E}"/>
    <cellStyle name="Calculation 3 12 3 8" xfId="4989" xr:uid="{A9C727D7-D908-442B-A521-2890FAE0D28F}"/>
    <cellStyle name="Calculation 3 12 3 8 2" xfId="4990" xr:uid="{DE4F8722-795B-49E0-82CA-0B479F0733E3}"/>
    <cellStyle name="Calculation 3 12 3 8 3" xfId="4991" xr:uid="{E55FF724-C0D0-449B-973A-2C3E7D6DA628}"/>
    <cellStyle name="Calculation 3 12 3 8_COST - CKT" xfId="35513" xr:uid="{CCC76D25-0D9D-4168-BB15-1E9FE0C07D78}"/>
    <cellStyle name="Calculation 3 12 3 9" xfId="4992" xr:uid="{CE1496E4-1EC8-4C1F-85B6-4DAECAB91698}"/>
    <cellStyle name="Calculation 3 12 3_COST - CKT" xfId="35514" xr:uid="{B7386A8B-ECCE-43D8-8DB6-910D5348B454}"/>
    <cellStyle name="Calculation 3 12 4" xfId="4993" xr:uid="{E2B1C56E-A56D-404D-A3AC-E153CE6A7F53}"/>
    <cellStyle name="Calculation 3 12 4 2" xfId="4994" xr:uid="{0A463013-AF01-4091-95FB-04F44DB8B247}"/>
    <cellStyle name="Calculation 3 12 4 2 2" xfId="4995" xr:uid="{C1F273D4-5FD4-4A9C-B26B-79806337E72D}"/>
    <cellStyle name="Calculation 3 12 4 2 3" xfId="4996" xr:uid="{58DCF38C-7027-485B-8091-ADB743A43195}"/>
    <cellStyle name="Calculation 3 12 4 2_COST - CKT" xfId="35515" xr:uid="{556B31F3-785C-49C3-9A39-6151A7E6742E}"/>
    <cellStyle name="Calculation 3 12 4 3" xfId="4997" xr:uid="{9C8EE136-8DCA-40AC-A801-1906D80BEA96}"/>
    <cellStyle name="Calculation 3 12 4 3 2" xfId="4998" xr:uid="{36249F7B-F2FA-4C0C-87A7-F3559B32704F}"/>
    <cellStyle name="Calculation 3 12 4 3 3" xfId="4999" xr:uid="{24C2B501-2E6E-476C-B3D1-E3520417BCDE}"/>
    <cellStyle name="Calculation 3 12 4 3_COST - CKT" xfId="35516" xr:uid="{EE3DA8F8-6393-4171-98C1-A7698A3EF9DE}"/>
    <cellStyle name="Calculation 3 12 4 4" xfId="5000" xr:uid="{3767F5F3-B2AF-4FA4-9773-923FB54C10AD}"/>
    <cellStyle name="Calculation 3 12 4 4 2" xfId="5001" xr:uid="{644AA277-4298-4301-B447-89EA46966A71}"/>
    <cellStyle name="Calculation 3 12 4 4 3" xfId="5002" xr:uid="{5B4EED4C-5185-4112-B4E9-EC38D61692D4}"/>
    <cellStyle name="Calculation 3 12 4 4_COST - CKT" xfId="35517" xr:uid="{DDEFABC7-11B2-4BAB-B5FF-A417015785B2}"/>
    <cellStyle name="Calculation 3 12 4 5" xfId="5003" xr:uid="{78CB7169-D1A0-4445-944C-B489FD85ACA8}"/>
    <cellStyle name="Calculation 3 12 4 5 2" xfId="5004" xr:uid="{1F2FC490-F717-441A-BC78-A0129C890B73}"/>
    <cellStyle name="Calculation 3 12 4 5 3" xfId="5005" xr:uid="{0989A5E5-4F9A-4805-B2F5-86D581FCE579}"/>
    <cellStyle name="Calculation 3 12 4 5_COST - CKT" xfId="35518" xr:uid="{AAAB42E5-62AD-4D88-AC4E-CF5E07B484D1}"/>
    <cellStyle name="Calculation 3 12 4 6" xfId="5006" xr:uid="{8CE808A3-DEFD-4310-B87E-EE47160A34FA}"/>
    <cellStyle name="Calculation 3 12 4_COST - CKT" xfId="35519" xr:uid="{2BDDAAF7-57FF-497F-B732-6E97D38EBE1E}"/>
    <cellStyle name="Calculation 3 12 5" xfId="5007" xr:uid="{4D3B24A5-EA6A-40E2-AD92-F239C1997B2D}"/>
    <cellStyle name="Calculation 3 12 5 2" xfId="5008" xr:uid="{D938061C-24EC-4C23-9582-4C203D52D70C}"/>
    <cellStyle name="Calculation 3 12 5 2 2" xfId="5009" xr:uid="{F8182B9E-55CB-4B44-8E05-E4A62FF75ABB}"/>
    <cellStyle name="Calculation 3 12 5 2 3" xfId="5010" xr:uid="{3605E3F3-801A-4159-9EE3-F17F4280A6F5}"/>
    <cellStyle name="Calculation 3 12 5 2_COST - CKT" xfId="35520" xr:uid="{CB65953A-505B-441C-849B-0320D2AD19A0}"/>
    <cellStyle name="Calculation 3 12 5 3" xfId="5011" xr:uid="{7DE61778-5FD3-4B44-94ED-EB610DD1F37F}"/>
    <cellStyle name="Calculation 3 12 5 3 2" xfId="5012" xr:uid="{DE345A99-C05C-4DBD-8F32-7F776CEAA1BC}"/>
    <cellStyle name="Calculation 3 12 5 3 3" xfId="5013" xr:uid="{1365D49F-77DD-419C-A4FB-3B7BCFEA4FFB}"/>
    <cellStyle name="Calculation 3 12 5 3_COST - CKT" xfId="35521" xr:uid="{B64C4609-3289-4E77-ACD9-A37C165D90C6}"/>
    <cellStyle name="Calculation 3 12 5 4" xfId="5014" xr:uid="{E84836DC-925B-4C44-B958-BF08C28A9A04}"/>
    <cellStyle name="Calculation 3 12 5 4 2" xfId="5015" xr:uid="{72CFC86B-8C2C-4A86-B004-170196E1026A}"/>
    <cellStyle name="Calculation 3 12 5 4 3" xfId="5016" xr:uid="{9ECD00FA-60C7-4A2D-8B28-B1CE9716355F}"/>
    <cellStyle name="Calculation 3 12 5 4_COST - CKT" xfId="35522" xr:uid="{DC14DD33-2E7E-4C65-81F0-2AEED2AC9969}"/>
    <cellStyle name="Calculation 3 12 5 5" xfId="5017" xr:uid="{2C154271-9BC5-4B70-B2CB-242CDF26313B}"/>
    <cellStyle name="Calculation 3 12 5 5 2" xfId="5018" xr:uid="{2264FAB8-55F1-4CEF-9D75-93B808A551CD}"/>
    <cellStyle name="Calculation 3 12 5 5 3" xfId="5019" xr:uid="{1D657E18-BB11-4AA9-A9B2-E354F073C8E1}"/>
    <cellStyle name="Calculation 3 12 5 5_COST - CKT" xfId="35523" xr:uid="{1A6B5A4E-807D-42C7-A060-F3B9FABAE369}"/>
    <cellStyle name="Calculation 3 12 5 6" xfId="5020" xr:uid="{A4BBE290-6374-4347-B075-F844FF06ED05}"/>
    <cellStyle name="Calculation 3 12 5 7" xfId="5021" xr:uid="{E11D4ACD-FAE6-48CF-ACCC-E313E62AF008}"/>
    <cellStyle name="Calculation 3 12 5_COST - CKT" xfId="35524" xr:uid="{B536C820-274F-4AF3-B77C-2BE74D7A8EAF}"/>
    <cellStyle name="Calculation 3 12 6" xfId="5022" xr:uid="{861758C5-DE1B-47CB-B239-7D6CA3B5B736}"/>
    <cellStyle name="Calculation 3 12 6 2" xfId="5023" xr:uid="{5A0B1F7A-BF43-4254-A248-CD5C6A2B2A77}"/>
    <cellStyle name="Calculation 3 12 6 2 2" xfId="5024" xr:uid="{67CB0F3A-EADA-4010-ABE1-48A24825C802}"/>
    <cellStyle name="Calculation 3 12 6 2 3" xfId="5025" xr:uid="{BCD2E80F-6702-4C30-AD1B-2E2C9A4D5848}"/>
    <cellStyle name="Calculation 3 12 6 2_COST - CKT" xfId="35525" xr:uid="{974205E9-C1CC-4A0A-91B3-7D1BF7D0D7CB}"/>
    <cellStyle name="Calculation 3 12 6 3" xfId="5026" xr:uid="{AE0585FF-00A6-4DCB-9663-1234F1B3BC2A}"/>
    <cellStyle name="Calculation 3 12 6 3 2" xfId="5027" xr:uid="{E5DCE113-E858-4382-9AE7-7990EE17DB70}"/>
    <cellStyle name="Calculation 3 12 6 3 3" xfId="5028" xr:uid="{30E685E7-4B0D-4601-A080-FF594858F01C}"/>
    <cellStyle name="Calculation 3 12 6 3_COST - CKT" xfId="35526" xr:uid="{A7ABEAA8-A401-41C7-8D9D-C3E7B3DCA4AC}"/>
    <cellStyle name="Calculation 3 12 6 4" xfId="5029" xr:uid="{2DDB95C3-8DFA-41AE-B8F0-7323D11CFAA5}"/>
    <cellStyle name="Calculation 3 12 6 4 2" xfId="5030" xr:uid="{85A98858-A076-4314-8F00-1222CD2DCE62}"/>
    <cellStyle name="Calculation 3 12 6 4 3" xfId="5031" xr:uid="{DF52D9B7-248D-4182-AF1A-3F265456FD35}"/>
    <cellStyle name="Calculation 3 12 6 4_COST - CKT" xfId="35527" xr:uid="{2749DA22-1B86-47FB-BF80-241AE36499A4}"/>
    <cellStyle name="Calculation 3 12 6 5" xfId="5032" xr:uid="{5CB025A5-A59E-4BBB-B6CC-B24657176285}"/>
    <cellStyle name="Calculation 3 12 6 5 2" xfId="5033" xr:uid="{A0C7EEA7-6CE3-4197-A5DE-3B4342F73801}"/>
    <cellStyle name="Calculation 3 12 6 5 3" xfId="5034" xr:uid="{9CECD56A-9CAB-48D4-BD61-873A88D700F5}"/>
    <cellStyle name="Calculation 3 12 6 5_COST - CKT" xfId="35528" xr:uid="{16848D13-6D10-4FBF-A77D-306CDAA85206}"/>
    <cellStyle name="Calculation 3 12 6 6" xfId="5035" xr:uid="{A4D85094-1BFA-482B-B6CA-92BACD893341}"/>
    <cellStyle name="Calculation 3 12 6 7" xfId="5036" xr:uid="{B137A800-396B-4F34-A6F3-630A0261AEE8}"/>
    <cellStyle name="Calculation 3 12 6_COST - CKT" xfId="35529" xr:uid="{94F199C8-CC9D-44C4-B9F2-D2A8D6A1875B}"/>
    <cellStyle name="Calculation 3 12 7" xfId="5037" xr:uid="{52E39754-9F76-4579-9795-9666B6D62C51}"/>
    <cellStyle name="Calculation 3 12 7 2" xfId="5038" xr:uid="{5B428973-F32B-4DBD-9964-5F96C1150DDE}"/>
    <cellStyle name="Calculation 3 12 7 2 2" xfId="5039" xr:uid="{BEC31DBA-5840-4305-92E2-BD86B2A19B61}"/>
    <cellStyle name="Calculation 3 12 7 2 3" xfId="5040" xr:uid="{5E5352E8-40F5-414B-8CAE-CA4DE6DD18DB}"/>
    <cellStyle name="Calculation 3 12 7 2_COST - CKT" xfId="35530" xr:uid="{E9EA39DE-669C-4CE3-916C-CE3B9B4E6569}"/>
    <cellStyle name="Calculation 3 12 7 3" xfId="5041" xr:uid="{BF9C9FB8-E00D-444C-9954-D6E3FCC9E0FE}"/>
    <cellStyle name="Calculation 3 12 7 3 2" xfId="5042" xr:uid="{A2385784-0CED-4239-B2E6-4892C62B6B72}"/>
    <cellStyle name="Calculation 3 12 7 3 3" xfId="5043" xr:uid="{7DD7F21A-DDB1-4968-94ED-45AF4DC35BA7}"/>
    <cellStyle name="Calculation 3 12 7 3_COST - CKT" xfId="35531" xr:uid="{0B5D07A5-2C78-4D76-AF6A-6E38507C328E}"/>
    <cellStyle name="Calculation 3 12 7 4" xfId="5044" xr:uid="{C54F08E3-E6C0-40AB-B141-DA76235A8BFB}"/>
    <cellStyle name="Calculation 3 12 7 4 2" xfId="5045" xr:uid="{7BA531B8-D900-434E-8B2D-4195E09C5D55}"/>
    <cellStyle name="Calculation 3 12 7 4 3" xfId="5046" xr:uid="{81B20005-3AFB-4C7B-8225-72B68EA40A1E}"/>
    <cellStyle name="Calculation 3 12 7 4_COST - CKT" xfId="35532" xr:uid="{3B7D2178-5AF1-412C-B38A-DFC64B928143}"/>
    <cellStyle name="Calculation 3 12 7 5" xfId="5047" xr:uid="{3FC43AF0-32D0-4199-BDD2-3339AD77DF5E}"/>
    <cellStyle name="Calculation 3 12 7 5 2" xfId="5048" xr:uid="{09F2EADE-1EE7-49D8-B6E1-284A0694620C}"/>
    <cellStyle name="Calculation 3 12 7 5 3" xfId="5049" xr:uid="{6DB3651C-D844-4790-9193-C4340765A3E9}"/>
    <cellStyle name="Calculation 3 12 7 5_COST - CKT" xfId="35533" xr:uid="{40F66C58-663E-420B-B02E-E5169C8A1A10}"/>
    <cellStyle name="Calculation 3 12 7 6" xfId="5050" xr:uid="{8A2FFD5C-71F7-466F-A5D3-3171753F330D}"/>
    <cellStyle name="Calculation 3 12 7 7" xfId="5051" xr:uid="{7DB2F6D9-21B8-4BA6-88FB-10DDEB5D21A9}"/>
    <cellStyle name="Calculation 3 12 7_COST - CKT" xfId="35534" xr:uid="{872BEF1E-8F1E-49A5-830F-089EE7682782}"/>
    <cellStyle name="Calculation 3 12 8" xfId="5052" xr:uid="{75C1B169-37A3-485D-AB9F-762288197F7E}"/>
    <cellStyle name="Calculation 3 12 8 2" xfId="5053" xr:uid="{8203A944-A0D0-4F64-B55B-BF5E41BC9959}"/>
    <cellStyle name="Calculation 3 12 8 2 2" xfId="5054" xr:uid="{D4E736A4-A5AD-401D-B365-3B5BB893C5E1}"/>
    <cellStyle name="Calculation 3 12 8 2 3" xfId="5055" xr:uid="{6949FA74-BF54-4D98-AB7A-03ED085AE13C}"/>
    <cellStyle name="Calculation 3 12 8 2_COST - CKT" xfId="35535" xr:uid="{DB799EB5-D572-4DCB-8F8B-E3666CB1F55C}"/>
    <cellStyle name="Calculation 3 12 8 3" xfId="5056" xr:uid="{CCFABA19-F54A-43F3-AB72-D72ACDF328FA}"/>
    <cellStyle name="Calculation 3 12 8 3 2" xfId="5057" xr:uid="{E60F43A1-54CF-417E-84EC-6C3C6ACDAA25}"/>
    <cellStyle name="Calculation 3 12 8 3 3" xfId="5058" xr:uid="{12E6D2D5-620F-4E74-A011-E11EA1401A47}"/>
    <cellStyle name="Calculation 3 12 8 3_COST - CKT" xfId="35536" xr:uid="{836A360E-56B0-4F0A-B878-DE07BF7F7BBC}"/>
    <cellStyle name="Calculation 3 12 8 4" xfId="5059" xr:uid="{C113B6B7-4DFD-4DF6-97CC-465F5DB60441}"/>
    <cellStyle name="Calculation 3 12 8 4 2" xfId="5060" xr:uid="{6A9DD301-98A4-469E-BECC-35FD49C3D189}"/>
    <cellStyle name="Calculation 3 12 8 4 3" xfId="5061" xr:uid="{42412788-0C07-455C-8A58-A6200AF7090B}"/>
    <cellStyle name="Calculation 3 12 8 4_COST - CKT" xfId="35537" xr:uid="{E40A096C-971B-4DC6-913C-86FFD85AA761}"/>
    <cellStyle name="Calculation 3 12 8 5" xfId="5062" xr:uid="{10C268E8-67FD-4977-A52A-F105FF866552}"/>
    <cellStyle name="Calculation 3 12 8 6" xfId="5063" xr:uid="{D7276DF4-3CCC-4555-BEA6-A3139B15F4F6}"/>
    <cellStyle name="Calculation 3 12 8_COST - CKT" xfId="35538" xr:uid="{023D6F3E-29B0-4FB2-B9FF-E23203CD33AF}"/>
    <cellStyle name="Calculation 3 12 9" xfId="5064" xr:uid="{280F7DB7-5641-4711-BBA8-ACC5213BBF1A}"/>
    <cellStyle name="Calculation 3 12 9 2" xfId="5065" xr:uid="{74E2FF99-FF34-4FC4-B8F2-F3F451172968}"/>
    <cellStyle name="Calculation 3 12 9 3" xfId="5066" xr:uid="{02C116E1-32F9-4D34-A262-E858BF9CE08B}"/>
    <cellStyle name="Calculation 3 12 9_COST - CKT" xfId="35539" xr:uid="{B8AC329A-3ACB-4792-A99B-968E647CF852}"/>
    <cellStyle name="Calculation 3 12_COST - CKT" xfId="35540" xr:uid="{70D0C28E-C3B0-405F-878E-0C34632D3041}"/>
    <cellStyle name="Calculation 3 13" xfId="5067" xr:uid="{4B74B5B0-9F1B-422E-ADD8-4B1F741ED115}"/>
    <cellStyle name="Calculation 3 13 10" xfId="5068" xr:uid="{1F0F509B-4120-40A5-8F39-EDE925DB83C0}"/>
    <cellStyle name="Calculation 3 13 10 2" xfId="5069" xr:uid="{9B0F2E30-1E04-46C6-BD95-35CC98860545}"/>
    <cellStyle name="Calculation 3 13 10 3" xfId="5070" xr:uid="{C5CFB201-99CF-45DA-A493-B793FF29321C}"/>
    <cellStyle name="Calculation 3 13 10_COST - CKT" xfId="35541" xr:uid="{12CB2C0C-DB27-415E-A43B-459A26B39AAB}"/>
    <cellStyle name="Calculation 3 13 11" xfId="5071" xr:uid="{6F90E139-36CD-4818-92F0-1AEBBF893B79}"/>
    <cellStyle name="Calculation 3 13 11 2" xfId="5072" xr:uid="{B3B0A0FD-1BAD-4E3F-8C2E-D3FB8F15A3D5}"/>
    <cellStyle name="Calculation 3 13 11 3" xfId="5073" xr:uid="{BC6399F6-3C50-4510-8BB3-A71DD7D71F30}"/>
    <cellStyle name="Calculation 3 13 11_COST - CKT" xfId="35542" xr:uid="{AD33B0EF-8AE3-4996-A239-1A8B7C3991E3}"/>
    <cellStyle name="Calculation 3 13 12" xfId="5074" xr:uid="{9853172E-040E-4668-B3A8-D495624D9155}"/>
    <cellStyle name="Calculation 3 13 13" xfId="5075" xr:uid="{F6A2A21F-9980-4F68-A9ED-05FBDBA6B69B}"/>
    <cellStyle name="Calculation 3 13 2" xfId="5076" xr:uid="{18273948-D3F8-4035-A469-341EA1FF4062}"/>
    <cellStyle name="Calculation 3 13 2 10" xfId="5077" xr:uid="{9D325DC2-D5E0-4118-92AC-A6391968C7B1}"/>
    <cellStyle name="Calculation 3 13 2 2" xfId="5078" xr:uid="{70A0A4D8-2C8A-4C7A-8545-CC2D697EDB0A}"/>
    <cellStyle name="Calculation 3 13 2 2 2" xfId="5079" xr:uid="{1A7CDBEE-190D-4942-B9A6-71E65EE2840B}"/>
    <cellStyle name="Calculation 3 13 2 2 2 2" xfId="5080" xr:uid="{F1268E16-C2B6-4FC1-A373-594277960109}"/>
    <cellStyle name="Calculation 3 13 2 2 2 3" xfId="5081" xr:uid="{BDAA952E-22F3-4C0E-AAD1-3DAC675D847D}"/>
    <cellStyle name="Calculation 3 13 2 2 2_COST - CKT" xfId="35543" xr:uid="{650EE7DD-A4AE-42E7-8FB8-30E1BBDF67AC}"/>
    <cellStyle name="Calculation 3 13 2 2 3" xfId="5082" xr:uid="{23C5BC62-BAB1-4B7B-99C4-6370C8F04528}"/>
    <cellStyle name="Calculation 3 13 2 2 3 2" xfId="5083" xr:uid="{8FE0E262-618B-4F26-AC7A-4E535FE6949A}"/>
    <cellStyle name="Calculation 3 13 2 2 3 3" xfId="5084" xr:uid="{5F43AB9A-7FCC-4651-AF81-9D0BA7B9BF78}"/>
    <cellStyle name="Calculation 3 13 2 2 3_COST - CKT" xfId="35544" xr:uid="{512E5970-2CB7-4E34-B503-A16C66A46F5E}"/>
    <cellStyle name="Calculation 3 13 2 2 4" xfId="5085" xr:uid="{577C9D4E-C574-4615-8FD4-0CA7C5CDBE53}"/>
    <cellStyle name="Calculation 3 13 2 2 4 2" xfId="5086" xr:uid="{3A363B55-C52A-4A75-BD17-A6B9BE06A669}"/>
    <cellStyle name="Calculation 3 13 2 2 4 3" xfId="5087" xr:uid="{76DE34D0-1573-46B2-8488-873638474CC6}"/>
    <cellStyle name="Calculation 3 13 2 2 4_COST - CKT" xfId="35545" xr:uid="{52E4BFA4-3359-4C86-B5EB-A50DC0506807}"/>
    <cellStyle name="Calculation 3 13 2 2 5" xfId="5088" xr:uid="{78AF35CA-D52F-4613-8279-C48764D5EC3C}"/>
    <cellStyle name="Calculation 3 13 2 2 5 2" xfId="5089" xr:uid="{76E84FBB-417E-4F51-8A49-C633E1E6BFC3}"/>
    <cellStyle name="Calculation 3 13 2 2 5 3" xfId="5090" xr:uid="{C722F817-9F55-45ED-8129-7DCF429E326A}"/>
    <cellStyle name="Calculation 3 13 2 2 5_COST - CKT" xfId="35546" xr:uid="{7553D72A-7537-423A-BEBA-6A34A459BFA9}"/>
    <cellStyle name="Calculation 3 13 2 2 6" xfId="5091" xr:uid="{6FE7BD30-809E-4997-9581-04D399AB317C}"/>
    <cellStyle name="Calculation 3 13 2 2 7" xfId="5092" xr:uid="{EF0DF9C2-49BF-48E9-83A3-B408174D64AA}"/>
    <cellStyle name="Calculation 3 13 2 2_COST - CKT" xfId="35547" xr:uid="{D353B1A4-BD6F-4C66-8DC3-468C4E2CDD8A}"/>
    <cellStyle name="Calculation 3 13 2 3" xfId="5093" xr:uid="{B3C45676-76B2-42E0-AD72-A0AE6A1A8849}"/>
    <cellStyle name="Calculation 3 13 2 3 2" xfId="5094" xr:uid="{3A2F17BB-C845-48EC-B89E-3C185381F85C}"/>
    <cellStyle name="Calculation 3 13 2 3 2 2" xfId="5095" xr:uid="{FE039CBA-8164-4DFC-B9AF-833CC207FC53}"/>
    <cellStyle name="Calculation 3 13 2 3 2 3" xfId="5096" xr:uid="{0D4D11F5-A734-4344-A800-A66576CB94F1}"/>
    <cellStyle name="Calculation 3 13 2 3 2_COST - CKT" xfId="35548" xr:uid="{B78728E5-0158-4592-8A70-DBF97446E0F4}"/>
    <cellStyle name="Calculation 3 13 2 3 3" xfId="5097" xr:uid="{20B2CB36-E5F5-4141-AF2C-16E1A3BAFE4F}"/>
    <cellStyle name="Calculation 3 13 2 3 3 2" xfId="5098" xr:uid="{EE1FE21B-8BDD-4257-A751-ADB2AE56A39F}"/>
    <cellStyle name="Calculation 3 13 2 3 3 3" xfId="5099" xr:uid="{53D56825-755B-48F5-A68D-A47B3A5AFF11}"/>
    <cellStyle name="Calculation 3 13 2 3 3_COST - CKT" xfId="35549" xr:uid="{8259C252-B268-417B-91EA-105D8408EF9A}"/>
    <cellStyle name="Calculation 3 13 2 3 4" xfId="5100" xr:uid="{E1AB1BC6-DA48-4FD2-AA5C-168D5430B190}"/>
    <cellStyle name="Calculation 3 13 2 3 4 2" xfId="5101" xr:uid="{9FD0DE48-D6A5-474C-B2D1-8A65E9BC32A3}"/>
    <cellStyle name="Calculation 3 13 2 3 4 3" xfId="5102" xr:uid="{122BA60B-2738-404E-915D-31240ED26CEA}"/>
    <cellStyle name="Calculation 3 13 2 3 4_COST - CKT" xfId="35550" xr:uid="{2807E20D-1A98-48CC-A8CB-7EE10267DA24}"/>
    <cellStyle name="Calculation 3 13 2 3 5" xfId="5103" xr:uid="{AE58EE26-52FD-45F7-8662-574D96CD8043}"/>
    <cellStyle name="Calculation 3 13 2 3 5 2" xfId="5104" xr:uid="{474683B1-BB98-47D8-B6D7-FC324235D055}"/>
    <cellStyle name="Calculation 3 13 2 3 5 3" xfId="5105" xr:uid="{FB9AC672-FA73-4723-A7F4-5EBE51F727D0}"/>
    <cellStyle name="Calculation 3 13 2 3 5_COST - CKT" xfId="35551" xr:uid="{C08A00BF-3026-44C8-90BC-967B56281EDC}"/>
    <cellStyle name="Calculation 3 13 2 3 6" xfId="5106" xr:uid="{596771A1-A9BB-488A-B2AA-B01C4747E214}"/>
    <cellStyle name="Calculation 3 13 2 3 7" xfId="5107" xr:uid="{02888D42-2CD6-4616-AFB3-87929DD03584}"/>
    <cellStyle name="Calculation 3 13 2 3_COST - CKT" xfId="35552" xr:uid="{CF4D2947-36D2-43D7-9695-279E672948A1}"/>
    <cellStyle name="Calculation 3 13 2 4" xfId="5108" xr:uid="{136C7B24-4194-4A63-8FE8-02C779D892DC}"/>
    <cellStyle name="Calculation 3 13 2 4 2" xfId="5109" xr:uid="{78E3A160-BEC2-46E4-87DA-954D9504B719}"/>
    <cellStyle name="Calculation 3 13 2 4 2 2" xfId="5110" xr:uid="{0942CCC6-5C57-469A-8DF1-BA45971D4C45}"/>
    <cellStyle name="Calculation 3 13 2 4 2 3" xfId="5111" xr:uid="{BAE8FA23-21C1-42D8-8C8B-9414F0DA055C}"/>
    <cellStyle name="Calculation 3 13 2 4 2_COST - CKT" xfId="35553" xr:uid="{1B4ADE64-FD1E-4DF7-B30A-FFD42C92AFA9}"/>
    <cellStyle name="Calculation 3 13 2 4 3" xfId="5112" xr:uid="{D0ECC78E-2B99-4D2D-BDB6-14A677C06E86}"/>
    <cellStyle name="Calculation 3 13 2 4 3 2" xfId="5113" xr:uid="{57C209AC-5903-4EDB-B8A2-0009B4DF1FE2}"/>
    <cellStyle name="Calculation 3 13 2 4 3 3" xfId="5114" xr:uid="{28A0984A-907F-4643-8B2B-846B48F84FD1}"/>
    <cellStyle name="Calculation 3 13 2 4 3_COST - CKT" xfId="35554" xr:uid="{ABA30846-CFDD-4445-B1C4-7B044586E22A}"/>
    <cellStyle name="Calculation 3 13 2 4 4" xfId="5115" xr:uid="{CEAB069D-8938-4EF3-81E1-DBB3688039A9}"/>
    <cellStyle name="Calculation 3 13 2 4 4 2" xfId="5116" xr:uid="{215E9AF7-1274-45E5-B240-18865681FE3F}"/>
    <cellStyle name="Calculation 3 13 2 4 4 3" xfId="5117" xr:uid="{47003AFF-C045-4D53-AEF8-002A1A310BD0}"/>
    <cellStyle name="Calculation 3 13 2 4 4_COST - CKT" xfId="35555" xr:uid="{D660E442-5C5A-4B5D-A2E6-410C07222039}"/>
    <cellStyle name="Calculation 3 13 2 4 5" xfId="5118" xr:uid="{CF14E8ED-BCA2-426F-B82C-FA3E37B6DCDB}"/>
    <cellStyle name="Calculation 3 13 2 4 5 2" xfId="5119" xr:uid="{0714AE64-A106-44A3-8853-933221FE189E}"/>
    <cellStyle name="Calculation 3 13 2 4 5 3" xfId="5120" xr:uid="{A88F88AC-5C40-49FE-AD29-4BAFEBD1299A}"/>
    <cellStyle name="Calculation 3 13 2 4 5_COST - CKT" xfId="35556" xr:uid="{7322845D-859F-4427-AC71-E3030315FDC1}"/>
    <cellStyle name="Calculation 3 13 2 4 6" xfId="5121" xr:uid="{89BC9F1F-91A4-4BF5-BF54-DA2F731CCA1F}"/>
    <cellStyle name="Calculation 3 13 2 4 7" xfId="5122" xr:uid="{A239DCFF-0D32-48C3-85DF-75B40A336D6F}"/>
    <cellStyle name="Calculation 3 13 2 4_COST - CKT" xfId="35557" xr:uid="{8C699F68-749B-447F-B12C-68CC3D5CED8F}"/>
    <cellStyle name="Calculation 3 13 2 5" xfId="5123" xr:uid="{E58049E1-3EE2-4141-A4B5-00E3A55E70EA}"/>
    <cellStyle name="Calculation 3 13 2 5 2" xfId="5124" xr:uid="{8B428F9B-B22F-47AC-A5B7-19E550E7A08A}"/>
    <cellStyle name="Calculation 3 13 2 5 2 2" xfId="5125" xr:uid="{5762CD83-00D3-4EEF-9A7F-1FEC4A751438}"/>
    <cellStyle name="Calculation 3 13 2 5 2 3" xfId="5126" xr:uid="{DEF1E109-5553-47E8-B945-4BD88E8627C5}"/>
    <cellStyle name="Calculation 3 13 2 5 2_COST - CKT" xfId="35558" xr:uid="{C0CFC4FD-4984-4A8B-99D7-BE8408380559}"/>
    <cellStyle name="Calculation 3 13 2 5 3" xfId="5127" xr:uid="{8888E0DB-CB41-4BED-A39D-D017F3E38A58}"/>
    <cellStyle name="Calculation 3 13 2 5 3 2" xfId="5128" xr:uid="{A6852B4A-4A17-4681-B491-875C37A81652}"/>
    <cellStyle name="Calculation 3 13 2 5 3 3" xfId="5129" xr:uid="{8E14F3CA-38CC-4121-AB74-F08E0D9C07CE}"/>
    <cellStyle name="Calculation 3 13 2 5 3_COST - CKT" xfId="35559" xr:uid="{04226117-BEC9-4510-A3F2-191D92B671E1}"/>
    <cellStyle name="Calculation 3 13 2 5 4" xfId="5130" xr:uid="{4035A87D-820A-4921-96F1-2C48835E9B08}"/>
    <cellStyle name="Calculation 3 13 2 5 4 2" xfId="5131" xr:uid="{8B338E84-74B6-405B-BC5F-04B5EBDCB5F3}"/>
    <cellStyle name="Calculation 3 13 2 5 4 3" xfId="5132" xr:uid="{82A6B628-6D1D-498A-AD96-9E120C39FD36}"/>
    <cellStyle name="Calculation 3 13 2 5 4_COST - CKT" xfId="35560" xr:uid="{A7D4E53E-8837-41FC-9F40-9B4DC03E6E61}"/>
    <cellStyle name="Calculation 3 13 2 5 5" xfId="5133" xr:uid="{8C5B3D0A-16B9-4585-A5AB-0425C2FFF6A3}"/>
    <cellStyle name="Calculation 3 13 2 5 6" xfId="5134" xr:uid="{CB1017B5-1218-4844-A40F-2E1E75B7E306}"/>
    <cellStyle name="Calculation 3 13 2 5_COST - CKT" xfId="35561" xr:uid="{B7F0E351-3586-4F5B-820D-5CE0380AAEDC}"/>
    <cellStyle name="Calculation 3 13 2 6" xfId="5135" xr:uid="{5444DD0A-C4CD-45BC-9BEA-C5ACFF45D21B}"/>
    <cellStyle name="Calculation 3 13 2 6 2" xfId="5136" xr:uid="{A0D0E429-4C41-4D8C-A5E8-3B5B613DE06B}"/>
    <cellStyle name="Calculation 3 13 2 6 3" xfId="5137" xr:uid="{7C9EE397-80C2-4612-B750-FBE91B4464F3}"/>
    <cellStyle name="Calculation 3 13 2 6_COST - CKT" xfId="35562" xr:uid="{72B28CFF-A3C7-41C9-82BC-1084D3012835}"/>
    <cellStyle name="Calculation 3 13 2 7" xfId="5138" xr:uid="{6F50F379-AC23-4BD5-8E7C-553E4AAB6259}"/>
    <cellStyle name="Calculation 3 13 2 7 2" xfId="5139" xr:uid="{01CE9B99-0745-4E81-8BFE-01A846ACAE2C}"/>
    <cellStyle name="Calculation 3 13 2 7 3" xfId="5140" xr:uid="{9030F232-D44E-4009-8244-9B2658131863}"/>
    <cellStyle name="Calculation 3 13 2 7_COST - CKT" xfId="35563" xr:uid="{B5B45DAB-CEE8-4DE8-9968-621F25A1BAD2}"/>
    <cellStyle name="Calculation 3 13 2 8" xfId="5141" xr:uid="{633D25E9-8C64-4EC5-B81D-BCA2B6CCE8CC}"/>
    <cellStyle name="Calculation 3 13 2 8 2" xfId="5142" xr:uid="{B9A3DC8D-01E9-4303-BC70-5D4495A57BEC}"/>
    <cellStyle name="Calculation 3 13 2 8 3" xfId="5143" xr:uid="{24961BB5-E1EB-40B1-952B-3E1CD5151DE9}"/>
    <cellStyle name="Calculation 3 13 2 8_COST - CKT" xfId="35564" xr:uid="{0287CE84-89D3-46D1-B376-727A4FCC0683}"/>
    <cellStyle name="Calculation 3 13 2 9" xfId="5144" xr:uid="{AC52E5A4-0E69-44C4-BFAA-68A3ED61055D}"/>
    <cellStyle name="Calculation 3 13 2 9 2" xfId="5145" xr:uid="{1F1ADDEB-AF6E-4E24-85CD-F1BDE903D94A}"/>
    <cellStyle name="Calculation 3 13 2 9 3" xfId="5146" xr:uid="{2B234967-E763-49ED-901D-47BC942A474F}"/>
    <cellStyle name="Calculation 3 13 2 9_COST - CKT" xfId="35565" xr:uid="{962F00E6-85BB-4B1C-B3FC-1809AFD71EE0}"/>
    <cellStyle name="Calculation 3 13 2_COST - CKT" xfId="35566" xr:uid="{2F652BB8-8D12-4DE7-B9EF-F70B60FD42A5}"/>
    <cellStyle name="Calculation 3 13 3" xfId="5147" xr:uid="{6A24741B-8F85-4991-9634-DD45CC1A5F98}"/>
    <cellStyle name="Calculation 3 13 3 10" xfId="5148" xr:uid="{6DCCFE46-4584-4EAA-9150-76CAF0EDAC05}"/>
    <cellStyle name="Calculation 3 13 3 2" xfId="5149" xr:uid="{9CA6A220-7560-494F-BF58-69A864D11E13}"/>
    <cellStyle name="Calculation 3 13 3 2 2" xfId="5150" xr:uid="{602B6FE2-8650-462D-B1DC-D5C0686BDC92}"/>
    <cellStyle name="Calculation 3 13 3 2 2 2" xfId="5151" xr:uid="{A4D9FBDB-D19C-4D69-915C-97A1E11BC03F}"/>
    <cellStyle name="Calculation 3 13 3 2 2 3" xfId="5152" xr:uid="{0B780942-D50A-4362-BFFA-8D729F3F20A9}"/>
    <cellStyle name="Calculation 3 13 3 2 2_COST - CKT" xfId="35567" xr:uid="{2F8D004E-FB22-436F-9317-4B40E9211E44}"/>
    <cellStyle name="Calculation 3 13 3 2 3" xfId="5153" xr:uid="{44E9432D-AA78-43B4-9943-B47E4C242964}"/>
    <cellStyle name="Calculation 3 13 3 2 3 2" xfId="5154" xr:uid="{D6EC0151-4BEB-4538-A401-BE6B6D7A71B3}"/>
    <cellStyle name="Calculation 3 13 3 2 3 3" xfId="5155" xr:uid="{D1D6173E-ACA8-47A8-962C-7B3FA59EA0C6}"/>
    <cellStyle name="Calculation 3 13 3 2 3_COST - CKT" xfId="35568" xr:uid="{138D85FF-9F87-4738-9BC2-E1177E8482D5}"/>
    <cellStyle name="Calculation 3 13 3 2 4" xfId="5156" xr:uid="{D07FA1CB-6F0C-45B9-B495-5C0F81362904}"/>
    <cellStyle name="Calculation 3 13 3 2 4 2" xfId="5157" xr:uid="{CB4E5C38-51B2-4292-856C-7FA1377AC40F}"/>
    <cellStyle name="Calculation 3 13 3 2 4 3" xfId="5158" xr:uid="{58B3D3D3-3157-4E73-8470-0B687972E222}"/>
    <cellStyle name="Calculation 3 13 3 2 4_COST - CKT" xfId="35569" xr:uid="{3511D892-F39D-41A9-A160-42537AF57DAF}"/>
    <cellStyle name="Calculation 3 13 3 2 5" xfId="5159" xr:uid="{4954FB6E-36E8-42D1-8EB6-EDF10EAE9DFA}"/>
    <cellStyle name="Calculation 3 13 3 2 5 2" xfId="5160" xr:uid="{DA3E1861-531F-4343-BB73-93836DDA63EC}"/>
    <cellStyle name="Calculation 3 13 3 2 5 3" xfId="5161" xr:uid="{74541EDC-EBD5-47CA-BE71-94A41B62F6BB}"/>
    <cellStyle name="Calculation 3 13 3 2 5_COST - CKT" xfId="35570" xr:uid="{5EDD72E2-FAA8-4935-A11B-A4706729660D}"/>
    <cellStyle name="Calculation 3 13 3 2 6" xfId="5162" xr:uid="{425FCD17-CEE5-4846-B81E-A9A871047E3E}"/>
    <cellStyle name="Calculation 3 13 3 2 7" xfId="5163" xr:uid="{CD172AD7-7A6A-4073-A048-37848A3DE6AE}"/>
    <cellStyle name="Calculation 3 13 3 2_COST - CKT" xfId="35571" xr:uid="{471E1BB7-2392-4EEE-9858-0E8446412DBB}"/>
    <cellStyle name="Calculation 3 13 3 3" xfId="5164" xr:uid="{23F9ED9B-8AD8-481D-AE64-2F23A97B01E3}"/>
    <cellStyle name="Calculation 3 13 3 3 2" xfId="5165" xr:uid="{395B6B8C-C4FA-4012-94D2-2C5359DA2F5C}"/>
    <cellStyle name="Calculation 3 13 3 3 2 2" xfId="5166" xr:uid="{178BCE7F-70D0-4461-A846-90E891AF13FA}"/>
    <cellStyle name="Calculation 3 13 3 3 2 3" xfId="5167" xr:uid="{0A298E87-850C-4DB1-A9E4-907EC6D09A20}"/>
    <cellStyle name="Calculation 3 13 3 3 2_COST - CKT" xfId="35572" xr:uid="{2D6ED57E-3962-4B7C-BF31-C116EF8E65A4}"/>
    <cellStyle name="Calculation 3 13 3 3 3" xfId="5168" xr:uid="{B9827ADF-7420-480A-A5F0-48E3B980045A}"/>
    <cellStyle name="Calculation 3 13 3 3 3 2" xfId="5169" xr:uid="{E3A4A755-4F79-4D86-9726-8E1D3B1039D4}"/>
    <cellStyle name="Calculation 3 13 3 3 3 3" xfId="5170" xr:uid="{0E112214-76AA-4E2D-8879-58D7F1B1492C}"/>
    <cellStyle name="Calculation 3 13 3 3 3_COST - CKT" xfId="35573" xr:uid="{BF02760B-E4FF-49C7-B3B4-E9D042F6EB8C}"/>
    <cellStyle name="Calculation 3 13 3 3 4" xfId="5171" xr:uid="{B035346C-E19C-45DB-A86D-AF7ABF7BFDE7}"/>
    <cellStyle name="Calculation 3 13 3 3 4 2" xfId="5172" xr:uid="{536750FA-B48F-4526-B019-AB949512F54B}"/>
    <cellStyle name="Calculation 3 13 3 3 4 3" xfId="5173" xr:uid="{51E2FCA1-2231-45F6-B8C1-43A37B02DF59}"/>
    <cellStyle name="Calculation 3 13 3 3 4_COST - CKT" xfId="35574" xr:uid="{B38F5BA6-C0D7-4D15-9D12-56D9254C2DFC}"/>
    <cellStyle name="Calculation 3 13 3 3 5" xfId="5174" xr:uid="{17D6378C-BDBF-46CD-9E22-7102ECEDA012}"/>
    <cellStyle name="Calculation 3 13 3 3 5 2" xfId="5175" xr:uid="{21830FCA-D487-4111-B46A-F7FC58FDE387}"/>
    <cellStyle name="Calculation 3 13 3 3 5 3" xfId="5176" xr:uid="{C0AECFC2-D4B5-4652-A8B2-3586F4FEFEF2}"/>
    <cellStyle name="Calculation 3 13 3 3 5_COST - CKT" xfId="35575" xr:uid="{416387BB-F223-429D-A77B-47C21E54EA5A}"/>
    <cellStyle name="Calculation 3 13 3 3 6" xfId="5177" xr:uid="{9403A760-C5D3-408B-A0A2-8F413D73EF83}"/>
    <cellStyle name="Calculation 3 13 3 3 7" xfId="5178" xr:uid="{82D98353-7602-41FB-BA47-40322A01B61D}"/>
    <cellStyle name="Calculation 3 13 3 3_COST - CKT" xfId="35576" xr:uid="{7A035B1C-2ED1-4441-AD7C-835796789D09}"/>
    <cellStyle name="Calculation 3 13 3 4" xfId="5179" xr:uid="{21177BB4-F482-4D67-8882-EB8BAE7036C4}"/>
    <cellStyle name="Calculation 3 13 3 4 2" xfId="5180" xr:uid="{A038A133-7DFB-4DAE-B362-37DADA2428C5}"/>
    <cellStyle name="Calculation 3 13 3 4 2 2" xfId="5181" xr:uid="{8C88782F-246D-4AC0-AB69-B6214ACF0D99}"/>
    <cellStyle name="Calculation 3 13 3 4 2 3" xfId="5182" xr:uid="{D400E585-FE38-49F7-BE8C-B31C439E2548}"/>
    <cellStyle name="Calculation 3 13 3 4 2_COST - CKT" xfId="35577" xr:uid="{B17C5328-9668-46BD-A7C8-358AF4EB9A7B}"/>
    <cellStyle name="Calculation 3 13 3 4 3" xfId="5183" xr:uid="{59E32F91-B29B-405C-9496-F970D4C1CB2D}"/>
    <cellStyle name="Calculation 3 13 3 4 3 2" xfId="5184" xr:uid="{8A0D5FE4-545E-4F42-ADFC-E84AE4E248F9}"/>
    <cellStyle name="Calculation 3 13 3 4 3 3" xfId="5185" xr:uid="{EBC23DE3-6801-4177-AC63-83CBC4B59257}"/>
    <cellStyle name="Calculation 3 13 3 4 3_COST - CKT" xfId="35578" xr:uid="{443B9DE2-E6C1-4563-9FD3-46E77B592CB5}"/>
    <cellStyle name="Calculation 3 13 3 4 4" xfId="5186" xr:uid="{034277B9-1569-4510-8CD7-796469A51975}"/>
    <cellStyle name="Calculation 3 13 3 4 4 2" xfId="5187" xr:uid="{96193611-FE6E-4C4F-A5E3-5E7D5B24F2F0}"/>
    <cellStyle name="Calculation 3 13 3 4 4 3" xfId="5188" xr:uid="{A51D6D61-9AE7-44E6-9197-F5EDE6B16D6C}"/>
    <cellStyle name="Calculation 3 13 3 4 4_COST - CKT" xfId="35579" xr:uid="{90C2A608-D5BA-4021-9AA5-5AD1F8BA965A}"/>
    <cellStyle name="Calculation 3 13 3 4 5" xfId="5189" xr:uid="{B6723E91-D346-4554-9A13-1262DBA3A506}"/>
    <cellStyle name="Calculation 3 13 3 4 5 2" xfId="5190" xr:uid="{A007951D-5D8E-43E2-A4A9-6CDEA8F2B792}"/>
    <cellStyle name="Calculation 3 13 3 4 5 3" xfId="5191" xr:uid="{C10FB3FA-BD53-4A2C-8231-2119B271F81C}"/>
    <cellStyle name="Calculation 3 13 3 4 5_COST - CKT" xfId="35580" xr:uid="{D55594DB-B704-46F0-835E-55289613947A}"/>
    <cellStyle name="Calculation 3 13 3 4 6" xfId="5192" xr:uid="{C55A18E6-66CC-4859-86E7-D43A901E0E27}"/>
    <cellStyle name="Calculation 3 13 3 4 7" xfId="5193" xr:uid="{4C6CA20B-2CA3-4F3F-8CB3-E67A787FE9C8}"/>
    <cellStyle name="Calculation 3 13 3 4_COST - CKT" xfId="35581" xr:uid="{91988DC7-3C8B-428E-AEB8-13B15AB80386}"/>
    <cellStyle name="Calculation 3 13 3 5" xfId="5194" xr:uid="{AD3CD2CE-028D-4210-87FB-17F48643E61B}"/>
    <cellStyle name="Calculation 3 13 3 5 2" xfId="5195" xr:uid="{B43166BF-B577-4059-BB9B-600FDF5371F8}"/>
    <cellStyle name="Calculation 3 13 3 5 2 2" xfId="5196" xr:uid="{EA89A437-F8FA-4950-9593-D5E025F9D9A1}"/>
    <cellStyle name="Calculation 3 13 3 5 2 3" xfId="5197" xr:uid="{5534ABF1-06EC-49E9-B8A0-4E09506271A5}"/>
    <cellStyle name="Calculation 3 13 3 5 2_COST - CKT" xfId="35582" xr:uid="{3E772E48-94B8-4EFE-AF94-BBFDB7F1C767}"/>
    <cellStyle name="Calculation 3 13 3 5 3" xfId="5198" xr:uid="{B7104384-DC98-431E-BA07-A6C9397E3E9E}"/>
    <cellStyle name="Calculation 3 13 3 5 3 2" xfId="5199" xr:uid="{145E710B-BA3D-478F-93DC-EBB5C518F04C}"/>
    <cellStyle name="Calculation 3 13 3 5 3 3" xfId="5200" xr:uid="{6B8BE4EE-BBD9-4417-86A0-933CD18F6485}"/>
    <cellStyle name="Calculation 3 13 3 5 3_COST - CKT" xfId="35583" xr:uid="{D9340E84-A4D7-434A-9F09-2610B82ADE67}"/>
    <cellStyle name="Calculation 3 13 3 5 4" xfId="5201" xr:uid="{08F5E4C8-823F-446B-A05F-3E5B2B2B4604}"/>
    <cellStyle name="Calculation 3 13 3 5 4 2" xfId="5202" xr:uid="{21C0EB81-18FC-4886-9631-79224B6E2864}"/>
    <cellStyle name="Calculation 3 13 3 5 4 3" xfId="5203" xr:uid="{50C65E27-943E-41A9-B517-33F31AF34205}"/>
    <cellStyle name="Calculation 3 13 3 5 4_COST - CKT" xfId="35584" xr:uid="{393787ED-834A-417E-B19C-728EF105F819}"/>
    <cellStyle name="Calculation 3 13 3 5 5" xfId="5204" xr:uid="{1D660474-68DC-451F-A63A-5FB13BBD985E}"/>
    <cellStyle name="Calculation 3 13 3 5 6" xfId="5205" xr:uid="{C44DEB74-DA33-4CFC-B8F6-A3520E29411F}"/>
    <cellStyle name="Calculation 3 13 3 5_COST - CKT" xfId="35585" xr:uid="{8DCEBAC5-0859-4EF4-8941-2E79E88FA5F4}"/>
    <cellStyle name="Calculation 3 13 3 6" xfId="5206" xr:uid="{6B45E303-1C69-428D-AE21-B2E06E5A3508}"/>
    <cellStyle name="Calculation 3 13 3 6 2" xfId="5207" xr:uid="{4CE15051-697D-405E-A722-E1E65AA222FF}"/>
    <cellStyle name="Calculation 3 13 3 6 3" xfId="5208" xr:uid="{D8914E74-A75F-4DF2-8F83-871AD2C0D763}"/>
    <cellStyle name="Calculation 3 13 3 6_COST - CKT" xfId="35586" xr:uid="{20BC6491-E9A5-4838-BD70-7CF75FD45C38}"/>
    <cellStyle name="Calculation 3 13 3 7" xfId="5209" xr:uid="{A7CEF823-1B91-4B85-BBC0-2A4FBA386E1D}"/>
    <cellStyle name="Calculation 3 13 3 7 2" xfId="5210" xr:uid="{761F9EAB-2AEA-442B-8A07-0F0D360D7537}"/>
    <cellStyle name="Calculation 3 13 3 7 3" xfId="5211" xr:uid="{DDACA502-49C9-4FA5-BC56-9B8637FF6CA3}"/>
    <cellStyle name="Calculation 3 13 3 7_COST - CKT" xfId="35587" xr:uid="{0AAAF407-C123-4A30-97E0-6644FE25FEB2}"/>
    <cellStyle name="Calculation 3 13 3 8" xfId="5212" xr:uid="{976443D7-6A97-466D-BD6B-3149AA1D3C39}"/>
    <cellStyle name="Calculation 3 13 3 8 2" xfId="5213" xr:uid="{4754FDBC-F339-46E8-B25A-544BE3341B6A}"/>
    <cellStyle name="Calculation 3 13 3 8 3" xfId="5214" xr:uid="{D25E1B24-934D-4095-BE6B-878CE972F146}"/>
    <cellStyle name="Calculation 3 13 3 8_COST - CKT" xfId="35588" xr:uid="{4E19CD23-3FA9-4587-A530-CEB0B7F83389}"/>
    <cellStyle name="Calculation 3 13 3 9" xfId="5215" xr:uid="{8C64BD6E-9136-4264-A139-FF0620CD2ACF}"/>
    <cellStyle name="Calculation 3 13 3 9 2" xfId="5216" xr:uid="{8B6FDC0D-F99F-4BCD-8286-18869856641C}"/>
    <cellStyle name="Calculation 3 13 3 9 3" xfId="5217" xr:uid="{A66DC0B5-65FF-4645-BB2A-63B072BE2F17}"/>
    <cellStyle name="Calculation 3 13 3 9_COST - CKT" xfId="35589" xr:uid="{EEA88D7D-7D9A-4CC6-BD1A-5C82A0C5FB42}"/>
    <cellStyle name="Calculation 3 13 3_COST - CKT" xfId="35590" xr:uid="{C6BFDBF9-F291-4DEF-907B-8FC5215E56EE}"/>
    <cellStyle name="Calculation 3 13 4" xfId="5218" xr:uid="{C94C7738-8352-4CAC-916B-65D38B814A1C}"/>
    <cellStyle name="Calculation 3 13 4 2" xfId="5219" xr:uid="{AD613A0E-1AF2-45D9-99FF-927581E63511}"/>
    <cellStyle name="Calculation 3 13 4 2 2" xfId="5220" xr:uid="{9AE6750A-EF53-48D1-B96D-BE0D56550F97}"/>
    <cellStyle name="Calculation 3 13 4 2 3" xfId="5221" xr:uid="{8519AC6C-B8BC-4F72-997E-966BD193F10B}"/>
    <cellStyle name="Calculation 3 13 4 2_COST - CKT" xfId="35591" xr:uid="{11CD48C9-749F-48DC-A183-63215CE142B4}"/>
    <cellStyle name="Calculation 3 13 4 3" xfId="5222" xr:uid="{EBDF4A30-3C11-40D1-B33B-5EEFCD691ED3}"/>
    <cellStyle name="Calculation 3 13 4 3 2" xfId="5223" xr:uid="{903109E0-27AF-482C-8474-24D6F3272BAC}"/>
    <cellStyle name="Calculation 3 13 4 3 3" xfId="5224" xr:uid="{641E01F7-4F3D-4246-8CCB-913B199FAAB1}"/>
    <cellStyle name="Calculation 3 13 4 3_COST - CKT" xfId="35592" xr:uid="{8FADF6A8-954E-4ADF-8C0A-05CDDE4A3E44}"/>
    <cellStyle name="Calculation 3 13 4 4" xfId="5225" xr:uid="{34AE693F-BF69-4AF5-927F-4C0F385D8A78}"/>
    <cellStyle name="Calculation 3 13 4 4 2" xfId="5226" xr:uid="{C8849665-7145-46BE-B24B-720904B2BC55}"/>
    <cellStyle name="Calculation 3 13 4 4 3" xfId="5227" xr:uid="{04B24562-F342-4B3D-A09F-7DB4FD478AEA}"/>
    <cellStyle name="Calculation 3 13 4 4_COST - CKT" xfId="35593" xr:uid="{7D982229-E20D-4405-94E1-9A663C664F8C}"/>
    <cellStyle name="Calculation 3 13 4 5" xfId="5228" xr:uid="{EE13E451-D256-4C6E-8E2A-DE8F47DD311B}"/>
    <cellStyle name="Calculation 3 13 4 5 2" xfId="5229" xr:uid="{3F879C26-4399-4D3A-B837-27136B733DDB}"/>
    <cellStyle name="Calculation 3 13 4 5 3" xfId="5230" xr:uid="{E42CD44A-0DBA-40BB-A44E-FF7D0D829A13}"/>
    <cellStyle name="Calculation 3 13 4 5_COST - CKT" xfId="35594" xr:uid="{09CB81D2-486B-4971-801D-23C68D51BAAE}"/>
    <cellStyle name="Calculation 3 13 4 6" xfId="5231" xr:uid="{351DBA32-6963-4887-99A5-D0DC7F24DDF8}"/>
    <cellStyle name="Calculation 3 13 4_COST - CKT" xfId="35595" xr:uid="{258A7B75-E843-4372-81DB-557BDE108460}"/>
    <cellStyle name="Calculation 3 13 5" xfId="5232" xr:uid="{A5FAE44E-BDD7-473A-AFFF-10661B93A630}"/>
    <cellStyle name="Calculation 3 13 5 2" xfId="5233" xr:uid="{BFB5C245-0607-498B-91CB-22B0A131499D}"/>
    <cellStyle name="Calculation 3 13 5 2 2" xfId="5234" xr:uid="{8121658F-C19E-428A-90CE-302E8D328FBB}"/>
    <cellStyle name="Calculation 3 13 5 2 3" xfId="5235" xr:uid="{30EF3A2E-40FF-41D5-8E16-02960F30C4FE}"/>
    <cellStyle name="Calculation 3 13 5 2_COST - CKT" xfId="35596" xr:uid="{C18C2019-8E98-4C43-96BA-E1730B1F64F9}"/>
    <cellStyle name="Calculation 3 13 5 3" xfId="5236" xr:uid="{59071F5B-4C88-4953-8602-D26E36B3FC7C}"/>
    <cellStyle name="Calculation 3 13 5 3 2" xfId="5237" xr:uid="{1C8DC628-AAAE-4183-A385-5D1C9FB870C2}"/>
    <cellStyle name="Calculation 3 13 5 3 3" xfId="5238" xr:uid="{1F08F346-90F4-48ED-962F-7B40170AC094}"/>
    <cellStyle name="Calculation 3 13 5 3_COST - CKT" xfId="35597" xr:uid="{7AF2EF64-91F5-4CF5-96F2-7508CE357811}"/>
    <cellStyle name="Calculation 3 13 5 4" xfId="5239" xr:uid="{69A8E760-B4CD-49CC-A3B0-EF4BFC49E028}"/>
    <cellStyle name="Calculation 3 13 5 4 2" xfId="5240" xr:uid="{DCC68F5D-51EC-458F-9113-A052A870AF6B}"/>
    <cellStyle name="Calculation 3 13 5 4 3" xfId="5241" xr:uid="{3834FCBE-A8BD-4C22-9E14-25DCFA792F2A}"/>
    <cellStyle name="Calculation 3 13 5 4_COST - CKT" xfId="35598" xr:uid="{2481EB9C-35E0-47F6-B9D2-5B6889C8132F}"/>
    <cellStyle name="Calculation 3 13 5 5" xfId="5242" xr:uid="{3732BDD8-673B-4095-B563-7C148B57AA44}"/>
    <cellStyle name="Calculation 3 13 5 5 2" xfId="5243" xr:uid="{64865EC8-8DF8-407E-B140-1C699A564C7A}"/>
    <cellStyle name="Calculation 3 13 5 5 3" xfId="5244" xr:uid="{427665E2-9F7C-4955-A3EB-56D77EFA56F1}"/>
    <cellStyle name="Calculation 3 13 5 5_COST - CKT" xfId="35599" xr:uid="{1FFC7E67-071B-462A-9FE0-2977508A1343}"/>
    <cellStyle name="Calculation 3 13 5 6" xfId="5245" xr:uid="{E2AFE3A7-16E6-4A02-BAAC-D10A7DD19F0F}"/>
    <cellStyle name="Calculation 3 13 5 7" xfId="5246" xr:uid="{8F75FC4A-5CFE-40C3-917C-EA570C88AE6A}"/>
    <cellStyle name="Calculation 3 13 5_COST - CKT" xfId="35600" xr:uid="{9152D035-9EEB-40F5-9F24-E05856F94529}"/>
    <cellStyle name="Calculation 3 13 6" xfId="5247" xr:uid="{D3DCF867-0CC5-4B26-B559-E53B5CCD4F80}"/>
    <cellStyle name="Calculation 3 13 6 2" xfId="5248" xr:uid="{FB730593-32E5-4736-973E-960F72A23D0B}"/>
    <cellStyle name="Calculation 3 13 6 2 2" xfId="5249" xr:uid="{3DC62F7C-59C2-4CD9-9935-0FEB379045CD}"/>
    <cellStyle name="Calculation 3 13 6 2 3" xfId="5250" xr:uid="{F2075694-DA74-4D84-AC9D-EEB05F4CF5E9}"/>
    <cellStyle name="Calculation 3 13 6 2_COST - CKT" xfId="35601" xr:uid="{24FC0D5E-38B0-466E-8FE7-750785800682}"/>
    <cellStyle name="Calculation 3 13 6 3" xfId="5251" xr:uid="{3B39A9F2-1DE7-4C9C-B186-40E8CC0AEA8E}"/>
    <cellStyle name="Calculation 3 13 6 3 2" xfId="5252" xr:uid="{4D83F71D-7D5C-4E09-9071-C4CBE0EC1B57}"/>
    <cellStyle name="Calculation 3 13 6 3 3" xfId="5253" xr:uid="{A11F4EF0-1FA0-4791-B939-5BCAA591F332}"/>
    <cellStyle name="Calculation 3 13 6 3_COST - CKT" xfId="35602" xr:uid="{858F8D91-9196-4F65-8E9E-66A76C6436DD}"/>
    <cellStyle name="Calculation 3 13 6 4" xfId="5254" xr:uid="{F6260A44-45A7-4286-B433-D3E0FE63B18C}"/>
    <cellStyle name="Calculation 3 13 6 4 2" xfId="5255" xr:uid="{67FEEB45-643A-4D12-A21C-9478071918A0}"/>
    <cellStyle name="Calculation 3 13 6 4 3" xfId="5256" xr:uid="{EEC165E8-3D8C-4E0B-A025-72E305EE1AEA}"/>
    <cellStyle name="Calculation 3 13 6 4_COST - CKT" xfId="35603" xr:uid="{F59BE4A4-E1EC-4F57-AAA4-DC3BFE6CABF5}"/>
    <cellStyle name="Calculation 3 13 6 5" xfId="5257" xr:uid="{F27B983C-329D-42F9-AE1B-3FA4F85F3A56}"/>
    <cellStyle name="Calculation 3 13 6 5 2" xfId="5258" xr:uid="{B6C4D86B-0CF0-4856-A515-291BB0A76228}"/>
    <cellStyle name="Calculation 3 13 6 5 3" xfId="5259" xr:uid="{E7F3FA20-E4B7-4CEB-A987-CA4BD8B045B9}"/>
    <cellStyle name="Calculation 3 13 6 5_COST - CKT" xfId="35604" xr:uid="{E1068F7D-8DF4-4242-A285-47E5B5E5CEAE}"/>
    <cellStyle name="Calculation 3 13 6 6" xfId="5260" xr:uid="{4BB8E98E-F6E6-4F8F-A873-DCF5604F4D57}"/>
    <cellStyle name="Calculation 3 13 6 7" xfId="5261" xr:uid="{8223C580-F339-45B2-A8F0-7466635D1973}"/>
    <cellStyle name="Calculation 3 13 6_COST - CKT" xfId="35605" xr:uid="{7BE0A983-D244-4B3D-8A34-94A1F9F3969E}"/>
    <cellStyle name="Calculation 3 13 7" xfId="5262" xr:uid="{30894255-8723-438F-96D2-9FF55FC3F985}"/>
    <cellStyle name="Calculation 3 13 7 2" xfId="5263" xr:uid="{EE439564-45E1-4EC4-87B8-02BB48FD3974}"/>
    <cellStyle name="Calculation 3 13 7 2 2" xfId="5264" xr:uid="{EE80CD53-FCE2-4837-B427-D7C6E8B0E75D}"/>
    <cellStyle name="Calculation 3 13 7 2 3" xfId="5265" xr:uid="{ED28FA10-15F7-4697-9F83-39216707A810}"/>
    <cellStyle name="Calculation 3 13 7 2_COST - CKT" xfId="35606" xr:uid="{91CC4B05-346C-48E5-98AF-47FC9E1EED40}"/>
    <cellStyle name="Calculation 3 13 7 3" xfId="5266" xr:uid="{49658699-3EEB-4DF0-B718-7FB35BF8C741}"/>
    <cellStyle name="Calculation 3 13 7 3 2" xfId="5267" xr:uid="{AE8C87EA-62E1-470B-BABD-3CE20D684049}"/>
    <cellStyle name="Calculation 3 13 7 3 3" xfId="5268" xr:uid="{AD70FB0D-B4B8-4C99-847D-1FDADA54C4CE}"/>
    <cellStyle name="Calculation 3 13 7 3_COST - CKT" xfId="35607" xr:uid="{DD9AD5D9-F78A-4B84-AAF1-56228EF190ED}"/>
    <cellStyle name="Calculation 3 13 7 4" xfId="5269" xr:uid="{A16B4C85-1695-4A47-BDF0-14283FEA4D4B}"/>
    <cellStyle name="Calculation 3 13 7 4 2" xfId="5270" xr:uid="{D251015A-2454-488C-AB5E-04A587E56E91}"/>
    <cellStyle name="Calculation 3 13 7 4 3" xfId="5271" xr:uid="{2D736E36-994E-41C4-B05E-20CF8C1C9101}"/>
    <cellStyle name="Calculation 3 13 7 4_COST - CKT" xfId="35608" xr:uid="{0BDDAD7E-508B-43F1-9EFD-774B1B8BA279}"/>
    <cellStyle name="Calculation 3 13 7 5" xfId="5272" xr:uid="{577CCC86-D2D8-4053-A465-92D059620B53}"/>
    <cellStyle name="Calculation 3 13 7 5 2" xfId="5273" xr:uid="{C7C1F9C7-BD29-4BD5-9A2A-BD41DB6FD5C5}"/>
    <cellStyle name="Calculation 3 13 7 5 3" xfId="5274" xr:uid="{217AF5A9-B133-436C-938D-95A2DC541216}"/>
    <cellStyle name="Calculation 3 13 7 5_COST - CKT" xfId="35609" xr:uid="{95812670-CD21-4121-A4EF-28619C921043}"/>
    <cellStyle name="Calculation 3 13 7 6" xfId="5275" xr:uid="{AC4DB25F-AC39-4137-9C1F-503FB47C53C0}"/>
    <cellStyle name="Calculation 3 13 7 7" xfId="5276" xr:uid="{B3057836-DD19-43DE-B47A-610B94A9A3D8}"/>
    <cellStyle name="Calculation 3 13 7_COST - CKT" xfId="35610" xr:uid="{E5BB2D7A-4A2B-4438-960F-E1D198A82D6D}"/>
    <cellStyle name="Calculation 3 13 8" xfId="5277" xr:uid="{37A9E1EB-93D6-47B5-9A16-CEE440DA57B2}"/>
    <cellStyle name="Calculation 3 13 8 2" xfId="5278" xr:uid="{315F69AE-0AAE-4029-903B-9390B35DAB87}"/>
    <cellStyle name="Calculation 3 13 8 2 2" xfId="5279" xr:uid="{6BDBD8D7-FF25-4AC7-A28D-BC760C0362D1}"/>
    <cellStyle name="Calculation 3 13 8 2 3" xfId="5280" xr:uid="{835B6619-8B41-4658-B180-694DA1813479}"/>
    <cellStyle name="Calculation 3 13 8 2_COST - CKT" xfId="35611" xr:uid="{DB0E1133-4DCE-409F-8B64-08E137A2C209}"/>
    <cellStyle name="Calculation 3 13 8 3" xfId="5281" xr:uid="{D3AB3764-8BA3-4C84-8F45-32FF1D1D9873}"/>
    <cellStyle name="Calculation 3 13 8 3 2" xfId="5282" xr:uid="{31967D98-2275-40E0-824F-8B5AD0CCDDA0}"/>
    <cellStyle name="Calculation 3 13 8 3 3" xfId="5283" xr:uid="{8B653974-7D49-4005-84F5-367438BD226A}"/>
    <cellStyle name="Calculation 3 13 8 3_COST - CKT" xfId="35612" xr:uid="{74931C3F-DE1A-4812-BAF8-0E8B4EE6974F}"/>
    <cellStyle name="Calculation 3 13 8 4" xfId="5284" xr:uid="{7393F2E0-7991-4923-BD84-0E2C32A36226}"/>
    <cellStyle name="Calculation 3 13 8 4 2" xfId="5285" xr:uid="{7AD44B21-74D4-4B68-A83C-F41067C35525}"/>
    <cellStyle name="Calculation 3 13 8 4 3" xfId="5286" xr:uid="{4DDB8A18-AAC2-4D0D-A0C8-33AAC5878D66}"/>
    <cellStyle name="Calculation 3 13 8 4_COST - CKT" xfId="35613" xr:uid="{C04C868E-7839-43AC-A145-DBDD80B45F2A}"/>
    <cellStyle name="Calculation 3 13 8 5" xfId="5287" xr:uid="{01442C8F-5B9E-44B0-B7A7-D1939AB9C348}"/>
    <cellStyle name="Calculation 3 13 8 6" xfId="5288" xr:uid="{A33566A7-9B50-4586-9EC7-1A269344AB6D}"/>
    <cellStyle name="Calculation 3 13 8_COST - CKT" xfId="35614" xr:uid="{66D1D87E-814A-4FD7-8E51-5C5EF42AA1FD}"/>
    <cellStyle name="Calculation 3 13 9" xfId="5289" xr:uid="{C465C84E-22AF-4FD8-80CF-27FA6C549904}"/>
    <cellStyle name="Calculation 3 13 9 2" xfId="5290" xr:uid="{605B3DFB-9B61-46C2-A7CD-76E045A1C2D0}"/>
    <cellStyle name="Calculation 3 13 9 3" xfId="5291" xr:uid="{211214B9-C51E-4E1C-A562-16699866B1C0}"/>
    <cellStyle name="Calculation 3 13 9_COST - CKT" xfId="35615" xr:uid="{F058B82A-B68B-4E81-BB69-BB8D747C57AA}"/>
    <cellStyle name="Calculation 3 13_COST - CKT" xfId="35616" xr:uid="{453B6E90-9154-4FD5-BD6B-1C5509513C60}"/>
    <cellStyle name="Calculation 3 14" xfId="5292" xr:uid="{C3337F65-830B-4412-A534-D4F9CC1B88CA}"/>
    <cellStyle name="Calculation 3 14 10" xfId="5293" xr:uid="{23F17F6A-6A0D-48C4-91FC-2AB40FEAE36C}"/>
    <cellStyle name="Calculation 3 14 10 2" xfId="5294" xr:uid="{C36893E5-53C2-4FAB-A1AD-AAF9748B5525}"/>
    <cellStyle name="Calculation 3 14 10 3" xfId="5295" xr:uid="{70BDAC39-9F22-48F4-8F4B-36940039EBD9}"/>
    <cellStyle name="Calculation 3 14 10_COST - CKT" xfId="35617" xr:uid="{50E8E705-8FA9-45CD-A5FC-05498F53D472}"/>
    <cellStyle name="Calculation 3 14 11" xfId="5296" xr:uid="{402C2A75-9125-4083-8AFD-DFC05F634D1D}"/>
    <cellStyle name="Calculation 3 14 11 2" xfId="5297" xr:uid="{FCB8C96F-5317-4EB8-93E0-D75262C8C841}"/>
    <cellStyle name="Calculation 3 14 11 3" xfId="5298" xr:uid="{043EB2DB-F393-49F4-BAED-5CC2A1499DC5}"/>
    <cellStyle name="Calculation 3 14 11_COST - CKT" xfId="35618" xr:uid="{87710F6E-05C6-49E7-A85B-A09BB5266332}"/>
    <cellStyle name="Calculation 3 14 12" xfId="5299" xr:uid="{BF0DF101-9794-440E-A025-ECA14D471B4A}"/>
    <cellStyle name="Calculation 3 14 13" xfId="5300" xr:uid="{C79A46E7-6C9D-474E-9C40-AF97AD395807}"/>
    <cellStyle name="Calculation 3 14 2" xfId="5301" xr:uid="{64410D6D-B952-47DE-AC53-D7BD99CA485E}"/>
    <cellStyle name="Calculation 3 14 2 10" xfId="5302" xr:uid="{D9EABE1D-7D82-4D64-9977-C3E003DA8114}"/>
    <cellStyle name="Calculation 3 14 2 2" xfId="5303" xr:uid="{90732840-A2BB-4D74-BB07-2301C8BF973D}"/>
    <cellStyle name="Calculation 3 14 2 2 2" xfId="5304" xr:uid="{32E95632-2900-4822-A733-5C67F4986319}"/>
    <cellStyle name="Calculation 3 14 2 2 2 2" xfId="5305" xr:uid="{9AE54409-7E80-429C-A3FE-2C1D28B11088}"/>
    <cellStyle name="Calculation 3 14 2 2 2 3" xfId="5306" xr:uid="{1E0B7E4C-36D0-49DF-B22C-040ED2A31DC5}"/>
    <cellStyle name="Calculation 3 14 2 2 2_COST - CKT" xfId="35619" xr:uid="{0122A0BA-8ECC-401D-BA3B-26840CABA22B}"/>
    <cellStyle name="Calculation 3 14 2 2 3" xfId="5307" xr:uid="{34B641A1-57B6-4E32-A69C-F656C2E3C8C4}"/>
    <cellStyle name="Calculation 3 14 2 2 3 2" xfId="5308" xr:uid="{BC08F178-3F1A-48F4-BB2D-0507AFBADA60}"/>
    <cellStyle name="Calculation 3 14 2 2 3 3" xfId="5309" xr:uid="{E0E59387-544E-4AB7-9FBD-49046D0AA7A0}"/>
    <cellStyle name="Calculation 3 14 2 2 3_COST - CKT" xfId="35620" xr:uid="{E730F5B9-16E0-4923-871F-FF5FFE0CCBB0}"/>
    <cellStyle name="Calculation 3 14 2 2 4" xfId="5310" xr:uid="{D268EA43-EB6B-4AFA-A650-37B6EE389F17}"/>
    <cellStyle name="Calculation 3 14 2 2 4 2" xfId="5311" xr:uid="{3528B3ED-5754-4BD8-A337-ABB640B41823}"/>
    <cellStyle name="Calculation 3 14 2 2 4 3" xfId="5312" xr:uid="{D3CAAF59-905C-4CE2-AF07-D25895744E0E}"/>
    <cellStyle name="Calculation 3 14 2 2 4_COST - CKT" xfId="35621" xr:uid="{5081EBFD-3F44-4BC2-85E3-FD605F04F1D7}"/>
    <cellStyle name="Calculation 3 14 2 2 5" xfId="5313" xr:uid="{C74A2AE4-3F8A-4008-BDFD-FDAC398B7527}"/>
    <cellStyle name="Calculation 3 14 2 2 5 2" xfId="5314" xr:uid="{E984B41D-A1F5-47CC-8CB0-C4B17D4F5427}"/>
    <cellStyle name="Calculation 3 14 2 2 5 3" xfId="5315" xr:uid="{AB1F852B-60D0-44B8-84C0-5EBA545A1099}"/>
    <cellStyle name="Calculation 3 14 2 2 5_COST - CKT" xfId="35622" xr:uid="{25E252CE-0F97-4547-9C61-4F14DD6BCF22}"/>
    <cellStyle name="Calculation 3 14 2 2 6" xfId="5316" xr:uid="{CF3F9225-F8DA-4093-BB60-CB839B676775}"/>
    <cellStyle name="Calculation 3 14 2 2 7" xfId="5317" xr:uid="{BFF9DF9B-B658-47A9-B8D2-418CDFCCEB53}"/>
    <cellStyle name="Calculation 3 14 2 2_COST - CKT" xfId="35623" xr:uid="{244DE8E1-410D-4A0F-9595-E807B4FF7B71}"/>
    <cellStyle name="Calculation 3 14 2 3" xfId="5318" xr:uid="{13E2E1E8-146A-4922-A1BF-01CBE409EFD9}"/>
    <cellStyle name="Calculation 3 14 2 3 2" xfId="5319" xr:uid="{3AA73C70-8C04-41F6-9FBC-0B91C7F5800A}"/>
    <cellStyle name="Calculation 3 14 2 3 2 2" xfId="5320" xr:uid="{F4FA6DE4-4B8F-4FC4-9E11-61FDE2D7F9C2}"/>
    <cellStyle name="Calculation 3 14 2 3 2 3" xfId="5321" xr:uid="{D1DE8A7A-CD7C-4F2E-AFE6-6F59CD90C164}"/>
    <cellStyle name="Calculation 3 14 2 3 2_COST - CKT" xfId="35624" xr:uid="{D32D58EE-AA36-4D26-B1F6-ABCED8027B52}"/>
    <cellStyle name="Calculation 3 14 2 3 3" xfId="5322" xr:uid="{739F5F03-5C8A-4B3A-9133-4EC4D4F80867}"/>
    <cellStyle name="Calculation 3 14 2 3 3 2" xfId="5323" xr:uid="{377A0ABE-EA3B-4DDE-AA52-31832DAFB4D8}"/>
    <cellStyle name="Calculation 3 14 2 3 3 3" xfId="5324" xr:uid="{F2DD1741-E974-4534-BC4F-52C5B6E3C55B}"/>
    <cellStyle name="Calculation 3 14 2 3 3_COST - CKT" xfId="35625" xr:uid="{F985F6D3-1E04-4336-A6DB-B288D656A6AF}"/>
    <cellStyle name="Calculation 3 14 2 3 4" xfId="5325" xr:uid="{928C7639-6C03-4129-9B15-AA4B1770822B}"/>
    <cellStyle name="Calculation 3 14 2 3 4 2" xfId="5326" xr:uid="{D5C97451-149E-455C-A948-475FCDCABE69}"/>
    <cellStyle name="Calculation 3 14 2 3 4 3" xfId="5327" xr:uid="{620FE934-EA18-4A3A-A087-BE523C1E1F99}"/>
    <cellStyle name="Calculation 3 14 2 3 4_COST - CKT" xfId="35626" xr:uid="{E9FE2A5C-C48C-4C3A-A4E7-8193C9DD20A1}"/>
    <cellStyle name="Calculation 3 14 2 3 5" xfId="5328" xr:uid="{4E4F2467-DAB6-4366-BC35-D94EED44139F}"/>
    <cellStyle name="Calculation 3 14 2 3 5 2" xfId="5329" xr:uid="{9A4CE3CE-3BF4-4D7B-B863-3E275997A613}"/>
    <cellStyle name="Calculation 3 14 2 3 5 3" xfId="5330" xr:uid="{7305BA54-0797-4DBF-9A79-7F8FE1812C8D}"/>
    <cellStyle name="Calculation 3 14 2 3 5_COST - CKT" xfId="35627" xr:uid="{49F71CAA-47DC-431D-8F8B-CA7690A3DE7B}"/>
    <cellStyle name="Calculation 3 14 2 3 6" xfId="5331" xr:uid="{DA8D2CA7-59C2-4F8B-BB08-C7E8970F8CE8}"/>
    <cellStyle name="Calculation 3 14 2 3 7" xfId="5332" xr:uid="{119F2581-0884-4455-A001-A0C83217C63E}"/>
    <cellStyle name="Calculation 3 14 2 3_COST - CKT" xfId="35628" xr:uid="{A50B89D8-E70C-4BB0-B088-9070D6C40710}"/>
    <cellStyle name="Calculation 3 14 2 4" xfId="5333" xr:uid="{771CF337-FA18-47D1-821B-42CD33E7584D}"/>
    <cellStyle name="Calculation 3 14 2 4 2" xfId="5334" xr:uid="{B8B8539F-806F-46E6-BC9B-9AC4F4F3E47B}"/>
    <cellStyle name="Calculation 3 14 2 4 2 2" xfId="5335" xr:uid="{530AE0B5-329F-4300-B321-DE43268788D1}"/>
    <cellStyle name="Calculation 3 14 2 4 2 3" xfId="5336" xr:uid="{7815B1D6-0F05-4779-9A46-CD287213E656}"/>
    <cellStyle name="Calculation 3 14 2 4 2_COST - CKT" xfId="35629" xr:uid="{75C6DA7C-190A-4361-8F25-1E910F2A8341}"/>
    <cellStyle name="Calculation 3 14 2 4 3" xfId="5337" xr:uid="{655AD938-B366-49E1-8B7F-E7614E49FC97}"/>
    <cellStyle name="Calculation 3 14 2 4 3 2" xfId="5338" xr:uid="{A57F9FE3-8B8D-464A-8BAC-CEE878030169}"/>
    <cellStyle name="Calculation 3 14 2 4 3 3" xfId="5339" xr:uid="{71C4C988-494E-4049-A177-8F1E09DF63B6}"/>
    <cellStyle name="Calculation 3 14 2 4 3_COST - CKT" xfId="35630" xr:uid="{C6230513-A975-4F33-9F2E-20F3AC1ACACD}"/>
    <cellStyle name="Calculation 3 14 2 4 4" xfId="5340" xr:uid="{067450E4-ED59-42A2-95C7-A0D62A65CC0F}"/>
    <cellStyle name="Calculation 3 14 2 4 4 2" xfId="5341" xr:uid="{E2FBC3E0-AA09-4A9D-8A53-5EF2481E4AFF}"/>
    <cellStyle name="Calculation 3 14 2 4 4 3" xfId="5342" xr:uid="{0D7206B9-953F-4B28-9CFA-997E5C2A08A6}"/>
    <cellStyle name="Calculation 3 14 2 4 4_COST - CKT" xfId="35631" xr:uid="{E76549A0-391E-4BA1-A896-552028F51152}"/>
    <cellStyle name="Calculation 3 14 2 4 5" xfId="5343" xr:uid="{E3981FCC-AA41-4438-942F-A861BCED5354}"/>
    <cellStyle name="Calculation 3 14 2 4 5 2" xfId="5344" xr:uid="{2F1334D2-D2FC-414A-B77A-4F7A5A46932F}"/>
    <cellStyle name="Calculation 3 14 2 4 5 3" xfId="5345" xr:uid="{7848A76C-18E9-48CC-9180-FDF6B8A9AAB4}"/>
    <cellStyle name="Calculation 3 14 2 4 5_COST - CKT" xfId="35632" xr:uid="{A807D7A9-D02C-4D71-86D9-0056369C29AB}"/>
    <cellStyle name="Calculation 3 14 2 4 6" xfId="5346" xr:uid="{8BA785CA-D31A-4484-80A9-CDD102EDC0D3}"/>
    <cellStyle name="Calculation 3 14 2 4 7" xfId="5347" xr:uid="{2D5B7122-FA94-41AF-9E0D-A3B3F5963EB5}"/>
    <cellStyle name="Calculation 3 14 2 4_COST - CKT" xfId="35633" xr:uid="{27089543-AB36-4284-9077-3D613F30128D}"/>
    <cellStyle name="Calculation 3 14 2 5" xfId="5348" xr:uid="{E3C25ACD-5AF5-4759-9A7D-A2D340599845}"/>
    <cellStyle name="Calculation 3 14 2 5 2" xfId="5349" xr:uid="{14F8FE8F-9501-4F6F-B258-B7A1054CA5AB}"/>
    <cellStyle name="Calculation 3 14 2 5 2 2" xfId="5350" xr:uid="{EBB9B971-046B-4147-8885-D902D7DBC6BA}"/>
    <cellStyle name="Calculation 3 14 2 5 2 3" xfId="5351" xr:uid="{65D535C3-74C2-403E-8FC3-8EE45FED53C4}"/>
    <cellStyle name="Calculation 3 14 2 5 2_COST - CKT" xfId="35634" xr:uid="{364D83FC-18FD-42F5-8B8E-F1ABA8C86544}"/>
    <cellStyle name="Calculation 3 14 2 5 3" xfId="5352" xr:uid="{92DED9C7-818E-4CF0-B87D-B6B490CD551E}"/>
    <cellStyle name="Calculation 3 14 2 5 3 2" xfId="5353" xr:uid="{6F2769E2-DF28-4B54-8944-FDD4DF56F19E}"/>
    <cellStyle name="Calculation 3 14 2 5 3 3" xfId="5354" xr:uid="{29FA6697-FF48-4CD2-B362-34EE6AA8D4F8}"/>
    <cellStyle name="Calculation 3 14 2 5 3_COST - CKT" xfId="35635" xr:uid="{53B87045-025F-49EF-B0A9-029CF4756149}"/>
    <cellStyle name="Calculation 3 14 2 5 4" xfId="5355" xr:uid="{45745D2D-A78A-468B-B273-82740C88F3FF}"/>
    <cellStyle name="Calculation 3 14 2 5 4 2" xfId="5356" xr:uid="{586CC78F-D873-4FF5-A26B-204CC4BDC1AB}"/>
    <cellStyle name="Calculation 3 14 2 5 4 3" xfId="5357" xr:uid="{98AAA0F6-00F5-4D8A-9B15-340D0F050E72}"/>
    <cellStyle name="Calculation 3 14 2 5 4_COST - CKT" xfId="35636" xr:uid="{CCFB7290-DFFA-40AB-BAB1-CC4FE22C4952}"/>
    <cellStyle name="Calculation 3 14 2 5 5" xfId="5358" xr:uid="{9F405137-DC78-40AB-8328-D4833473A4F4}"/>
    <cellStyle name="Calculation 3 14 2 5 6" xfId="5359" xr:uid="{AFA6A446-C452-41B0-A4C3-15CBA892ABE7}"/>
    <cellStyle name="Calculation 3 14 2 5_COST - CKT" xfId="35637" xr:uid="{A8442691-41EA-4D7F-BC4F-ABA6193BD954}"/>
    <cellStyle name="Calculation 3 14 2 6" xfId="5360" xr:uid="{7D16B61D-61D5-4660-8747-E86450A47A6B}"/>
    <cellStyle name="Calculation 3 14 2 6 2" xfId="5361" xr:uid="{AF6ACCD1-0A9B-490D-8EFF-A2E5E23C1AE5}"/>
    <cellStyle name="Calculation 3 14 2 6 3" xfId="5362" xr:uid="{20CA45A8-AFAC-46DF-8633-1EF19504E9E2}"/>
    <cellStyle name="Calculation 3 14 2 6_COST - CKT" xfId="35638" xr:uid="{1ABE778B-0882-40BA-B3E2-3A00F100A5A3}"/>
    <cellStyle name="Calculation 3 14 2 7" xfId="5363" xr:uid="{5FBD3F36-84BC-4A2D-A35A-972D0B911FFA}"/>
    <cellStyle name="Calculation 3 14 2 7 2" xfId="5364" xr:uid="{DB8788BA-9281-4FD1-B514-9161049DCC90}"/>
    <cellStyle name="Calculation 3 14 2 7 3" xfId="5365" xr:uid="{BDFC9D08-70A8-4FC7-9E81-FBC9C9B29D96}"/>
    <cellStyle name="Calculation 3 14 2 7_COST - CKT" xfId="35639" xr:uid="{B01E401E-AA8D-444F-8721-119DF53A331E}"/>
    <cellStyle name="Calculation 3 14 2 8" xfId="5366" xr:uid="{6C7108F5-A3B7-452F-82AE-9C058941BC7F}"/>
    <cellStyle name="Calculation 3 14 2 8 2" xfId="5367" xr:uid="{DE763726-3F59-4040-BFB4-7144D6F7C15A}"/>
    <cellStyle name="Calculation 3 14 2 8 3" xfId="5368" xr:uid="{B095B265-BD89-4739-8D97-E5D9CA41C36A}"/>
    <cellStyle name="Calculation 3 14 2 8_COST - CKT" xfId="35640" xr:uid="{CBE8C195-8BD8-407A-9D78-FB90754AAC03}"/>
    <cellStyle name="Calculation 3 14 2 9" xfId="5369" xr:uid="{DBB2F962-6705-4BB3-86CF-5ACC4449A2ED}"/>
    <cellStyle name="Calculation 3 14 2 9 2" xfId="5370" xr:uid="{BB036AC7-C94E-4A88-A360-8C4D4CC04086}"/>
    <cellStyle name="Calculation 3 14 2 9 3" xfId="5371" xr:uid="{DE513F83-464F-40BF-8C3F-F66EB4ECE1B2}"/>
    <cellStyle name="Calculation 3 14 2 9_COST - CKT" xfId="35641" xr:uid="{1C42E4A3-F1D9-4118-B114-1E4BA824536A}"/>
    <cellStyle name="Calculation 3 14 2_COST - CKT" xfId="35642" xr:uid="{41B9DEA7-AE13-45E1-B68A-584296558079}"/>
    <cellStyle name="Calculation 3 14 3" xfId="5372" xr:uid="{74D41B43-4355-4DF2-89C6-174AEAD655DD}"/>
    <cellStyle name="Calculation 3 14 3 10" xfId="5373" xr:uid="{3827CE93-65A5-4037-A5C2-5E76CE84C34F}"/>
    <cellStyle name="Calculation 3 14 3 2" xfId="5374" xr:uid="{DFBEE30D-67EA-4F37-85B5-FD5034641246}"/>
    <cellStyle name="Calculation 3 14 3 2 2" xfId="5375" xr:uid="{5825ABC0-B6CD-4C62-98A5-1CF52F09A011}"/>
    <cellStyle name="Calculation 3 14 3 2 2 2" xfId="5376" xr:uid="{E0F8599F-0C47-4297-BCED-C3EB0126D82E}"/>
    <cellStyle name="Calculation 3 14 3 2 2 3" xfId="5377" xr:uid="{8E301D5D-006C-4A5A-9CAF-3F482EC6ECDC}"/>
    <cellStyle name="Calculation 3 14 3 2 2_COST - CKT" xfId="35643" xr:uid="{585D05E7-27B9-4141-8368-40AA80C703B9}"/>
    <cellStyle name="Calculation 3 14 3 2 3" xfId="5378" xr:uid="{0006491E-FD04-497B-BDAB-B0DF8D18FE43}"/>
    <cellStyle name="Calculation 3 14 3 2 3 2" xfId="5379" xr:uid="{66CDEBB3-CF74-43C9-B4A0-846AA058C3B1}"/>
    <cellStyle name="Calculation 3 14 3 2 3 3" xfId="5380" xr:uid="{DD3E25BC-703E-49CE-85D3-F7EF614439E4}"/>
    <cellStyle name="Calculation 3 14 3 2 3_COST - CKT" xfId="35644" xr:uid="{A5A69825-466F-4342-B2BA-4E8A37CCCB71}"/>
    <cellStyle name="Calculation 3 14 3 2 4" xfId="5381" xr:uid="{2F869BAF-3306-48E4-A0E6-AAB371EDEE33}"/>
    <cellStyle name="Calculation 3 14 3 2 4 2" xfId="5382" xr:uid="{9497AA5E-2A6F-4F1E-BD90-CBA23EA6F232}"/>
    <cellStyle name="Calculation 3 14 3 2 4 3" xfId="5383" xr:uid="{1E4A3DC2-3FA7-44B4-BF3A-66D12FC0216A}"/>
    <cellStyle name="Calculation 3 14 3 2 4_COST - CKT" xfId="35645" xr:uid="{E8CD5463-FC79-4298-831A-B5B8FB5D76D4}"/>
    <cellStyle name="Calculation 3 14 3 2 5" xfId="5384" xr:uid="{3224BAB6-B9A4-4451-B62E-8EFA6000DB28}"/>
    <cellStyle name="Calculation 3 14 3 2 5 2" xfId="5385" xr:uid="{97D36B7D-282B-45C4-B059-0BDA9A451802}"/>
    <cellStyle name="Calculation 3 14 3 2 5 3" xfId="5386" xr:uid="{C14EC208-E561-4DFF-90BE-3AE364E13232}"/>
    <cellStyle name="Calculation 3 14 3 2 5_COST - CKT" xfId="35646" xr:uid="{35096FE5-00A8-46F3-B53A-4846D9301551}"/>
    <cellStyle name="Calculation 3 14 3 2 6" xfId="5387" xr:uid="{8BE59EB5-A490-4197-ABCC-23BCABBAB877}"/>
    <cellStyle name="Calculation 3 14 3 2 7" xfId="5388" xr:uid="{7C790EF1-E64C-40A5-B571-91DE2145989C}"/>
    <cellStyle name="Calculation 3 14 3 2_COST - CKT" xfId="35647" xr:uid="{D9DB7371-246E-41DA-8207-445326A61C65}"/>
    <cellStyle name="Calculation 3 14 3 3" xfId="5389" xr:uid="{3C714D6F-2C62-479E-B5E2-B57327F4847D}"/>
    <cellStyle name="Calculation 3 14 3 3 2" xfId="5390" xr:uid="{587242BF-F919-4ED0-88C0-C947C294F079}"/>
    <cellStyle name="Calculation 3 14 3 3 2 2" xfId="5391" xr:uid="{143FD0C4-A2A4-4EA6-9A9B-92D6DA30223F}"/>
    <cellStyle name="Calculation 3 14 3 3 2 3" xfId="5392" xr:uid="{4FCEFB9F-9000-4040-8F4B-68D5507A50B5}"/>
    <cellStyle name="Calculation 3 14 3 3 2_COST - CKT" xfId="35648" xr:uid="{A6B9E399-FADD-4DE0-B0B2-0D66D5D4CE62}"/>
    <cellStyle name="Calculation 3 14 3 3 3" xfId="5393" xr:uid="{59A6041C-36D3-4983-8089-7E67EB204518}"/>
    <cellStyle name="Calculation 3 14 3 3 3 2" xfId="5394" xr:uid="{2EA40D58-E7AB-4468-B6AC-C18D0975EA37}"/>
    <cellStyle name="Calculation 3 14 3 3 3 3" xfId="5395" xr:uid="{4207C743-BDD1-474A-B447-FF16C7C560D8}"/>
    <cellStyle name="Calculation 3 14 3 3 3_COST - CKT" xfId="35649" xr:uid="{FE1B0554-B823-45DD-9CEB-A0A902BD53FD}"/>
    <cellStyle name="Calculation 3 14 3 3 4" xfId="5396" xr:uid="{FB9471B4-E1BB-4C91-9230-525A53C0FEA5}"/>
    <cellStyle name="Calculation 3 14 3 3 4 2" xfId="5397" xr:uid="{DD364E7C-6400-4B37-9685-8416F9F41000}"/>
    <cellStyle name="Calculation 3 14 3 3 4 3" xfId="5398" xr:uid="{851926E2-5CA7-4B8E-B406-45EB42C470D8}"/>
    <cellStyle name="Calculation 3 14 3 3 4_COST - CKT" xfId="35650" xr:uid="{1596FE97-410C-417E-BF1C-B5B9DFF653CB}"/>
    <cellStyle name="Calculation 3 14 3 3 5" xfId="5399" xr:uid="{E4723818-4A56-40BE-8A0A-0B96A5AA2A22}"/>
    <cellStyle name="Calculation 3 14 3 3 5 2" xfId="5400" xr:uid="{59BF1D1C-FFB8-4D58-A56A-FBF8DF27ABB8}"/>
    <cellStyle name="Calculation 3 14 3 3 5 3" xfId="5401" xr:uid="{D375B719-2E4B-4128-8053-5590FA3A8FF5}"/>
    <cellStyle name="Calculation 3 14 3 3 5_COST - CKT" xfId="35651" xr:uid="{BD2C85A0-C137-4A9C-BE09-2D8E7F267422}"/>
    <cellStyle name="Calculation 3 14 3 3 6" xfId="5402" xr:uid="{CDC73C70-5EE9-4697-A0DC-5810A0ACD563}"/>
    <cellStyle name="Calculation 3 14 3 3 7" xfId="5403" xr:uid="{6B8EC31A-1B21-4512-B41E-C31492A87808}"/>
    <cellStyle name="Calculation 3 14 3 3_COST - CKT" xfId="35652" xr:uid="{0183F119-D7F3-4A2C-842D-C6130FBE4B5E}"/>
    <cellStyle name="Calculation 3 14 3 4" xfId="5404" xr:uid="{29EF0B6D-D93F-4DAA-8780-A8B3BF49BA2C}"/>
    <cellStyle name="Calculation 3 14 3 4 2" xfId="5405" xr:uid="{A3A56879-A19F-4193-8908-943E7D49201C}"/>
    <cellStyle name="Calculation 3 14 3 4 2 2" xfId="5406" xr:uid="{575CC090-5F34-4174-900E-3AE068A3C648}"/>
    <cellStyle name="Calculation 3 14 3 4 2 3" xfId="5407" xr:uid="{229138AD-16A2-4BFA-A3D6-0BA21DF3E6E1}"/>
    <cellStyle name="Calculation 3 14 3 4 2_COST - CKT" xfId="35653" xr:uid="{1318A5FA-8870-44F0-800D-1FA0DA7E0D63}"/>
    <cellStyle name="Calculation 3 14 3 4 3" xfId="5408" xr:uid="{FEA14551-A44C-433B-8E87-A57F1233E911}"/>
    <cellStyle name="Calculation 3 14 3 4 3 2" xfId="5409" xr:uid="{D3B720D8-6F26-4D81-9763-EC868B5CF136}"/>
    <cellStyle name="Calculation 3 14 3 4 3 3" xfId="5410" xr:uid="{5F05E499-E449-4E70-BFFF-FD6EC40A15A6}"/>
    <cellStyle name="Calculation 3 14 3 4 3_COST - CKT" xfId="35654" xr:uid="{7E6A7422-864F-40CE-9989-1B81C0296F85}"/>
    <cellStyle name="Calculation 3 14 3 4 4" xfId="5411" xr:uid="{DE820DEB-9262-4639-B31E-54C5C3074FCD}"/>
    <cellStyle name="Calculation 3 14 3 4 4 2" xfId="5412" xr:uid="{A801CD62-4CC0-4A90-AAFF-3931441F242A}"/>
    <cellStyle name="Calculation 3 14 3 4 4 3" xfId="5413" xr:uid="{468F28F2-22F9-41D5-ACD2-6A28763A559C}"/>
    <cellStyle name="Calculation 3 14 3 4 4_COST - CKT" xfId="35655" xr:uid="{D03D75A6-20D7-41CF-9252-20B4466B8BB7}"/>
    <cellStyle name="Calculation 3 14 3 4 5" xfId="5414" xr:uid="{2A69AA89-B153-4DBE-A982-89B682436BC2}"/>
    <cellStyle name="Calculation 3 14 3 4 5 2" xfId="5415" xr:uid="{4C1E72C2-DE1A-4DDF-A1DB-D91DB7A53DCE}"/>
    <cellStyle name="Calculation 3 14 3 4 5 3" xfId="5416" xr:uid="{C3C60D1E-A5A3-47B0-8CFB-231D863BE8CC}"/>
    <cellStyle name="Calculation 3 14 3 4 5_COST - CKT" xfId="35656" xr:uid="{522A1FBA-B98A-4A13-9A42-EF7E43FA2E71}"/>
    <cellStyle name="Calculation 3 14 3 4 6" xfId="5417" xr:uid="{3E8BE391-5DF3-4F59-8CFA-ADAA27594C34}"/>
    <cellStyle name="Calculation 3 14 3 4 7" xfId="5418" xr:uid="{14CC166B-AB07-4352-BAE5-6810B14D49C5}"/>
    <cellStyle name="Calculation 3 14 3 4_COST - CKT" xfId="35657" xr:uid="{303591B0-3E5C-458D-954A-63D3E762CE88}"/>
    <cellStyle name="Calculation 3 14 3 5" xfId="5419" xr:uid="{AE3356B5-8FD9-45EE-B831-95A3DABF0A32}"/>
    <cellStyle name="Calculation 3 14 3 5 2" xfId="5420" xr:uid="{EF24CC8C-FBAF-47B1-BCC3-42B7BA143499}"/>
    <cellStyle name="Calculation 3 14 3 5 2 2" xfId="5421" xr:uid="{032BE6DA-DE5D-4EF4-B9F5-68FE8FA635F9}"/>
    <cellStyle name="Calculation 3 14 3 5 2 3" xfId="5422" xr:uid="{E42A0903-0D22-482A-8370-663847678010}"/>
    <cellStyle name="Calculation 3 14 3 5 2_COST - CKT" xfId="35658" xr:uid="{651CAEDB-3BE9-4D8D-8D5E-F0D08A29458A}"/>
    <cellStyle name="Calculation 3 14 3 5 3" xfId="5423" xr:uid="{6287454C-74BB-432D-A110-C71427FE8BAD}"/>
    <cellStyle name="Calculation 3 14 3 5 3 2" xfId="5424" xr:uid="{CF8B666B-EC39-4188-9CCE-6E2B3CE634F6}"/>
    <cellStyle name="Calculation 3 14 3 5 3 3" xfId="5425" xr:uid="{3CCFABE7-C7CB-48BB-973A-35885C2F7B5A}"/>
    <cellStyle name="Calculation 3 14 3 5 3_COST - CKT" xfId="35659" xr:uid="{472E046F-5E08-4270-A7E5-5858FC28149D}"/>
    <cellStyle name="Calculation 3 14 3 5 4" xfId="5426" xr:uid="{C6C62F22-135A-4E7B-95D5-BD6770CFB18A}"/>
    <cellStyle name="Calculation 3 14 3 5 4 2" xfId="5427" xr:uid="{54D0E1A3-2699-407C-A3DD-966FFFA8DE0C}"/>
    <cellStyle name="Calculation 3 14 3 5 4 3" xfId="5428" xr:uid="{6B4EB748-C7B4-49E8-9BFC-3853C0D0EB19}"/>
    <cellStyle name="Calculation 3 14 3 5 4_COST - CKT" xfId="35660" xr:uid="{B9E8CD99-9C51-4212-92C2-D851CD70680D}"/>
    <cellStyle name="Calculation 3 14 3 5 5" xfId="5429" xr:uid="{730987C6-7423-4978-9F9D-0C27C906CC27}"/>
    <cellStyle name="Calculation 3 14 3 5 6" xfId="5430" xr:uid="{A52F95B1-46F9-4EFC-A6EE-B00E3E5AC6B3}"/>
    <cellStyle name="Calculation 3 14 3 5_COST - CKT" xfId="35661" xr:uid="{2EBD6D47-3FAE-4546-B667-E2F1578058C1}"/>
    <cellStyle name="Calculation 3 14 3 6" xfId="5431" xr:uid="{AE857D8B-66C8-4B4F-A5B4-72B2D315754E}"/>
    <cellStyle name="Calculation 3 14 3 6 2" xfId="5432" xr:uid="{2B42AB25-AAEF-4188-9773-B8D8C15DD930}"/>
    <cellStyle name="Calculation 3 14 3 6 3" xfId="5433" xr:uid="{F591501B-27A1-417F-B424-E3AEEC5EEE1E}"/>
    <cellStyle name="Calculation 3 14 3 6_COST - CKT" xfId="35662" xr:uid="{9F61CFC2-69D9-48DF-9120-CBF67C45793A}"/>
    <cellStyle name="Calculation 3 14 3 7" xfId="5434" xr:uid="{728A3D52-357A-4B79-9DE3-C618D9674121}"/>
    <cellStyle name="Calculation 3 14 3 7 2" xfId="5435" xr:uid="{99479312-EF3B-4741-98E6-703FB9D8B992}"/>
    <cellStyle name="Calculation 3 14 3 7 3" xfId="5436" xr:uid="{84EA2DE6-7893-41E4-A7CC-11BCFDD211E0}"/>
    <cellStyle name="Calculation 3 14 3 7_COST - CKT" xfId="35663" xr:uid="{3DE4B3FA-ACF8-4070-B2E0-BEAD01C11C26}"/>
    <cellStyle name="Calculation 3 14 3 8" xfId="5437" xr:uid="{48FB32E2-DD50-4FF7-A68A-12A46B66A18E}"/>
    <cellStyle name="Calculation 3 14 3 8 2" xfId="5438" xr:uid="{D411E2CD-D8B6-4B8C-A285-DE46820594FD}"/>
    <cellStyle name="Calculation 3 14 3 8 3" xfId="5439" xr:uid="{0D89D338-8D29-4E68-A9CE-EA9315429B60}"/>
    <cellStyle name="Calculation 3 14 3 8_COST - CKT" xfId="35664" xr:uid="{8B285093-4F08-4D7D-9296-C4DEEA624AF5}"/>
    <cellStyle name="Calculation 3 14 3 9" xfId="5440" xr:uid="{E3F1CA36-CBEE-49AA-BCC3-3B5E7CFE7E53}"/>
    <cellStyle name="Calculation 3 14 3 9 2" xfId="5441" xr:uid="{8779C099-FA22-43E5-BA40-8BFDF522E073}"/>
    <cellStyle name="Calculation 3 14 3 9 3" xfId="5442" xr:uid="{51FF46F1-27BC-4429-B47C-8DFE9A3C4C9B}"/>
    <cellStyle name="Calculation 3 14 3 9_COST - CKT" xfId="35665" xr:uid="{ED5ED0F4-5DA8-40B0-91D0-A870A54BAC76}"/>
    <cellStyle name="Calculation 3 14 3_COST - CKT" xfId="35666" xr:uid="{BDF8327C-B40A-4640-94F9-1B5E02AC9569}"/>
    <cellStyle name="Calculation 3 14 4" xfId="5443" xr:uid="{44D69DF2-F317-4D8B-9EDA-ABC3A50B166A}"/>
    <cellStyle name="Calculation 3 14 4 2" xfId="5444" xr:uid="{12ADBDA6-2C94-4484-A7CD-08240DB2B2BD}"/>
    <cellStyle name="Calculation 3 14 4 2 2" xfId="5445" xr:uid="{B7032FDE-7B18-4834-93BE-C2724FAE27E5}"/>
    <cellStyle name="Calculation 3 14 4 2 3" xfId="5446" xr:uid="{B513DBD8-54C1-4D5D-ABA7-6AC191A2A660}"/>
    <cellStyle name="Calculation 3 14 4 2_COST - CKT" xfId="35667" xr:uid="{3DB8AEBE-3182-446D-B25B-5AA7FA17249A}"/>
    <cellStyle name="Calculation 3 14 4 3" xfId="5447" xr:uid="{8D90E56B-35C3-44BC-92E2-952AC7C33947}"/>
    <cellStyle name="Calculation 3 14 4 3 2" xfId="5448" xr:uid="{D43EE6D0-A28C-40D5-8758-221A1E3EBE6F}"/>
    <cellStyle name="Calculation 3 14 4 3 3" xfId="5449" xr:uid="{154B8396-1DC7-4603-8BAA-D513420499AB}"/>
    <cellStyle name="Calculation 3 14 4 3_COST - CKT" xfId="35668" xr:uid="{D37F99D6-FF44-4E94-96D6-D5A5BA7D5CAC}"/>
    <cellStyle name="Calculation 3 14 4 4" xfId="5450" xr:uid="{B676B5DC-85B0-461A-86C0-BDC9DE14C4EE}"/>
    <cellStyle name="Calculation 3 14 4 4 2" xfId="5451" xr:uid="{F8B1F28B-EACF-4BB6-A14C-108144B063F3}"/>
    <cellStyle name="Calculation 3 14 4 4 3" xfId="5452" xr:uid="{D2D9CF9E-928D-4E3D-B61B-D100676319A9}"/>
    <cellStyle name="Calculation 3 14 4 4_COST - CKT" xfId="35669" xr:uid="{7FD772FB-23D6-4B19-90E4-795886C32B53}"/>
    <cellStyle name="Calculation 3 14 4 5" xfId="5453" xr:uid="{826AAFF3-8E2D-45F8-A008-65E320DAAADF}"/>
    <cellStyle name="Calculation 3 14 4 5 2" xfId="5454" xr:uid="{532408D3-6301-443C-9C1B-A1DBA19A863A}"/>
    <cellStyle name="Calculation 3 14 4 5 3" xfId="5455" xr:uid="{91533EEB-E420-448E-819B-79535025D37A}"/>
    <cellStyle name="Calculation 3 14 4 5_COST - CKT" xfId="35670" xr:uid="{2634E2FF-AD77-4FC2-B53D-4C3A5121FE85}"/>
    <cellStyle name="Calculation 3 14 4 6" xfId="5456" xr:uid="{849A9BDA-4C5D-4B99-9846-0E30A46F99DE}"/>
    <cellStyle name="Calculation 3 14 4_COST - CKT" xfId="35671" xr:uid="{EF3112E9-2410-4FF7-A903-192A2AC81D17}"/>
    <cellStyle name="Calculation 3 14 5" xfId="5457" xr:uid="{FA443CFE-124B-4860-AEEB-2C0BC00DB478}"/>
    <cellStyle name="Calculation 3 14 5 2" xfId="5458" xr:uid="{23CE6E88-F3C3-4969-9030-1C23DAC10F9A}"/>
    <cellStyle name="Calculation 3 14 5 2 2" xfId="5459" xr:uid="{C038FC91-BD5B-4EB5-B8A1-32D3244D49D8}"/>
    <cellStyle name="Calculation 3 14 5 2 3" xfId="5460" xr:uid="{CFA2E93F-C1CE-464E-8D26-0765D4CDACA6}"/>
    <cellStyle name="Calculation 3 14 5 2_COST - CKT" xfId="35672" xr:uid="{308AA341-C3C5-4ED4-996F-165EC8681996}"/>
    <cellStyle name="Calculation 3 14 5 3" xfId="5461" xr:uid="{3859684E-C7BE-4F5A-93C1-11D884FEFE98}"/>
    <cellStyle name="Calculation 3 14 5 3 2" xfId="5462" xr:uid="{8FF9C176-8485-4683-B6AE-B1200956135F}"/>
    <cellStyle name="Calculation 3 14 5 3 3" xfId="5463" xr:uid="{5214C698-465C-4E55-A212-FC0D263189AA}"/>
    <cellStyle name="Calculation 3 14 5 3_COST - CKT" xfId="35673" xr:uid="{04BE6D41-16AA-498E-8BF7-D2778D27B02C}"/>
    <cellStyle name="Calculation 3 14 5 4" xfId="5464" xr:uid="{6C6F4C40-FCC7-4F39-B6A9-A520E1F26283}"/>
    <cellStyle name="Calculation 3 14 5 4 2" xfId="5465" xr:uid="{B2951065-C2BD-4D1E-869A-2806D94E4C69}"/>
    <cellStyle name="Calculation 3 14 5 4 3" xfId="5466" xr:uid="{A7D75BE4-9E4D-4847-9E51-C44B0E677564}"/>
    <cellStyle name="Calculation 3 14 5 4_COST - CKT" xfId="35674" xr:uid="{988E6D8A-F210-4CF5-854A-BA2EC13578C5}"/>
    <cellStyle name="Calculation 3 14 5 5" xfId="5467" xr:uid="{1A419C59-72A1-433F-B92B-CBFC9BECB1D2}"/>
    <cellStyle name="Calculation 3 14 5 5 2" xfId="5468" xr:uid="{F12943D1-2148-4188-87BF-46433B6E29FA}"/>
    <cellStyle name="Calculation 3 14 5 5 3" xfId="5469" xr:uid="{EC2AD935-CD63-4787-9318-391E44933662}"/>
    <cellStyle name="Calculation 3 14 5 5_COST - CKT" xfId="35675" xr:uid="{F41FC96C-872A-47CB-BDC4-42C04742259C}"/>
    <cellStyle name="Calculation 3 14 5 6" xfId="5470" xr:uid="{AB4D3D01-D300-45AF-9FAE-1EFBE0D5C5D3}"/>
    <cellStyle name="Calculation 3 14 5 7" xfId="5471" xr:uid="{D33902A2-E3C8-4F64-A2B5-7F9A25D700E8}"/>
    <cellStyle name="Calculation 3 14 5_COST - CKT" xfId="35676" xr:uid="{DB006A21-F924-4711-B970-1A7A5CBAC2FA}"/>
    <cellStyle name="Calculation 3 14 6" xfId="5472" xr:uid="{F483FFB3-82C9-4BA9-8FD0-AAEDAADBF5F3}"/>
    <cellStyle name="Calculation 3 14 6 2" xfId="5473" xr:uid="{6E27EF13-97BC-4A2A-80FA-7C2C96FDB430}"/>
    <cellStyle name="Calculation 3 14 6 2 2" xfId="5474" xr:uid="{20AC5485-9642-467B-9F75-C02A098A8DCA}"/>
    <cellStyle name="Calculation 3 14 6 2 3" xfId="5475" xr:uid="{BCABD160-F65B-4B84-B872-D26E45AF994B}"/>
    <cellStyle name="Calculation 3 14 6 2_COST - CKT" xfId="35677" xr:uid="{44228612-39FD-4193-859E-B5F30A647E96}"/>
    <cellStyle name="Calculation 3 14 6 3" xfId="5476" xr:uid="{F5E5BEAC-74FA-465D-9373-2426D042576A}"/>
    <cellStyle name="Calculation 3 14 6 3 2" xfId="5477" xr:uid="{01AE2CC3-EC87-4757-9AF8-A66C0948634B}"/>
    <cellStyle name="Calculation 3 14 6 3 3" xfId="5478" xr:uid="{B35E0375-C389-4793-9658-AE8C4E5080E1}"/>
    <cellStyle name="Calculation 3 14 6 3_COST - CKT" xfId="35678" xr:uid="{81A83832-9BC3-4F48-96FD-EC81F6BD1903}"/>
    <cellStyle name="Calculation 3 14 6 4" xfId="5479" xr:uid="{3745C541-D7E9-4A3D-B552-6ABB812BD404}"/>
    <cellStyle name="Calculation 3 14 6 4 2" xfId="5480" xr:uid="{E4AE1A84-9C8E-47B0-87E7-DE71E9065E50}"/>
    <cellStyle name="Calculation 3 14 6 4 3" xfId="5481" xr:uid="{139474F5-5B27-4173-AE68-D338B5380BB1}"/>
    <cellStyle name="Calculation 3 14 6 4_COST - CKT" xfId="35679" xr:uid="{2A96C813-63BB-4CCD-AD2B-BFF7F239D196}"/>
    <cellStyle name="Calculation 3 14 6 5" xfId="5482" xr:uid="{4E9A6424-67FF-4BE9-8E2F-17CCF456BD8A}"/>
    <cellStyle name="Calculation 3 14 6 5 2" xfId="5483" xr:uid="{F8359886-D843-4191-BD6C-11DD25D493A1}"/>
    <cellStyle name="Calculation 3 14 6 5 3" xfId="5484" xr:uid="{249CB401-9148-401A-84CB-D40E15637D63}"/>
    <cellStyle name="Calculation 3 14 6 5_COST - CKT" xfId="35680" xr:uid="{250A8B8B-6B91-43F8-95F6-F4FB51F1E3A3}"/>
    <cellStyle name="Calculation 3 14 6 6" xfId="5485" xr:uid="{31F6F279-96A7-44CC-B66E-3C53C9A6B322}"/>
    <cellStyle name="Calculation 3 14 6 7" xfId="5486" xr:uid="{9DBD755C-7431-4E0B-AB77-D9FE1ADCEB4D}"/>
    <cellStyle name="Calculation 3 14 6_COST - CKT" xfId="35681" xr:uid="{691D79ED-B76E-4442-9EB7-07E982A3D4CF}"/>
    <cellStyle name="Calculation 3 14 7" xfId="5487" xr:uid="{87DF1431-E5D4-4D14-BA29-65C6A19705A3}"/>
    <cellStyle name="Calculation 3 14 7 2" xfId="5488" xr:uid="{88D370CC-3258-4F51-8FB9-6F98E7B5E3FA}"/>
    <cellStyle name="Calculation 3 14 7 2 2" xfId="5489" xr:uid="{D8A3C803-48DE-4B28-9205-8EAF42021F2D}"/>
    <cellStyle name="Calculation 3 14 7 2 3" xfId="5490" xr:uid="{E33A2A52-6E62-424E-B45F-913DADB25320}"/>
    <cellStyle name="Calculation 3 14 7 2_COST - CKT" xfId="35682" xr:uid="{5D635342-B731-4C22-AFB6-F1D7D50F2A36}"/>
    <cellStyle name="Calculation 3 14 7 3" xfId="5491" xr:uid="{5B8C0935-737D-4F56-84D9-846FB8DAA368}"/>
    <cellStyle name="Calculation 3 14 7 3 2" xfId="5492" xr:uid="{4082AA3C-C832-49A5-AAC4-A4153AEF5CF3}"/>
    <cellStyle name="Calculation 3 14 7 3 3" xfId="5493" xr:uid="{9DC67F65-DF72-4C32-9E16-36F410209A24}"/>
    <cellStyle name="Calculation 3 14 7 3_COST - CKT" xfId="35683" xr:uid="{05C15406-A05D-4387-9681-9035AD60C96B}"/>
    <cellStyle name="Calculation 3 14 7 4" xfId="5494" xr:uid="{8FA071DA-460A-48F9-8AB1-C3477A256C1F}"/>
    <cellStyle name="Calculation 3 14 7 4 2" xfId="5495" xr:uid="{48424AE2-3DCC-4287-884C-8F02235DD8B4}"/>
    <cellStyle name="Calculation 3 14 7 4 3" xfId="5496" xr:uid="{843DD22B-7BE0-4C99-9D57-94CA752A107E}"/>
    <cellStyle name="Calculation 3 14 7 4_COST - CKT" xfId="35684" xr:uid="{E692BB0F-C545-431C-BB32-65F17F4057EC}"/>
    <cellStyle name="Calculation 3 14 7 5" xfId="5497" xr:uid="{42F328BE-90A1-4953-8EE2-4C21074A74CA}"/>
    <cellStyle name="Calculation 3 14 7 5 2" xfId="5498" xr:uid="{B9D6066B-972B-425E-81B5-75193FF22FAD}"/>
    <cellStyle name="Calculation 3 14 7 5 3" xfId="5499" xr:uid="{A22883DD-692D-47FB-9F1D-81CD090E07FE}"/>
    <cellStyle name="Calculation 3 14 7 5_COST - CKT" xfId="35685" xr:uid="{56FFC08B-0733-43F8-898A-6D2037FBCEE9}"/>
    <cellStyle name="Calculation 3 14 7 6" xfId="5500" xr:uid="{031D38F1-4C35-4BF8-BA07-61C61866DC29}"/>
    <cellStyle name="Calculation 3 14 7 7" xfId="5501" xr:uid="{CF49B2C8-CBA3-4C7F-8363-EC61D127AA2A}"/>
    <cellStyle name="Calculation 3 14 7_COST - CKT" xfId="35686" xr:uid="{C25080D0-FC86-4BFF-AB51-503FEA07002F}"/>
    <cellStyle name="Calculation 3 14 8" xfId="5502" xr:uid="{16EECE6E-03F1-4885-B042-76F9A119215C}"/>
    <cellStyle name="Calculation 3 14 8 2" xfId="5503" xr:uid="{CB1A97A5-0389-4F11-83EB-0D2BB39F83B0}"/>
    <cellStyle name="Calculation 3 14 8 2 2" xfId="5504" xr:uid="{1830931A-BFB2-4DC0-B1E4-FD653D7800A9}"/>
    <cellStyle name="Calculation 3 14 8 2 3" xfId="5505" xr:uid="{87D59F9D-55E3-4A84-9106-64C1D120D27E}"/>
    <cellStyle name="Calculation 3 14 8 2_COST - CKT" xfId="35687" xr:uid="{2B1288EA-79BD-43D5-8031-C1EE8BB29020}"/>
    <cellStyle name="Calculation 3 14 8 3" xfId="5506" xr:uid="{E1E81568-5724-4A4F-8BDE-CC4EB3FC7729}"/>
    <cellStyle name="Calculation 3 14 8 3 2" xfId="5507" xr:uid="{89E8B19C-30CD-417F-833A-256D61EDB61B}"/>
    <cellStyle name="Calculation 3 14 8 3 3" xfId="5508" xr:uid="{D1A07EFF-F7E0-44B4-A607-E4897F3237A9}"/>
    <cellStyle name="Calculation 3 14 8 3_COST - CKT" xfId="35688" xr:uid="{FE4EC8DC-7EEB-42D3-ADA9-2EA23C353E02}"/>
    <cellStyle name="Calculation 3 14 8 4" xfId="5509" xr:uid="{EE49C040-BEC8-439B-8087-F34BBCE32859}"/>
    <cellStyle name="Calculation 3 14 8 4 2" xfId="5510" xr:uid="{36192CD7-2AC8-4158-B994-F26459236E88}"/>
    <cellStyle name="Calculation 3 14 8 4 3" xfId="5511" xr:uid="{C2A13BBA-C162-445F-9E2B-4DA7B5F8064C}"/>
    <cellStyle name="Calculation 3 14 8 4_COST - CKT" xfId="35689" xr:uid="{D662D136-F92E-4494-9270-2F7C1C167227}"/>
    <cellStyle name="Calculation 3 14 8 5" xfId="5512" xr:uid="{4150CB64-8476-41B2-B9B0-A0F9B73A6237}"/>
    <cellStyle name="Calculation 3 14 8 6" xfId="5513" xr:uid="{069A4BE2-B578-466C-9C62-D6552D5C511C}"/>
    <cellStyle name="Calculation 3 14 8_COST - CKT" xfId="35690" xr:uid="{E77AE566-723F-4967-9535-43FF20E235FF}"/>
    <cellStyle name="Calculation 3 14 9" xfId="5514" xr:uid="{A17EF6ED-9F44-4472-8A42-895BE7DEBCB7}"/>
    <cellStyle name="Calculation 3 14 9 2" xfId="5515" xr:uid="{EA0CA012-2606-412B-9A6D-1873B2617AD5}"/>
    <cellStyle name="Calculation 3 14 9 3" xfId="5516" xr:uid="{7E24BFBB-3638-473C-8316-3C6E70827811}"/>
    <cellStyle name="Calculation 3 14 9_COST - CKT" xfId="35691" xr:uid="{480E88C1-90EB-4C34-B52C-8C639D86A5CD}"/>
    <cellStyle name="Calculation 3 14_COST - CKT" xfId="35692" xr:uid="{3E5952B7-F886-439D-B467-24C64A44C022}"/>
    <cellStyle name="Calculation 3 15" xfId="5517" xr:uid="{C20BC655-B5BD-48DF-9835-1FE63FE4EC61}"/>
    <cellStyle name="Calculation 3 15 2" xfId="5518" xr:uid="{E488B535-84A3-4D74-96D5-BC48FC87A979}"/>
    <cellStyle name="Calculation 3 15 2 2" xfId="5519" xr:uid="{C5170583-AAB2-4F25-8989-DF4DD01BA18C}"/>
    <cellStyle name="Calculation 3 15 2 2 2" xfId="5520" xr:uid="{F0D1E05F-FE09-46EB-9CD2-E9163D838B9F}"/>
    <cellStyle name="Calculation 3 15 2 2 3" xfId="5521" xr:uid="{63163F32-AEF1-44D6-9308-8CAC84E6EBEE}"/>
    <cellStyle name="Calculation 3 15 2 2_COST - CKT" xfId="35693" xr:uid="{78D01E01-5655-467D-8C37-F044875BE0E3}"/>
    <cellStyle name="Calculation 3 15 2 3" xfId="5522" xr:uid="{230DDF46-7EC9-49F6-84BF-065EA1870750}"/>
    <cellStyle name="Calculation 3 15 2 3 2" xfId="5523" xr:uid="{380C94EC-2702-40D7-B2BE-A1FE5F764747}"/>
    <cellStyle name="Calculation 3 15 2 3 3" xfId="5524" xr:uid="{F0C433FE-F3EF-4381-95CB-EADA7F431D89}"/>
    <cellStyle name="Calculation 3 15 2 3_COST - CKT" xfId="35694" xr:uid="{DE56D692-52D5-4543-9C5D-DC34BCA9818A}"/>
    <cellStyle name="Calculation 3 15 2 4" xfId="5525" xr:uid="{9CC6961F-1B5C-4EEA-AA9D-072B5EFCA1E7}"/>
    <cellStyle name="Calculation 3 15 2 4 2" xfId="5526" xr:uid="{05DFBB73-BAC8-449E-B44D-4A7BA0550F22}"/>
    <cellStyle name="Calculation 3 15 2 4 3" xfId="5527" xr:uid="{4987070E-5B4A-4EDA-996F-B4DBDAE55C7E}"/>
    <cellStyle name="Calculation 3 15 2 4_COST - CKT" xfId="35695" xr:uid="{8DDFE727-D417-4371-A878-2B831A26F1DD}"/>
    <cellStyle name="Calculation 3 15 2 5" xfId="5528" xr:uid="{E24C86D3-F507-431C-A812-A7C111771A5B}"/>
    <cellStyle name="Calculation 3 15 2 5 2" xfId="5529" xr:uid="{0ADE068F-7991-45A6-A7FC-977A89311A7C}"/>
    <cellStyle name="Calculation 3 15 2 5 3" xfId="5530" xr:uid="{4E8D8509-CFE5-414D-83A2-4E929C1EDA65}"/>
    <cellStyle name="Calculation 3 15 2 5_COST - CKT" xfId="35696" xr:uid="{7D5D70CC-AAE9-4AEF-ADDB-78D3BE513941}"/>
    <cellStyle name="Calculation 3 15 2 6" xfId="5531" xr:uid="{14CB4D9C-1BC7-4126-B86E-0B5F8796A2CB}"/>
    <cellStyle name="Calculation 3 15 2 7" xfId="5532" xr:uid="{5A5B7C72-7EFE-4577-8983-C2C4259CE223}"/>
    <cellStyle name="Calculation 3 15 2_COST - CKT" xfId="35697" xr:uid="{FB7BBC46-D3B3-49A0-B355-931D351F61B1}"/>
    <cellStyle name="Calculation 3 15 3" xfId="5533" xr:uid="{F0527C8B-3406-4B90-8557-89F1841D769C}"/>
    <cellStyle name="Calculation 3 15 3 2" xfId="5534" xr:uid="{F81DDEFA-208D-4CF8-A25F-8C32A677F3AF}"/>
    <cellStyle name="Calculation 3 15 3 2 2" xfId="5535" xr:uid="{8DD47EE6-CA58-4AA1-8D70-7315F9DE5CD9}"/>
    <cellStyle name="Calculation 3 15 3 2 3" xfId="5536" xr:uid="{F9C45FEF-327E-4EBB-9AEA-E33707480806}"/>
    <cellStyle name="Calculation 3 15 3 2_COST - CKT" xfId="35698" xr:uid="{DD6B0FDB-E337-4F68-8839-48FA9B239F8E}"/>
    <cellStyle name="Calculation 3 15 3 3" xfId="5537" xr:uid="{3B286A8B-4707-451C-8C5A-943BC74783F0}"/>
    <cellStyle name="Calculation 3 15 3 3 2" xfId="5538" xr:uid="{71D0912F-5979-4C8C-A960-792EEF4159D4}"/>
    <cellStyle name="Calculation 3 15 3 3 3" xfId="5539" xr:uid="{6B9689C6-0472-4DB7-835B-92FDBB065572}"/>
    <cellStyle name="Calculation 3 15 3 3_COST - CKT" xfId="35699" xr:uid="{F4AA5044-F294-4BB4-8D47-41CB1B57AD1B}"/>
    <cellStyle name="Calculation 3 15 3 4" xfId="5540" xr:uid="{F6035664-7C6C-469B-B2CE-F5436C77A59D}"/>
    <cellStyle name="Calculation 3 15 3 4 2" xfId="5541" xr:uid="{2F9ECF50-8FB6-46F5-85ED-69B2F7A3274A}"/>
    <cellStyle name="Calculation 3 15 3 4 3" xfId="5542" xr:uid="{7B0F2D30-5D64-497D-A7AD-C8FA9DE493B4}"/>
    <cellStyle name="Calculation 3 15 3 4_COST - CKT" xfId="35700" xr:uid="{310DC646-CF51-4BA5-A913-D8E7BB5CCD75}"/>
    <cellStyle name="Calculation 3 15 3 5" xfId="5543" xr:uid="{E131BC99-1E07-4E43-8CC3-B2C2F7D53478}"/>
    <cellStyle name="Calculation 3 15 3 5 2" xfId="5544" xr:uid="{676F62A7-7D4E-400C-B530-6A7726F424E9}"/>
    <cellStyle name="Calculation 3 15 3 5 3" xfId="5545" xr:uid="{55D71F13-0382-4256-BCDF-D178436C0224}"/>
    <cellStyle name="Calculation 3 15 3 5_COST - CKT" xfId="35701" xr:uid="{72728959-AEE8-424D-BFED-CD0DE115C052}"/>
    <cellStyle name="Calculation 3 15 3 6" xfId="5546" xr:uid="{5BFC7D69-6422-4327-96E6-5517A56E203F}"/>
    <cellStyle name="Calculation 3 15 3 7" xfId="5547" xr:uid="{98ECF99C-40C3-4472-BBAA-85EB516FD789}"/>
    <cellStyle name="Calculation 3 15 3_COST - CKT" xfId="35702" xr:uid="{5F898070-5EC6-4B08-B50A-F0926818F8E7}"/>
    <cellStyle name="Calculation 3 15 4" xfId="5548" xr:uid="{69F982C7-9310-4BAD-9A18-8DEEE5FA3F41}"/>
    <cellStyle name="Calculation 3 15 4 2" xfId="5549" xr:uid="{8A5FD0D3-F78C-46FA-9F92-93D0C8E2619D}"/>
    <cellStyle name="Calculation 3 15 4 2 2" xfId="5550" xr:uid="{59B0D4FA-BA82-4C1C-BFFF-6B5B34AD1D98}"/>
    <cellStyle name="Calculation 3 15 4 2 3" xfId="5551" xr:uid="{7303A708-92F4-4207-B8B6-C82845B82D98}"/>
    <cellStyle name="Calculation 3 15 4 2_COST - CKT" xfId="35703" xr:uid="{016EFBFA-CC2F-44D5-B279-69D606C69358}"/>
    <cellStyle name="Calculation 3 15 4 3" xfId="5552" xr:uid="{5CB81B56-8B73-4178-AF1A-CD43B9C33D11}"/>
    <cellStyle name="Calculation 3 15 4 3 2" xfId="5553" xr:uid="{DEBDB917-6580-4180-B1AA-B8B99421947E}"/>
    <cellStyle name="Calculation 3 15 4 3 3" xfId="5554" xr:uid="{AF05ED05-65CF-4126-99DA-558E1DC5BC86}"/>
    <cellStyle name="Calculation 3 15 4 3_COST - CKT" xfId="35704" xr:uid="{CD79B47A-E0F9-4B0D-87AF-5773FE207176}"/>
    <cellStyle name="Calculation 3 15 4 4" xfId="5555" xr:uid="{237E787A-E357-443E-8DBD-C5D187671A1F}"/>
    <cellStyle name="Calculation 3 15 4 4 2" xfId="5556" xr:uid="{AC62ADBF-7921-462E-8532-C1EEDDA35D5F}"/>
    <cellStyle name="Calculation 3 15 4 4 3" xfId="5557" xr:uid="{A6FDF05A-BF46-4E92-98BC-DD23FE3B2CBC}"/>
    <cellStyle name="Calculation 3 15 4 4_COST - CKT" xfId="35705" xr:uid="{B524E19C-E69F-4F90-BCFA-6525F1585EC8}"/>
    <cellStyle name="Calculation 3 15 4 5" xfId="5558" xr:uid="{280B5D5B-BE56-4E07-808D-27900A18D8B5}"/>
    <cellStyle name="Calculation 3 15 4 5 2" xfId="5559" xr:uid="{43C2AD45-30A2-49B0-95B3-21EB064BB0C7}"/>
    <cellStyle name="Calculation 3 15 4 5 3" xfId="5560" xr:uid="{BCE87D29-711B-47F0-8672-74DB015D3C35}"/>
    <cellStyle name="Calculation 3 15 4 5_COST - CKT" xfId="35706" xr:uid="{3A60B276-B338-45A9-BD93-EB3F05EB3E19}"/>
    <cellStyle name="Calculation 3 15 4 6" xfId="5561" xr:uid="{0D9D43FD-1B12-4428-9492-407570ACEBF7}"/>
    <cellStyle name="Calculation 3 15 4 7" xfId="5562" xr:uid="{B0BF12FF-D06C-4234-8F97-107B2844C50B}"/>
    <cellStyle name="Calculation 3 15 4_COST - CKT" xfId="35707" xr:uid="{B328ABA0-E3C0-4AB4-8D94-9B0ED04BEE09}"/>
    <cellStyle name="Calculation 3 15 5" xfId="5563" xr:uid="{0F50A402-6CDE-494C-8937-936AA2417F37}"/>
    <cellStyle name="Calculation 3 15 5 2" xfId="5564" xr:uid="{4E55C58A-89B0-472E-8BC4-F18E7FCB28C0}"/>
    <cellStyle name="Calculation 3 15 5 2 2" xfId="5565" xr:uid="{663EA73D-7D8C-450A-A154-007D13871513}"/>
    <cellStyle name="Calculation 3 15 5 2 3" xfId="5566" xr:uid="{7046284D-445F-425D-B401-33419E29FC50}"/>
    <cellStyle name="Calculation 3 15 5 2_COST - CKT" xfId="35708" xr:uid="{41384154-6F97-4830-8F80-A2C6AC1D0BE2}"/>
    <cellStyle name="Calculation 3 15 5 3" xfId="5567" xr:uid="{707F2EA9-8D08-489A-87FF-2A2AF79862AC}"/>
    <cellStyle name="Calculation 3 15 5 3 2" xfId="5568" xr:uid="{C3016596-3E97-43A7-A8E5-F1075984719D}"/>
    <cellStyle name="Calculation 3 15 5 3 3" xfId="5569" xr:uid="{B504AB20-DD25-4324-8878-928A4495F559}"/>
    <cellStyle name="Calculation 3 15 5 3_COST - CKT" xfId="35709" xr:uid="{F449B7E7-6CAA-4A89-8A11-BBF64BA0D1F9}"/>
    <cellStyle name="Calculation 3 15 5 4" xfId="5570" xr:uid="{D82E3007-476C-4CEC-A77C-D86B3ADD137B}"/>
    <cellStyle name="Calculation 3 15 5 4 2" xfId="5571" xr:uid="{0B961F15-BD87-42CF-A4CC-84FF029DFFD5}"/>
    <cellStyle name="Calculation 3 15 5 4 3" xfId="5572" xr:uid="{A5007C1A-5F17-4C59-B3C4-81F6BA08CB05}"/>
    <cellStyle name="Calculation 3 15 5 4_COST - CKT" xfId="35710" xr:uid="{50633626-DA2A-45E1-A2C3-1138968A7621}"/>
    <cellStyle name="Calculation 3 15 5 5" xfId="5573" xr:uid="{E1816F5C-9C58-49A4-BADE-70993035E711}"/>
    <cellStyle name="Calculation 3 15 5 6" xfId="5574" xr:uid="{982D66AC-2607-451B-8E39-EC7EF285FF1B}"/>
    <cellStyle name="Calculation 3 15 5_COST - CKT" xfId="35711" xr:uid="{C5628EE6-9B92-40D1-B45C-17415328B290}"/>
    <cellStyle name="Calculation 3 15 6" xfId="5575" xr:uid="{106B10D9-80BD-4E5D-83C8-183F054B6FF8}"/>
    <cellStyle name="Calculation 3 15 6 2" xfId="5576" xr:uid="{C2179D4F-9784-4E5F-98A6-C3E41931DF54}"/>
    <cellStyle name="Calculation 3 15 6 3" xfId="5577" xr:uid="{9F465F83-AF9E-4E05-86AE-8DD3DB3692C3}"/>
    <cellStyle name="Calculation 3 15 6_COST - CKT" xfId="35712" xr:uid="{D5554AF7-AF98-4152-85C0-FEDBD0292573}"/>
    <cellStyle name="Calculation 3 15 7" xfId="5578" xr:uid="{D00790CC-71CB-4710-BF81-B4EC88426650}"/>
    <cellStyle name="Calculation 3 15 7 2" xfId="5579" xr:uid="{3A91F1CC-B9B2-4028-8286-3D9437CB4747}"/>
    <cellStyle name="Calculation 3 15 7 3" xfId="5580" xr:uid="{99EBC5C2-5E91-429F-B229-8EE3E553EA65}"/>
    <cellStyle name="Calculation 3 15 7_COST - CKT" xfId="35713" xr:uid="{7FE2BC36-DD57-48D2-B293-FD56ECB3CC31}"/>
    <cellStyle name="Calculation 3 15 8" xfId="5581" xr:uid="{651DB14E-53AB-419A-824A-BE58FF74FE48}"/>
    <cellStyle name="Calculation 3 15 8 2" xfId="5582" xr:uid="{19F86558-EF03-415B-96B4-CB634D0B2A5A}"/>
    <cellStyle name="Calculation 3 15 8 3" xfId="5583" xr:uid="{45AB3D66-A6CB-4C48-AB9F-77E75504A29E}"/>
    <cellStyle name="Calculation 3 15 8_COST - CKT" xfId="35714" xr:uid="{4EFEC3A1-9F8C-49EA-8840-47DEB330A147}"/>
    <cellStyle name="Calculation 3 15 9" xfId="5584" xr:uid="{B4E5DFAE-A75A-42E2-AB17-B5A87FAB75CB}"/>
    <cellStyle name="Calculation 3 15_COST - CKT" xfId="35715" xr:uid="{A5CDDCFA-C478-4B56-8A93-7A8F3BB61A9A}"/>
    <cellStyle name="Calculation 3 16" xfId="5585" xr:uid="{CD23104A-F2AE-4D9D-94BA-9AC10EE931F9}"/>
    <cellStyle name="Calculation 3 16 10" xfId="5586" xr:uid="{13DC328B-868E-4EC7-82E2-B8D1A782B7C3}"/>
    <cellStyle name="Calculation 3 16 2" xfId="5587" xr:uid="{C603C3AA-724F-4DA3-9C87-FFB143B86B17}"/>
    <cellStyle name="Calculation 3 16 2 2" xfId="5588" xr:uid="{E83144FA-FD27-4322-85A0-47E0DB44633F}"/>
    <cellStyle name="Calculation 3 16 2 2 2" xfId="5589" xr:uid="{38766E7C-2886-4003-ADD5-85B36A81C463}"/>
    <cellStyle name="Calculation 3 16 2 2 3" xfId="5590" xr:uid="{FD003109-A590-4AD9-BBF3-EAC5647230FD}"/>
    <cellStyle name="Calculation 3 16 2 2_COST - CKT" xfId="35716" xr:uid="{59772CD0-0409-4A91-9EFE-03B613F4C0E0}"/>
    <cellStyle name="Calculation 3 16 2 3" xfId="5591" xr:uid="{DFB0D84D-EFDB-4368-9760-C30CE71C8E53}"/>
    <cellStyle name="Calculation 3 16 2 3 2" xfId="5592" xr:uid="{76563432-5FD9-49EA-A0A5-F88C5C7429C9}"/>
    <cellStyle name="Calculation 3 16 2 3 3" xfId="5593" xr:uid="{84E1BC84-FD38-40A0-B815-3F650CA338F5}"/>
    <cellStyle name="Calculation 3 16 2 3_COST - CKT" xfId="35717" xr:uid="{98DABE35-3A82-4272-A3E6-6FE6DA2D5E2D}"/>
    <cellStyle name="Calculation 3 16 2 4" xfId="5594" xr:uid="{F43574BC-BB45-47D6-B1ED-065683E6E451}"/>
    <cellStyle name="Calculation 3 16 2 4 2" xfId="5595" xr:uid="{F46F6F0A-E90F-404F-A5BF-056F999222F1}"/>
    <cellStyle name="Calculation 3 16 2 4 3" xfId="5596" xr:uid="{A2597371-95EA-4FCC-B648-B72F83A593DC}"/>
    <cellStyle name="Calculation 3 16 2 4_COST - CKT" xfId="35718" xr:uid="{E7CBE078-D339-476C-B174-183087B5B34A}"/>
    <cellStyle name="Calculation 3 16 2 5" xfId="5597" xr:uid="{990F20A8-AF7C-4FA4-9FD6-9461833CB3EC}"/>
    <cellStyle name="Calculation 3 16 2 5 2" xfId="5598" xr:uid="{C5A9228E-0119-4203-996C-05AB6F2CA0C1}"/>
    <cellStyle name="Calculation 3 16 2 5 3" xfId="5599" xr:uid="{A38A3B7D-97E9-42F8-9381-47DCBBC191B5}"/>
    <cellStyle name="Calculation 3 16 2 5_COST - CKT" xfId="35719" xr:uid="{53183985-515D-439A-9972-ACE87102E3E4}"/>
    <cellStyle name="Calculation 3 16 2 6" xfId="5600" xr:uid="{1683DEE5-33BA-4853-85F8-0B44F68C38AA}"/>
    <cellStyle name="Calculation 3 16 2 7" xfId="5601" xr:uid="{C201BFBF-4FC2-4251-B956-87AE41AA8E1C}"/>
    <cellStyle name="Calculation 3 16 2_COST - CKT" xfId="35720" xr:uid="{78B3EA3D-D286-463E-8BEF-5933FFF10C02}"/>
    <cellStyle name="Calculation 3 16 3" xfId="5602" xr:uid="{4B00F406-37BC-4F62-BC9B-9E7FD9A2110E}"/>
    <cellStyle name="Calculation 3 16 3 2" xfId="5603" xr:uid="{59884135-5D00-4327-A5D5-CDC63294711C}"/>
    <cellStyle name="Calculation 3 16 3 2 2" xfId="5604" xr:uid="{ED6C6B4A-C60D-4207-82E0-B2698E1CEDFA}"/>
    <cellStyle name="Calculation 3 16 3 2 3" xfId="5605" xr:uid="{EFCB6C93-9808-4DAD-8B57-4A3013FC19F8}"/>
    <cellStyle name="Calculation 3 16 3 2_COST - CKT" xfId="35721" xr:uid="{DD4C6E0C-26DB-4D66-80F0-B0E2DEAD9393}"/>
    <cellStyle name="Calculation 3 16 3 3" xfId="5606" xr:uid="{FD0D9006-B716-49DD-A63A-0F662E04EA34}"/>
    <cellStyle name="Calculation 3 16 3 3 2" xfId="5607" xr:uid="{05BA7676-FB9C-41BF-89FD-13DAD4F02117}"/>
    <cellStyle name="Calculation 3 16 3 3 3" xfId="5608" xr:uid="{9744E8EE-1457-4886-B196-34CD0759DD2B}"/>
    <cellStyle name="Calculation 3 16 3 3_COST - CKT" xfId="35722" xr:uid="{CB1136A3-2F47-44DC-BE54-B44FFBA3B2DA}"/>
    <cellStyle name="Calculation 3 16 3 4" xfId="5609" xr:uid="{0B5610DC-70DC-496C-8D2C-ED2B7119CFD9}"/>
    <cellStyle name="Calculation 3 16 3 4 2" xfId="5610" xr:uid="{A225590A-9265-4538-8D29-DF8758620927}"/>
    <cellStyle name="Calculation 3 16 3 4 3" xfId="5611" xr:uid="{871BC681-0A9A-49CC-94C4-183AADE81D53}"/>
    <cellStyle name="Calculation 3 16 3 4_COST - CKT" xfId="35723" xr:uid="{38089FBA-914D-4419-863A-3B240D22A502}"/>
    <cellStyle name="Calculation 3 16 3 5" xfId="5612" xr:uid="{83D3338A-3677-47AA-9AFF-06D14C41BFD0}"/>
    <cellStyle name="Calculation 3 16 3 5 2" xfId="5613" xr:uid="{395A15EC-E008-42BB-87AF-85051277EA7B}"/>
    <cellStyle name="Calculation 3 16 3 5 3" xfId="5614" xr:uid="{5C6005AF-2A5D-49F0-AC92-8B3AD2DB29DD}"/>
    <cellStyle name="Calculation 3 16 3 5_COST - CKT" xfId="35724" xr:uid="{1E2DAB13-F914-4656-A834-14269EA45C5D}"/>
    <cellStyle name="Calculation 3 16 3 6" xfId="5615" xr:uid="{DB4FBE7F-4B0E-4091-B92B-0D89810DB8B3}"/>
    <cellStyle name="Calculation 3 16 3 7" xfId="5616" xr:uid="{AFEDC663-FAA5-4D3D-AF9A-B652E5E0A1ED}"/>
    <cellStyle name="Calculation 3 16 3_COST - CKT" xfId="35725" xr:uid="{A97F2E48-EA37-4492-8154-222446F76360}"/>
    <cellStyle name="Calculation 3 16 4" xfId="5617" xr:uid="{A66A6669-81EF-4F0F-B11E-1B72C2FE0A8F}"/>
    <cellStyle name="Calculation 3 16 4 2" xfId="5618" xr:uid="{D0C42835-5114-4E48-B70F-A7A8BB406D13}"/>
    <cellStyle name="Calculation 3 16 4 2 2" xfId="5619" xr:uid="{71C2C748-CFED-4C3C-81A7-F5C5FF97BBCC}"/>
    <cellStyle name="Calculation 3 16 4 2 3" xfId="5620" xr:uid="{3DEBA006-ADC0-4728-AAC1-5AD3121D896B}"/>
    <cellStyle name="Calculation 3 16 4 2_COST - CKT" xfId="35726" xr:uid="{2107D1BC-D0C0-4B94-A022-47C4EAA400E2}"/>
    <cellStyle name="Calculation 3 16 4 3" xfId="5621" xr:uid="{13F3B719-EA29-4959-89C1-F3D24FFDEBAA}"/>
    <cellStyle name="Calculation 3 16 4 3 2" xfId="5622" xr:uid="{8E23EF68-04B3-4D94-B4CC-45521AA98F29}"/>
    <cellStyle name="Calculation 3 16 4 3 3" xfId="5623" xr:uid="{3E5963FF-9F9A-48B6-892D-A53A78EF2FA7}"/>
    <cellStyle name="Calculation 3 16 4 3_COST - CKT" xfId="35727" xr:uid="{D9FCEAB1-75E2-4A1C-82E9-2D58A5410004}"/>
    <cellStyle name="Calculation 3 16 4 4" xfId="5624" xr:uid="{3A28BA93-6A9C-422E-806D-414BBDBC4462}"/>
    <cellStyle name="Calculation 3 16 4 4 2" xfId="5625" xr:uid="{798B0C46-5A62-401E-A661-433CAD3D47FD}"/>
    <cellStyle name="Calculation 3 16 4 4 3" xfId="5626" xr:uid="{953E2BF3-CBB9-4E23-B5B6-B83069585155}"/>
    <cellStyle name="Calculation 3 16 4 4_COST - CKT" xfId="35728" xr:uid="{3BFD2064-63E1-4105-BF7F-C85D5BC3AE90}"/>
    <cellStyle name="Calculation 3 16 4 5" xfId="5627" xr:uid="{6C4DF1F0-5C42-4054-A133-E2C3D7739012}"/>
    <cellStyle name="Calculation 3 16 4 5 2" xfId="5628" xr:uid="{CC938D18-3A7B-4A14-9DB3-C4CBE6D3B5E1}"/>
    <cellStyle name="Calculation 3 16 4 5 3" xfId="5629" xr:uid="{2A550C71-F596-44F2-A972-1A624DF1754B}"/>
    <cellStyle name="Calculation 3 16 4 5_COST - CKT" xfId="35729" xr:uid="{7610E9BB-611A-47F5-9282-E3C0D713823D}"/>
    <cellStyle name="Calculation 3 16 4 6" xfId="5630" xr:uid="{84F59EDB-427B-49F3-AABF-B35FF88292CE}"/>
    <cellStyle name="Calculation 3 16 4 7" xfId="5631" xr:uid="{368C0B10-5681-43C4-9C97-D77A3ABB190E}"/>
    <cellStyle name="Calculation 3 16 4_COST - CKT" xfId="35730" xr:uid="{73B5E8BD-74D9-40C1-BC96-C4CACE88EA0C}"/>
    <cellStyle name="Calculation 3 16 5" xfId="5632" xr:uid="{7218DCA1-5ACC-4CBC-9CBB-1B24FAE3B09D}"/>
    <cellStyle name="Calculation 3 16 5 2" xfId="5633" xr:uid="{CC492AF2-E8AE-46A3-B18D-12A00F2011A3}"/>
    <cellStyle name="Calculation 3 16 5 2 2" xfId="5634" xr:uid="{7E4189BB-20A0-4945-BC6E-B8C526223103}"/>
    <cellStyle name="Calculation 3 16 5 2 3" xfId="5635" xr:uid="{72BFC2A3-4B14-42FD-B50C-178DE72A606B}"/>
    <cellStyle name="Calculation 3 16 5 2_COST - CKT" xfId="35731" xr:uid="{17C0591D-BD24-4784-A565-A8A041D04BA5}"/>
    <cellStyle name="Calculation 3 16 5 3" xfId="5636" xr:uid="{AF83D105-CF83-48EF-BE6B-768035C0E92C}"/>
    <cellStyle name="Calculation 3 16 5 3 2" xfId="5637" xr:uid="{D6A73134-57B9-4ACA-8AFE-7C0D6C0B5F31}"/>
    <cellStyle name="Calculation 3 16 5 3 3" xfId="5638" xr:uid="{C9FC521B-5312-4B8F-8AE6-43A872E7BE5C}"/>
    <cellStyle name="Calculation 3 16 5 3_COST - CKT" xfId="35732" xr:uid="{0B2AA9D0-A536-4140-8193-F4B9C12C7CEE}"/>
    <cellStyle name="Calculation 3 16 5 4" xfId="5639" xr:uid="{D6194EAF-84F2-4971-84E3-5E47389E4271}"/>
    <cellStyle name="Calculation 3 16 5 4 2" xfId="5640" xr:uid="{29E23B07-1B2B-476C-A9AC-8FD3C8817A77}"/>
    <cellStyle name="Calculation 3 16 5 4 3" xfId="5641" xr:uid="{D591716D-903F-4ED5-A291-9B1CB02350EC}"/>
    <cellStyle name="Calculation 3 16 5 4_COST - CKT" xfId="35733" xr:uid="{9A07A19C-19F2-403E-BD09-CF8F1C3F4513}"/>
    <cellStyle name="Calculation 3 16 5 5" xfId="5642" xr:uid="{118CEE3C-FC4B-42A0-AEA0-2702C787F5FD}"/>
    <cellStyle name="Calculation 3 16 5 6" xfId="5643" xr:uid="{1D3BE75D-1344-4F88-B4BA-A12211A11852}"/>
    <cellStyle name="Calculation 3 16 5_COST - CKT" xfId="35734" xr:uid="{9DE0913E-E622-44AA-94FC-C53F6A08A95A}"/>
    <cellStyle name="Calculation 3 16 6" xfId="5644" xr:uid="{FBE6E120-6935-4141-90EB-DF5292E69745}"/>
    <cellStyle name="Calculation 3 16 6 2" xfId="5645" xr:uid="{89618FA2-72E4-4888-A4D3-FA183E1904C9}"/>
    <cellStyle name="Calculation 3 16 6 3" xfId="5646" xr:uid="{91F86ACA-7BF6-4B42-B97B-F08ADA252755}"/>
    <cellStyle name="Calculation 3 16 6_COST - CKT" xfId="35735" xr:uid="{DDCB91C0-065C-464C-A2A6-58A326DECE19}"/>
    <cellStyle name="Calculation 3 16 7" xfId="5647" xr:uid="{98780DCC-82CF-4B50-BBA8-1450ED4774FB}"/>
    <cellStyle name="Calculation 3 16 7 2" xfId="5648" xr:uid="{86886F1B-B57E-4F4A-83AE-CF1CAF289D6D}"/>
    <cellStyle name="Calculation 3 16 7 3" xfId="5649" xr:uid="{4A8CC8D6-7CF4-4F34-9191-21A81EBA70A4}"/>
    <cellStyle name="Calculation 3 16 7_COST - CKT" xfId="35736" xr:uid="{303BF9B7-288C-484E-83B5-E0993A4FE987}"/>
    <cellStyle name="Calculation 3 16 8" xfId="5650" xr:uid="{E06AB9C0-A045-4EEB-92F2-188DBCD58E93}"/>
    <cellStyle name="Calculation 3 16 8 2" xfId="5651" xr:uid="{BC53A7CD-E605-4570-8813-2080C87DB074}"/>
    <cellStyle name="Calculation 3 16 8 3" xfId="5652" xr:uid="{6D56C555-7F69-4B07-8E3D-CF89A4F72B91}"/>
    <cellStyle name="Calculation 3 16 8_COST - CKT" xfId="35737" xr:uid="{75E07BE4-9BE6-4643-88A7-B8CF4A7C4163}"/>
    <cellStyle name="Calculation 3 16 9" xfId="5653" xr:uid="{A56522FE-AEF7-48C0-8A8D-5F4492312E0B}"/>
    <cellStyle name="Calculation 3 16 9 2" xfId="5654" xr:uid="{6ECEA5D5-3A25-4591-A700-3295EA572F7E}"/>
    <cellStyle name="Calculation 3 16 9 3" xfId="5655" xr:uid="{382C1DEE-3E2B-4181-9F9C-DAE6A0CC1C95}"/>
    <cellStyle name="Calculation 3 16 9_COST - CKT" xfId="35738" xr:uid="{8374AA29-FF19-4FB4-9317-D0573012243E}"/>
    <cellStyle name="Calculation 3 16_COST - CKT" xfId="35739" xr:uid="{4B338B2F-2CEA-4E1E-BBD3-D232C2928F37}"/>
    <cellStyle name="Calculation 3 17" xfId="5656" xr:uid="{EBF7AEEE-114C-45EE-AC01-093DA157EDD3}"/>
    <cellStyle name="Calculation 3 17 2" xfId="5657" xr:uid="{D3503575-8EF2-4D81-B9A8-22B85F3CFCBF}"/>
    <cellStyle name="Calculation 3 17 2 2" xfId="5658" xr:uid="{08DA58AF-13D3-42E8-BFB9-5385C52B9389}"/>
    <cellStyle name="Calculation 3 17 2 2 2" xfId="5659" xr:uid="{D6E1DAB9-F694-48AB-AE1D-FD5E0350038D}"/>
    <cellStyle name="Calculation 3 17 2 2 3" xfId="5660" xr:uid="{BC3ED3BD-CC9E-4E0E-B913-CAB92074BE9B}"/>
    <cellStyle name="Calculation 3 17 2 2_COST - CKT" xfId="35740" xr:uid="{1F9BDEC2-7351-4810-BF12-CCD162EA8AE2}"/>
    <cellStyle name="Calculation 3 17 2 3" xfId="5661" xr:uid="{A424DD78-6E5E-48DC-90F7-F5B6D721C5F4}"/>
    <cellStyle name="Calculation 3 17 2 3 2" xfId="5662" xr:uid="{D72984D2-9DF0-4CBE-9A6F-652C494801D0}"/>
    <cellStyle name="Calculation 3 17 2 3 3" xfId="5663" xr:uid="{91F21FBA-D807-4771-9825-7059817C8D36}"/>
    <cellStyle name="Calculation 3 17 2 3_COST - CKT" xfId="35741" xr:uid="{261BD491-D6D3-4712-8BED-AA57356D2A50}"/>
    <cellStyle name="Calculation 3 17 2 4" xfId="5664" xr:uid="{2B641C41-9D41-4A33-8BC8-754F47028C16}"/>
    <cellStyle name="Calculation 3 17 2 4 2" xfId="5665" xr:uid="{89E045FB-08E0-4E0D-8123-28ECCE5DF939}"/>
    <cellStyle name="Calculation 3 17 2 4 3" xfId="5666" xr:uid="{E5A13AED-8409-4C88-996C-DFC7AC400872}"/>
    <cellStyle name="Calculation 3 17 2 4_COST - CKT" xfId="35742" xr:uid="{E959C931-DE95-4465-8848-FF1DCFDDAF9F}"/>
    <cellStyle name="Calculation 3 17 2 5" xfId="5667" xr:uid="{39BFB339-8E67-4D4E-9502-C7FE262461CE}"/>
    <cellStyle name="Calculation 3 17 2 5 2" xfId="5668" xr:uid="{56968411-D028-448A-9827-DDBEA9AA0CB6}"/>
    <cellStyle name="Calculation 3 17 2 5 3" xfId="5669" xr:uid="{BFAB4FB1-6E5C-4311-AFC5-E44CF65A370D}"/>
    <cellStyle name="Calculation 3 17 2 5_COST - CKT" xfId="35743" xr:uid="{D0BF4EBB-90B7-4E32-A154-889555685C8D}"/>
    <cellStyle name="Calculation 3 17 2 6" xfId="5670" xr:uid="{0E365DB1-BA09-4102-8CF1-45FA0D324B08}"/>
    <cellStyle name="Calculation 3 17 2 7" xfId="5671" xr:uid="{59F4A9C2-A3D5-4A37-855D-DF142E76B2B0}"/>
    <cellStyle name="Calculation 3 17 2_COST - CKT" xfId="35744" xr:uid="{DBA5AE7C-6DCF-4D96-81B6-A9EEFF2BFCC8}"/>
    <cellStyle name="Calculation 3 17 3" xfId="5672" xr:uid="{C73C3F4D-6C57-443F-B59F-99B57EB30850}"/>
    <cellStyle name="Calculation 3 17 3 2" xfId="5673" xr:uid="{3244313A-C353-4E33-AF52-3711849872E3}"/>
    <cellStyle name="Calculation 3 17 3 2 2" xfId="5674" xr:uid="{EFCA74E7-EFC6-4D34-91EE-5847294F3111}"/>
    <cellStyle name="Calculation 3 17 3 2 3" xfId="5675" xr:uid="{4C59F508-284E-437C-8676-CB08D8DD5A31}"/>
    <cellStyle name="Calculation 3 17 3 2_COST - CKT" xfId="35745" xr:uid="{DCE68DB8-7333-4561-8970-4E0DF9DB57A7}"/>
    <cellStyle name="Calculation 3 17 3 3" xfId="5676" xr:uid="{5E7531A3-75C3-4C29-A9C8-46D9802F4A34}"/>
    <cellStyle name="Calculation 3 17 3 3 2" xfId="5677" xr:uid="{80D53836-33BA-420B-8E7B-1C55BD1F3A7B}"/>
    <cellStyle name="Calculation 3 17 3 3 3" xfId="5678" xr:uid="{705FABD2-62FC-420B-AF58-0BB8A8036D8C}"/>
    <cellStyle name="Calculation 3 17 3 3_COST - CKT" xfId="35746" xr:uid="{7952232B-5524-45C7-AF11-0F567299EC7C}"/>
    <cellStyle name="Calculation 3 17 3 4" xfId="5679" xr:uid="{3704D871-1A47-4429-B395-E3751486090B}"/>
    <cellStyle name="Calculation 3 17 3 4 2" xfId="5680" xr:uid="{F1A7C688-3F21-4F8C-8EDF-35E986880C3B}"/>
    <cellStyle name="Calculation 3 17 3 4 3" xfId="5681" xr:uid="{1E8D052F-4A01-42BE-955F-950422499D30}"/>
    <cellStyle name="Calculation 3 17 3 4_COST - CKT" xfId="35747" xr:uid="{34890F18-AE83-409D-8CAA-0983DE7EA932}"/>
    <cellStyle name="Calculation 3 17 3 5" xfId="5682" xr:uid="{1212BAB5-9F20-4134-99ED-09A8ADFD53C2}"/>
    <cellStyle name="Calculation 3 17 3 5 2" xfId="5683" xr:uid="{F61113DD-FA36-44F9-B37E-4039E0EFA4EA}"/>
    <cellStyle name="Calculation 3 17 3 5 3" xfId="5684" xr:uid="{22965DA9-7729-49E4-A7E6-867D156317AE}"/>
    <cellStyle name="Calculation 3 17 3 5_COST - CKT" xfId="35748" xr:uid="{BE8AE2A3-68A4-4F9E-B2F7-302F8D79DCBC}"/>
    <cellStyle name="Calculation 3 17 3 6" xfId="5685" xr:uid="{532F4496-77A3-4CEA-B623-8C75EC528E04}"/>
    <cellStyle name="Calculation 3 17 3 7" xfId="5686" xr:uid="{ED5FECCF-BB83-4C6C-BC10-AFE4E50AD1AE}"/>
    <cellStyle name="Calculation 3 17 3_COST - CKT" xfId="35749" xr:uid="{6112102B-800C-450E-8EF0-03779E4454E1}"/>
    <cellStyle name="Calculation 3 17 4" xfId="5687" xr:uid="{A06AB49B-F02B-4B26-A708-BDA40B19F4E4}"/>
    <cellStyle name="Calculation 3 17 4 2" xfId="5688" xr:uid="{BBA2182F-F91D-40FA-8198-EED3CDF755D5}"/>
    <cellStyle name="Calculation 3 17 4 2 2" xfId="5689" xr:uid="{668D7337-096B-4DCD-9D5D-2AA62DC7E5B9}"/>
    <cellStyle name="Calculation 3 17 4 2 3" xfId="5690" xr:uid="{11FA1B6E-2E4A-41F7-9C42-CBA7343D3594}"/>
    <cellStyle name="Calculation 3 17 4 2_COST - CKT" xfId="35750" xr:uid="{2D9623AD-15CD-4B75-AF69-288A66695FA0}"/>
    <cellStyle name="Calculation 3 17 4 3" xfId="5691" xr:uid="{E020EAB7-BE1B-496F-BD58-2A28B7932434}"/>
    <cellStyle name="Calculation 3 17 4 3 2" xfId="5692" xr:uid="{B1C3B114-B458-498A-A36F-2A52836716A0}"/>
    <cellStyle name="Calculation 3 17 4 3 3" xfId="5693" xr:uid="{E04184B7-7EA7-4704-AC01-CAE509E4DE96}"/>
    <cellStyle name="Calculation 3 17 4 3_COST - CKT" xfId="35751" xr:uid="{3F85AB55-0857-47FA-94E1-302818937C4C}"/>
    <cellStyle name="Calculation 3 17 4 4" xfId="5694" xr:uid="{A58D2F4F-925B-4C38-B0BE-385358DAFFF3}"/>
    <cellStyle name="Calculation 3 17 4 4 2" xfId="5695" xr:uid="{C81E00B7-E2B4-4634-A811-46C56AE49117}"/>
    <cellStyle name="Calculation 3 17 4 4 3" xfId="5696" xr:uid="{A1168E54-FE9C-47B8-80CA-ED77C8A211D1}"/>
    <cellStyle name="Calculation 3 17 4 4_COST - CKT" xfId="35752" xr:uid="{3D5C2C3B-ABB6-4FD3-B1BB-DF6F6F6F471E}"/>
    <cellStyle name="Calculation 3 17 4 5" xfId="5697" xr:uid="{A08669E3-42D4-457F-BDE3-D89241854322}"/>
    <cellStyle name="Calculation 3 17 4 6" xfId="5698" xr:uid="{9264B143-983E-4956-8023-DF53ED269FFB}"/>
    <cellStyle name="Calculation 3 17 4_COST - CKT" xfId="35753" xr:uid="{E1DD4371-C395-45CA-B092-7811ADDCA729}"/>
    <cellStyle name="Calculation 3 17 5" xfId="5699" xr:uid="{13CF892C-EBE1-4B3A-A6C1-6565B72679C1}"/>
    <cellStyle name="Calculation 3 17 5 2" xfId="5700" xr:uid="{006F0931-BC1C-469B-91F5-F82DAC9A8320}"/>
    <cellStyle name="Calculation 3 17 5 3" xfId="5701" xr:uid="{CFEBC62F-FF97-4423-8166-A3CC2B359832}"/>
    <cellStyle name="Calculation 3 17 5_COST - CKT" xfId="35754" xr:uid="{DD777EA5-DD6B-4665-9C0F-15EB371AF9F8}"/>
    <cellStyle name="Calculation 3 17 6" xfId="5702" xr:uid="{0AF55BFA-6AC7-4ADD-BE42-DC53B8329FF9}"/>
    <cellStyle name="Calculation 3 17 6 2" xfId="5703" xr:uid="{7B40C931-7D87-43CA-BB42-03987E3F1922}"/>
    <cellStyle name="Calculation 3 17 6 3" xfId="5704" xr:uid="{8728336D-228B-4B06-815B-AAB627A6D3CC}"/>
    <cellStyle name="Calculation 3 17 6_COST - CKT" xfId="35755" xr:uid="{5EDA433D-3C66-49F1-BA98-D9EF2DDFC76B}"/>
    <cellStyle name="Calculation 3 17 7" xfId="5705" xr:uid="{F2870C1F-4E4A-483E-802C-2DEBBBEF127C}"/>
    <cellStyle name="Calculation 3 17 7 2" xfId="5706" xr:uid="{6E2438F7-4337-463E-8C12-1BE266523526}"/>
    <cellStyle name="Calculation 3 17 7 3" xfId="5707" xr:uid="{DC693968-9DDB-4D4A-9C39-1A430BA75B93}"/>
    <cellStyle name="Calculation 3 17 7_COST - CKT" xfId="35756" xr:uid="{09B149E1-8CDA-4632-B2BA-AA25E6EB50B3}"/>
    <cellStyle name="Calculation 3 17 8" xfId="5708" xr:uid="{FEEBBE6A-0407-40BC-9319-C421891AD960}"/>
    <cellStyle name="Calculation 3 17 8 2" xfId="5709" xr:uid="{CA64179E-BB1E-4B09-85AE-ADAE5320689C}"/>
    <cellStyle name="Calculation 3 17 8 3" xfId="5710" xr:uid="{CB6DD4B6-8BBB-4387-A940-18DE3AE0785E}"/>
    <cellStyle name="Calculation 3 17 8_COST - CKT" xfId="35757" xr:uid="{CB594946-7479-454C-9862-E1677F5DFA38}"/>
    <cellStyle name="Calculation 3 17 9" xfId="5711" xr:uid="{B739E243-036A-4DFB-B04D-E4B651CC7ED8}"/>
    <cellStyle name="Calculation 3 17_COST - CKT" xfId="35758" xr:uid="{C2DB9E00-EC69-4DF3-B592-2D94E92C15E4}"/>
    <cellStyle name="Calculation 3 18" xfId="5712" xr:uid="{D73D0C32-8664-4819-AE97-89E2A9370235}"/>
    <cellStyle name="Calculation 3 18 2" xfId="5713" xr:uid="{EBD6FBBC-0FED-4FE6-A76E-A2E9199BCE0B}"/>
    <cellStyle name="Calculation 3 18 2 2" xfId="5714" xr:uid="{AEF84FE0-C6B4-4BE3-B20A-2EFCB57EBA15}"/>
    <cellStyle name="Calculation 3 18 2 3" xfId="5715" xr:uid="{748B72CF-984B-4616-94E9-5A2E8D0AE42B}"/>
    <cellStyle name="Calculation 3 18 2_COST - CKT" xfId="35759" xr:uid="{C9F46497-E3E0-4EA8-A053-D834C49B40A2}"/>
    <cellStyle name="Calculation 3 18 3" xfId="5716" xr:uid="{84E90D91-EAE9-441C-B64B-7DC9291C43E2}"/>
    <cellStyle name="Calculation 3 18 3 2" xfId="5717" xr:uid="{2AE657E7-EAFF-4088-9308-5B4741628A5E}"/>
    <cellStyle name="Calculation 3 18 3 3" xfId="5718" xr:uid="{9EBA59FC-A7F1-4DE3-A6C9-132761238F6C}"/>
    <cellStyle name="Calculation 3 18 3_COST - CKT" xfId="35760" xr:uid="{3B0B92C7-8B19-45D4-B149-DA21EEA8D803}"/>
    <cellStyle name="Calculation 3 18 4" xfId="5719" xr:uid="{FD65A67A-3464-4E70-A417-F8695C0BA210}"/>
    <cellStyle name="Calculation 3 18 4 2" xfId="5720" xr:uid="{902FBB72-9C0F-4678-91C6-2076E5C1E544}"/>
    <cellStyle name="Calculation 3 18 4 3" xfId="5721" xr:uid="{5DE886E9-1617-45B1-9647-32095E42A141}"/>
    <cellStyle name="Calculation 3 18 4_COST - CKT" xfId="35761" xr:uid="{143E79DD-003F-49A7-8BA5-55946C5747C0}"/>
    <cellStyle name="Calculation 3 18 5" xfId="5722" xr:uid="{044CC041-1EDB-4C44-A4A5-9713D851FB41}"/>
    <cellStyle name="Calculation 3 18 5 2" xfId="5723" xr:uid="{1289118D-60DD-4A2B-92D1-5682AAAD8B94}"/>
    <cellStyle name="Calculation 3 18 5 3" xfId="5724" xr:uid="{FF18FA79-4E01-4A8B-BC93-A8F79EB96AF3}"/>
    <cellStyle name="Calculation 3 18 5_COST - CKT" xfId="35762" xr:uid="{D3073F75-7FCD-412A-96E0-99A4BF6B73F8}"/>
    <cellStyle name="Calculation 3 18 6" xfId="5725" xr:uid="{D51D3BAD-E889-4D4B-AF5E-62EBCF235D3E}"/>
    <cellStyle name="Calculation 3 18 7" xfId="5726" xr:uid="{931B02D2-B149-4C69-877B-C4704E929824}"/>
    <cellStyle name="Calculation 3 18_COST - CKT" xfId="35763" xr:uid="{49B6184C-80CA-461C-B391-2E5063DC95FC}"/>
    <cellStyle name="Calculation 3 19" xfId="5727" xr:uid="{8B0B262C-C6B9-4EC7-AED4-D69302AEF7E4}"/>
    <cellStyle name="Calculation 3 19 2" xfId="5728" xr:uid="{2D55ADD1-EFC3-4238-B121-C7DF249CBAD7}"/>
    <cellStyle name="Calculation 3 19 2 2" xfId="5729" xr:uid="{425B6EBC-F8E5-4CB0-803A-11BF691DA0DB}"/>
    <cellStyle name="Calculation 3 19 2 3" xfId="5730" xr:uid="{F9EEA010-C790-4FAB-A9D3-3106F10D1572}"/>
    <cellStyle name="Calculation 3 19 2_COST - CKT" xfId="35764" xr:uid="{B2985FAE-1AD0-4631-8552-910DB25B9AC4}"/>
    <cellStyle name="Calculation 3 19 3" xfId="5731" xr:uid="{75B99030-D701-4F5B-B0ED-A3127DFBB499}"/>
    <cellStyle name="Calculation 3 19 3 2" xfId="5732" xr:uid="{6E9A2342-AA93-4F21-B20B-6191528A50C9}"/>
    <cellStyle name="Calculation 3 19 3 3" xfId="5733" xr:uid="{9A95216E-CF01-410E-9AE9-9F71339CF197}"/>
    <cellStyle name="Calculation 3 19 3_COST - CKT" xfId="35765" xr:uid="{5ADB3500-CB30-4A9A-A2F5-84C062B753B8}"/>
    <cellStyle name="Calculation 3 19 4" xfId="5734" xr:uid="{D62CCA74-E013-4AE0-92F2-76643D462656}"/>
    <cellStyle name="Calculation 3 19 4 2" xfId="5735" xr:uid="{10FF4B88-5FC2-44E3-9A0B-2B47E98F48A7}"/>
    <cellStyle name="Calculation 3 19 4 3" xfId="5736" xr:uid="{570946A7-0618-4692-8924-C0C8BDF32055}"/>
    <cellStyle name="Calculation 3 19 4_COST - CKT" xfId="35766" xr:uid="{EEA2F917-68DC-4A88-996D-C933189EE188}"/>
    <cellStyle name="Calculation 3 19 5" xfId="5737" xr:uid="{A546ADA0-FAF1-40BE-B97B-420BCCB650A7}"/>
    <cellStyle name="Calculation 3 19 5 2" xfId="5738" xr:uid="{2DDA2D90-E913-4297-A309-38DABB344F37}"/>
    <cellStyle name="Calculation 3 19 5 3" xfId="5739" xr:uid="{8B664DCE-7977-4D66-9CC0-7F00E1A60449}"/>
    <cellStyle name="Calculation 3 19 5_COST - CKT" xfId="35767" xr:uid="{E8B8BBCE-1221-4D84-B67A-833F9695E230}"/>
    <cellStyle name="Calculation 3 19 6" xfId="5740" xr:uid="{490ABCCA-D1DB-4F94-B1DE-727A81C4779E}"/>
    <cellStyle name="Calculation 3 19 7" xfId="5741" xr:uid="{CFAB97A6-9C1C-4442-B30B-166F86F2AAF8}"/>
    <cellStyle name="Calculation 3 19_COST - CKT" xfId="35768" xr:uid="{C3D6BC5F-955C-449F-8AAC-572BB632BC2C}"/>
    <cellStyle name="Calculation 3 2" xfId="5742" xr:uid="{C9D0890E-4B0C-4385-945E-850089BF2F17}"/>
    <cellStyle name="Calculation 3 2 10" xfId="5743" xr:uid="{8F59ADFD-57A3-4942-9BC7-A284BF155DE4}"/>
    <cellStyle name="Calculation 3 2 10 2" xfId="5744" xr:uid="{F4D819D0-DFC3-47F3-BBBE-1B7E995AC38F}"/>
    <cellStyle name="Calculation 3 2 10 3" xfId="5745" xr:uid="{FE76CFB4-F196-4705-85B1-C4AFF130D7F5}"/>
    <cellStyle name="Calculation 3 2 10_COST - CKT" xfId="35769" xr:uid="{EEE2E8A8-97EB-4542-93A4-90A9C088821E}"/>
    <cellStyle name="Calculation 3 2 11" xfId="5746" xr:uid="{F7000A58-D293-48A6-A771-8F59A1D92E92}"/>
    <cellStyle name="Calculation 3 2 11 2" xfId="5747" xr:uid="{DC675431-45E4-4B58-AAA2-3E4C4EEAD70F}"/>
    <cellStyle name="Calculation 3 2 11 3" xfId="5748" xr:uid="{77BA3769-0DCF-4756-96DC-F5715173B234}"/>
    <cellStyle name="Calculation 3 2 11_COST - CKT" xfId="35770" xr:uid="{AD1ACC81-AD6A-44E6-8848-038223BBA78A}"/>
    <cellStyle name="Calculation 3 2 12" xfId="5749" xr:uid="{BC30F272-EE44-488E-97F7-D3C1F4033193}"/>
    <cellStyle name="Calculation 3 2 12 2" xfId="5750" xr:uid="{D5D9200E-C883-4470-951A-517CFC52273E}"/>
    <cellStyle name="Calculation 3 2 12 3" xfId="5751" xr:uid="{79DD218D-68E5-47B1-9CB9-B67D8D39B9EB}"/>
    <cellStyle name="Calculation 3 2 12_COST - CKT" xfId="35771" xr:uid="{55B3D62E-E83C-49BC-926D-66A0F61816D1}"/>
    <cellStyle name="Calculation 3 2 13" xfId="5752" xr:uid="{239FB1A6-0A52-4E7F-A394-3B7B23FE396B}"/>
    <cellStyle name="Calculation 3 2 14" xfId="5753" xr:uid="{EEC7C30C-5471-4877-A9DB-C5946B184695}"/>
    <cellStyle name="Calculation 3 2 2" xfId="5754" xr:uid="{A8441A02-97B2-4078-A73B-98908DC3E3C9}"/>
    <cellStyle name="Calculation 3 2 2 10" xfId="5755" xr:uid="{EA413458-A446-4F73-B317-EB67DE0F721F}"/>
    <cellStyle name="Calculation 3 2 2 2" xfId="5756" xr:uid="{79E6E6A9-224B-44A7-8B0D-1A803FC42A06}"/>
    <cellStyle name="Calculation 3 2 2 2 2" xfId="5757" xr:uid="{33D2EA80-3213-4ABC-9DC7-307F78FF26CF}"/>
    <cellStyle name="Calculation 3 2 2 2 2 2" xfId="5758" xr:uid="{BA84E480-F3DC-4B44-A545-D20703AE9ECE}"/>
    <cellStyle name="Calculation 3 2 2 2 2 3" xfId="5759" xr:uid="{07E2A913-439A-4391-B402-B63C79B84AD1}"/>
    <cellStyle name="Calculation 3 2 2 2 2_COST - CKT" xfId="35772" xr:uid="{43B0B853-92B3-4C78-B752-B96FDEE141A8}"/>
    <cellStyle name="Calculation 3 2 2 2 3" xfId="5760" xr:uid="{0171505C-CBA0-41C6-B45E-1B2B800AABD7}"/>
    <cellStyle name="Calculation 3 2 2 2 3 2" xfId="5761" xr:uid="{0DA49A72-465B-42A2-B372-839FA42BD037}"/>
    <cellStyle name="Calculation 3 2 2 2 3 3" xfId="5762" xr:uid="{9D209AD7-8E55-4CC1-8F15-213023618B3F}"/>
    <cellStyle name="Calculation 3 2 2 2 3_COST - CKT" xfId="35773" xr:uid="{5AFC4F53-86D9-493B-943C-056AAA4F9D08}"/>
    <cellStyle name="Calculation 3 2 2 2 4" xfId="5763" xr:uid="{BE879CC6-C8CC-4601-A52A-82197D6A92A7}"/>
    <cellStyle name="Calculation 3 2 2 2 4 2" xfId="5764" xr:uid="{85E88A11-F129-4F23-B388-422519FB60A7}"/>
    <cellStyle name="Calculation 3 2 2 2 4 3" xfId="5765" xr:uid="{8711D252-898C-427A-86E7-8DFE212BDA72}"/>
    <cellStyle name="Calculation 3 2 2 2 4_COST - CKT" xfId="35774" xr:uid="{6DC9F08A-9737-45AC-8335-C65613CAA121}"/>
    <cellStyle name="Calculation 3 2 2 2 5" xfId="5766" xr:uid="{AFEC1029-F458-49F2-AAF1-30ED6B913F66}"/>
    <cellStyle name="Calculation 3 2 2 2 5 2" xfId="5767" xr:uid="{5A58A521-74B8-4D45-A63A-9A21EF09A5D5}"/>
    <cellStyle name="Calculation 3 2 2 2 5 3" xfId="5768" xr:uid="{DCA58A86-3EFA-42C3-A7F3-86684EF3E34B}"/>
    <cellStyle name="Calculation 3 2 2 2 5_COST - CKT" xfId="35775" xr:uid="{2AA1FC42-5FCD-47FD-B007-B5D10DDC4714}"/>
    <cellStyle name="Calculation 3 2 2 2 6" xfId="5769" xr:uid="{1171136D-3B6C-4719-89AB-068645690311}"/>
    <cellStyle name="Calculation 3 2 2 2 7" xfId="5770" xr:uid="{D73AC660-4C15-47EA-9CE6-85FFE8B717E0}"/>
    <cellStyle name="Calculation 3 2 2 2_COST - CKT" xfId="35776" xr:uid="{E4052C36-43E5-46A2-8239-2A8C1DC66FFF}"/>
    <cellStyle name="Calculation 3 2 2 3" xfId="5771" xr:uid="{5EDB6715-255C-4134-A4A5-1AF0C75250B7}"/>
    <cellStyle name="Calculation 3 2 2 3 2" xfId="5772" xr:uid="{6AD65DFA-073F-4919-A091-DE4ED0A57A6F}"/>
    <cellStyle name="Calculation 3 2 2 3 2 2" xfId="5773" xr:uid="{2C2B770A-4EDC-40BD-8361-E2E39AAE11AB}"/>
    <cellStyle name="Calculation 3 2 2 3 2 3" xfId="5774" xr:uid="{7DEB7D27-F1C5-4588-ADAD-CEF8195ADE9A}"/>
    <cellStyle name="Calculation 3 2 2 3 2_COST - CKT" xfId="35777" xr:uid="{9EDF69F9-801A-42AE-91F7-F9662CC6FB81}"/>
    <cellStyle name="Calculation 3 2 2 3 3" xfId="5775" xr:uid="{D02E9C7A-34F2-4D4D-A5ED-0E9BF38547BB}"/>
    <cellStyle name="Calculation 3 2 2 3 3 2" xfId="5776" xr:uid="{B6C27A4E-A27E-4968-ABAC-1CD23590EA52}"/>
    <cellStyle name="Calculation 3 2 2 3 3 3" xfId="5777" xr:uid="{B520533F-9099-48C0-9DCF-5A35FF521C23}"/>
    <cellStyle name="Calculation 3 2 2 3 3_COST - CKT" xfId="35778" xr:uid="{073699BC-A913-449C-9D73-246FAE24AD93}"/>
    <cellStyle name="Calculation 3 2 2 3 4" xfId="5778" xr:uid="{0495E87C-E942-4235-BF1E-674AD27C5E8E}"/>
    <cellStyle name="Calculation 3 2 2 3 4 2" xfId="5779" xr:uid="{D99FFF52-FFB2-4D5A-85F4-C61020F5BC0D}"/>
    <cellStyle name="Calculation 3 2 2 3 4 3" xfId="5780" xr:uid="{90592E75-7A54-4D6F-96DE-859F55B1D917}"/>
    <cellStyle name="Calculation 3 2 2 3 4_COST - CKT" xfId="35779" xr:uid="{E27F1B8F-073B-4A4E-B6BC-0ADD0EA1A163}"/>
    <cellStyle name="Calculation 3 2 2 3 5" xfId="5781" xr:uid="{BEA7B5D4-FE05-4B75-936E-27867670B2A8}"/>
    <cellStyle name="Calculation 3 2 2 3 5 2" xfId="5782" xr:uid="{66D066F5-C3B2-4858-B913-6A500CD51BC0}"/>
    <cellStyle name="Calculation 3 2 2 3 5 3" xfId="5783" xr:uid="{49A77AC2-3C9C-41F7-9424-9159AA6D9E68}"/>
    <cellStyle name="Calculation 3 2 2 3 5_COST - CKT" xfId="35780" xr:uid="{517F57CA-2595-4E46-82D9-D69501BD0FF9}"/>
    <cellStyle name="Calculation 3 2 2 3 6" xfId="5784" xr:uid="{D6E58AE1-531D-4A8B-AED3-F62692931E4A}"/>
    <cellStyle name="Calculation 3 2 2 3 7" xfId="5785" xr:uid="{E1835150-6EE4-4406-8A49-258EC889F236}"/>
    <cellStyle name="Calculation 3 2 2 3_COST - CKT" xfId="35781" xr:uid="{101B1AE6-42B9-4E79-B098-D57BC6961ECF}"/>
    <cellStyle name="Calculation 3 2 2 4" xfId="5786" xr:uid="{F1610BDD-2005-42DB-9EEB-3A57A9C5B939}"/>
    <cellStyle name="Calculation 3 2 2 4 2" xfId="5787" xr:uid="{3A2CC9AE-5DBD-4E69-9FB4-BFFF46058A0A}"/>
    <cellStyle name="Calculation 3 2 2 4 2 2" xfId="5788" xr:uid="{C41DBBE2-C428-4BEE-9A17-E41CCF612D6F}"/>
    <cellStyle name="Calculation 3 2 2 4 2 3" xfId="5789" xr:uid="{E562B4AB-7FAA-41C1-8AF0-E0E269D1D296}"/>
    <cellStyle name="Calculation 3 2 2 4 2_COST - CKT" xfId="35782" xr:uid="{75E4D63E-9A17-424E-97E4-D3262FB8DE41}"/>
    <cellStyle name="Calculation 3 2 2 4 3" xfId="5790" xr:uid="{263FF5BC-6280-4184-8D3C-8C46402BE4F7}"/>
    <cellStyle name="Calculation 3 2 2 4 3 2" xfId="5791" xr:uid="{35014D58-B842-4C08-973A-0EF051B215E4}"/>
    <cellStyle name="Calculation 3 2 2 4 3 3" xfId="5792" xr:uid="{8BAF9A3E-E653-4B3E-911E-E6F4E85C12C3}"/>
    <cellStyle name="Calculation 3 2 2 4 3_COST - CKT" xfId="35783" xr:uid="{E6990022-F192-4264-87A9-0AB5AD24F4A4}"/>
    <cellStyle name="Calculation 3 2 2 4 4" xfId="5793" xr:uid="{D5B6B14C-1AC5-49E2-86DB-D411FD31CC28}"/>
    <cellStyle name="Calculation 3 2 2 4 4 2" xfId="5794" xr:uid="{A3B1CF54-65AE-4149-9C85-DF7A53DA18E6}"/>
    <cellStyle name="Calculation 3 2 2 4 4 3" xfId="5795" xr:uid="{A42AD9C1-76B4-4B17-930D-C1E35877C9B9}"/>
    <cellStyle name="Calculation 3 2 2 4 4_COST - CKT" xfId="35784" xr:uid="{C931D706-E764-4ECD-B1FF-7F76D1134E93}"/>
    <cellStyle name="Calculation 3 2 2 4 5" xfId="5796" xr:uid="{5152D893-17F1-40E7-8BFF-C46FF540A2CF}"/>
    <cellStyle name="Calculation 3 2 2 4 5 2" xfId="5797" xr:uid="{B139AB26-4DBE-4AB2-95AB-1C24CB33CE97}"/>
    <cellStyle name="Calculation 3 2 2 4 5 3" xfId="5798" xr:uid="{F528DED0-7110-4805-A0D8-E7AF10834656}"/>
    <cellStyle name="Calculation 3 2 2 4 5_COST - CKT" xfId="35785" xr:uid="{6D1BD566-0D48-4911-92D7-5C3C00B0338C}"/>
    <cellStyle name="Calculation 3 2 2 4 6" xfId="5799" xr:uid="{510A5AAC-5B07-419A-96CB-95097F3B2869}"/>
    <cellStyle name="Calculation 3 2 2 4 7" xfId="5800" xr:uid="{3551C324-0A8B-47D4-9401-1FEF24EF8687}"/>
    <cellStyle name="Calculation 3 2 2 4_COST - CKT" xfId="35786" xr:uid="{35B97C16-792C-4972-A271-B7F3C5AA8E7C}"/>
    <cellStyle name="Calculation 3 2 2 5" xfId="5801" xr:uid="{FB2BC0CD-1B53-480D-82D9-39D89F078AC9}"/>
    <cellStyle name="Calculation 3 2 2 5 2" xfId="5802" xr:uid="{B213CD4C-8DBD-4B67-ADF0-204E6F226F71}"/>
    <cellStyle name="Calculation 3 2 2 5 2 2" xfId="5803" xr:uid="{50447920-0711-43F4-9AA0-39540B78ED26}"/>
    <cellStyle name="Calculation 3 2 2 5 2 3" xfId="5804" xr:uid="{9767105A-4DB4-4F07-B3EE-3A45600BE9BA}"/>
    <cellStyle name="Calculation 3 2 2 5 2_COST - CKT" xfId="35787" xr:uid="{6B0B5319-3512-4994-98A9-7642F6A30C68}"/>
    <cellStyle name="Calculation 3 2 2 5 3" xfId="5805" xr:uid="{74E294EC-9911-47E5-8A13-DA1E76347F1B}"/>
    <cellStyle name="Calculation 3 2 2 5 3 2" xfId="5806" xr:uid="{B8D0AAEC-C487-48C5-93D5-FBA43984D756}"/>
    <cellStyle name="Calculation 3 2 2 5 3 3" xfId="5807" xr:uid="{8816159F-E67B-43E8-812A-D808C1CCC68A}"/>
    <cellStyle name="Calculation 3 2 2 5 3_COST - CKT" xfId="35788" xr:uid="{38427C6F-052E-495A-9E2E-458AA0F4B032}"/>
    <cellStyle name="Calculation 3 2 2 5 4" xfId="5808" xr:uid="{1E6A73F0-B848-4029-A76B-6FA39A7EE4E2}"/>
    <cellStyle name="Calculation 3 2 2 5 4 2" xfId="5809" xr:uid="{3B60ACC6-9DDB-4657-9C6C-C5DF20272D04}"/>
    <cellStyle name="Calculation 3 2 2 5 4 3" xfId="5810" xr:uid="{17D14A0A-DEC8-4DF7-97FF-78CE693B465E}"/>
    <cellStyle name="Calculation 3 2 2 5 4_COST - CKT" xfId="35789" xr:uid="{957E14B4-A0B5-4B8E-B6D5-C0F34BD39515}"/>
    <cellStyle name="Calculation 3 2 2 5 5" xfId="5811" xr:uid="{D24C3F0E-810E-4064-86C9-3066529E5BDF}"/>
    <cellStyle name="Calculation 3 2 2 5 6" xfId="5812" xr:uid="{C0B5B1AE-A98C-4F0E-A549-AB3F09E5A440}"/>
    <cellStyle name="Calculation 3 2 2 5_COST - CKT" xfId="35790" xr:uid="{6A45E790-97EE-46E4-822D-29A4F1BC8AD7}"/>
    <cellStyle name="Calculation 3 2 2 6" xfId="5813" xr:uid="{DA7CB581-A99A-49FF-838C-F657839A0B90}"/>
    <cellStyle name="Calculation 3 2 2 6 2" xfId="5814" xr:uid="{1D59B736-1020-46EA-B456-0FDD5BF5E94D}"/>
    <cellStyle name="Calculation 3 2 2 6 3" xfId="5815" xr:uid="{D4E3BEEC-5497-462F-B68A-8E99F02A5D3C}"/>
    <cellStyle name="Calculation 3 2 2 6_COST - CKT" xfId="35791" xr:uid="{33A3F4FB-F60B-4F23-9FA9-0969CB33DA42}"/>
    <cellStyle name="Calculation 3 2 2 7" xfId="5816" xr:uid="{8EDD2928-AFFC-4534-A467-4071FAFBECFB}"/>
    <cellStyle name="Calculation 3 2 2 7 2" xfId="5817" xr:uid="{B4A81525-79B4-4296-8AD1-402ADB54DB5F}"/>
    <cellStyle name="Calculation 3 2 2 7 3" xfId="5818" xr:uid="{C8A47954-5DCB-4697-947D-519C2D9974AA}"/>
    <cellStyle name="Calculation 3 2 2 7_COST - CKT" xfId="35792" xr:uid="{5B16A3D7-9E27-4F49-99EF-BAD9C7911F88}"/>
    <cellStyle name="Calculation 3 2 2 8" xfId="5819" xr:uid="{459880E0-381A-46A1-BA37-0E4197639F8D}"/>
    <cellStyle name="Calculation 3 2 2 8 2" xfId="5820" xr:uid="{5284F550-8330-4BE7-82C4-2B52C029275C}"/>
    <cellStyle name="Calculation 3 2 2 8 3" xfId="5821" xr:uid="{4F12A215-1F1D-4142-A7F7-672BB6FEF260}"/>
    <cellStyle name="Calculation 3 2 2 8_COST - CKT" xfId="35793" xr:uid="{0320D729-A03A-4870-BD7D-72F744E9EA87}"/>
    <cellStyle name="Calculation 3 2 2 9" xfId="5822" xr:uid="{7224EAA8-1409-4144-A67D-342E29EADDDC}"/>
    <cellStyle name="Calculation 3 2 2_COST - CKT" xfId="35794" xr:uid="{354D9ABB-012B-42D2-B4A0-747722B71FCC}"/>
    <cellStyle name="Calculation 3 2 3" xfId="5823" xr:uid="{C3865EE4-D96E-4E9D-A103-5484E2A20EEC}"/>
    <cellStyle name="Calculation 3 2 3 10" xfId="5824" xr:uid="{98D647A4-6242-435D-884F-7D8713EE90E1}"/>
    <cellStyle name="Calculation 3 2 3 2" xfId="5825" xr:uid="{2D3444E5-D921-4371-9815-AFC896B0E04D}"/>
    <cellStyle name="Calculation 3 2 3 2 2" xfId="5826" xr:uid="{CE238A2B-0E3B-4FE2-87D1-DDA1C349180D}"/>
    <cellStyle name="Calculation 3 2 3 2 2 2" xfId="5827" xr:uid="{007D966B-40DB-4536-9F5C-6FBB0CD58C09}"/>
    <cellStyle name="Calculation 3 2 3 2 2 3" xfId="5828" xr:uid="{C3922020-3240-435A-8F4F-CE0310430907}"/>
    <cellStyle name="Calculation 3 2 3 2 2_COST - CKT" xfId="35795" xr:uid="{59AEDEF6-F795-4FBF-B6D7-CC9DB275879F}"/>
    <cellStyle name="Calculation 3 2 3 2 3" xfId="5829" xr:uid="{0129A2B2-4B3C-4D27-A78C-4A5E57436393}"/>
    <cellStyle name="Calculation 3 2 3 2 3 2" xfId="5830" xr:uid="{86BDD06B-50FE-486F-BD86-D63E4414ED48}"/>
    <cellStyle name="Calculation 3 2 3 2 3 3" xfId="5831" xr:uid="{600DAE8F-7F41-4369-8248-747A483F7485}"/>
    <cellStyle name="Calculation 3 2 3 2 3_COST - CKT" xfId="35796" xr:uid="{4D75FC23-CD4D-42E1-A3A3-F3C912E93385}"/>
    <cellStyle name="Calculation 3 2 3 2 4" xfId="5832" xr:uid="{0FE24309-10B0-4457-8AAF-8B83F94BE6C5}"/>
    <cellStyle name="Calculation 3 2 3 2 4 2" xfId="5833" xr:uid="{78C52E87-00E0-4458-8E43-B8E061B5F15C}"/>
    <cellStyle name="Calculation 3 2 3 2 4 3" xfId="5834" xr:uid="{C7802848-6177-435A-847C-1EA39D100655}"/>
    <cellStyle name="Calculation 3 2 3 2 4_COST - CKT" xfId="35797" xr:uid="{7BE3852C-6816-49FC-8D45-EE38B73C4E85}"/>
    <cellStyle name="Calculation 3 2 3 2 5" xfId="5835" xr:uid="{4509063B-6AEE-4ED9-A569-938151E59894}"/>
    <cellStyle name="Calculation 3 2 3 2 5 2" xfId="5836" xr:uid="{62B505A7-8386-4421-986A-958F045E31B3}"/>
    <cellStyle name="Calculation 3 2 3 2 5 3" xfId="5837" xr:uid="{FE109B5B-B1C7-4E90-8A21-95D643E4B376}"/>
    <cellStyle name="Calculation 3 2 3 2 5_COST - CKT" xfId="35798" xr:uid="{D91CDA8E-0BF5-4248-A6EE-0DF957380660}"/>
    <cellStyle name="Calculation 3 2 3 2 6" xfId="5838" xr:uid="{9FA3D39E-3019-4243-936A-472141D6E3AF}"/>
    <cellStyle name="Calculation 3 2 3 2 7" xfId="5839" xr:uid="{510FEC50-F54E-4082-8F79-D2DEAF0437AA}"/>
    <cellStyle name="Calculation 3 2 3 2_COST - CKT" xfId="35799" xr:uid="{B984D6F1-0113-4FF3-93C5-F61709626CDA}"/>
    <cellStyle name="Calculation 3 2 3 3" xfId="5840" xr:uid="{1233989E-F0E2-408E-BAA5-C9522A8D8644}"/>
    <cellStyle name="Calculation 3 2 3 3 2" xfId="5841" xr:uid="{3090F0AB-91C9-45B5-9963-99E84A06FC95}"/>
    <cellStyle name="Calculation 3 2 3 3 2 2" xfId="5842" xr:uid="{F1D16720-3EB1-40FC-8101-7A264F437885}"/>
    <cellStyle name="Calculation 3 2 3 3 2 3" xfId="5843" xr:uid="{9F1453C6-F198-4B63-A2A3-97B5905AFB03}"/>
    <cellStyle name="Calculation 3 2 3 3 2_COST - CKT" xfId="35800" xr:uid="{B36EF57C-33C8-4D50-9FFD-C3570BBB6750}"/>
    <cellStyle name="Calculation 3 2 3 3 3" xfId="5844" xr:uid="{6D8228EE-913B-4FE9-BE50-F026FE45F849}"/>
    <cellStyle name="Calculation 3 2 3 3 3 2" xfId="5845" xr:uid="{8FDC202A-1BF9-420F-8CF2-EC63AC4D2FB1}"/>
    <cellStyle name="Calculation 3 2 3 3 3 3" xfId="5846" xr:uid="{366908A5-658C-4B46-89EE-FAA127C73677}"/>
    <cellStyle name="Calculation 3 2 3 3 3_COST - CKT" xfId="35801" xr:uid="{05052C31-A1CC-4E73-8DA8-5DF202E430E0}"/>
    <cellStyle name="Calculation 3 2 3 3 4" xfId="5847" xr:uid="{6C5CCCA3-7E8A-4727-AF1B-31BB73650C8B}"/>
    <cellStyle name="Calculation 3 2 3 3 4 2" xfId="5848" xr:uid="{CD829767-8313-4642-BE29-8150CC5D9FB3}"/>
    <cellStyle name="Calculation 3 2 3 3 4 3" xfId="5849" xr:uid="{85AAD2FE-271D-4707-94AF-41134D89AD79}"/>
    <cellStyle name="Calculation 3 2 3 3 4_COST - CKT" xfId="35802" xr:uid="{5A279C41-8FFE-4630-9FF9-492F5AF7DAF0}"/>
    <cellStyle name="Calculation 3 2 3 3 5" xfId="5850" xr:uid="{F1476B95-C5C3-4F34-A08C-A17B1F32C24D}"/>
    <cellStyle name="Calculation 3 2 3 3 5 2" xfId="5851" xr:uid="{109227D6-717C-4DCA-A300-DA87B2187B7C}"/>
    <cellStyle name="Calculation 3 2 3 3 5 3" xfId="5852" xr:uid="{2D89F1A6-EE46-468B-98B2-460CE59A3429}"/>
    <cellStyle name="Calculation 3 2 3 3 5_COST - CKT" xfId="35803" xr:uid="{7A408670-67B9-4B57-9E22-4DCAC33CF7E1}"/>
    <cellStyle name="Calculation 3 2 3 3 6" xfId="5853" xr:uid="{AB38F46E-9D51-4D9D-A1FB-1E476FB9787A}"/>
    <cellStyle name="Calculation 3 2 3 3 7" xfId="5854" xr:uid="{A945D6C8-8B78-40D7-8520-B896EC4F0B8F}"/>
    <cellStyle name="Calculation 3 2 3 3_COST - CKT" xfId="35804" xr:uid="{187C9D1B-48D9-4B27-87BA-FADA6E75D423}"/>
    <cellStyle name="Calculation 3 2 3 4" xfId="5855" xr:uid="{15629D61-648F-4ED3-9FA4-1D2EC3BCE5B0}"/>
    <cellStyle name="Calculation 3 2 3 4 2" xfId="5856" xr:uid="{42964877-76D1-473E-93EC-D4070948F500}"/>
    <cellStyle name="Calculation 3 2 3 4 2 2" xfId="5857" xr:uid="{53155D15-6B77-47E5-9307-B717408A30FF}"/>
    <cellStyle name="Calculation 3 2 3 4 2 3" xfId="5858" xr:uid="{6734A21C-3A54-44D0-94C3-AAFC9AF514F5}"/>
    <cellStyle name="Calculation 3 2 3 4 2_COST - CKT" xfId="35805" xr:uid="{ED5B4613-CE9E-4A66-AD2D-7EA557A8A2EF}"/>
    <cellStyle name="Calculation 3 2 3 4 3" xfId="5859" xr:uid="{8FB6ED70-C5F8-4603-8123-83E03CD98BF2}"/>
    <cellStyle name="Calculation 3 2 3 4 3 2" xfId="5860" xr:uid="{871F09F5-0888-46EF-9FFB-C35D3E0958B6}"/>
    <cellStyle name="Calculation 3 2 3 4 3 3" xfId="5861" xr:uid="{3F2D4998-875B-45BE-BB38-7FB2BFDB5F8E}"/>
    <cellStyle name="Calculation 3 2 3 4 3_COST - CKT" xfId="35806" xr:uid="{9C264C36-2F5E-4FEB-9403-B0D1F390B504}"/>
    <cellStyle name="Calculation 3 2 3 4 4" xfId="5862" xr:uid="{4576D96F-2186-4CFE-B509-8071D1F0B905}"/>
    <cellStyle name="Calculation 3 2 3 4 4 2" xfId="5863" xr:uid="{31A1A27E-9EA9-4422-BC79-48C763BF61EA}"/>
    <cellStyle name="Calculation 3 2 3 4 4 3" xfId="5864" xr:uid="{AF0A7E13-DBD4-4392-918F-FC5D83E06BFB}"/>
    <cellStyle name="Calculation 3 2 3 4 4_COST - CKT" xfId="35807" xr:uid="{5EAF250B-4D25-4B9B-8B9E-FB98B4773D31}"/>
    <cellStyle name="Calculation 3 2 3 4 5" xfId="5865" xr:uid="{65DE6DA6-AA34-4433-8C73-74B29BF1F078}"/>
    <cellStyle name="Calculation 3 2 3 4 5 2" xfId="5866" xr:uid="{D0BA2EB1-D55B-4B16-BEDA-80D02FAA0151}"/>
    <cellStyle name="Calculation 3 2 3 4 5 3" xfId="5867" xr:uid="{E7505305-89FD-40A3-942A-F79E446DEDF1}"/>
    <cellStyle name="Calculation 3 2 3 4 5_COST - CKT" xfId="35808" xr:uid="{87978C1F-865F-40E1-A949-6922298AC6C4}"/>
    <cellStyle name="Calculation 3 2 3 4 6" xfId="5868" xr:uid="{8DADD126-D346-4DC2-8670-F1C1FB167CDC}"/>
    <cellStyle name="Calculation 3 2 3 4 7" xfId="5869" xr:uid="{35C32860-F9DF-42FB-80B3-8B43A78F6C28}"/>
    <cellStyle name="Calculation 3 2 3 4_COST - CKT" xfId="35809" xr:uid="{824448D8-E129-408E-A380-B8F08E67AB15}"/>
    <cellStyle name="Calculation 3 2 3 5" xfId="5870" xr:uid="{D12615DD-741C-4769-A5C1-10AB7F59AC9E}"/>
    <cellStyle name="Calculation 3 2 3 5 2" xfId="5871" xr:uid="{195528FB-1160-45AD-85EB-315D4CFD68FB}"/>
    <cellStyle name="Calculation 3 2 3 5 2 2" xfId="5872" xr:uid="{F76B718B-C2D1-4D00-9E85-0B759648BBBF}"/>
    <cellStyle name="Calculation 3 2 3 5 2 3" xfId="5873" xr:uid="{FF9DBBF3-2505-4734-B8C2-6608119C04D2}"/>
    <cellStyle name="Calculation 3 2 3 5 2_COST - CKT" xfId="35810" xr:uid="{E541F83B-ADF7-4285-8575-436576CA3E4A}"/>
    <cellStyle name="Calculation 3 2 3 5 3" xfId="5874" xr:uid="{999DA829-B7EE-4A19-8D76-24559B8D2FF0}"/>
    <cellStyle name="Calculation 3 2 3 5 3 2" xfId="5875" xr:uid="{018B7D25-3CD4-4FE1-942B-D263C06DFBE5}"/>
    <cellStyle name="Calculation 3 2 3 5 3 3" xfId="5876" xr:uid="{191B8B93-7814-4A3B-8130-2DD9CDE30D26}"/>
    <cellStyle name="Calculation 3 2 3 5 3_COST - CKT" xfId="35811" xr:uid="{8EBD281A-49F7-4C5E-A4C9-C9C968FE429F}"/>
    <cellStyle name="Calculation 3 2 3 5 4" xfId="5877" xr:uid="{339BE99B-319E-4583-B1B9-FDAF5592773C}"/>
    <cellStyle name="Calculation 3 2 3 5 4 2" xfId="5878" xr:uid="{B72F9D2C-A05B-40D0-B085-5178BAE8AFEB}"/>
    <cellStyle name="Calculation 3 2 3 5 4 3" xfId="5879" xr:uid="{5C468BED-77FE-4695-BDDA-B148044469FB}"/>
    <cellStyle name="Calculation 3 2 3 5 4_COST - CKT" xfId="35812" xr:uid="{D9393785-64FA-4EDB-B499-D2679B83D8AA}"/>
    <cellStyle name="Calculation 3 2 3 5 5" xfId="5880" xr:uid="{A0EA66DE-AEC8-4978-A5C9-83F2A2776DF4}"/>
    <cellStyle name="Calculation 3 2 3 5 6" xfId="5881" xr:uid="{8F7AADB6-9BC6-4E00-A421-7D5E2D89D929}"/>
    <cellStyle name="Calculation 3 2 3 5_COST - CKT" xfId="35813" xr:uid="{603F8D40-BD55-4DA7-9964-098D56B96C33}"/>
    <cellStyle name="Calculation 3 2 3 6" xfId="5882" xr:uid="{3C653C28-5D74-43D3-A45D-F57A7AD34751}"/>
    <cellStyle name="Calculation 3 2 3 6 2" xfId="5883" xr:uid="{DDF00806-1A3F-4182-8959-CB117E7D6407}"/>
    <cellStyle name="Calculation 3 2 3 6 3" xfId="5884" xr:uid="{75E5DEAE-F4D5-455D-B889-C5F27D95B76E}"/>
    <cellStyle name="Calculation 3 2 3 6_COST - CKT" xfId="35814" xr:uid="{12480516-77BC-441E-92FD-7DAA49E21C10}"/>
    <cellStyle name="Calculation 3 2 3 7" xfId="5885" xr:uid="{42D046D0-1610-4C2F-A97A-952F3EE5AEF8}"/>
    <cellStyle name="Calculation 3 2 3 7 2" xfId="5886" xr:uid="{CB2147C0-B725-4362-94D7-7CFEBA914F13}"/>
    <cellStyle name="Calculation 3 2 3 7 3" xfId="5887" xr:uid="{42290D0F-47A1-4AA3-9157-B329CB3E419F}"/>
    <cellStyle name="Calculation 3 2 3 7_COST - CKT" xfId="35815" xr:uid="{1AD06C17-55F6-48D1-B310-427BB49939CC}"/>
    <cellStyle name="Calculation 3 2 3 8" xfId="5888" xr:uid="{174EB4CE-CBAB-41B8-84F9-DA8E9CF12536}"/>
    <cellStyle name="Calculation 3 2 3 8 2" xfId="5889" xr:uid="{2CE89484-DD25-4289-948E-8B2E5714613E}"/>
    <cellStyle name="Calculation 3 2 3 8 3" xfId="5890" xr:uid="{972754B7-6904-4618-9E8E-6AEA2B54E026}"/>
    <cellStyle name="Calculation 3 2 3 8_COST - CKT" xfId="35816" xr:uid="{13E6D105-C077-4A4A-B6FE-192D2CBC85A8}"/>
    <cellStyle name="Calculation 3 2 3 9" xfId="5891" xr:uid="{10DC8151-DF32-4D01-B719-398124D7F502}"/>
    <cellStyle name="Calculation 3 2 3 9 2" xfId="5892" xr:uid="{7231D8D2-5112-4D18-9DDA-6AA2B5418851}"/>
    <cellStyle name="Calculation 3 2 3 9 3" xfId="5893" xr:uid="{9862B09B-AB20-425D-ABCC-BF1B38D166B2}"/>
    <cellStyle name="Calculation 3 2 3 9_COST - CKT" xfId="35817" xr:uid="{4FBC080E-D81F-4ACD-851F-C1E9FF8F96EA}"/>
    <cellStyle name="Calculation 3 2 3_COST - CKT" xfId="35818" xr:uid="{882E940D-1D4F-4C91-BB16-4EE2978AFE53}"/>
    <cellStyle name="Calculation 3 2 4" xfId="5894" xr:uid="{A46A18DB-7434-40B6-9114-43BB909C28AD}"/>
    <cellStyle name="Calculation 3 2 4 10" xfId="5895" xr:uid="{430ADD1E-1D0F-4239-BBA5-8F97FDD51C2D}"/>
    <cellStyle name="Calculation 3 2 4 2" xfId="5896" xr:uid="{B8FDBFE5-6EBB-4D20-A4F5-80874250787D}"/>
    <cellStyle name="Calculation 3 2 4 2 2" xfId="5897" xr:uid="{A535E0E1-7411-4632-A1B4-8FAA46A786B0}"/>
    <cellStyle name="Calculation 3 2 4 2 2 2" xfId="5898" xr:uid="{BA299B73-4AA2-484B-AF61-8BEE83B5DBE8}"/>
    <cellStyle name="Calculation 3 2 4 2 2 3" xfId="5899" xr:uid="{6E6D593C-BD82-4FCF-89E5-612E8D8F992A}"/>
    <cellStyle name="Calculation 3 2 4 2 2_COST - CKT" xfId="35819" xr:uid="{799E6078-BDB7-4ABD-8314-24154FF2A9D6}"/>
    <cellStyle name="Calculation 3 2 4 2 3" xfId="5900" xr:uid="{4BB1A156-C73C-446F-874D-B37A36A88210}"/>
    <cellStyle name="Calculation 3 2 4 2 3 2" xfId="5901" xr:uid="{EA9FF6AF-1A16-493E-8048-93F56DD5F63A}"/>
    <cellStyle name="Calculation 3 2 4 2 3 3" xfId="5902" xr:uid="{68125009-4B82-4E7F-B69F-6FBB74347E76}"/>
    <cellStyle name="Calculation 3 2 4 2 3_COST - CKT" xfId="35820" xr:uid="{961812C6-FAB3-4748-8EA1-E16C37526791}"/>
    <cellStyle name="Calculation 3 2 4 2 4" xfId="5903" xr:uid="{03564BF9-C186-4439-B397-A5B0FD82947A}"/>
    <cellStyle name="Calculation 3 2 4 2 4 2" xfId="5904" xr:uid="{372A53D5-38DE-4383-B8C9-29F4552365EF}"/>
    <cellStyle name="Calculation 3 2 4 2 4 3" xfId="5905" xr:uid="{CA4B87D6-FFF3-4A58-8EBD-C039A6501AE0}"/>
    <cellStyle name="Calculation 3 2 4 2 4_COST - CKT" xfId="35821" xr:uid="{8DF6DB42-D219-4682-A6C0-A45E5C25D78A}"/>
    <cellStyle name="Calculation 3 2 4 2 5" xfId="5906" xr:uid="{9868B85D-3EBC-4D5B-816B-0B964C52DB01}"/>
    <cellStyle name="Calculation 3 2 4 2 5 2" xfId="5907" xr:uid="{E7D8D24C-78CD-4E38-B1DC-558C38E6A288}"/>
    <cellStyle name="Calculation 3 2 4 2 5 3" xfId="5908" xr:uid="{563E16A3-5823-45D3-937B-1EEF44C6AB83}"/>
    <cellStyle name="Calculation 3 2 4 2 5_COST - CKT" xfId="35822" xr:uid="{F3BDE84F-7971-4572-A188-049706259197}"/>
    <cellStyle name="Calculation 3 2 4 2 6" xfId="5909" xr:uid="{82FDB57F-62BA-46FC-9D32-61DB60686A22}"/>
    <cellStyle name="Calculation 3 2 4 2 7" xfId="5910" xr:uid="{A063E403-EF53-4295-AA0C-A5132C221187}"/>
    <cellStyle name="Calculation 3 2 4 2_COST - CKT" xfId="35823" xr:uid="{193B3CEA-5F93-4A78-ABC3-E631F91A3150}"/>
    <cellStyle name="Calculation 3 2 4 3" xfId="5911" xr:uid="{C96532C3-4751-4561-82FC-AEF51BAEDFCB}"/>
    <cellStyle name="Calculation 3 2 4 3 2" xfId="5912" xr:uid="{1C12D6B5-517E-465F-85BB-A4D678529A0B}"/>
    <cellStyle name="Calculation 3 2 4 3 2 2" xfId="5913" xr:uid="{3DFFEF05-4B78-4060-ABA4-C673D8AEA683}"/>
    <cellStyle name="Calculation 3 2 4 3 2 3" xfId="5914" xr:uid="{ED54A686-B3C9-43CE-B01C-636067414E1E}"/>
    <cellStyle name="Calculation 3 2 4 3 2_COST - CKT" xfId="35824" xr:uid="{64CBB2F8-481E-4A65-9F31-EE979F49FE9E}"/>
    <cellStyle name="Calculation 3 2 4 3 3" xfId="5915" xr:uid="{AEDBC6B6-1348-4038-9776-912655368FE2}"/>
    <cellStyle name="Calculation 3 2 4 3 3 2" xfId="5916" xr:uid="{A0709990-8DF5-4E90-B8EF-67F74D4F297D}"/>
    <cellStyle name="Calculation 3 2 4 3 3 3" xfId="5917" xr:uid="{67E7E113-1E00-4D24-A2C7-11DB0986C4C4}"/>
    <cellStyle name="Calculation 3 2 4 3 3_COST - CKT" xfId="35825" xr:uid="{DAD22A2A-B367-4E0E-B316-6940B3607977}"/>
    <cellStyle name="Calculation 3 2 4 3 4" xfId="5918" xr:uid="{4C8BE92F-4870-407F-9594-0F6D780B65E1}"/>
    <cellStyle name="Calculation 3 2 4 3 4 2" xfId="5919" xr:uid="{327007DA-EB3B-473E-847A-2931CE851645}"/>
    <cellStyle name="Calculation 3 2 4 3 4 3" xfId="5920" xr:uid="{0547440C-8A6A-4E26-B842-3903661F5DA2}"/>
    <cellStyle name="Calculation 3 2 4 3 4_COST - CKT" xfId="35826" xr:uid="{B1142F3D-5E98-4523-9FD1-797B309DFB45}"/>
    <cellStyle name="Calculation 3 2 4 3 5" xfId="5921" xr:uid="{833643EC-4CE1-4268-AA5B-517B1FB8A10E}"/>
    <cellStyle name="Calculation 3 2 4 3 5 2" xfId="5922" xr:uid="{DFC68245-99AD-4724-9A46-EADFC83D39C4}"/>
    <cellStyle name="Calculation 3 2 4 3 5 3" xfId="5923" xr:uid="{720D60A9-E7CD-4138-A6C7-013DBDA407CD}"/>
    <cellStyle name="Calculation 3 2 4 3 5_COST - CKT" xfId="35827" xr:uid="{A29AF376-65DC-4EB2-A238-F69AA1073ED7}"/>
    <cellStyle name="Calculation 3 2 4 3 6" xfId="5924" xr:uid="{5760CB5A-271C-491C-9438-BC944CF1EB83}"/>
    <cellStyle name="Calculation 3 2 4 3 7" xfId="5925" xr:uid="{505B1D98-2098-4C9A-8EDB-8286B6AD65C2}"/>
    <cellStyle name="Calculation 3 2 4 3_COST - CKT" xfId="35828" xr:uid="{FB87A2A3-69F8-42A0-90BE-F7CDDEFB7814}"/>
    <cellStyle name="Calculation 3 2 4 4" xfId="5926" xr:uid="{578743C5-AA60-4222-9C02-A6A9A96B7641}"/>
    <cellStyle name="Calculation 3 2 4 4 2" xfId="5927" xr:uid="{2EE0006E-A081-4362-8878-8D161AF93810}"/>
    <cellStyle name="Calculation 3 2 4 4 2 2" xfId="5928" xr:uid="{EFCE40DE-6AB6-4057-B809-ED7A0CC88D25}"/>
    <cellStyle name="Calculation 3 2 4 4 2 3" xfId="5929" xr:uid="{F9A1069D-C7C6-4D97-A70A-2640290637BB}"/>
    <cellStyle name="Calculation 3 2 4 4 2_COST - CKT" xfId="35829" xr:uid="{AD06C209-B401-44D4-B7D2-D9CFF6678B0A}"/>
    <cellStyle name="Calculation 3 2 4 4 3" xfId="5930" xr:uid="{0A5E1D93-DAC0-4A0C-A297-A8F7CE34D220}"/>
    <cellStyle name="Calculation 3 2 4 4 3 2" xfId="5931" xr:uid="{8C57E5FE-5A33-4158-B221-0A2AA883F085}"/>
    <cellStyle name="Calculation 3 2 4 4 3 3" xfId="5932" xr:uid="{E73BB741-BB53-4A13-BC99-AA7ABD1102F2}"/>
    <cellStyle name="Calculation 3 2 4 4 3_COST - CKT" xfId="35830" xr:uid="{67DAA498-AC9B-44E1-A5AA-DB3E10BC0F2E}"/>
    <cellStyle name="Calculation 3 2 4 4 4" xfId="5933" xr:uid="{4216964A-5B33-4594-937C-3ED4E021EF1A}"/>
    <cellStyle name="Calculation 3 2 4 4 4 2" xfId="5934" xr:uid="{23384BCF-B806-48C4-A8B8-B16DBF2BA41F}"/>
    <cellStyle name="Calculation 3 2 4 4 4 3" xfId="5935" xr:uid="{07E01FB3-3FD6-4C28-AF04-475880386B97}"/>
    <cellStyle name="Calculation 3 2 4 4 4_COST - CKT" xfId="35831" xr:uid="{5BD5D875-FC01-4571-AA69-968573BD8D41}"/>
    <cellStyle name="Calculation 3 2 4 4 5" xfId="5936" xr:uid="{8307F16F-98FF-4A42-8B6F-B3B53350A855}"/>
    <cellStyle name="Calculation 3 2 4 4 5 2" xfId="5937" xr:uid="{CC91BDD5-7ECF-4A9F-9045-6A27127E22AA}"/>
    <cellStyle name="Calculation 3 2 4 4 5 3" xfId="5938" xr:uid="{272B429D-4BFA-48B7-AC2C-41F16E8C478B}"/>
    <cellStyle name="Calculation 3 2 4 4 5_COST - CKT" xfId="35832" xr:uid="{35F45906-DEB6-4188-A301-66A3F29E3297}"/>
    <cellStyle name="Calculation 3 2 4 4 6" xfId="5939" xr:uid="{BC336570-1757-42C2-9599-E18873246139}"/>
    <cellStyle name="Calculation 3 2 4 4 7" xfId="5940" xr:uid="{1BE0FA30-9025-456A-A365-7931AEED72A5}"/>
    <cellStyle name="Calculation 3 2 4 4_COST - CKT" xfId="35833" xr:uid="{4AAEAEC0-4116-4A45-951F-F3CC7F4A4ED3}"/>
    <cellStyle name="Calculation 3 2 4 5" xfId="5941" xr:uid="{E02074D9-00D9-4409-B253-DCE72058828F}"/>
    <cellStyle name="Calculation 3 2 4 5 2" xfId="5942" xr:uid="{B303D829-9CF7-45B7-AFE4-7FDA24EAA465}"/>
    <cellStyle name="Calculation 3 2 4 5 2 2" xfId="5943" xr:uid="{3DE02434-EC13-4772-B3B3-8EEF7DFD707B}"/>
    <cellStyle name="Calculation 3 2 4 5 2 3" xfId="5944" xr:uid="{90E73646-7362-4830-A862-0C3E1180EBD5}"/>
    <cellStyle name="Calculation 3 2 4 5 2_COST - CKT" xfId="35834" xr:uid="{F42452F2-7934-4442-92F0-7C27D2BD08FF}"/>
    <cellStyle name="Calculation 3 2 4 5 3" xfId="5945" xr:uid="{9577A305-106E-4B14-B57C-FCC9EA3DC8FD}"/>
    <cellStyle name="Calculation 3 2 4 5 3 2" xfId="5946" xr:uid="{247AB72B-5568-40B9-89F1-3087A306D3AF}"/>
    <cellStyle name="Calculation 3 2 4 5 3 3" xfId="5947" xr:uid="{FEA8D64C-5EA2-419D-AA88-4C9FE09909F1}"/>
    <cellStyle name="Calculation 3 2 4 5 3_COST - CKT" xfId="35835" xr:uid="{0A534488-793F-40BD-84C3-8CB76A05C478}"/>
    <cellStyle name="Calculation 3 2 4 5 4" xfId="5948" xr:uid="{C9A3B804-C18F-4C23-8784-F97048B36C1C}"/>
    <cellStyle name="Calculation 3 2 4 5 4 2" xfId="5949" xr:uid="{9D944993-B71B-43E6-8024-1A0EAB5DA438}"/>
    <cellStyle name="Calculation 3 2 4 5 4 3" xfId="5950" xr:uid="{2AB01BC9-CE4B-4137-AF7C-EDBA5739B9AE}"/>
    <cellStyle name="Calculation 3 2 4 5 4_COST - CKT" xfId="35836" xr:uid="{F602FC4F-47A5-42E1-B213-51E4781BC830}"/>
    <cellStyle name="Calculation 3 2 4 5 5" xfId="5951" xr:uid="{E75E89A9-D7AB-44FE-A984-C88FF70F20EF}"/>
    <cellStyle name="Calculation 3 2 4 5 6" xfId="5952" xr:uid="{DE2AC183-7471-4511-B48D-CFBA9BA75206}"/>
    <cellStyle name="Calculation 3 2 4 5_COST - CKT" xfId="35837" xr:uid="{2C4A21D5-F600-420E-98C4-5F9835ADE17A}"/>
    <cellStyle name="Calculation 3 2 4 6" xfId="5953" xr:uid="{2CB4D1FE-4CCF-4928-BB84-057F8E68EE35}"/>
    <cellStyle name="Calculation 3 2 4 6 2" xfId="5954" xr:uid="{600FAF70-8D89-425C-AF64-3F220375F464}"/>
    <cellStyle name="Calculation 3 2 4 6 3" xfId="5955" xr:uid="{51449F5F-AA66-4B18-87E4-EE921ECE4964}"/>
    <cellStyle name="Calculation 3 2 4 6_COST - CKT" xfId="35838" xr:uid="{69C764CD-01D3-4FC9-92E4-7D203BD79CF3}"/>
    <cellStyle name="Calculation 3 2 4 7" xfId="5956" xr:uid="{FBABB711-A727-49A5-87C8-B86BD46336F8}"/>
    <cellStyle name="Calculation 3 2 4 7 2" xfId="5957" xr:uid="{4261B2E2-105C-4C7D-A560-4BCB679B28D4}"/>
    <cellStyle name="Calculation 3 2 4 7 3" xfId="5958" xr:uid="{5B8BDF57-F1B1-4335-AD6B-9D9E281D65E8}"/>
    <cellStyle name="Calculation 3 2 4 7_COST - CKT" xfId="35839" xr:uid="{DDFBF246-F4C2-4EFF-9180-37B24020B804}"/>
    <cellStyle name="Calculation 3 2 4 8" xfId="5959" xr:uid="{1807A111-F210-4F56-9CBA-B759ED90FC2C}"/>
    <cellStyle name="Calculation 3 2 4 8 2" xfId="5960" xr:uid="{BE05AEFE-BC0C-4913-A8B5-6337E3663FA4}"/>
    <cellStyle name="Calculation 3 2 4 8 3" xfId="5961" xr:uid="{A489AE1D-D8EA-4BD5-BA86-684A6DA79F35}"/>
    <cellStyle name="Calculation 3 2 4 8_COST - CKT" xfId="35840" xr:uid="{AD56C946-368D-4928-96AA-7628BD2AF37B}"/>
    <cellStyle name="Calculation 3 2 4 9" xfId="5962" xr:uid="{D0B0E346-0377-4E03-AE47-BE99F1C7A234}"/>
    <cellStyle name="Calculation 3 2 4 9 2" xfId="5963" xr:uid="{BAE962D8-5FDD-430D-9BDE-34EFC4DAF654}"/>
    <cellStyle name="Calculation 3 2 4 9 3" xfId="5964" xr:uid="{4664D02E-739F-4C74-854B-1AC34EF1DC76}"/>
    <cellStyle name="Calculation 3 2 4 9_COST - CKT" xfId="35841" xr:uid="{23940DF7-C462-4EC8-AE94-D10AE8D099CD}"/>
    <cellStyle name="Calculation 3 2 4_COST - CKT" xfId="35842" xr:uid="{31718F92-C009-4659-9692-B92E5F0D77A6}"/>
    <cellStyle name="Calculation 3 2 5" xfId="5965" xr:uid="{5830BC4E-CAC6-468F-B6D1-AE2889D6814F}"/>
    <cellStyle name="Calculation 3 2 5 2" xfId="5966" xr:uid="{5FA48E27-273B-4038-9347-EFEFE532876C}"/>
    <cellStyle name="Calculation 3 2 5 2 2" xfId="5967" xr:uid="{AB2E19E9-7C80-45FB-92ED-BBC1B7A44F6D}"/>
    <cellStyle name="Calculation 3 2 5 2 3" xfId="5968" xr:uid="{D99943D6-D78D-4ADA-A7AB-12683E7C01FC}"/>
    <cellStyle name="Calculation 3 2 5 2_COST - CKT" xfId="35843" xr:uid="{9F913B54-49B5-48FC-A754-D2C9775AC9B5}"/>
    <cellStyle name="Calculation 3 2 5 3" xfId="5969" xr:uid="{2D19AA46-2DA2-4A09-AF01-432FFF948E47}"/>
    <cellStyle name="Calculation 3 2 5 3 2" xfId="5970" xr:uid="{FACC9D6E-C05D-464B-B289-5E11AFA3A8A9}"/>
    <cellStyle name="Calculation 3 2 5 3 3" xfId="5971" xr:uid="{98605297-F505-42E2-AEDA-267F15B7E26A}"/>
    <cellStyle name="Calculation 3 2 5 3_COST - CKT" xfId="35844" xr:uid="{5B5AF905-575F-415F-986B-6B3CCF5EA828}"/>
    <cellStyle name="Calculation 3 2 5 4" xfId="5972" xr:uid="{67D31C01-72CB-4510-9F8B-42F14D2A4E9A}"/>
    <cellStyle name="Calculation 3 2 5 4 2" xfId="5973" xr:uid="{E1AC3F4F-1BB6-4710-AE36-40A3FC878AF3}"/>
    <cellStyle name="Calculation 3 2 5 4 3" xfId="5974" xr:uid="{44F4247F-20B8-48FE-B83B-F10BBC6D79E2}"/>
    <cellStyle name="Calculation 3 2 5 4_COST - CKT" xfId="35845" xr:uid="{6A43D7E2-3B33-4886-9375-26B216136F80}"/>
    <cellStyle name="Calculation 3 2 5 5" xfId="5975" xr:uid="{CC1A989D-102A-415B-A55A-D8FCF9230612}"/>
    <cellStyle name="Calculation 3 2 5 5 2" xfId="5976" xr:uid="{598CECB4-4300-409D-A0A1-2C639346D67B}"/>
    <cellStyle name="Calculation 3 2 5 5 3" xfId="5977" xr:uid="{8A406601-2B0F-48E1-B6E5-433FE2D43688}"/>
    <cellStyle name="Calculation 3 2 5 5_COST - CKT" xfId="35846" xr:uid="{9C593DA8-C1C6-431B-B537-97FC0B424BCF}"/>
    <cellStyle name="Calculation 3 2 5 6" xfId="5978" xr:uid="{66BDA2FF-925C-4AA6-8B1A-524385998662}"/>
    <cellStyle name="Calculation 3 2 5_COST - CKT" xfId="35847" xr:uid="{396D4E41-592C-4D30-B40A-63A102F89967}"/>
    <cellStyle name="Calculation 3 2 6" xfId="5979" xr:uid="{E76A2EEB-8078-492B-A04D-9E7226F26C1B}"/>
    <cellStyle name="Calculation 3 2 6 2" xfId="5980" xr:uid="{9768A70F-671D-4A12-AFD8-36F74EB474FF}"/>
    <cellStyle name="Calculation 3 2 6 2 2" xfId="5981" xr:uid="{EB949737-E604-4183-B4F8-9B0AB35CBA60}"/>
    <cellStyle name="Calculation 3 2 6 2 3" xfId="5982" xr:uid="{B8BA931A-7C29-42AB-9627-E3D9F58B741C}"/>
    <cellStyle name="Calculation 3 2 6 2_COST - CKT" xfId="35848" xr:uid="{FC3E0673-2477-41E0-AA90-EF915BB00399}"/>
    <cellStyle name="Calculation 3 2 6 3" xfId="5983" xr:uid="{9101E71A-DFFC-4019-BD98-A4C975F30EF5}"/>
    <cellStyle name="Calculation 3 2 6 3 2" xfId="5984" xr:uid="{E93023E8-D4FB-481C-B6C2-698BE63E59AC}"/>
    <cellStyle name="Calculation 3 2 6 3 3" xfId="5985" xr:uid="{EDC04068-C9F5-4A93-847F-EAA8FA68BC7A}"/>
    <cellStyle name="Calculation 3 2 6 3_COST - CKT" xfId="35849" xr:uid="{CFCC8375-E5B1-43FA-B39A-981CC5ECA5FF}"/>
    <cellStyle name="Calculation 3 2 6 4" xfId="5986" xr:uid="{6392958F-C619-4362-8EBA-97488B8F1BE4}"/>
    <cellStyle name="Calculation 3 2 6 4 2" xfId="5987" xr:uid="{5F5DBDA4-32DF-47B3-9B3E-BD1F1222EA96}"/>
    <cellStyle name="Calculation 3 2 6 4 3" xfId="5988" xr:uid="{798B24EC-37C8-4B0E-BBEF-8D975D2CA7F3}"/>
    <cellStyle name="Calculation 3 2 6 4_COST - CKT" xfId="35850" xr:uid="{ADE5EABA-4C80-4FAB-9E3E-8941C65BD843}"/>
    <cellStyle name="Calculation 3 2 6 5" xfId="5989" xr:uid="{1D78D99B-A9FD-41A0-BA32-C412161C188B}"/>
    <cellStyle name="Calculation 3 2 6 5 2" xfId="5990" xr:uid="{72A0C96A-D7D5-4B81-8FC3-7A00A296498F}"/>
    <cellStyle name="Calculation 3 2 6 5 3" xfId="5991" xr:uid="{44677A7D-6477-45A6-BE29-C5D84C18C76C}"/>
    <cellStyle name="Calculation 3 2 6 5_COST - CKT" xfId="35851" xr:uid="{BAE625A8-DB26-4C0E-84AE-6E2CA66590CE}"/>
    <cellStyle name="Calculation 3 2 6 6" xfId="5992" xr:uid="{4E4A1CF9-0950-4FD3-BD92-699592D154B0}"/>
    <cellStyle name="Calculation 3 2 6 7" xfId="5993" xr:uid="{FD112939-5E2D-4CFF-B775-DFB3E7BD33F6}"/>
    <cellStyle name="Calculation 3 2 6_COST - CKT" xfId="35852" xr:uid="{C2B1AE02-C1B0-4FBB-9A4F-A7CF135F4287}"/>
    <cellStyle name="Calculation 3 2 7" xfId="5994" xr:uid="{C2709175-F7BE-44F6-A033-1C1E09CF87FD}"/>
    <cellStyle name="Calculation 3 2 7 2" xfId="5995" xr:uid="{AB5B712F-1D61-431A-B8C3-E821F72C5DE1}"/>
    <cellStyle name="Calculation 3 2 7 2 2" xfId="5996" xr:uid="{EB00A69E-6742-4071-9D40-D5C8FEAC3E5A}"/>
    <cellStyle name="Calculation 3 2 7 2 3" xfId="5997" xr:uid="{9F843835-63F9-4D13-9259-5AE2A4712A05}"/>
    <cellStyle name="Calculation 3 2 7 2_COST - CKT" xfId="35853" xr:uid="{E2C53968-C8CC-4B1C-9A0E-8210DFFC898E}"/>
    <cellStyle name="Calculation 3 2 7 3" xfId="5998" xr:uid="{44130C23-07AF-49BF-9FB6-7F14D25F83DE}"/>
    <cellStyle name="Calculation 3 2 7 3 2" xfId="5999" xr:uid="{E2160AE1-C387-4496-A6F1-09AB41228BE8}"/>
    <cellStyle name="Calculation 3 2 7 3 3" xfId="6000" xr:uid="{E0544470-5CE3-4D68-837E-7E7BDE81DBD4}"/>
    <cellStyle name="Calculation 3 2 7 3_COST - CKT" xfId="35854" xr:uid="{13306276-648D-4433-95C1-21977556623A}"/>
    <cellStyle name="Calculation 3 2 7 4" xfId="6001" xr:uid="{5CCD9A6B-8908-4457-BFF4-C19911D28DE2}"/>
    <cellStyle name="Calculation 3 2 7 4 2" xfId="6002" xr:uid="{E6054A60-72B8-4A97-A0CC-52C5821C2311}"/>
    <cellStyle name="Calculation 3 2 7 4 3" xfId="6003" xr:uid="{CE8E0594-B5D3-4444-A93A-9B14811CD391}"/>
    <cellStyle name="Calculation 3 2 7 4_COST - CKT" xfId="35855" xr:uid="{70442A0C-D499-43F9-8F55-2188E03885EE}"/>
    <cellStyle name="Calculation 3 2 7 5" xfId="6004" xr:uid="{BE31F29E-D69E-4DF9-B462-344CEA690560}"/>
    <cellStyle name="Calculation 3 2 7 5 2" xfId="6005" xr:uid="{CF35FBCB-499A-4EF5-9A52-C3BDFD012127}"/>
    <cellStyle name="Calculation 3 2 7 5 3" xfId="6006" xr:uid="{B665C732-27ED-42BC-96CE-F2EF052A0BBA}"/>
    <cellStyle name="Calculation 3 2 7 5_COST - CKT" xfId="35856" xr:uid="{93617A10-2866-4AC8-852B-270DE48F64F5}"/>
    <cellStyle name="Calculation 3 2 7 6" xfId="6007" xr:uid="{DD46BEB5-5927-457A-9F70-1F2369546D05}"/>
    <cellStyle name="Calculation 3 2 7 7" xfId="6008" xr:uid="{63C04109-06DB-4E42-B46F-2AC20FACFA48}"/>
    <cellStyle name="Calculation 3 2 7_COST - CKT" xfId="35857" xr:uid="{19A64EFB-7071-4647-BC9F-EEBB06944F28}"/>
    <cellStyle name="Calculation 3 2 8" xfId="6009" xr:uid="{4E70DDD0-A649-4DB9-8C7B-79446E778377}"/>
    <cellStyle name="Calculation 3 2 8 2" xfId="6010" xr:uid="{0D3DE3EF-C108-41DA-93EA-8F83D6ADA750}"/>
    <cellStyle name="Calculation 3 2 8 2 2" xfId="6011" xr:uid="{B0E70807-89A0-424C-A411-1119B066B250}"/>
    <cellStyle name="Calculation 3 2 8 2 3" xfId="6012" xr:uid="{8EB355BC-423E-461F-9421-9250441DCA96}"/>
    <cellStyle name="Calculation 3 2 8 2_COST - CKT" xfId="35858" xr:uid="{623A0568-C75C-4CB4-A649-3D2F94D90CE3}"/>
    <cellStyle name="Calculation 3 2 8 3" xfId="6013" xr:uid="{4DBF098F-B44E-4AA7-95AB-537E46E8C01A}"/>
    <cellStyle name="Calculation 3 2 8 3 2" xfId="6014" xr:uid="{1E3DC9A5-303D-459F-81DE-E75224392587}"/>
    <cellStyle name="Calculation 3 2 8 3 3" xfId="6015" xr:uid="{57B4C87F-2D74-4850-888D-70AA85501412}"/>
    <cellStyle name="Calculation 3 2 8 3_COST - CKT" xfId="35859" xr:uid="{23923ADD-C63F-41D4-956C-472C84B5BB58}"/>
    <cellStyle name="Calculation 3 2 8 4" xfId="6016" xr:uid="{C9B7252C-CCE7-42C6-A42F-A0E6950CCD73}"/>
    <cellStyle name="Calculation 3 2 8 4 2" xfId="6017" xr:uid="{579D6FFD-575F-4425-A9DA-67BCCFDBAE6E}"/>
    <cellStyle name="Calculation 3 2 8 4 3" xfId="6018" xr:uid="{FECA79DB-779F-4EF8-9EAF-26ED63B0D3C4}"/>
    <cellStyle name="Calculation 3 2 8 4_COST - CKT" xfId="35860" xr:uid="{24B8AA73-2200-4D53-81D4-20830401609C}"/>
    <cellStyle name="Calculation 3 2 8 5" xfId="6019" xr:uid="{E6DE7455-52C9-4E6F-95A3-64BFE87F23E1}"/>
    <cellStyle name="Calculation 3 2 8 5 2" xfId="6020" xr:uid="{ED0674C1-D22D-48AD-87C2-E0D8DAE40EB6}"/>
    <cellStyle name="Calculation 3 2 8 5 3" xfId="6021" xr:uid="{29C9CAEE-C20A-469B-867E-572075AFDB6D}"/>
    <cellStyle name="Calculation 3 2 8 5_COST - CKT" xfId="35861" xr:uid="{4EF781FB-A12D-4A85-A717-FB7FCA8F8526}"/>
    <cellStyle name="Calculation 3 2 8 6" xfId="6022" xr:uid="{4DC14810-0525-461C-8E4B-0BB65CC564B3}"/>
    <cellStyle name="Calculation 3 2 8 7" xfId="6023" xr:uid="{920A1BEC-B31C-4061-9FB8-A2624623D4DD}"/>
    <cellStyle name="Calculation 3 2 8_COST - CKT" xfId="35862" xr:uid="{FB98A23C-2386-4BC8-AD58-763315E2E488}"/>
    <cellStyle name="Calculation 3 2 9" xfId="6024" xr:uid="{1337F660-553E-4229-B3CE-0DDA228B362C}"/>
    <cellStyle name="Calculation 3 2 9 2" xfId="6025" xr:uid="{A8DC628A-84E7-4723-B72B-C8F99485457A}"/>
    <cellStyle name="Calculation 3 2 9 2 2" xfId="6026" xr:uid="{DE7B82A5-AF46-477C-8495-F517DF00E9B2}"/>
    <cellStyle name="Calculation 3 2 9 2 3" xfId="6027" xr:uid="{3A8C5F97-AF69-4507-9460-9A4AA70909FF}"/>
    <cellStyle name="Calculation 3 2 9 2_COST - CKT" xfId="35863" xr:uid="{8C5B388A-33FB-47B0-813D-D1A5D90E439C}"/>
    <cellStyle name="Calculation 3 2 9 3" xfId="6028" xr:uid="{9DC6D35B-2ADA-449E-84D0-D680D1EA1C3F}"/>
    <cellStyle name="Calculation 3 2 9 3 2" xfId="6029" xr:uid="{1CE5BCE9-B0C5-48A8-B64F-C6A673B2E9E5}"/>
    <cellStyle name="Calculation 3 2 9 3 3" xfId="6030" xr:uid="{75D04160-A648-4197-8F7D-D3B3EF9E75EF}"/>
    <cellStyle name="Calculation 3 2 9 3_COST - CKT" xfId="35864" xr:uid="{A6BDC9D8-1906-44AB-89FE-21AE79D0716A}"/>
    <cellStyle name="Calculation 3 2 9 4" xfId="6031" xr:uid="{DA206411-C879-4118-86F3-B73B678AA72A}"/>
    <cellStyle name="Calculation 3 2 9 4 2" xfId="6032" xr:uid="{C5C76D01-CB6B-4DB1-ACD7-7536E96A391C}"/>
    <cellStyle name="Calculation 3 2 9 4 3" xfId="6033" xr:uid="{10DD8CD4-C09A-4BF9-AC44-459A91F14FED}"/>
    <cellStyle name="Calculation 3 2 9 4_COST - CKT" xfId="35865" xr:uid="{A172CF84-D7AD-4B0C-94F4-C01F4A6059E5}"/>
    <cellStyle name="Calculation 3 2 9 5" xfId="6034" xr:uid="{7E43CE63-029D-4023-96A3-51D838CCE27A}"/>
    <cellStyle name="Calculation 3 2 9 6" xfId="6035" xr:uid="{22B7CED6-A6BF-4C2E-96CF-DBA5E22EB38D}"/>
    <cellStyle name="Calculation 3 2 9_COST - CKT" xfId="35866" xr:uid="{0048B01A-28F6-47C3-AC94-E6692C808950}"/>
    <cellStyle name="Calculation 3 2_COST - CKT" xfId="35867" xr:uid="{B2BAEA9A-9EF8-45A4-95EF-CB6155B75EB0}"/>
    <cellStyle name="Calculation 3 20" xfId="6036" xr:uid="{8224B2ED-8E4E-454B-ABB6-F22B5EAD81AA}"/>
    <cellStyle name="Calculation 3 20 2" xfId="6037" xr:uid="{04659CB2-F2F6-479C-8947-DF14FECB2E98}"/>
    <cellStyle name="Calculation 3 20 2 2" xfId="6038" xr:uid="{DC56018C-246C-456D-9F21-23583042E5FD}"/>
    <cellStyle name="Calculation 3 20 2 3" xfId="6039" xr:uid="{ACAAFCAA-62BE-42EC-836B-7A2031581090}"/>
    <cellStyle name="Calculation 3 20 2_COST - CKT" xfId="35868" xr:uid="{D8B8CEF7-8F6C-4B25-AC9E-90F8C8B9B8F8}"/>
    <cellStyle name="Calculation 3 20 3" xfId="6040" xr:uid="{7E2BFAFC-55A4-4165-A47E-3BEF8636E5AD}"/>
    <cellStyle name="Calculation 3 20 3 2" xfId="6041" xr:uid="{38C60FA7-5BE5-402E-9AAD-6CA309E73134}"/>
    <cellStyle name="Calculation 3 20 3 3" xfId="6042" xr:uid="{39C5D8E8-1120-43DC-8576-B053A4A9E967}"/>
    <cellStyle name="Calculation 3 20 3_COST - CKT" xfId="35869" xr:uid="{BA933197-EA07-41B2-9A3A-D166D3309094}"/>
    <cellStyle name="Calculation 3 20 4" xfId="6043" xr:uid="{5E3CB282-6541-47F4-B433-0D06DF4C45DB}"/>
    <cellStyle name="Calculation 3 20 4 2" xfId="6044" xr:uid="{483F80E9-0D19-42B9-8753-B43B2E4F4A45}"/>
    <cellStyle name="Calculation 3 20 4 3" xfId="6045" xr:uid="{A80F98AF-68F9-4467-9CEC-462EE949C074}"/>
    <cellStyle name="Calculation 3 20 4_COST - CKT" xfId="35870" xr:uid="{6FC5EA5F-88D2-40E6-A632-EF4B0394C9C9}"/>
    <cellStyle name="Calculation 3 20 5" xfId="6046" xr:uid="{C2E2AC8F-11DE-49CC-B84C-62CE50763C28}"/>
    <cellStyle name="Calculation 3 20 6" xfId="6047" xr:uid="{CD2C3770-3F7D-403E-B743-6826FDF0AABE}"/>
    <cellStyle name="Calculation 3 20_COST - CKT" xfId="35871" xr:uid="{0D3080E3-F536-4DE6-A955-A6427F34BEB2}"/>
    <cellStyle name="Calculation 3 21" xfId="6048" xr:uid="{7C2F32F1-6D92-4CBD-B906-51701A41FA51}"/>
    <cellStyle name="Calculation 3 21 2" xfId="6049" xr:uid="{6A4C8C30-58C7-46B3-A730-A10ACF576D5C}"/>
    <cellStyle name="Calculation 3 21 3" xfId="6050" xr:uid="{3DE303F1-E5D8-425B-B9EF-3BABBF2713AD}"/>
    <cellStyle name="Calculation 3 21_COST - CKT" xfId="35872" xr:uid="{F8194DE5-1B42-4EF3-B562-D71857A1928B}"/>
    <cellStyle name="Calculation 3 22" xfId="6051" xr:uid="{75F9B551-8C06-4F93-9BCD-ED6531649EDD}"/>
    <cellStyle name="Calculation 3 22 2" xfId="6052" xr:uid="{EC3A5EEF-2786-429A-A24A-8176C69EB67B}"/>
    <cellStyle name="Calculation 3 22 3" xfId="6053" xr:uid="{6D3B8949-D2B5-4770-BEA3-7A6916AEC4B0}"/>
    <cellStyle name="Calculation 3 22_COST - CKT" xfId="35873" xr:uid="{016E73FB-ABEA-4E51-BA6A-EBE4AC781F17}"/>
    <cellStyle name="Calculation 3 23" xfId="6054" xr:uid="{A846E763-EBBB-456F-9F57-BBE35A79FDDA}"/>
    <cellStyle name="Calculation 3 24" xfId="6055" xr:uid="{51F8DD39-9890-46BC-A94E-5E24D0D77BFF}"/>
    <cellStyle name="Calculation 3 25" xfId="6056" xr:uid="{F055D68A-B721-4FBB-A7AE-DAE212BE629D}"/>
    <cellStyle name="Calculation 3 26" xfId="6057" xr:uid="{9304F846-3D56-4172-88D4-AFF2881F221F}"/>
    <cellStyle name="Calculation 3 27" xfId="6058" xr:uid="{D0EB6479-DF1C-47CB-971D-C994D7AC636D}"/>
    <cellStyle name="Calculation 3 28" xfId="6059" xr:uid="{4015558B-CA40-408C-9037-B6A2A38EBB87}"/>
    <cellStyle name="Calculation 3 29" xfId="35874" xr:uid="{DEBE7DA3-3034-4297-B742-BC1A6140114C}"/>
    <cellStyle name="Calculation 3 3" xfId="6060" xr:uid="{FB93C61A-53A0-4220-8DA2-3C9710F98DBA}"/>
    <cellStyle name="Calculation 3 3 10" xfId="6061" xr:uid="{3B3338E2-324F-4F9B-B32B-1AFE2CE34A80}"/>
    <cellStyle name="Calculation 3 3 10 2" xfId="6062" xr:uid="{E54881A3-AF05-4034-9CE8-2495EC3FFF24}"/>
    <cellStyle name="Calculation 3 3 10 3" xfId="6063" xr:uid="{785CBBCA-AADE-4555-AB58-25E94F62D245}"/>
    <cellStyle name="Calculation 3 3 10_COST - CKT" xfId="35875" xr:uid="{E1B28598-3831-441B-B5A8-7F0F9824C782}"/>
    <cellStyle name="Calculation 3 3 11" xfId="6064" xr:uid="{8709F8D4-3ED0-4AA5-9813-0E5D6D08CFC4}"/>
    <cellStyle name="Calculation 3 3 11 2" xfId="6065" xr:uid="{327793AD-F072-497A-A062-B78FA7D676E1}"/>
    <cellStyle name="Calculation 3 3 11 3" xfId="6066" xr:uid="{ACCB28F4-BEDC-431E-A2B3-632FF1F064E0}"/>
    <cellStyle name="Calculation 3 3 11_COST - CKT" xfId="35876" xr:uid="{00E2A77D-EFAE-4676-BAE2-432315339F0D}"/>
    <cellStyle name="Calculation 3 3 12" xfId="6067" xr:uid="{9B897705-9846-4C0C-990A-645D92E91370}"/>
    <cellStyle name="Calculation 3 3 13" xfId="6068" xr:uid="{599639E7-576B-4354-9DEC-0C8B63E15878}"/>
    <cellStyle name="Calculation 3 3 14" xfId="6069" xr:uid="{87F1BF77-9439-4CDA-A356-585C6E49A15A}"/>
    <cellStyle name="Calculation 3 3 2" xfId="6070" xr:uid="{E8762DB4-DD03-4D67-ACEF-8BCB5DF73315}"/>
    <cellStyle name="Calculation 3 3 2 10" xfId="6071" xr:uid="{FCAD6250-3F00-4BB0-9122-94B2ADC452F6}"/>
    <cellStyle name="Calculation 3 3 2 11" xfId="6072" xr:uid="{A0C7C238-E428-4202-BFBB-25BD763F6CBE}"/>
    <cellStyle name="Calculation 3 3 2 2" xfId="6073" xr:uid="{9585EA64-C01A-4C15-81D8-00A100478177}"/>
    <cellStyle name="Calculation 3 3 2 2 2" xfId="6074" xr:uid="{431C8769-8430-4838-A021-FD8A4A22F903}"/>
    <cellStyle name="Calculation 3 3 2 2 2 2" xfId="6075" xr:uid="{F17BBB38-57AA-4154-BD93-CD97FB2DB790}"/>
    <cellStyle name="Calculation 3 3 2 2 2 3" xfId="6076" xr:uid="{B85D933B-6B4A-4238-A3FD-B4F90A4661C6}"/>
    <cellStyle name="Calculation 3 3 2 2 2_COST - CKT" xfId="35877" xr:uid="{6A7E1EB6-F327-4B07-8F64-9C92CD2E4C5D}"/>
    <cellStyle name="Calculation 3 3 2 2 3" xfId="6077" xr:uid="{8947D412-02B2-43B8-99D9-325304A935E3}"/>
    <cellStyle name="Calculation 3 3 2 2 3 2" xfId="6078" xr:uid="{0B942C10-16AE-4FC4-89C5-63DF72BF6C6F}"/>
    <cellStyle name="Calculation 3 3 2 2 3 3" xfId="6079" xr:uid="{B29A49E8-0D3D-4662-A8A3-24E56C87BD63}"/>
    <cellStyle name="Calculation 3 3 2 2 3_COST - CKT" xfId="35878" xr:uid="{7695CC5A-9D14-4481-8B36-E60DA1C54FD1}"/>
    <cellStyle name="Calculation 3 3 2 2 4" xfId="6080" xr:uid="{E683B4A1-1031-4E63-8AD0-A37D1193E45B}"/>
    <cellStyle name="Calculation 3 3 2 2 4 2" xfId="6081" xr:uid="{14B5F2EC-3EE0-4D6F-B67A-89A1BAC6F42C}"/>
    <cellStyle name="Calculation 3 3 2 2 4 3" xfId="6082" xr:uid="{22D83640-FAA4-4C46-8D2C-5B7C7F558FD2}"/>
    <cellStyle name="Calculation 3 3 2 2 4_COST - CKT" xfId="35879" xr:uid="{964D74BB-E44E-4C4F-8817-035FE6662C70}"/>
    <cellStyle name="Calculation 3 3 2 2 5" xfId="6083" xr:uid="{6F8E19CD-5F08-426A-ACBE-48A0F608F358}"/>
    <cellStyle name="Calculation 3 3 2 2 5 2" xfId="6084" xr:uid="{BAFBD46D-3220-44DD-8B27-E869F2CF4529}"/>
    <cellStyle name="Calculation 3 3 2 2 5 3" xfId="6085" xr:uid="{439EE25E-9DD9-4F9C-81B8-4E44A8E519A9}"/>
    <cellStyle name="Calculation 3 3 2 2 5_COST - CKT" xfId="35880" xr:uid="{E2C43340-4BE9-4118-B7B1-C6A5E17E8418}"/>
    <cellStyle name="Calculation 3 3 2 2 6" xfId="6086" xr:uid="{B59FA756-E9A7-466C-9E78-0E84ED959C52}"/>
    <cellStyle name="Calculation 3 3 2 2 7" xfId="6087" xr:uid="{00A744A8-4360-4EDC-9684-A134978C2379}"/>
    <cellStyle name="Calculation 3 3 2 2_COST - CKT" xfId="35881" xr:uid="{5B5F7DC6-B056-4752-BC9D-7515FFA21261}"/>
    <cellStyle name="Calculation 3 3 2 3" xfId="6088" xr:uid="{37529BC9-832B-4131-9E68-3829A5DCEFF5}"/>
    <cellStyle name="Calculation 3 3 2 3 2" xfId="6089" xr:uid="{C9737C95-F383-448A-9116-6F4AB2F8A566}"/>
    <cellStyle name="Calculation 3 3 2 3 2 2" xfId="6090" xr:uid="{89953380-D1EB-460D-BF04-3BAB2ADC3C2D}"/>
    <cellStyle name="Calculation 3 3 2 3 2 3" xfId="6091" xr:uid="{C6985C45-FB5B-4BEE-BAF9-0DB1F4878347}"/>
    <cellStyle name="Calculation 3 3 2 3 2_COST - CKT" xfId="35882" xr:uid="{D0895265-3653-4764-98B0-36D92DAC269D}"/>
    <cellStyle name="Calculation 3 3 2 3 3" xfId="6092" xr:uid="{6862B9CF-1E66-4CE5-B878-ADCA69A0719F}"/>
    <cellStyle name="Calculation 3 3 2 3 3 2" xfId="6093" xr:uid="{C1D8013F-672A-4C21-80BB-51006357D346}"/>
    <cellStyle name="Calculation 3 3 2 3 3 3" xfId="6094" xr:uid="{9FF2C747-AECF-4A9D-9D81-609360BEC938}"/>
    <cellStyle name="Calculation 3 3 2 3 3_COST - CKT" xfId="35883" xr:uid="{4A32AEFF-7ED4-46FB-9A67-8A1E1297D8E4}"/>
    <cellStyle name="Calculation 3 3 2 3 4" xfId="6095" xr:uid="{40BC1EC3-D69E-4D58-88DF-3B538E3E6AAB}"/>
    <cellStyle name="Calculation 3 3 2 3 4 2" xfId="6096" xr:uid="{36DCBFA5-AEC4-4DA6-9A8E-3C9EF5999327}"/>
    <cellStyle name="Calculation 3 3 2 3 4 3" xfId="6097" xr:uid="{50D92431-2796-4949-9E83-37A5A4D10730}"/>
    <cellStyle name="Calculation 3 3 2 3 4_COST - CKT" xfId="35884" xr:uid="{BCD3A2DE-C92B-4B49-95FA-8D5B17537C59}"/>
    <cellStyle name="Calculation 3 3 2 3 5" xfId="6098" xr:uid="{3BC3CD3C-FC21-4E77-A416-20BD4F76F3E2}"/>
    <cellStyle name="Calculation 3 3 2 3 5 2" xfId="6099" xr:uid="{D1C67832-D3E7-49E6-8B5E-BFDB33F3E564}"/>
    <cellStyle name="Calculation 3 3 2 3 5 3" xfId="6100" xr:uid="{844F77F9-D0DD-4727-9EE1-3C25758A5C3F}"/>
    <cellStyle name="Calculation 3 3 2 3 5_COST - CKT" xfId="35885" xr:uid="{625BD773-EB61-4535-A2E8-0382216C17E9}"/>
    <cellStyle name="Calculation 3 3 2 3 6" xfId="6101" xr:uid="{F3F91365-E1C6-404D-AEB3-24F1DDA7D3C3}"/>
    <cellStyle name="Calculation 3 3 2 3 7" xfId="6102" xr:uid="{1219B099-B938-45F4-991C-34113ECE9D88}"/>
    <cellStyle name="Calculation 3 3 2 3_COST - CKT" xfId="35886" xr:uid="{676ACB91-9DCD-4524-ADCE-8BB2D0E5742F}"/>
    <cellStyle name="Calculation 3 3 2 4" xfId="6103" xr:uid="{2624DE93-EEBA-4F56-B3C2-9057A420C115}"/>
    <cellStyle name="Calculation 3 3 2 4 2" xfId="6104" xr:uid="{8B531F40-BC26-49E2-9A32-73CF396A26ED}"/>
    <cellStyle name="Calculation 3 3 2 4 2 2" xfId="6105" xr:uid="{E41351A2-7E4D-4AEE-8026-DFDAEDFCE947}"/>
    <cellStyle name="Calculation 3 3 2 4 2 3" xfId="6106" xr:uid="{E179FD31-7FFA-4298-9F86-F60FE7FABFDF}"/>
    <cellStyle name="Calculation 3 3 2 4 2_COST - CKT" xfId="35887" xr:uid="{47798D68-5931-44AF-97A1-14E6113508E5}"/>
    <cellStyle name="Calculation 3 3 2 4 3" xfId="6107" xr:uid="{8AF6DDF5-D9BB-4076-A889-8B2BA70062D1}"/>
    <cellStyle name="Calculation 3 3 2 4 3 2" xfId="6108" xr:uid="{D45E285F-077C-4240-8C35-E442376A3464}"/>
    <cellStyle name="Calculation 3 3 2 4 3 3" xfId="6109" xr:uid="{BCBF34CC-42FF-4794-ABF4-6BFE47B1EAF3}"/>
    <cellStyle name="Calculation 3 3 2 4 3_COST - CKT" xfId="35888" xr:uid="{73B7E654-6467-4144-8338-6B6DE15086C4}"/>
    <cellStyle name="Calculation 3 3 2 4 4" xfId="6110" xr:uid="{25B396DC-0204-4882-A503-E3AC66B0F710}"/>
    <cellStyle name="Calculation 3 3 2 4 4 2" xfId="6111" xr:uid="{F6AE348F-6CF0-4391-B008-32CC29CF3024}"/>
    <cellStyle name="Calculation 3 3 2 4 4 3" xfId="6112" xr:uid="{23ED8EDC-7DC9-4CCF-9433-1AB87DB55921}"/>
    <cellStyle name="Calculation 3 3 2 4 4_COST - CKT" xfId="35889" xr:uid="{3994147A-B38A-45C2-9C92-7136D8630A47}"/>
    <cellStyle name="Calculation 3 3 2 4 5" xfId="6113" xr:uid="{188B45D0-E7B1-4494-A320-7B57DC378A04}"/>
    <cellStyle name="Calculation 3 3 2 4 5 2" xfId="6114" xr:uid="{5BC51753-36D4-4562-BAE9-4164B8F27070}"/>
    <cellStyle name="Calculation 3 3 2 4 5 3" xfId="6115" xr:uid="{BC9D6152-098C-4E09-BCF6-542228D5D0DD}"/>
    <cellStyle name="Calculation 3 3 2 4 5_COST - CKT" xfId="35890" xr:uid="{6E83437F-2AAD-4276-919D-BF7D3D28F060}"/>
    <cellStyle name="Calculation 3 3 2 4 6" xfId="6116" xr:uid="{4EC21ED5-F325-4FF6-9C61-94F5AEEA9E13}"/>
    <cellStyle name="Calculation 3 3 2 4 7" xfId="6117" xr:uid="{E2736AAB-D881-48B7-85A9-C94483978713}"/>
    <cellStyle name="Calculation 3 3 2 4_COST - CKT" xfId="35891" xr:uid="{530CECBF-57AE-4B49-83A5-C5F2D6D68E64}"/>
    <cellStyle name="Calculation 3 3 2 5" xfId="6118" xr:uid="{1DDE787D-09D8-447E-9870-B7243C83D12B}"/>
    <cellStyle name="Calculation 3 3 2 5 2" xfId="6119" xr:uid="{798BC673-BC86-476E-AFC5-F1626213B122}"/>
    <cellStyle name="Calculation 3 3 2 5 2 2" xfId="6120" xr:uid="{60568594-BCF8-4542-BD86-C7B6257A280D}"/>
    <cellStyle name="Calculation 3 3 2 5 2 3" xfId="6121" xr:uid="{E9E5C8B1-7870-4766-A065-F135B33CF3A5}"/>
    <cellStyle name="Calculation 3 3 2 5 2_COST - CKT" xfId="35892" xr:uid="{B3679D9F-6DF5-4951-9CD9-FF4BCD282FB7}"/>
    <cellStyle name="Calculation 3 3 2 5 3" xfId="6122" xr:uid="{8C3C0F11-3BF0-4F09-A1DD-3DAA12D2720A}"/>
    <cellStyle name="Calculation 3 3 2 5 3 2" xfId="6123" xr:uid="{CC1A29A6-C89F-45A4-8150-3A421264A628}"/>
    <cellStyle name="Calculation 3 3 2 5 3 3" xfId="6124" xr:uid="{66BC8921-E191-4D84-B52E-A6358B400D5B}"/>
    <cellStyle name="Calculation 3 3 2 5 3_COST - CKT" xfId="35893" xr:uid="{7F6DDCB2-3CD1-4956-B522-27C448F86565}"/>
    <cellStyle name="Calculation 3 3 2 5 4" xfId="6125" xr:uid="{D0DC0BE5-5D3D-4F5D-9790-7B495D28A5B9}"/>
    <cellStyle name="Calculation 3 3 2 5 4 2" xfId="6126" xr:uid="{ACA0C47F-F184-4D4D-BDA5-EBDCEBC0E16C}"/>
    <cellStyle name="Calculation 3 3 2 5 4 3" xfId="6127" xr:uid="{B2328440-FBEE-4353-83B0-59DD41592E11}"/>
    <cellStyle name="Calculation 3 3 2 5 4_COST - CKT" xfId="35894" xr:uid="{EBD6422B-A18E-4C38-8B9A-66E07960B594}"/>
    <cellStyle name="Calculation 3 3 2 5 5" xfId="6128" xr:uid="{DA0A0C78-D68A-464F-B4DB-D015D32160F3}"/>
    <cellStyle name="Calculation 3 3 2 5 6" xfId="6129" xr:uid="{5483C901-B0DB-4BB2-B60B-38CA81022CA2}"/>
    <cellStyle name="Calculation 3 3 2 5_COST - CKT" xfId="35895" xr:uid="{C74617FF-7DAB-4148-BD04-08916AD626D5}"/>
    <cellStyle name="Calculation 3 3 2 6" xfId="6130" xr:uid="{2DB68F98-F998-401D-A008-2E4DFC6AAF84}"/>
    <cellStyle name="Calculation 3 3 2 6 2" xfId="6131" xr:uid="{7B60882E-6594-4D77-BEE6-DFDAAD93C0CD}"/>
    <cellStyle name="Calculation 3 3 2 6 3" xfId="6132" xr:uid="{2E0A26E7-236B-44FE-A4A6-75C747A98F6E}"/>
    <cellStyle name="Calculation 3 3 2 6_COST - CKT" xfId="35896" xr:uid="{8162D62A-E8B7-46A6-8CDD-7ABFF7ACF5F9}"/>
    <cellStyle name="Calculation 3 3 2 7" xfId="6133" xr:uid="{0AC0D2A0-2307-4D1F-BCC6-B43D044DB218}"/>
    <cellStyle name="Calculation 3 3 2 7 2" xfId="6134" xr:uid="{7F9A91E0-1200-4F83-9F6A-D67009F2C589}"/>
    <cellStyle name="Calculation 3 3 2 7 3" xfId="6135" xr:uid="{973B1739-4518-4384-BB62-FA63E26EC469}"/>
    <cellStyle name="Calculation 3 3 2 7_COST - CKT" xfId="35897" xr:uid="{712AE67C-75B8-4FBF-88F9-7F4353616AD5}"/>
    <cellStyle name="Calculation 3 3 2 8" xfId="6136" xr:uid="{FF2EB22A-6F4A-4B74-81D5-86CE8C285E2A}"/>
    <cellStyle name="Calculation 3 3 2 8 2" xfId="6137" xr:uid="{A5357AE7-B485-4AAD-95F0-8657D68BDE74}"/>
    <cellStyle name="Calculation 3 3 2 8 3" xfId="6138" xr:uid="{3AD5F0A1-A327-4F7A-9971-616799CCB6D7}"/>
    <cellStyle name="Calculation 3 3 2 8_COST - CKT" xfId="35898" xr:uid="{EC1B345F-D80D-4A23-9EEF-C51505462C35}"/>
    <cellStyle name="Calculation 3 3 2 9" xfId="6139" xr:uid="{2CD7EAD8-D889-4044-AEDC-E877E9F3124E}"/>
    <cellStyle name="Calculation 3 3 2 9 2" xfId="6140" xr:uid="{BBA33EA1-00AB-4C9F-B54F-2A199CA7C257}"/>
    <cellStyle name="Calculation 3 3 2 9 3" xfId="6141" xr:uid="{B12AF767-829B-4408-BD67-E7DDDE7DD289}"/>
    <cellStyle name="Calculation 3 3 2 9_COST - CKT" xfId="35899" xr:uid="{CCACA6DD-9827-4461-8CF8-BB4F9286A8C0}"/>
    <cellStyle name="Calculation 3 3 2_COST - CKT" xfId="35900" xr:uid="{9AA25ECA-E4D2-49AA-97B3-D6FA9ED07E83}"/>
    <cellStyle name="Calculation 3 3 3" xfId="6142" xr:uid="{3277BF5D-2542-4A90-B304-F4E811CA9605}"/>
    <cellStyle name="Calculation 3 3 3 2" xfId="6143" xr:uid="{E9223A60-53B6-493E-8DF0-858AC20FD84D}"/>
    <cellStyle name="Calculation 3 3 3 2 2" xfId="6144" xr:uid="{60A393A8-1AB6-4704-8A0E-C957BEE86914}"/>
    <cellStyle name="Calculation 3 3 3 2 2 2" xfId="6145" xr:uid="{D6401DDA-8967-4268-B918-252C0443112F}"/>
    <cellStyle name="Calculation 3 3 3 2 2 3" xfId="6146" xr:uid="{838A3C4B-01DA-47C8-9737-D698E2F8E080}"/>
    <cellStyle name="Calculation 3 3 3 2 2_COST - CKT" xfId="35901" xr:uid="{963573C3-0F50-436A-BD29-35F2D09E75A9}"/>
    <cellStyle name="Calculation 3 3 3 2 3" xfId="6147" xr:uid="{20F1149A-30C0-4589-BCD2-6BCD8E15FDEF}"/>
    <cellStyle name="Calculation 3 3 3 2 3 2" xfId="6148" xr:uid="{91E93934-8698-4DB0-A52A-F070DB0015B2}"/>
    <cellStyle name="Calculation 3 3 3 2 3 3" xfId="6149" xr:uid="{2D5BCF3D-6B43-4B7D-B537-1AA44ABED3C7}"/>
    <cellStyle name="Calculation 3 3 3 2 3_COST - CKT" xfId="35902" xr:uid="{49C987B3-7E55-4546-A9E2-7A0293199C93}"/>
    <cellStyle name="Calculation 3 3 3 2 4" xfId="6150" xr:uid="{89D02A9A-43A4-433F-8473-ABF36409D26B}"/>
    <cellStyle name="Calculation 3 3 3 2 4 2" xfId="6151" xr:uid="{0431019C-9BF0-4575-9C5E-74C0C2A254A6}"/>
    <cellStyle name="Calculation 3 3 3 2 4 3" xfId="6152" xr:uid="{A0DB6F4F-20C5-4879-A5FE-E7D1CA3CA4E2}"/>
    <cellStyle name="Calculation 3 3 3 2 4_COST - CKT" xfId="35903" xr:uid="{EF7A8F0B-E30D-435D-A5D1-6574E5EF99E3}"/>
    <cellStyle name="Calculation 3 3 3 2 5" xfId="6153" xr:uid="{E2686067-507B-41A7-8129-9D80BA3E4C13}"/>
    <cellStyle name="Calculation 3 3 3 2 5 2" xfId="6154" xr:uid="{163DD345-1B0F-43D2-BC23-9CC3BD2816E0}"/>
    <cellStyle name="Calculation 3 3 3 2 5 3" xfId="6155" xr:uid="{7DE00FA3-0218-4B8A-9E17-8B87DE1EFAB2}"/>
    <cellStyle name="Calculation 3 3 3 2 5_COST - CKT" xfId="35904" xr:uid="{C1B0BF55-9C6E-447A-BF44-CAFF0310B487}"/>
    <cellStyle name="Calculation 3 3 3 2 6" xfId="6156" xr:uid="{81E49900-5432-4C61-8C20-81A206EC248F}"/>
    <cellStyle name="Calculation 3 3 3 2 7" xfId="6157" xr:uid="{BADCFDBC-7FA5-47B9-BC67-44F3D53CB39B}"/>
    <cellStyle name="Calculation 3 3 3 2_COST - CKT" xfId="35905" xr:uid="{95DBA5E9-C799-4494-AD3F-15C624E0B236}"/>
    <cellStyle name="Calculation 3 3 3 3" xfId="6158" xr:uid="{86657EFF-53E8-4935-86DA-3C60795DA447}"/>
    <cellStyle name="Calculation 3 3 3 3 2" xfId="6159" xr:uid="{813DEC30-1C0A-4984-8003-815B91F7A1BD}"/>
    <cellStyle name="Calculation 3 3 3 3 2 2" xfId="6160" xr:uid="{E1229974-20AC-420A-94A3-F157956A315D}"/>
    <cellStyle name="Calculation 3 3 3 3 2 3" xfId="6161" xr:uid="{D2E3EF5F-0793-4AEE-A6D6-D482995DADA1}"/>
    <cellStyle name="Calculation 3 3 3 3 2_COST - CKT" xfId="35906" xr:uid="{D4DBF414-EA23-4DB4-9A7B-60A0672D5F24}"/>
    <cellStyle name="Calculation 3 3 3 3 3" xfId="6162" xr:uid="{842EB89B-3EAA-413D-9D99-D1BB80B21C74}"/>
    <cellStyle name="Calculation 3 3 3 3 3 2" xfId="6163" xr:uid="{96E6AD6E-73A7-4556-8C4D-A2E65B165C50}"/>
    <cellStyle name="Calculation 3 3 3 3 3 3" xfId="6164" xr:uid="{ADBD8D12-16C3-4F55-82E3-FBF8338C38FA}"/>
    <cellStyle name="Calculation 3 3 3 3 3_COST - CKT" xfId="35907" xr:uid="{83D19640-796A-4BE8-BEDC-23F5F42116ED}"/>
    <cellStyle name="Calculation 3 3 3 3 4" xfId="6165" xr:uid="{92CDEEDD-BD47-4BA6-B5FA-F2F25C1FBDA3}"/>
    <cellStyle name="Calculation 3 3 3 3 4 2" xfId="6166" xr:uid="{9F78A82B-43FC-4B1B-94DD-215F71C19068}"/>
    <cellStyle name="Calculation 3 3 3 3 4 3" xfId="6167" xr:uid="{7F7B12D2-75AD-4F0E-A627-26A4E4B43E65}"/>
    <cellStyle name="Calculation 3 3 3 3 4_COST - CKT" xfId="35908" xr:uid="{97F25993-A09C-414B-B4C4-7496948C60AF}"/>
    <cellStyle name="Calculation 3 3 3 3 5" xfId="6168" xr:uid="{9CA7BC8F-F83A-483A-91DA-38B0A351C6C7}"/>
    <cellStyle name="Calculation 3 3 3 3 5 2" xfId="6169" xr:uid="{501700E2-7095-4C14-BE39-5986E0C9DB93}"/>
    <cellStyle name="Calculation 3 3 3 3 5 3" xfId="6170" xr:uid="{1215027F-2D88-44B8-A052-3B02EE3BBAAA}"/>
    <cellStyle name="Calculation 3 3 3 3 5_COST - CKT" xfId="35909" xr:uid="{38AF8163-58BA-470A-A39C-64E4883C9D07}"/>
    <cellStyle name="Calculation 3 3 3 3 6" xfId="6171" xr:uid="{057F8F4F-FEFA-4122-A423-013420EF700F}"/>
    <cellStyle name="Calculation 3 3 3 3 7" xfId="6172" xr:uid="{23A02708-70FC-4726-BCD3-13D530226AA5}"/>
    <cellStyle name="Calculation 3 3 3 3_COST - CKT" xfId="35910" xr:uid="{63E2AADF-DFAB-4D6A-B75B-BF1C28784D1D}"/>
    <cellStyle name="Calculation 3 3 3 4" xfId="6173" xr:uid="{53A7067E-34FE-4611-BA2F-BB8DE0D17AB7}"/>
    <cellStyle name="Calculation 3 3 3 4 2" xfId="6174" xr:uid="{E68E3917-F261-41C0-902D-712FA86EB1B5}"/>
    <cellStyle name="Calculation 3 3 3 4 2 2" xfId="6175" xr:uid="{3EA9F200-3A9C-4FF8-8052-3818DDE3C3BA}"/>
    <cellStyle name="Calculation 3 3 3 4 2 3" xfId="6176" xr:uid="{C64C815B-B8F5-498C-BBA6-C03DEFC92643}"/>
    <cellStyle name="Calculation 3 3 3 4 2_COST - CKT" xfId="35911" xr:uid="{AAE3E422-1698-4E26-B6D3-0EC4F7931E23}"/>
    <cellStyle name="Calculation 3 3 3 4 3" xfId="6177" xr:uid="{9A375D1D-6290-4B6F-894A-2F2977F4ED4B}"/>
    <cellStyle name="Calculation 3 3 3 4 3 2" xfId="6178" xr:uid="{87294824-BC93-44AF-891B-5D7FC4407517}"/>
    <cellStyle name="Calculation 3 3 3 4 3 3" xfId="6179" xr:uid="{2EA703F8-CC2D-47A2-8009-6B7F952B9E38}"/>
    <cellStyle name="Calculation 3 3 3 4 3_COST - CKT" xfId="35912" xr:uid="{BFBA26BC-6520-4B56-BFEC-B39DC098A1A5}"/>
    <cellStyle name="Calculation 3 3 3 4 4" xfId="6180" xr:uid="{4B6AD2EA-74EF-4596-A432-C94701904746}"/>
    <cellStyle name="Calculation 3 3 3 4 4 2" xfId="6181" xr:uid="{3BAEB0EA-F398-4CC9-849F-ED1AFFF89AC6}"/>
    <cellStyle name="Calculation 3 3 3 4 4 3" xfId="6182" xr:uid="{0C58E1EA-D9C6-4A21-9E36-36AB0C0683AA}"/>
    <cellStyle name="Calculation 3 3 3 4 4_COST - CKT" xfId="35913" xr:uid="{CF70E1F0-5C47-41C0-98B3-0F7C2687671E}"/>
    <cellStyle name="Calculation 3 3 3 4 5" xfId="6183" xr:uid="{8FCD8CBA-73DF-4AFD-AD4D-8010AAE6B8FC}"/>
    <cellStyle name="Calculation 3 3 3 4 6" xfId="6184" xr:uid="{EAEB5E8B-EAED-4DBC-AC78-5652B61BAC2F}"/>
    <cellStyle name="Calculation 3 3 3 4_COST - CKT" xfId="35914" xr:uid="{73B1E62A-0CEB-48B6-86CA-93AE7152480A}"/>
    <cellStyle name="Calculation 3 3 3 5" xfId="6185" xr:uid="{E36371DC-09F7-47C3-BBD5-5A96F5C0EAA1}"/>
    <cellStyle name="Calculation 3 3 3 5 2" xfId="6186" xr:uid="{55CC3300-B7DF-4592-AACF-C042F67F3006}"/>
    <cellStyle name="Calculation 3 3 3 5 3" xfId="6187" xr:uid="{6BC47278-45DC-4E51-B13B-B0D1360DB684}"/>
    <cellStyle name="Calculation 3 3 3 5_COST - CKT" xfId="35915" xr:uid="{533381D3-7B13-4E6D-A200-232331B38CF6}"/>
    <cellStyle name="Calculation 3 3 3 6" xfId="6188" xr:uid="{419D1471-F736-46FC-808A-4B0C6793D936}"/>
    <cellStyle name="Calculation 3 3 3 6 2" xfId="6189" xr:uid="{42C054BE-985A-47BA-832D-CE23E2644CAB}"/>
    <cellStyle name="Calculation 3 3 3 6 3" xfId="6190" xr:uid="{D0D7A066-F6B3-4E56-9202-C4A3FB79A14E}"/>
    <cellStyle name="Calculation 3 3 3 6_COST - CKT" xfId="35916" xr:uid="{6103D8C9-D8D7-425E-AFDD-6AE9163B63A3}"/>
    <cellStyle name="Calculation 3 3 3 7" xfId="6191" xr:uid="{A5D00200-D04B-459A-BE2E-CAE9B8446354}"/>
    <cellStyle name="Calculation 3 3 3 7 2" xfId="6192" xr:uid="{03B4C6C0-A715-4054-951A-49E06503D305}"/>
    <cellStyle name="Calculation 3 3 3 7 3" xfId="6193" xr:uid="{00CBCF15-EDD7-43B6-831F-80AB7D374BF7}"/>
    <cellStyle name="Calculation 3 3 3 7_COST - CKT" xfId="35917" xr:uid="{CBBB6918-F52F-483B-AF0C-7BAFDAA6B1CF}"/>
    <cellStyle name="Calculation 3 3 3 8" xfId="6194" xr:uid="{4FE288FC-4625-4C59-9D98-3AEE0B14D9A7}"/>
    <cellStyle name="Calculation 3 3 3 8 2" xfId="6195" xr:uid="{32A268F0-5E86-4937-979A-1C955472B6F8}"/>
    <cellStyle name="Calculation 3 3 3 8 3" xfId="6196" xr:uid="{C045A4CF-51D8-4F64-B85C-4131388B7CCD}"/>
    <cellStyle name="Calculation 3 3 3 8_COST - CKT" xfId="35918" xr:uid="{DB064249-A955-468F-99C5-D432739B599A}"/>
    <cellStyle name="Calculation 3 3 3 9" xfId="6197" xr:uid="{77AA12D5-DEAA-47F9-AC6B-A41346D1BA7A}"/>
    <cellStyle name="Calculation 3 3 3_COST - CKT" xfId="35919" xr:uid="{73BF5CD6-87B8-46B4-83B4-38B384C1BABE}"/>
    <cellStyle name="Calculation 3 3 4" xfId="6198" xr:uid="{CF304CBD-77E6-4F48-911B-17A68A146DE0}"/>
    <cellStyle name="Calculation 3 3 4 2" xfId="6199" xr:uid="{443B650B-B8AC-497E-8E6C-36F3F3817AC1}"/>
    <cellStyle name="Calculation 3 3 4 2 2" xfId="6200" xr:uid="{CBBC3EFE-693B-4133-98FD-ABCDBD54E5D0}"/>
    <cellStyle name="Calculation 3 3 4 2 3" xfId="6201" xr:uid="{58833EDF-4A56-4121-9C6A-EC97EF562300}"/>
    <cellStyle name="Calculation 3 3 4 2_COST - CKT" xfId="35920" xr:uid="{D6B7DF45-8EB7-44E7-AF94-939996F32F01}"/>
    <cellStyle name="Calculation 3 3 4 3" xfId="6202" xr:uid="{9C62E69C-F0F1-4CF2-BB36-B5A062E1DA93}"/>
    <cellStyle name="Calculation 3 3 4 3 2" xfId="6203" xr:uid="{7263AD45-3D5A-40F6-AC46-902F3760C6B6}"/>
    <cellStyle name="Calculation 3 3 4 3 3" xfId="6204" xr:uid="{9B4DD0FA-D5CE-4400-AA40-0CBBEAF4A925}"/>
    <cellStyle name="Calculation 3 3 4 3_COST - CKT" xfId="35921" xr:uid="{61779345-82DE-41FD-9D07-6808B8693B55}"/>
    <cellStyle name="Calculation 3 3 4 4" xfId="6205" xr:uid="{5D8BF262-058B-4BDB-898D-9793F677F384}"/>
    <cellStyle name="Calculation 3 3 4 4 2" xfId="6206" xr:uid="{2A8AC56E-4A3D-4E48-B53E-55B109F349CE}"/>
    <cellStyle name="Calculation 3 3 4 4 3" xfId="6207" xr:uid="{6C232C68-C4F5-4500-8DDA-CC21DD7F9453}"/>
    <cellStyle name="Calculation 3 3 4 4_COST - CKT" xfId="35922" xr:uid="{B9C7C816-C939-4AE0-8480-B16ADC4DA77C}"/>
    <cellStyle name="Calculation 3 3 4 5" xfId="6208" xr:uid="{8A88C9AB-216B-49DF-B9D4-10D24C54D04E}"/>
    <cellStyle name="Calculation 3 3 4 5 2" xfId="6209" xr:uid="{07B3D93E-77DE-4FFE-86B6-0C3B72C1EF3C}"/>
    <cellStyle name="Calculation 3 3 4 5 3" xfId="6210" xr:uid="{4B2E20E8-B9A6-4E55-B4F6-5235878FAC7E}"/>
    <cellStyle name="Calculation 3 3 4 5_COST - CKT" xfId="35923" xr:uid="{0F09FC11-14D7-40DD-868D-1522408010B1}"/>
    <cellStyle name="Calculation 3 3 4 6" xfId="6211" xr:uid="{E99BE906-0782-4937-950D-40EF7052822C}"/>
    <cellStyle name="Calculation 3 3 4_COST - CKT" xfId="35924" xr:uid="{8EEA0C34-829F-4AE3-818F-BB35DD49427D}"/>
    <cellStyle name="Calculation 3 3 5" xfId="6212" xr:uid="{C75CCF63-7D7A-4AB1-9555-FBDCDB12D94B}"/>
    <cellStyle name="Calculation 3 3 5 2" xfId="6213" xr:uid="{4BB89375-592E-4F5D-80FB-F76F2EDD6130}"/>
    <cellStyle name="Calculation 3 3 5 2 2" xfId="6214" xr:uid="{714198A1-C841-4942-86B4-92241811E373}"/>
    <cellStyle name="Calculation 3 3 5 2 3" xfId="6215" xr:uid="{CEE4CBA4-9EC3-405B-845D-4A1730561E3A}"/>
    <cellStyle name="Calculation 3 3 5 2_COST - CKT" xfId="35925" xr:uid="{CFD8879C-0D1E-499B-9168-DC098EA28E2A}"/>
    <cellStyle name="Calculation 3 3 5 3" xfId="6216" xr:uid="{A4F9C3C8-4FBD-47E7-9454-578F36925059}"/>
    <cellStyle name="Calculation 3 3 5 3 2" xfId="6217" xr:uid="{94340E41-BD35-4888-A425-97461B9450CC}"/>
    <cellStyle name="Calculation 3 3 5 3 3" xfId="6218" xr:uid="{CB37C1E1-5B05-4491-A6DA-BD65789E5104}"/>
    <cellStyle name="Calculation 3 3 5 3_COST - CKT" xfId="35926" xr:uid="{6A985C17-662B-451D-A845-98A806FC3ED8}"/>
    <cellStyle name="Calculation 3 3 5 4" xfId="6219" xr:uid="{C530CB14-4005-4363-B89D-AB986EAD060D}"/>
    <cellStyle name="Calculation 3 3 5 4 2" xfId="6220" xr:uid="{63A2D53A-F8F3-4DBD-AF28-C67FF3BB9FD9}"/>
    <cellStyle name="Calculation 3 3 5 4 3" xfId="6221" xr:uid="{F524F95B-855E-473B-B763-C42373273CCF}"/>
    <cellStyle name="Calculation 3 3 5 4_COST - CKT" xfId="35927" xr:uid="{EEBAFD55-71B9-4CD6-9E79-E8298C625F7F}"/>
    <cellStyle name="Calculation 3 3 5 5" xfId="6222" xr:uid="{F91BDD16-1F9D-4EBE-BFEF-0914738172C1}"/>
    <cellStyle name="Calculation 3 3 5 5 2" xfId="6223" xr:uid="{D34E8B4C-1434-445A-8CA4-913C98FE2A70}"/>
    <cellStyle name="Calculation 3 3 5 5 3" xfId="6224" xr:uid="{4B84AE34-4AF7-4224-9A6A-C25FE382E9BC}"/>
    <cellStyle name="Calculation 3 3 5 5_COST - CKT" xfId="35928" xr:uid="{B51729FA-102A-4514-9367-99A45ECA4DB8}"/>
    <cellStyle name="Calculation 3 3 5 6" xfId="6225" xr:uid="{E889698D-15AA-4374-AA2D-C9CBE662931C}"/>
    <cellStyle name="Calculation 3 3 5 7" xfId="6226" xr:uid="{40677FA5-8E29-4895-A905-24F2C44CE23D}"/>
    <cellStyle name="Calculation 3 3 5_COST - CKT" xfId="35929" xr:uid="{C13F4DF3-D1A2-432B-B671-2E9D844314B9}"/>
    <cellStyle name="Calculation 3 3 6" xfId="6227" xr:uid="{23205F5E-10F3-43B5-BB08-DB2F331B5F7B}"/>
    <cellStyle name="Calculation 3 3 6 2" xfId="6228" xr:uid="{36673B1A-6FF9-4140-80FF-05129A1DEDED}"/>
    <cellStyle name="Calculation 3 3 6 2 2" xfId="6229" xr:uid="{BDE01280-5ACF-42A0-A2A1-988B9DDBEF59}"/>
    <cellStyle name="Calculation 3 3 6 2 3" xfId="6230" xr:uid="{03A89F4A-C4AB-4A11-8F69-995DE4EE7FED}"/>
    <cellStyle name="Calculation 3 3 6 2_COST - CKT" xfId="35930" xr:uid="{E5E05217-1F6D-47FB-83EB-6551ACB004C8}"/>
    <cellStyle name="Calculation 3 3 6 3" xfId="6231" xr:uid="{9C049270-E4CE-470D-B9C7-2CB8ECA4C9B0}"/>
    <cellStyle name="Calculation 3 3 6 3 2" xfId="6232" xr:uid="{28FD878B-05D2-4256-A820-8B160A7E8350}"/>
    <cellStyle name="Calculation 3 3 6 3 3" xfId="6233" xr:uid="{0FD1F980-A5DD-42B1-B76F-0881DFA584A4}"/>
    <cellStyle name="Calculation 3 3 6 3_COST - CKT" xfId="35931" xr:uid="{19AB5EB2-C0FA-41EB-B19C-BD5FC0375AE0}"/>
    <cellStyle name="Calculation 3 3 6 4" xfId="6234" xr:uid="{6BFE3294-FBBD-4680-9D96-EEA1F0D601E1}"/>
    <cellStyle name="Calculation 3 3 6 4 2" xfId="6235" xr:uid="{DFBBD362-05D3-4CB0-980F-D1137BC7F523}"/>
    <cellStyle name="Calculation 3 3 6 4 3" xfId="6236" xr:uid="{F4D91482-8B5A-4795-B897-45B4028B7C3E}"/>
    <cellStyle name="Calculation 3 3 6 4_COST - CKT" xfId="35932" xr:uid="{28EE138E-7927-4DD3-8D46-EDD9D8F3CCB4}"/>
    <cellStyle name="Calculation 3 3 6 5" xfId="6237" xr:uid="{1B410AB2-4B21-4C5A-A81D-9F1D2988B261}"/>
    <cellStyle name="Calculation 3 3 6 5 2" xfId="6238" xr:uid="{228237AF-A852-4A67-AE5B-92719B4DA37F}"/>
    <cellStyle name="Calculation 3 3 6 5 3" xfId="6239" xr:uid="{E715121A-4110-4601-9CEA-E53546BF9FF4}"/>
    <cellStyle name="Calculation 3 3 6 5_COST - CKT" xfId="35933" xr:uid="{DD2B0CBD-338E-4945-8C6D-2463E6BD8F5C}"/>
    <cellStyle name="Calculation 3 3 6 6" xfId="6240" xr:uid="{53D233B7-F398-408E-844C-33CD8F123B04}"/>
    <cellStyle name="Calculation 3 3 6 7" xfId="6241" xr:uid="{9AA3CBDF-9DF0-4D9E-9393-EC8815DB6D53}"/>
    <cellStyle name="Calculation 3 3 6_COST - CKT" xfId="35934" xr:uid="{E655816B-862C-4386-8306-E898BB80B323}"/>
    <cellStyle name="Calculation 3 3 7" xfId="6242" xr:uid="{BAA65DB0-4257-4E82-AEC8-632C52B05509}"/>
    <cellStyle name="Calculation 3 3 7 2" xfId="6243" xr:uid="{93D2EFCF-8799-4315-8E86-AA67CB561BB1}"/>
    <cellStyle name="Calculation 3 3 7 2 2" xfId="6244" xr:uid="{BF7248E2-6E67-4A61-8E94-5D5409646045}"/>
    <cellStyle name="Calculation 3 3 7 2 3" xfId="6245" xr:uid="{934ED6A1-4014-4021-A4D1-F3D90C357358}"/>
    <cellStyle name="Calculation 3 3 7 2_COST - CKT" xfId="35935" xr:uid="{3B106252-587F-4135-8A91-0045DE2B4069}"/>
    <cellStyle name="Calculation 3 3 7 3" xfId="6246" xr:uid="{45895BBC-FDBA-4F5B-AEC2-D359D1A55554}"/>
    <cellStyle name="Calculation 3 3 7 3 2" xfId="6247" xr:uid="{BDC3FB00-8D64-4635-9E5E-8395302691A8}"/>
    <cellStyle name="Calculation 3 3 7 3 3" xfId="6248" xr:uid="{D020C30B-45B2-4A16-9E2C-31EABEC95F06}"/>
    <cellStyle name="Calculation 3 3 7 3_COST - CKT" xfId="35936" xr:uid="{B61B239A-1454-46D9-92DC-EC010AF4B64F}"/>
    <cellStyle name="Calculation 3 3 7 4" xfId="6249" xr:uid="{2E3828C3-6AFC-4A76-AF4E-DCF783EF8A0F}"/>
    <cellStyle name="Calculation 3 3 7 4 2" xfId="6250" xr:uid="{5B5A1B12-EE80-4210-951C-8E1A2F8E6303}"/>
    <cellStyle name="Calculation 3 3 7 4 3" xfId="6251" xr:uid="{9428EEB4-4502-449F-8DCE-64118B958CD6}"/>
    <cellStyle name="Calculation 3 3 7 4_COST - CKT" xfId="35937" xr:uid="{6EC51B89-3989-4BD0-9B86-48D39F245FF0}"/>
    <cellStyle name="Calculation 3 3 7 5" xfId="6252" xr:uid="{8C00B2B8-3E39-44F0-9F40-9E65F56292ED}"/>
    <cellStyle name="Calculation 3 3 7 5 2" xfId="6253" xr:uid="{830447C1-2657-43E6-9AA3-30CD1E9E9142}"/>
    <cellStyle name="Calculation 3 3 7 5 3" xfId="6254" xr:uid="{CA22699A-845A-4CA1-838C-4EA8DAB01A01}"/>
    <cellStyle name="Calculation 3 3 7 5_COST - CKT" xfId="35938" xr:uid="{AB8CD83C-ACAA-41A8-AE60-F39554B63362}"/>
    <cellStyle name="Calculation 3 3 7 6" xfId="6255" xr:uid="{91B7793D-DDFF-4EAD-9724-7C2C9294F1EA}"/>
    <cellStyle name="Calculation 3 3 7 7" xfId="6256" xr:uid="{4125BBDE-0C01-41AF-9A30-47A0BEDC7855}"/>
    <cellStyle name="Calculation 3 3 7_COST - CKT" xfId="35939" xr:uid="{302385E4-F084-4605-9327-8D27BB6AA441}"/>
    <cellStyle name="Calculation 3 3 8" xfId="6257" xr:uid="{0658277D-BD68-482A-9265-772EC1D13FF8}"/>
    <cellStyle name="Calculation 3 3 8 2" xfId="6258" xr:uid="{3AB4107A-AA01-4649-BA36-2192DEFA17F4}"/>
    <cellStyle name="Calculation 3 3 8 2 2" xfId="6259" xr:uid="{5D747891-FA01-4BBF-845D-866A3320F96D}"/>
    <cellStyle name="Calculation 3 3 8 2 3" xfId="6260" xr:uid="{BD8C6DB7-7C2F-48B8-BDB1-E07506BDB1C9}"/>
    <cellStyle name="Calculation 3 3 8 2_COST - CKT" xfId="35940" xr:uid="{06604E93-31A2-49E9-B566-CB67F25D3FD9}"/>
    <cellStyle name="Calculation 3 3 8 3" xfId="6261" xr:uid="{6244AB1E-E5A9-42B4-9D4F-8973140FADF4}"/>
    <cellStyle name="Calculation 3 3 8 3 2" xfId="6262" xr:uid="{123A803B-7954-4DF4-AD4D-C0896D3938C9}"/>
    <cellStyle name="Calculation 3 3 8 3 3" xfId="6263" xr:uid="{0E680B2A-02F1-4B08-B5E4-DE967006304A}"/>
    <cellStyle name="Calculation 3 3 8 3_COST - CKT" xfId="35941" xr:uid="{2179305B-2A06-41AF-85E8-704FE2C0745B}"/>
    <cellStyle name="Calculation 3 3 8 4" xfId="6264" xr:uid="{F028D1B0-2B32-446E-901F-A7D93BA3DDD2}"/>
    <cellStyle name="Calculation 3 3 8 4 2" xfId="6265" xr:uid="{C84A63B8-5B91-403E-A175-6A5846BE0B0A}"/>
    <cellStyle name="Calculation 3 3 8 4 3" xfId="6266" xr:uid="{9CFF1D84-AC1E-4C81-92C2-687B0271ECA4}"/>
    <cellStyle name="Calculation 3 3 8 4_COST - CKT" xfId="35942" xr:uid="{08C67E57-41E6-443F-B745-FB6BCFDB581F}"/>
    <cellStyle name="Calculation 3 3 8 5" xfId="6267" xr:uid="{9C3A74E2-96A8-46B2-8BCA-72C040D8BF23}"/>
    <cellStyle name="Calculation 3 3 8 6" xfId="6268" xr:uid="{A7C9950A-6DDC-49F3-AFF2-523DB2B7FCE6}"/>
    <cellStyle name="Calculation 3 3 8_COST - CKT" xfId="35943" xr:uid="{1505B286-C0FA-4EBB-B0FA-A51F67549296}"/>
    <cellStyle name="Calculation 3 3 9" xfId="6269" xr:uid="{36390D1E-4338-4F26-8DE1-A557A551FD48}"/>
    <cellStyle name="Calculation 3 3 9 2" xfId="6270" xr:uid="{AE0F619F-BD78-47E0-990E-67F2E2C75EE5}"/>
    <cellStyle name="Calculation 3 3 9 3" xfId="6271" xr:uid="{1F102554-0C06-44ED-8D56-0E589CDC126D}"/>
    <cellStyle name="Calculation 3 3 9_COST - CKT" xfId="35944" xr:uid="{A92D26C8-F9E7-4659-90B7-1673AE42DB1B}"/>
    <cellStyle name="Calculation 3 3_COST - CKT" xfId="35945" xr:uid="{56BBBDBF-51AA-445D-AC11-5A0A2531244C}"/>
    <cellStyle name="Calculation 3 4" xfId="6272" xr:uid="{8915269A-9557-4BB7-AA37-393CCCD06FDF}"/>
    <cellStyle name="Calculation 3 4 10" xfId="6273" xr:uid="{E0E4DA44-7955-49A1-AA58-E0745A25A73D}"/>
    <cellStyle name="Calculation 3 4 10 2" xfId="6274" xr:uid="{07A06DF8-E172-423F-942F-9042484BE7B2}"/>
    <cellStyle name="Calculation 3 4 10 3" xfId="6275" xr:uid="{35029D24-0BC2-4B12-B383-C0B2443AF7A9}"/>
    <cellStyle name="Calculation 3 4 10_COST - CKT" xfId="35946" xr:uid="{1816DE7B-824B-460B-98F2-BEA48E111056}"/>
    <cellStyle name="Calculation 3 4 11" xfId="6276" xr:uid="{CDC03FA9-62AE-4DE0-8A90-E3FDFD27480F}"/>
    <cellStyle name="Calculation 3 4 11 2" xfId="6277" xr:uid="{1252B687-61C3-46D5-A172-1EA46110B575}"/>
    <cellStyle name="Calculation 3 4 11 3" xfId="6278" xr:uid="{495BE072-B31F-4A6E-B068-645968141F35}"/>
    <cellStyle name="Calculation 3 4 11_COST - CKT" xfId="35947" xr:uid="{E2EB14FA-B7A5-4FD3-98F3-39D076A39DFA}"/>
    <cellStyle name="Calculation 3 4 12" xfId="6279" xr:uid="{9E9D16E1-8A64-4130-B3AE-1FC6136C501F}"/>
    <cellStyle name="Calculation 3 4 13" xfId="6280" xr:uid="{3CF0BA98-8487-4949-B5EE-94790D41CA0E}"/>
    <cellStyle name="Calculation 3 4 14" xfId="6281" xr:uid="{08B65581-00E8-4043-9880-DC1095D22566}"/>
    <cellStyle name="Calculation 3 4 2" xfId="6282" xr:uid="{D7BF1D2C-CB4D-4D4C-8F15-812BD5B9A995}"/>
    <cellStyle name="Calculation 3 4 2 10" xfId="6283" xr:uid="{391157D4-DD0D-4BA3-A1A4-E4E9F957A1EC}"/>
    <cellStyle name="Calculation 3 4 2 11" xfId="6284" xr:uid="{12A005A2-D5BA-4400-9F31-E50D5196CF7E}"/>
    <cellStyle name="Calculation 3 4 2 2" xfId="6285" xr:uid="{3A929FEA-ADB3-4F22-A132-8A190FF1A219}"/>
    <cellStyle name="Calculation 3 4 2 2 2" xfId="6286" xr:uid="{D29E747C-F5F7-45F1-A57E-968AD1AA0BB9}"/>
    <cellStyle name="Calculation 3 4 2 2 2 2" xfId="6287" xr:uid="{5B1B66D1-1D1E-4B98-BB40-948D79E02149}"/>
    <cellStyle name="Calculation 3 4 2 2 2 3" xfId="6288" xr:uid="{9DFA0DD7-5E4E-4991-90D7-F989C1DF4173}"/>
    <cellStyle name="Calculation 3 4 2 2 2_COST - CKT" xfId="35948" xr:uid="{0CB25191-D000-4700-A00E-69652A6B8367}"/>
    <cellStyle name="Calculation 3 4 2 2 3" xfId="6289" xr:uid="{8C3E0980-C2CC-4F01-A721-41C3CDD4D301}"/>
    <cellStyle name="Calculation 3 4 2 2 3 2" xfId="6290" xr:uid="{3678C869-425A-49D0-82D0-35DAA0FD87C8}"/>
    <cellStyle name="Calculation 3 4 2 2 3 3" xfId="6291" xr:uid="{CE7F84F2-1749-43F3-8F0E-872E2BE2392B}"/>
    <cellStyle name="Calculation 3 4 2 2 3_COST - CKT" xfId="35949" xr:uid="{A689248C-2384-4A75-BFCC-AB1698DA6D0D}"/>
    <cellStyle name="Calculation 3 4 2 2 4" xfId="6292" xr:uid="{6D87748E-DD3C-40D9-A426-9D9695F55739}"/>
    <cellStyle name="Calculation 3 4 2 2 4 2" xfId="6293" xr:uid="{CC755539-0737-4FA5-AC70-807EB99C202E}"/>
    <cellStyle name="Calculation 3 4 2 2 4 3" xfId="6294" xr:uid="{FC95A3FB-AF87-4545-9203-2B4CE2A93F6F}"/>
    <cellStyle name="Calculation 3 4 2 2 4_COST - CKT" xfId="35950" xr:uid="{CFB5D5A3-675E-4FBF-B91A-DCE6416E11A8}"/>
    <cellStyle name="Calculation 3 4 2 2 5" xfId="6295" xr:uid="{E0CD72C5-F3F8-4731-8788-47A11824983F}"/>
    <cellStyle name="Calculation 3 4 2 2 5 2" xfId="6296" xr:uid="{E3352035-0437-4E87-80BF-94C7C754B2BD}"/>
    <cellStyle name="Calculation 3 4 2 2 5 3" xfId="6297" xr:uid="{160A9B4D-8A27-4163-8A27-08D8E43BF342}"/>
    <cellStyle name="Calculation 3 4 2 2 5_COST - CKT" xfId="35951" xr:uid="{F07C5ACF-4B88-41CC-AD8A-32413D989C8D}"/>
    <cellStyle name="Calculation 3 4 2 2 6" xfId="6298" xr:uid="{D93542B1-5BC1-403F-8275-6EA23A6F635F}"/>
    <cellStyle name="Calculation 3 4 2 2 7" xfId="6299" xr:uid="{1DEFF04A-EB80-4D8D-9582-5BC448A66C79}"/>
    <cellStyle name="Calculation 3 4 2 2_COST - CKT" xfId="35952" xr:uid="{07D50247-7805-4C72-B66D-3080E2316D71}"/>
    <cellStyle name="Calculation 3 4 2 3" xfId="6300" xr:uid="{CEEB2371-4FEA-4EF8-BB79-F197B25A18DC}"/>
    <cellStyle name="Calculation 3 4 2 3 2" xfId="6301" xr:uid="{DE71A492-F355-4E90-87E4-983157B73B11}"/>
    <cellStyle name="Calculation 3 4 2 3 2 2" xfId="6302" xr:uid="{44D7EC1A-552F-40DF-8184-175EE1119412}"/>
    <cellStyle name="Calculation 3 4 2 3 2 3" xfId="6303" xr:uid="{FD6E11CF-2851-488B-BDAE-B4ED366CF6C2}"/>
    <cellStyle name="Calculation 3 4 2 3 2_COST - CKT" xfId="35953" xr:uid="{30EF1ACA-D6CA-4C77-AF2A-1EF93C044729}"/>
    <cellStyle name="Calculation 3 4 2 3 3" xfId="6304" xr:uid="{337BE08B-CFF7-4D19-996E-A7D0CC0416B6}"/>
    <cellStyle name="Calculation 3 4 2 3 3 2" xfId="6305" xr:uid="{F3A260AC-D06E-4D87-AC29-F6B3ADCE1DE8}"/>
    <cellStyle name="Calculation 3 4 2 3 3 3" xfId="6306" xr:uid="{D4A246DA-03CE-4559-9315-0C3F7BC1BE3D}"/>
    <cellStyle name="Calculation 3 4 2 3 3_COST - CKT" xfId="35954" xr:uid="{9B79AB9C-7872-474D-A706-FF56B74FF3DB}"/>
    <cellStyle name="Calculation 3 4 2 3 4" xfId="6307" xr:uid="{943B5452-5E84-4A65-A185-C9937BB7634A}"/>
    <cellStyle name="Calculation 3 4 2 3 4 2" xfId="6308" xr:uid="{083711B3-D449-4128-9F7C-E7CB09623A31}"/>
    <cellStyle name="Calculation 3 4 2 3 4 3" xfId="6309" xr:uid="{A3DD75FB-9595-479A-A73B-6CE032D90E35}"/>
    <cellStyle name="Calculation 3 4 2 3 4_COST - CKT" xfId="35955" xr:uid="{C64D0AAA-09F2-455B-9A79-D8036EE9D9C1}"/>
    <cellStyle name="Calculation 3 4 2 3 5" xfId="6310" xr:uid="{F38611E6-9694-47C3-8B68-8DFC36ED4EE7}"/>
    <cellStyle name="Calculation 3 4 2 3 5 2" xfId="6311" xr:uid="{D9760BAD-6EFB-4167-90FE-27FC14CF692B}"/>
    <cellStyle name="Calculation 3 4 2 3 5 3" xfId="6312" xr:uid="{E5AFA21E-E71D-4934-A331-CBBA86AAC96B}"/>
    <cellStyle name="Calculation 3 4 2 3 5_COST - CKT" xfId="35956" xr:uid="{1FAAFD2A-FC3C-485E-B2A1-FC63AD265E81}"/>
    <cellStyle name="Calculation 3 4 2 3 6" xfId="6313" xr:uid="{34871001-1289-4FF8-8B1C-B081310EC16B}"/>
    <cellStyle name="Calculation 3 4 2 3 7" xfId="6314" xr:uid="{C7446B1E-9FFA-4FA1-A200-DB4CBB85A404}"/>
    <cellStyle name="Calculation 3 4 2 3_COST - CKT" xfId="35957" xr:uid="{7A61070F-7D23-481C-AE0B-F6E98C833485}"/>
    <cellStyle name="Calculation 3 4 2 4" xfId="6315" xr:uid="{C1F66617-2C13-44C1-9DAB-ABEB13F3DF53}"/>
    <cellStyle name="Calculation 3 4 2 4 2" xfId="6316" xr:uid="{1DAEA775-0A43-4835-9F2C-EBFC291FCF6C}"/>
    <cellStyle name="Calculation 3 4 2 4 2 2" xfId="6317" xr:uid="{42E5BFD6-8EE9-4A3D-8451-6205AFE8D556}"/>
    <cellStyle name="Calculation 3 4 2 4 2 3" xfId="6318" xr:uid="{DDF5F1BB-3572-4153-9ED0-933A8274BFB1}"/>
    <cellStyle name="Calculation 3 4 2 4 2_COST - CKT" xfId="35958" xr:uid="{D1EDE1D9-FE84-493E-BA12-74EB4DE9CE2C}"/>
    <cellStyle name="Calculation 3 4 2 4 3" xfId="6319" xr:uid="{EB7F0B29-6193-44C6-8E91-1A8D2F01A5C7}"/>
    <cellStyle name="Calculation 3 4 2 4 3 2" xfId="6320" xr:uid="{B5CCFAA0-4D5A-42ED-A63C-EB546658C76A}"/>
    <cellStyle name="Calculation 3 4 2 4 3 3" xfId="6321" xr:uid="{696F0F33-2545-4AC1-BF15-2C989F66E8A6}"/>
    <cellStyle name="Calculation 3 4 2 4 3_COST - CKT" xfId="35959" xr:uid="{C0DECD36-70C3-4939-BFE0-794892A822D6}"/>
    <cellStyle name="Calculation 3 4 2 4 4" xfId="6322" xr:uid="{610F650A-658D-4C70-B1D4-98DF8457746F}"/>
    <cellStyle name="Calculation 3 4 2 4 4 2" xfId="6323" xr:uid="{B3C333A7-D3A4-4D26-8337-A3602C85D891}"/>
    <cellStyle name="Calculation 3 4 2 4 4 3" xfId="6324" xr:uid="{C947DA82-64E7-445C-BC50-05510166DA5B}"/>
    <cellStyle name="Calculation 3 4 2 4 4_COST - CKT" xfId="35960" xr:uid="{E794087C-0D88-4EA3-A263-7F23C9EC5CAF}"/>
    <cellStyle name="Calculation 3 4 2 4 5" xfId="6325" xr:uid="{26F7E2BC-1651-40F7-9709-A4824AD1AD91}"/>
    <cellStyle name="Calculation 3 4 2 4 5 2" xfId="6326" xr:uid="{3AA67F18-F79D-4BBE-ADEC-7B03574B29E4}"/>
    <cellStyle name="Calculation 3 4 2 4 5 3" xfId="6327" xr:uid="{B1BC807C-BCE8-4018-BB1F-60F48A90EB4E}"/>
    <cellStyle name="Calculation 3 4 2 4 5_COST - CKT" xfId="35961" xr:uid="{02DDB0B0-408C-409F-89AB-CFC32EAF7D07}"/>
    <cellStyle name="Calculation 3 4 2 4 6" xfId="6328" xr:uid="{58744394-D5F4-4D62-AA52-B19C5E33CA5B}"/>
    <cellStyle name="Calculation 3 4 2 4 7" xfId="6329" xr:uid="{028479EB-1CC4-4C0A-8E4D-F5592876CB38}"/>
    <cellStyle name="Calculation 3 4 2 4_COST - CKT" xfId="35962" xr:uid="{EE262833-0604-47E8-BEBD-7ACC5FA524BA}"/>
    <cellStyle name="Calculation 3 4 2 5" xfId="6330" xr:uid="{BF85E40D-DA79-42FF-BCB8-4B0620B657AE}"/>
    <cellStyle name="Calculation 3 4 2 5 2" xfId="6331" xr:uid="{E16B40E4-1FBF-4486-ABC6-80241EEE4E21}"/>
    <cellStyle name="Calculation 3 4 2 5 2 2" xfId="6332" xr:uid="{C0B1CCDF-862B-4DE5-9565-13E0BACEE76D}"/>
    <cellStyle name="Calculation 3 4 2 5 2 3" xfId="6333" xr:uid="{2DE08C03-D963-4E1F-8D10-E1AE42CDD9DB}"/>
    <cellStyle name="Calculation 3 4 2 5 2_COST - CKT" xfId="35963" xr:uid="{B996E4B9-48A8-40BB-87AF-D6214B37E7B2}"/>
    <cellStyle name="Calculation 3 4 2 5 3" xfId="6334" xr:uid="{9E58A6DA-41C0-432C-8D27-38AC11C7A799}"/>
    <cellStyle name="Calculation 3 4 2 5 3 2" xfId="6335" xr:uid="{C4A463C5-A260-4469-B7B8-5DAC4EF89F1D}"/>
    <cellStyle name="Calculation 3 4 2 5 3 3" xfId="6336" xr:uid="{E5260A3C-8C10-420F-90EC-85E297F64A22}"/>
    <cellStyle name="Calculation 3 4 2 5 3_COST - CKT" xfId="35964" xr:uid="{5ACEFB8D-B013-45B3-B4C6-2EB85F5FD896}"/>
    <cellStyle name="Calculation 3 4 2 5 4" xfId="6337" xr:uid="{F9B2F856-3711-4F50-A617-E22E54BA06CC}"/>
    <cellStyle name="Calculation 3 4 2 5 4 2" xfId="6338" xr:uid="{D942DA3A-23A9-4620-A007-75783AE111FE}"/>
    <cellStyle name="Calculation 3 4 2 5 4 3" xfId="6339" xr:uid="{BEF6230B-607D-47BB-AA42-729AAF0FC50A}"/>
    <cellStyle name="Calculation 3 4 2 5 4_COST - CKT" xfId="35965" xr:uid="{6FE9B09D-3D85-4A4C-8F74-F9BC6ECA2689}"/>
    <cellStyle name="Calculation 3 4 2 5 5" xfId="6340" xr:uid="{F38ECE21-ED31-44D2-88B4-5E4FC6391D64}"/>
    <cellStyle name="Calculation 3 4 2 5 6" xfId="6341" xr:uid="{6AECDA00-39CB-4B95-897E-1CCE0C443E93}"/>
    <cellStyle name="Calculation 3 4 2 5_COST - CKT" xfId="35966" xr:uid="{E1DB3699-EB0A-409F-A828-BD2A6AFE40D7}"/>
    <cellStyle name="Calculation 3 4 2 6" xfId="6342" xr:uid="{06ABAE41-488D-4DDB-B360-3B36817C2CFC}"/>
    <cellStyle name="Calculation 3 4 2 6 2" xfId="6343" xr:uid="{179C5E61-F595-4A62-B52A-9D5C7DBB14E9}"/>
    <cellStyle name="Calculation 3 4 2 6 3" xfId="6344" xr:uid="{954D7217-1A2A-4E8D-92CD-2F5E7A12B70A}"/>
    <cellStyle name="Calculation 3 4 2 6_COST - CKT" xfId="35967" xr:uid="{A71CB013-ABC4-491C-B81E-2411A5CA9653}"/>
    <cellStyle name="Calculation 3 4 2 7" xfId="6345" xr:uid="{355B9DED-FA51-4C25-8E67-44E71E8FEC27}"/>
    <cellStyle name="Calculation 3 4 2 7 2" xfId="6346" xr:uid="{424A9DC2-3D6F-46B6-9203-73B9FE0AAA8E}"/>
    <cellStyle name="Calculation 3 4 2 7 3" xfId="6347" xr:uid="{C15CFD74-AB41-497C-822D-A77D825017CB}"/>
    <cellStyle name="Calculation 3 4 2 7_COST - CKT" xfId="35968" xr:uid="{E2C8A13F-4022-4590-9BB4-C62D2193DCD2}"/>
    <cellStyle name="Calculation 3 4 2 8" xfId="6348" xr:uid="{0F6FCB3D-AE20-4441-9ACC-BB6166DFF2AC}"/>
    <cellStyle name="Calculation 3 4 2 8 2" xfId="6349" xr:uid="{8E4B6F35-E923-4A83-A771-99CB47B98AD3}"/>
    <cellStyle name="Calculation 3 4 2 8 3" xfId="6350" xr:uid="{FAB45AF6-A878-43FA-852F-C0AD6A7EAAB1}"/>
    <cellStyle name="Calculation 3 4 2 8_COST - CKT" xfId="35969" xr:uid="{147133A6-04C6-4D29-B6B6-E1641D218522}"/>
    <cellStyle name="Calculation 3 4 2 9" xfId="6351" xr:uid="{07AC68AA-1BDC-4EC5-914C-3A7B3F2853A5}"/>
    <cellStyle name="Calculation 3 4 2 9 2" xfId="6352" xr:uid="{A24E3C7A-1144-4D1B-A9C0-11B605FF35AB}"/>
    <cellStyle name="Calculation 3 4 2 9 3" xfId="6353" xr:uid="{DD0598A0-51EB-4E16-A437-FEDA904C329B}"/>
    <cellStyle name="Calculation 3 4 2 9_COST - CKT" xfId="35970" xr:uid="{A9EE7206-25D9-4E62-AA02-6B224E60E4DF}"/>
    <cellStyle name="Calculation 3 4 2_COST - CKT" xfId="35971" xr:uid="{6490F713-F741-48A0-BB92-666BE4F82A0A}"/>
    <cellStyle name="Calculation 3 4 3" xfId="6354" xr:uid="{8849CB1C-E915-459B-A02A-08C0B545E55F}"/>
    <cellStyle name="Calculation 3 4 3 2" xfId="6355" xr:uid="{C1216C8A-3E9F-4D0B-922F-A392441BC1EA}"/>
    <cellStyle name="Calculation 3 4 3 2 2" xfId="6356" xr:uid="{0D51CDE7-2D54-47F8-B2EA-92B449526CD2}"/>
    <cellStyle name="Calculation 3 4 3 2 2 2" xfId="6357" xr:uid="{ABE394D2-ED90-4753-AEAB-37990EDACC13}"/>
    <cellStyle name="Calculation 3 4 3 2 2 3" xfId="6358" xr:uid="{B44E0FF7-5CB8-4A31-8519-900C9488DC7D}"/>
    <cellStyle name="Calculation 3 4 3 2 2_COST - CKT" xfId="35972" xr:uid="{4B260848-C490-4AA6-9D82-E592CE02D3CE}"/>
    <cellStyle name="Calculation 3 4 3 2 3" xfId="6359" xr:uid="{78757437-AE76-4EDA-B4E6-51621845132D}"/>
    <cellStyle name="Calculation 3 4 3 2 3 2" xfId="6360" xr:uid="{7E67AD75-CE34-4114-A8CA-41DFC8BD0DEE}"/>
    <cellStyle name="Calculation 3 4 3 2 3 3" xfId="6361" xr:uid="{7AE080D0-9FD5-44EA-A250-CBA552C9D145}"/>
    <cellStyle name="Calculation 3 4 3 2 3_COST - CKT" xfId="35973" xr:uid="{AAE726AA-CC68-4028-8CD1-2860FBC53AB4}"/>
    <cellStyle name="Calculation 3 4 3 2 4" xfId="6362" xr:uid="{35E938C4-71A4-49EE-B5FA-E18BCC0E7B12}"/>
    <cellStyle name="Calculation 3 4 3 2 4 2" xfId="6363" xr:uid="{F13EB263-DF5D-4E53-A802-2248C66D8D89}"/>
    <cellStyle name="Calculation 3 4 3 2 4 3" xfId="6364" xr:uid="{82ACFDA0-EEE0-4624-A948-11BFC67F9524}"/>
    <cellStyle name="Calculation 3 4 3 2 4_COST - CKT" xfId="35974" xr:uid="{A17497B7-2D72-48A2-97EB-7B202DBBF370}"/>
    <cellStyle name="Calculation 3 4 3 2 5" xfId="6365" xr:uid="{E6724634-5BDF-417B-81AD-96678FA43F3F}"/>
    <cellStyle name="Calculation 3 4 3 2 5 2" xfId="6366" xr:uid="{9BCCDCBB-0128-438A-B7EC-6572AD6A9B87}"/>
    <cellStyle name="Calculation 3 4 3 2 5 3" xfId="6367" xr:uid="{B9319E71-5656-4CB0-8B60-B7BAD68B0607}"/>
    <cellStyle name="Calculation 3 4 3 2 5_COST - CKT" xfId="35975" xr:uid="{B693705A-7AED-4ECC-AFA4-08962FB68C38}"/>
    <cellStyle name="Calculation 3 4 3 2 6" xfId="6368" xr:uid="{714767AD-0A9B-45C1-B242-51571F9F1386}"/>
    <cellStyle name="Calculation 3 4 3 2 7" xfId="6369" xr:uid="{1EED8CD4-2238-4446-ADF0-EED3D3F4FF46}"/>
    <cellStyle name="Calculation 3 4 3 2_COST - CKT" xfId="35976" xr:uid="{3F2F0DBB-2531-46E9-804D-3EABED84EE65}"/>
    <cellStyle name="Calculation 3 4 3 3" xfId="6370" xr:uid="{CC8F951F-7858-4350-A2D7-E31EB8BD6710}"/>
    <cellStyle name="Calculation 3 4 3 3 2" xfId="6371" xr:uid="{11C46DE3-4C62-4120-B333-E74F9843D0B9}"/>
    <cellStyle name="Calculation 3 4 3 3 2 2" xfId="6372" xr:uid="{CCFBE75D-FAD0-467A-AA72-375CD505A27D}"/>
    <cellStyle name="Calculation 3 4 3 3 2 3" xfId="6373" xr:uid="{8AF4CAE0-EEA1-482C-BF1C-06A550A57C22}"/>
    <cellStyle name="Calculation 3 4 3 3 2_COST - CKT" xfId="35977" xr:uid="{778B664F-7B04-431D-B9ED-613E99DA13C9}"/>
    <cellStyle name="Calculation 3 4 3 3 3" xfId="6374" xr:uid="{43D83C9E-C7C9-4149-A89F-EAF524C779CD}"/>
    <cellStyle name="Calculation 3 4 3 3 3 2" xfId="6375" xr:uid="{5730A7AA-FE7A-4FA7-B595-22A2EE3DE0E5}"/>
    <cellStyle name="Calculation 3 4 3 3 3 3" xfId="6376" xr:uid="{0A2C0E50-9155-4542-BCFE-4B8929217A21}"/>
    <cellStyle name="Calculation 3 4 3 3 3_COST - CKT" xfId="35978" xr:uid="{38A432EA-7971-4F9F-A931-F6B8FA3D52A5}"/>
    <cellStyle name="Calculation 3 4 3 3 4" xfId="6377" xr:uid="{96655C69-9F71-4DB1-AB77-603087F83187}"/>
    <cellStyle name="Calculation 3 4 3 3 4 2" xfId="6378" xr:uid="{1A499DE8-19E4-4E3C-98BB-07EFB62EC8DC}"/>
    <cellStyle name="Calculation 3 4 3 3 4 3" xfId="6379" xr:uid="{9E6F7A50-C34A-4C8D-9032-1990294D1FB9}"/>
    <cellStyle name="Calculation 3 4 3 3 4_COST - CKT" xfId="35979" xr:uid="{C7219936-7C38-4F34-94E9-55249EB4B572}"/>
    <cellStyle name="Calculation 3 4 3 3 5" xfId="6380" xr:uid="{DC737DB2-C227-4679-94D5-A7F611184693}"/>
    <cellStyle name="Calculation 3 4 3 3 5 2" xfId="6381" xr:uid="{F4F21D8D-E38C-4F79-AA2C-C2F41BB28DC0}"/>
    <cellStyle name="Calculation 3 4 3 3 5 3" xfId="6382" xr:uid="{C8FE1F84-B1A7-43C5-9025-BD5285C898A1}"/>
    <cellStyle name="Calculation 3 4 3 3 5_COST - CKT" xfId="35980" xr:uid="{52543508-1F66-4F15-B8F3-C692CC9C2974}"/>
    <cellStyle name="Calculation 3 4 3 3 6" xfId="6383" xr:uid="{63F74E3F-274B-4A94-B334-ADE69B1A7F8D}"/>
    <cellStyle name="Calculation 3 4 3 3 7" xfId="6384" xr:uid="{E9F3AD6F-8D8A-4036-AC64-A4C05969630B}"/>
    <cellStyle name="Calculation 3 4 3 3_COST - CKT" xfId="35981" xr:uid="{5EA63C4B-6566-4A80-B56B-F3A0F131446B}"/>
    <cellStyle name="Calculation 3 4 3 4" xfId="6385" xr:uid="{C2D95DA2-F563-4274-92EF-942455D67B2D}"/>
    <cellStyle name="Calculation 3 4 3 4 2" xfId="6386" xr:uid="{4523A35C-457E-4784-8EAE-4B46A0FD602E}"/>
    <cellStyle name="Calculation 3 4 3 4 2 2" xfId="6387" xr:uid="{F308C5CA-B88F-4D5F-8D3E-DD63958620F7}"/>
    <cellStyle name="Calculation 3 4 3 4 2 3" xfId="6388" xr:uid="{EBFD1006-DEB4-4A82-8133-565E2CA9D68B}"/>
    <cellStyle name="Calculation 3 4 3 4 2_COST - CKT" xfId="35982" xr:uid="{07277D92-557F-417C-A08A-204B3145C305}"/>
    <cellStyle name="Calculation 3 4 3 4 3" xfId="6389" xr:uid="{63453B8C-FE8B-40E4-A1BE-CD7904B38FD3}"/>
    <cellStyle name="Calculation 3 4 3 4 3 2" xfId="6390" xr:uid="{52E3A07B-B67D-4191-9B9B-8CE6A593F002}"/>
    <cellStyle name="Calculation 3 4 3 4 3 3" xfId="6391" xr:uid="{E282064F-5041-4A46-83BE-4A6ECB5E0975}"/>
    <cellStyle name="Calculation 3 4 3 4 3_COST - CKT" xfId="35983" xr:uid="{7FAD07A4-32F0-43F8-BCA4-E34EAF3E797C}"/>
    <cellStyle name="Calculation 3 4 3 4 4" xfId="6392" xr:uid="{0D1664BC-C670-4E8C-8627-84357BFB32BC}"/>
    <cellStyle name="Calculation 3 4 3 4 4 2" xfId="6393" xr:uid="{C21DB902-4B5D-4AFE-AE6B-17A0875C4014}"/>
    <cellStyle name="Calculation 3 4 3 4 4 3" xfId="6394" xr:uid="{7C33AB96-BB38-4968-AAC0-3EF3B432283C}"/>
    <cellStyle name="Calculation 3 4 3 4 4_COST - CKT" xfId="35984" xr:uid="{70402B46-1A83-48E0-A3C6-0F293A2A90ED}"/>
    <cellStyle name="Calculation 3 4 3 4 5" xfId="6395" xr:uid="{5D51EB81-38E3-430D-B3DD-21078664F9CC}"/>
    <cellStyle name="Calculation 3 4 3 4 6" xfId="6396" xr:uid="{C68A2A3E-3298-45A8-A386-251153CCE69A}"/>
    <cellStyle name="Calculation 3 4 3 4_COST - CKT" xfId="35985" xr:uid="{8F9669A0-4DF1-4A4C-A0B4-18BE7B7DC701}"/>
    <cellStyle name="Calculation 3 4 3 5" xfId="6397" xr:uid="{7B19CD62-96B4-4894-9798-EADB4CFA4565}"/>
    <cellStyle name="Calculation 3 4 3 5 2" xfId="6398" xr:uid="{6D48C659-BE14-456A-92C1-74EC6F7ED05D}"/>
    <cellStyle name="Calculation 3 4 3 5 3" xfId="6399" xr:uid="{EC6C1AE6-A013-4521-89AE-FD881369813C}"/>
    <cellStyle name="Calculation 3 4 3 5_COST - CKT" xfId="35986" xr:uid="{D4E3B315-9DA0-4634-B137-4122E0102334}"/>
    <cellStyle name="Calculation 3 4 3 6" xfId="6400" xr:uid="{5E260846-9D2A-4D5E-9F2F-C5CC778DD513}"/>
    <cellStyle name="Calculation 3 4 3 6 2" xfId="6401" xr:uid="{8C0BCEB0-E160-41CC-BFF7-ABC1EB1DFAE5}"/>
    <cellStyle name="Calculation 3 4 3 6 3" xfId="6402" xr:uid="{4225006E-3440-4D7C-B60A-D80AA3CF8B1E}"/>
    <cellStyle name="Calculation 3 4 3 6_COST - CKT" xfId="35987" xr:uid="{F6A7A842-B331-489D-89E1-10CCBE9DA2E8}"/>
    <cellStyle name="Calculation 3 4 3 7" xfId="6403" xr:uid="{260F9609-EC59-47E1-82E0-96DB1EA4E2DB}"/>
    <cellStyle name="Calculation 3 4 3 7 2" xfId="6404" xr:uid="{F7828596-1B18-40DD-AF95-C39BB1AD0070}"/>
    <cellStyle name="Calculation 3 4 3 7 3" xfId="6405" xr:uid="{C5B8FA70-AE24-427B-90A5-43BF0E302AD3}"/>
    <cellStyle name="Calculation 3 4 3 7_COST - CKT" xfId="35988" xr:uid="{07647FC2-20F1-4D62-9AAD-813BB79A74E3}"/>
    <cellStyle name="Calculation 3 4 3 8" xfId="6406" xr:uid="{5B44F8BB-8667-4142-837C-1D4712862E39}"/>
    <cellStyle name="Calculation 3 4 3 8 2" xfId="6407" xr:uid="{13C67175-E065-4646-993D-AA26C1388FDF}"/>
    <cellStyle name="Calculation 3 4 3 8 3" xfId="6408" xr:uid="{A45BCB3E-8DD4-4DB9-8B27-1750D4A0E048}"/>
    <cellStyle name="Calculation 3 4 3 8_COST - CKT" xfId="35989" xr:uid="{9E43338A-6167-400E-84F7-5768D36339ED}"/>
    <cellStyle name="Calculation 3 4 3 9" xfId="6409" xr:uid="{5E5A7C8F-686F-4EB1-8759-BAAD73CC311B}"/>
    <cellStyle name="Calculation 3 4 3_COST - CKT" xfId="35990" xr:uid="{8BAC310C-A608-41A1-A842-2F6A808DDC01}"/>
    <cellStyle name="Calculation 3 4 4" xfId="6410" xr:uid="{349379D5-3E69-4883-BEDA-044F6235C425}"/>
    <cellStyle name="Calculation 3 4 4 2" xfId="6411" xr:uid="{D832EBB8-4E51-4298-83AC-69787B869022}"/>
    <cellStyle name="Calculation 3 4 4 2 2" xfId="6412" xr:uid="{763EAE09-8B88-4A85-85F0-B756E36717DA}"/>
    <cellStyle name="Calculation 3 4 4 2 3" xfId="6413" xr:uid="{9CE86879-E954-4519-99F1-C6C55096654B}"/>
    <cellStyle name="Calculation 3 4 4 2_COST - CKT" xfId="35991" xr:uid="{9E789447-4D55-45D7-B5BF-E2FC3AA3861B}"/>
    <cellStyle name="Calculation 3 4 4 3" xfId="6414" xr:uid="{C747FA3A-9FE4-4C81-A30B-89E2C0AB2974}"/>
    <cellStyle name="Calculation 3 4 4 3 2" xfId="6415" xr:uid="{7F9CC32D-A623-456F-B771-D5657CD55778}"/>
    <cellStyle name="Calculation 3 4 4 3 3" xfId="6416" xr:uid="{7C7F942F-E4D3-42B4-B906-66759B468CB5}"/>
    <cellStyle name="Calculation 3 4 4 3_COST - CKT" xfId="35992" xr:uid="{AA7AE190-AC8B-4EB5-8E83-C090D3D7E204}"/>
    <cellStyle name="Calculation 3 4 4 4" xfId="6417" xr:uid="{2C8DD395-4BAA-4BCF-8431-2439D48EE544}"/>
    <cellStyle name="Calculation 3 4 4 4 2" xfId="6418" xr:uid="{9E8AB6B7-3F9E-435B-A41F-5EB886487835}"/>
    <cellStyle name="Calculation 3 4 4 4 3" xfId="6419" xr:uid="{FD96484A-5C14-4B3E-9322-92132A5F16B1}"/>
    <cellStyle name="Calculation 3 4 4 4_COST - CKT" xfId="35993" xr:uid="{23DA47EA-DC03-460F-9817-A6C7EC2BB56E}"/>
    <cellStyle name="Calculation 3 4 4 5" xfId="6420" xr:uid="{9B94DD51-02E7-4EEA-B0ED-7A5364CA1D28}"/>
    <cellStyle name="Calculation 3 4 4 5 2" xfId="6421" xr:uid="{AD73CC87-5DCB-4631-8546-D21C284D829A}"/>
    <cellStyle name="Calculation 3 4 4 5 3" xfId="6422" xr:uid="{3D9443CF-218E-4D30-932F-B1B519819B8E}"/>
    <cellStyle name="Calculation 3 4 4 5_COST - CKT" xfId="35994" xr:uid="{F521D8F1-AAB5-446E-91D5-6B7655A84CD9}"/>
    <cellStyle name="Calculation 3 4 4 6" xfId="6423" xr:uid="{9F670908-8936-49E9-8A45-4E0226411533}"/>
    <cellStyle name="Calculation 3 4 4_COST - CKT" xfId="35995" xr:uid="{D418E9E7-4472-42B2-8FF2-6F01839B6AE7}"/>
    <cellStyle name="Calculation 3 4 5" xfId="6424" xr:uid="{369184F5-444F-4D7A-B2C6-CC936018207F}"/>
    <cellStyle name="Calculation 3 4 5 2" xfId="6425" xr:uid="{4A7E9EB1-20E7-4FF8-9B4C-A9D6B36CB919}"/>
    <cellStyle name="Calculation 3 4 5 2 2" xfId="6426" xr:uid="{1509790B-FDD7-488B-8193-207DF4740839}"/>
    <cellStyle name="Calculation 3 4 5 2 3" xfId="6427" xr:uid="{DA541333-B4C0-45B0-9407-412C405A647A}"/>
    <cellStyle name="Calculation 3 4 5 2_COST - CKT" xfId="35996" xr:uid="{49B3BFC9-6505-47D9-BBA1-0EF69F30342C}"/>
    <cellStyle name="Calculation 3 4 5 3" xfId="6428" xr:uid="{8C64CB15-A673-4D1C-B6A8-6735D035F360}"/>
    <cellStyle name="Calculation 3 4 5 3 2" xfId="6429" xr:uid="{FE796DF9-121E-4A6F-9397-26C6EECB3EBC}"/>
    <cellStyle name="Calculation 3 4 5 3 3" xfId="6430" xr:uid="{A2988357-45D4-4CAF-B802-D80BE485A51C}"/>
    <cellStyle name="Calculation 3 4 5 3_COST - CKT" xfId="35997" xr:uid="{F27631A7-3D0F-4459-AC58-DE844371776D}"/>
    <cellStyle name="Calculation 3 4 5 4" xfId="6431" xr:uid="{5868BA9D-A050-450A-A41B-0CC82852EDA8}"/>
    <cellStyle name="Calculation 3 4 5 4 2" xfId="6432" xr:uid="{10A6D6B1-3C77-4025-848D-1EFBAB424F11}"/>
    <cellStyle name="Calculation 3 4 5 4 3" xfId="6433" xr:uid="{967FE463-0E9E-4C0E-B894-FBE6CE1C787C}"/>
    <cellStyle name="Calculation 3 4 5 4_COST - CKT" xfId="35998" xr:uid="{8BF9E3B4-2A08-496C-AAAB-09C5648875C4}"/>
    <cellStyle name="Calculation 3 4 5 5" xfId="6434" xr:uid="{C820A01B-D624-44D8-B71D-8ADB93474BDC}"/>
    <cellStyle name="Calculation 3 4 5 5 2" xfId="6435" xr:uid="{1EB8E6D5-849F-44D2-8226-2CB050264988}"/>
    <cellStyle name="Calculation 3 4 5 5 3" xfId="6436" xr:uid="{2A4D2D2D-6EB5-44F7-B7BE-40FF9E9A4C9B}"/>
    <cellStyle name="Calculation 3 4 5 5_COST - CKT" xfId="35999" xr:uid="{F49E2400-9D6E-4D8A-8F8D-E24D10A108EF}"/>
    <cellStyle name="Calculation 3 4 5 6" xfId="6437" xr:uid="{9B2C72EB-30D5-4864-AE08-6784D45422DA}"/>
    <cellStyle name="Calculation 3 4 5 7" xfId="6438" xr:uid="{E8986270-48F9-4763-AB5E-DB6FC4467EFA}"/>
    <cellStyle name="Calculation 3 4 5_COST - CKT" xfId="36000" xr:uid="{B7E71B97-C19D-449D-9F4F-6310AF91D009}"/>
    <cellStyle name="Calculation 3 4 6" xfId="6439" xr:uid="{803B9CBC-0A7D-446D-BBF5-1F8CBD1E9840}"/>
    <cellStyle name="Calculation 3 4 6 2" xfId="6440" xr:uid="{1780EDEB-10A5-4004-9BE9-D6F7A9E15F46}"/>
    <cellStyle name="Calculation 3 4 6 2 2" xfId="6441" xr:uid="{6689EA84-07B7-4861-84D7-E45F2B182813}"/>
    <cellStyle name="Calculation 3 4 6 2 3" xfId="6442" xr:uid="{51397196-A97B-416F-99DC-7DAF240C33A7}"/>
    <cellStyle name="Calculation 3 4 6 2_COST - CKT" xfId="36001" xr:uid="{FCF22FF8-DFB1-4B55-ADFF-8266AC9A11A4}"/>
    <cellStyle name="Calculation 3 4 6 3" xfId="6443" xr:uid="{AF155E3F-7E50-46D0-BED5-D84AEE88B96F}"/>
    <cellStyle name="Calculation 3 4 6 3 2" xfId="6444" xr:uid="{7AF697CB-1629-4AC2-ADF8-C99597A1CF89}"/>
    <cellStyle name="Calculation 3 4 6 3 3" xfId="6445" xr:uid="{90049A7C-139F-43C8-8FA4-DB539D95E88D}"/>
    <cellStyle name="Calculation 3 4 6 3_COST - CKT" xfId="36002" xr:uid="{332B7080-61E7-41A5-8129-FD27E3797B05}"/>
    <cellStyle name="Calculation 3 4 6 4" xfId="6446" xr:uid="{8689A190-0230-467B-AB99-5FE9858D33F3}"/>
    <cellStyle name="Calculation 3 4 6 4 2" xfId="6447" xr:uid="{8AB95650-ADC6-4C5B-B3BB-8EBECED59C69}"/>
    <cellStyle name="Calculation 3 4 6 4 3" xfId="6448" xr:uid="{5A4C61E1-28BC-40F2-9812-36320FB0FF54}"/>
    <cellStyle name="Calculation 3 4 6 4_COST - CKT" xfId="36003" xr:uid="{ECFBBD6F-792E-4D45-ACE5-E6A1F85FBE86}"/>
    <cellStyle name="Calculation 3 4 6 5" xfId="6449" xr:uid="{5F781F3D-111C-426F-A0F0-C393F6083094}"/>
    <cellStyle name="Calculation 3 4 6 5 2" xfId="6450" xr:uid="{70943561-5712-4686-BAF2-78D22884A0C8}"/>
    <cellStyle name="Calculation 3 4 6 5 3" xfId="6451" xr:uid="{621D1010-5D25-4764-AF70-A58FD915B35F}"/>
    <cellStyle name="Calculation 3 4 6 5_COST - CKT" xfId="36004" xr:uid="{B57924DF-48F3-4CF0-93D3-7422F535050D}"/>
    <cellStyle name="Calculation 3 4 6 6" xfId="6452" xr:uid="{E30DDA18-DBE6-4396-AD67-3B956A017291}"/>
    <cellStyle name="Calculation 3 4 6 7" xfId="6453" xr:uid="{086D69AB-6236-4A60-A5F9-DD6A449BC0DA}"/>
    <cellStyle name="Calculation 3 4 6_COST - CKT" xfId="36005" xr:uid="{B2E41DFE-69A3-489A-A9FF-AE16C73707D3}"/>
    <cellStyle name="Calculation 3 4 7" xfId="6454" xr:uid="{808AF68B-5FFE-474D-8C56-2229FCB888A4}"/>
    <cellStyle name="Calculation 3 4 7 2" xfId="6455" xr:uid="{42F20C4C-7F97-4880-8B5B-D81E7A7435E1}"/>
    <cellStyle name="Calculation 3 4 7 2 2" xfId="6456" xr:uid="{B539361E-47B8-4A0F-88FF-8ECE9AB266E7}"/>
    <cellStyle name="Calculation 3 4 7 2 3" xfId="6457" xr:uid="{64F727BF-F429-4761-A442-02281572E7E6}"/>
    <cellStyle name="Calculation 3 4 7 2_COST - CKT" xfId="36006" xr:uid="{72AE0426-C684-4B36-9E88-1162788C2BAF}"/>
    <cellStyle name="Calculation 3 4 7 3" xfId="6458" xr:uid="{3FF7D20E-48A5-499D-AFEC-4EBAF65FA3DB}"/>
    <cellStyle name="Calculation 3 4 7 3 2" xfId="6459" xr:uid="{43F030C0-D4AC-43D2-91BB-EAB5BFC20B69}"/>
    <cellStyle name="Calculation 3 4 7 3 3" xfId="6460" xr:uid="{76A2A51F-1C73-4EE5-8848-CF44CECE1C88}"/>
    <cellStyle name="Calculation 3 4 7 3_COST - CKT" xfId="36007" xr:uid="{DDE8B4A8-C201-4419-A0A1-F37249761AB5}"/>
    <cellStyle name="Calculation 3 4 7 4" xfId="6461" xr:uid="{07CE49CB-AFCA-4F4D-BF4E-19CC8AFF717B}"/>
    <cellStyle name="Calculation 3 4 7 4 2" xfId="6462" xr:uid="{0CD2A3ED-FCA5-4F73-8596-5FBB6354A92A}"/>
    <cellStyle name="Calculation 3 4 7 4 3" xfId="6463" xr:uid="{A50B8D21-F382-481F-B7E0-A21F4A07D9A0}"/>
    <cellStyle name="Calculation 3 4 7 4_COST - CKT" xfId="36008" xr:uid="{32DF1721-BB47-41BA-8CF7-96C650B67835}"/>
    <cellStyle name="Calculation 3 4 7 5" xfId="6464" xr:uid="{1ADC8BB9-6C5D-4799-A68A-6D7F1174C800}"/>
    <cellStyle name="Calculation 3 4 7 5 2" xfId="6465" xr:uid="{38252C6C-032A-47B1-8319-44B6101704F3}"/>
    <cellStyle name="Calculation 3 4 7 5 3" xfId="6466" xr:uid="{611AA270-BB73-448A-A154-4353DFD3B316}"/>
    <cellStyle name="Calculation 3 4 7 5_COST - CKT" xfId="36009" xr:uid="{0FE8B797-3336-4CA4-9437-8EF1D42DF5F1}"/>
    <cellStyle name="Calculation 3 4 7 6" xfId="6467" xr:uid="{E06CF33E-BAE4-4A7D-B62D-F520EB69CCA8}"/>
    <cellStyle name="Calculation 3 4 7 7" xfId="6468" xr:uid="{A9188C1F-8A55-49C2-8E97-BF9AEE613716}"/>
    <cellStyle name="Calculation 3 4 7_COST - CKT" xfId="36010" xr:uid="{E3369120-ECAA-4C94-9D6A-8136A8152580}"/>
    <cellStyle name="Calculation 3 4 8" xfId="6469" xr:uid="{E9A28609-5C6A-483D-978B-EF75494A3746}"/>
    <cellStyle name="Calculation 3 4 8 2" xfId="6470" xr:uid="{4D72762C-389B-4414-B146-9702315E3313}"/>
    <cellStyle name="Calculation 3 4 8 2 2" xfId="6471" xr:uid="{85D73428-5B3C-4DA6-97FF-1491FA55486F}"/>
    <cellStyle name="Calculation 3 4 8 2 3" xfId="6472" xr:uid="{73CFA6AD-1729-4A60-AE36-72FB37DB7508}"/>
    <cellStyle name="Calculation 3 4 8 2_COST - CKT" xfId="36011" xr:uid="{BEEB3F4C-005C-4BA8-8B98-2879738505A2}"/>
    <cellStyle name="Calculation 3 4 8 3" xfId="6473" xr:uid="{A4E99BEF-5D14-41B1-88BF-CF7149EF183F}"/>
    <cellStyle name="Calculation 3 4 8 3 2" xfId="6474" xr:uid="{73AFCF56-2BAC-4D17-BD25-16107CA8517A}"/>
    <cellStyle name="Calculation 3 4 8 3 3" xfId="6475" xr:uid="{B09A4B5A-16E8-40FD-860B-BF63D1505620}"/>
    <cellStyle name="Calculation 3 4 8 3_COST - CKT" xfId="36012" xr:uid="{8C54F6B1-03A5-405C-AEF4-2DFD7CD289FB}"/>
    <cellStyle name="Calculation 3 4 8 4" xfId="6476" xr:uid="{4CC8BB77-DA92-46D4-AC07-D047DE38F325}"/>
    <cellStyle name="Calculation 3 4 8 4 2" xfId="6477" xr:uid="{9B686947-256E-4CCF-946A-D85B32F64E7B}"/>
    <cellStyle name="Calculation 3 4 8 4 3" xfId="6478" xr:uid="{B7E779F8-F0C6-4A04-9C95-034A26A692BC}"/>
    <cellStyle name="Calculation 3 4 8 4_COST - CKT" xfId="36013" xr:uid="{2207F917-AFCF-4783-82BE-5F0736BB58DD}"/>
    <cellStyle name="Calculation 3 4 8 5" xfId="6479" xr:uid="{27F87C61-5DC5-4D57-8FCD-B9E8E3566724}"/>
    <cellStyle name="Calculation 3 4 8 6" xfId="6480" xr:uid="{49CFA61E-B6E2-4D5B-9FD8-5E968562C548}"/>
    <cellStyle name="Calculation 3 4 8_COST - CKT" xfId="36014" xr:uid="{41514436-6A59-411A-BC82-BB8DC1670DAB}"/>
    <cellStyle name="Calculation 3 4 9" xfId="6481" xr:uid="{2AD70927-AB59-49B4-9A49-01C0D1EFE683}"/>
    <cellStyle name="Calculation 3 4 9 2" xfId="6482" xr:uid="{65E674A6-A8DB-4AEC-8760-A414EFE8B834}"/>
    <cellStyle name="Calculation 3 4 9 3" xfId="6483" xr:uid="{3B322541-57B6-486B-A454-683A298B24F2}"/>
    <cellStyle name="Calculation 3 4 9_COST - CKT" xfId="36015" xr:uid="{5799632D-B85B-4C32-ACA2-971BEA42B7CD}"/>
    <cellStyle name="Calculation 3 4_COST - CKT" xfId="36016" xr:uid="{C46F4FEF-8B7B-4119-AF7A-92D621FA6F5B}"/>
    <cellStyle name="Calculation 3 5" xfId="6484" xr:uid="{8E54ABA0-F930-4BB8-AA99-369C5C6D8921}"/>
    <cellStyle name="Calculation 3 5 10" xfId="6485" xr:uid="{71FC110D-37CB-439B-9547-851B3A840A9C}"/>
    <cellStyle name="Calculation 3 5 11" xfId="6486" xr:uid="{1DFD8393-60ED-4859-A2B6-0824F4A24389}"/>
    <cellStyle name="Calculation 3 5 2" xfId="6487" xr:uid="{4968854A-E594-4669-B0D2-F60B136BD637}"/>
    <cellStyle name="Calculation 3 5 2 10" xfId="6488" xr:uid="{21A9E18D-08C7-44AE-9842-00CAB25F3105}"/>
    <cellStyle name="Calculation 3 5 2 11" xfId="6489" xr:uid="{8372E54C-323B-4E64-83ED-E875CE59D255}"/>
    <cellStyle name="Calculation 3 5 2 2" xfId="6490" xr:uid="{49A0614D-8EC7-4C20-8B06-C70AF0E157EA}"/>
    <cellStyle name="Calculation 3 5 2 2 2" xfId="6491" xr:uid="{5BEE99D9-E949-4CC8-89F5-102ADB66F9DA}"/>
    <cellStyle name="Calculation 3 5 2 2 2 2" xfId="6492" xr:uid="{71A9CD09-2254-4C96-947D-5E843FB8277D}"/>
    <cellStyle name="Calculation 3 5 2 2 2 3" xfId="6493" xr:uid="{EFA9AD50-CAA6-4C3A-9470-1A8505217F99}"/>
    <cellStyle name="Calculation 3 5 2 2 2_COST - CKT" xfId="36017" xr:uid="{418529BE-8377-4A06-8519-50AED2A979B2}"/>
    <cellStyle name="Calculation 3 5 2 2 3" xfId="6494" xr:uid="{913C8222-0962-4629-90C3-4329021D4CEA}"/>
    <cellStyle name="Calculation 3 5 2 2 3 2" xfId="6495" xr:uid="{CAF0EA3F-34B6-44F2-99BA-432DFBE330E3}"/>
    <cellStyle name="Calculation 3 5 2 2 3 3" xfId="6496" xr:uid="{76110F23-46C6-445F-A51F-5AFA98AC6174}"/>
    <cellStyle name="Calculation 3 5 2 2 3_COST - CKT" xfId="36018" xr:uid="{DFA51FAA-DFF4-4169-8BB2-4DC3B98B92CC}"/>
    <cellStyle name="Calculation 3 5 2 2 4" xfId="6497" xr:uid="{2023BA6F-5B62-4CED-AD8D-10D94B4990FF}"/>
    <cellStyle name="Calculation 3 5 2 2 4 2" xfId="6498" xr:uid="{C8A0FDCC-3C4C-4180-8CB6-EA823FD9184D}"/>
    <cellStyle name="Calculation 3 5 2 2 4 3" xfId="6499" xr:uid="{503CE9B8-6360-4743-95BF-007CE832A4E3}"/>
    <cellStyle name="Calculation 3 5 2 2 4_COST - CKT" xfId="36019" xr:uid="{4D7DE595-A561-4FF0-BF1D-4BE5CB0CE383}"/>
    <cellStyle name="Calculation 3 5 2 2 5" xfId="6500" xr:uid="{99031B46-6B8E-4F2B-85DE-F9AF349546BE}"/>
    <cellStyle name="Calculation 3 5 2 2 5 2" xfId="6501" xr:uid="{675080B9-208C-4534-A566-2ECE9D38FBF1}"/>
    <cellStyle name="Calculation 3 5 2 2 5 3" xfId="6502" xr:uid="{D3971991-B3AF-4F7C-9B5E-B7187A5E45AB}"/>
    <cellStyle name="Calculation 3 5 2 2 5_COST - CKT" xfId="36020" xr:uid="{8B206A70-1411-4B22-9E47-966C71F02A0A}"/>
    <cellStyle name="Calculation 3 5 2 2 6" xfId="6503" xr:uid="{EEE2337F-BDC9-45F3-B584-0F11F544C039}"/>
    <cellStyle name="Calculation 3 5 2 2 7" xfId="6504" xr:uid="{B5582BC1-0C79-49D8-B1EB-09AC30823B21}"/>
    <cellStyle name="Calculation 3 5 2 2_COST - CKT" xfId="36021" xr:uid="{F85D1B18-C598-4B91-8698-BA8B69E294F9}"/>
    <cellStyle name="Calculation 3 5 2 3" xfId="6505" xr:uid="{D28F2306-0B1F-4324-8D74-B27ADF8907D4}"/>
    <cellStyle name="Calculation 3 5 2 3 2" xfId="6506" xr:uid="{D8F906E0-DF87-46E1-923C-66BD9B175CBE}"/>
    <cellStyle name="Calculation 3 5 2 3 2 2" xfId="6507" xr:uid="{CB8FEB64-0198-41E4-B488-CF48386F8FDF}"/>
    <cellStyle name="Calculation 3 5 2 3 2 3" xfId="6508" xr:uid="{A2497AB7-F562-4442-889F-9ED314C46034}"/>
    <cellStyle name="Calculation 3 5 2 3 2_COST - CKT" xfId="36022" xr:uid="{35523AAB-E10C-4573-B5E0-131DC2FAAC6C}"/>
    <cellStyle name="Calculation 3 5 2 3 3" xfId="6509" xr:uid="{2BE2FF0C-F8EF-49AA-98CF-4CA4CF9FC9EC}"/>
    <cellStyle name="Calculation 3 5 2 3 3 2" xfId="6510" xr:uid="{FC1B4AED-E419-4923-AF5A-DD3DF6B0B0D7}"/>
    <cellStyle name="Calculation 3 5 2 3 3 3" xfId="6511" xr:uid="{11DB9F39-ABD5-4945-8DFB-FC594060C589}"/>
    <cellStyle name="Calculation 3 5 2 3 3_COST - CKT" xfId="36023" xr:uid="{82B52EFE-5C09-4359-A85C-6574CBA16E8B}"/>
    <cellStyle name="Calculation 3 5 2 3 4" xfId="6512" xr:uid="{1D26925E-4B98-4910-BED2-8C2496631E94}"/>
    <cellStyle name="Calculation 3 5 2 3 4 2" xfId="6513" xr:uid="{A3E7E59A-A59B-4386-AA33-D75604CE8C70}"/>
    <cellStyle name="Calculation 3 5 2 3 4 3" xfId="6514" xr:uid="{2BE0CBC0-8F16-49A7-A0F9-DDB1B0AB4573}"/>
    <cellStyle name="Calculation 3 5 2 3 4_COST - CKT" xfId="36024" xr:uid="{8DCCBF1B-ECD6-49DC-8FEA-1BE477FA0335}"/>
    <cellStyle name="Calculation 3 5 2 3 5" xfId="6515" xr:uid="{F5AA7CCC-10EE-4063-8FEA-4A86DC51D4F8}"/>
    <cellStyle name="Calculation 3 5 2 3 5 2" xfId="6516" xr:uid="{A719F41F-1402-4B85-82C3-795E2F874C51}"/>
    <cellStyle name="Calculation 3 5 2 3 5 3" xfId="6517" xr:uid="{E99E35C5-935D-4D6D-97EA-78EC4609E268}"/>
    <cellStyle name="Calculation 3 5 2 3 5_COST - CKT" xfId="36025" xr:uid="{3C3EF2A5-2075-4207-8B31-AFF47E5FE340}"/>
    <cellStyle name="Calculation 3 5 2 3 6" xfId="6518" xr:uid="{08916528-5E12-4460-A2AF-63228D51951F}"/>
    <cellStyle name="Calculation 3 5 2 3 7" xfId="6519" xr:uid="{3B76C4DB-DAA1-41CC-A4EC-41E928B0C9EF}"/>
    <cellStyle name="Calculation 3 5 2 3_COST - CKT" xfId="36026" xr:uid="{4B18E42C-58ED-419D-896B-1AEBAC370773}"/>
    <cellStyle name="Calculation 3 5 2 4" xfId="6520" xr:uid="{2772B3E8-9E64-48FB-A0FE-04B2C39550B3}"/>
    <cellStyle name="Calculation 3 5 2 4 2" xfId="6521" xr:uid="{B4EDC5E0-66E0-4749-8031-88B82BE2B2A5}"/>
    <cellStyle name="Calculation 3 5 2 4 2 2" xfId="6522" xr:uid="{D58A53A4-EAB7-499C-8D3E-987B535E4675}"/>
    <cellStyle name="Calculation 3 5 2 4 2 3" xfId="6523" xr:uid="{AACB8FD1-278A-4661-8171-8E3A07895129}"/>
    <cellStyle name="Calculation 3 5 2 4 2_COST - CKT" xfId="36027" xr:uid="{EB10D80E-B4C0-4FED-B3E3-0E051DE5CFC3}"/>
    <cellStyle name="Calculation 3 5 2 4 3" xfId="6524" xr:uid="{EAC3858D-B823-4B31-A984-8A34446EFDD2}"/>
    <cellStyle name="Calculation 3 5 2 4 3 2" xfId="6525" xr:uid="{FC21F627-84CC-4313-B002-53B1308CAF22}"/>
    <cellStyle name="Calculation 3 5 2 4 3 3" xfId="6526" xr:uid="{732BD960-1CFA-4C02-A2CA-934C49DF8831}"/>
    <cellStyle name="Calculation 3 5 2 4 3_COST - CKT" xfId="36028" xr:uid="{3F26B238-7E8D-4867-9863-F2D140450230}"/>
    <cellStyle name="Calculation 3 5 2 4 4" xfId="6527" xr:uid="{E21E0BCE-B412-4470-A413-478108660345}"/>
    <cellStyle name="Calculation 3 5 2 4 4 2" xfId="6528" xr:uid="{7061B85B-D357-402C-9FC0-EBB1BCD84688}"/>
    <cellStyle name="Calculation 3 5 2 4 4 3" xfId="6529" xr:uid="{9EFCF96E-C300-46CE-A31B-BFC83CA49125}"/>
    <cellStyle name="Calculation 3 5 2 4 4_COST - CKT" xfId="36029" xr:uid="{804A8AD5-1645-43F6-A16C-7571D20BB706}"/>
    <cellStyle name="Calculation 3 5 2 4 5" xfId="6530" xr:uid="{931E8B74-53EB-4A32-9337-D6A8FF821549}"/>
    <cellStyle name="Calculation 3 5 2 4 5 2" xfId="6531" xr:uid="{D9F48F3A-0843-4E4B-AE52-A4D09B67E26A}"/>
    <cellStyle name="Calculation 3 5 2 4 5 3" xfId="6532" xr:uid="{57C66DDB-2B70-4623-BF99-6B9DA6F9CD95}"/>
    <cellStyle name="Calculation 3 5 2 4 5_COST - CKT" xfId="36030" xr:uid="{F011E513-31DB-4FDC-BB46-57FF19C25568}"/>
    <cellStyle name="Calculation 3 5 2 4 6" xfId="6533" xr:uid="{428F3F8B-EB5B-4DF4-B7EA-5EC87E84E0F5}"/>
    <cellStyle name="Calculation 3 5 2 4 7" xfId="6534" xr:uid="{307BCACA-D734-4DF0-A0E3-E3FFAB2B1FBA}"/>
    <cellStyle name="Calculation 3 5 2 4_COST - CKT" xfId="36031" xr:uid="{AF4B45DE-BD95-4F60-A521-4D0A4F8BA8A1}"/>
    <cellStyle name="Calculation 3 5 2 5" xfId="6535" xr:uid="{56AA28A7-A077-446A-9950-6555A65F3C1F}"/>
    <cellStyle name="Calculation 3 5 2 5 2" xfId="6536" xr:uid="{6573042E-91B6-4A19-84BE-10D3568EA843}"/>
    <cellStyle name="Calculation 3 5 2 5 2 2" xfId="6537" xr:uid="{802D97BA-37A6-42D9-8E9C-D37248853E2A}"/>
    <cellStyle name="Calculation 3 5 2 5 2 3" xfId="6538" xr:uid="{381B7563-3429-43C7-87D9-59C52C1FD2B5}"/>
    <cellStyle name="Calculation 3 5 2 5 2_COST - CKT" xfId="36032" xr:uid="{6673FCFC-219A-4165-855E-48223A920C4C}"/>
    <cellStyle name="Calculation 3 5 2 5 3" xfId="6539" xr:uid="{542547C6-A29B-4B61-97B3-0989EED7B8D5}"/>
    <cellStyle name="Calculation 3 5 2 5 3 2" xfId="6540" xr:uid="{BF179869-E747-4122-9155-1057861F9C59}"/>
    <cellStyle name="Calculation 3 5 2 5 3 3" xfId="6541" xr:uid="{D43FB541-9B81-4515-A43E-C4A98A68C48A}"/>
    <cellStyle name="Calculation 3 5 2 5 3_COST - CKT" xfId="36033" xr:uid="{6D20E862-30D1-4E67-9284-103472BC3A4B}"/>
    <cellStyle name="Calculation 3 5 2 5 4" xfId="6542" xr:uid="{17F8FE52-1B52-47A6-8403-F9B190D449ED}"/>
    <cellStyle name="Calculation 3 5 2 5 4 2" xfId="6543" xr:uid="{AE8B0114-473A-4D5E-803F-55A64CD969FB}"/>
    <cellStyle name="Calculation 3 5 2 5 4 3" xfId="6544" xr:uid="{F2C1663E-956F-49B7-A57D-BCEBD1F657EA}"/>
    <cellStyle name="Calculation 3 5 2 5 4_COST - CKT" xfId="36034" xr:uid="{8240042C-D882-426E-8EB7-028F42CBFABD}"/>
    <cellStyle name="Calculation 3 5 2 5 5" xfId="6545" xr:uid="{81910CDD-FA84-4AF5-92D9-648E0C9B353E}"/>
    <cellStyle name="Calculation 3 5 2 5 6" xfId="6546" xr:uid="{6BBA1ABD-4690-438A-AB90-81D954E6F4B4}"/>
    <cellStyle name="Calculation 3 5 2 5_COST - CKT" xfId="36035" xr:uid="{10FB568A-B8CD-45D3-88F4-5863B448B757}"/>
    <cellStyle name="Calculation 3 5 2 6" xfId="6547" xr:uid="{69D4BC92-93EF-4E31-A144-E4C9230CB971}"/>
    <cellStyle name="Calculation 3 5 2 6 2" xfId="6548" xr:uid="{D94339E9-9EE8-49A3-BCF2-14C3FB2D7FED}"/>
    <cellStyle name="Calculation 3 5 2 6 3" xfId="6549" xr:uid="{95C64A27-7FC6-4B67-9F07-22032FD8165D}"/>
    <cellStyle name="Calculation 3 5 2 6_COST - CKT" xfId="36036" xr:uid="{23EBAD7F-2752-496B-92CB-E1C5A375E2A3}"/>
    <cellStyle name="Calculation 3 5 2 7" xfId="6550" xr:uid="{261ACB86-C38F-456C-8AF4-C2FF51E07122}"/>
    <cellStyle name="Calculation 3 5 2 7 2" xfId="6551" xr:uid="{E12E857B-6C17-40AE-829F-288FA7066215}"/>
    <cellStyle name="Calculation 3 5 2 7 3" xfId="6552" xr:uid="{72F687B0-34C3-4B1C-AD07-9E7C4D3708D7}"/>
    <cellStyle name="Calculation 3 5 2 7_COST - CKT" xfId="36037" xr:uid="{BED025F8-99BD-41CB-A1E5-495D1EC154F1}"/>
    <cellStyle name="Calculation 3 5 2 8" xfId="6553" xr:uid="{A65573F6-9160-44C0-9FBD-3B127EED1F95}"/>
    <cellStyle name="Calculation 3 5 2 8 2" xfId="6554" xr:uid="{7754611E-7691-4C3F-842E-7BFDACD3FA11}"/>
    <cellStyle name="Calculation 3 5 2 8 3" xfId="6555" xr:uid="{FA2F02E7-9693-4927-A291-213586029958}"/>
    <cellStyle name="Calculation 3 5 2 8_COST - CKT" xfId="36038" xr:uid="{9242AC7B-92F5-4109-818D-93C164AF908D}"/>
    <cellStyle name="Calculation 3 5 2 9" xfId="6556" xr:uid="{DA945562-75D0-45CD-950A-BAF3C8431711}"/>
    <cellStyle name="Calculation 3 5 2 9 2" xfId="6557" xr:uid="{8E76E152-6A17-4A78-BBB8-88C79B920042}"/>
    <cellStyle name="Calculation 3 5 2 9 3" xfId="6558" xr:uid="{8F532514-7BF4-44B4-B469-55EAD6C5E5AC}"/>
    <cellStyle name="Calculation 3 5 2 9_COST - CKT" xfId="36039" xr:uid="{EA0057CC-558B-49BC-8976-97E70460FE92}"/>
    <cellStyle name="Calculation 3 5 2_COST - CKT" xfId="36040" xr:uid="{E1321A46-BB18-4AB0-84C3-D7A19797F10B}"/>
    <cellStyle name="Calculation 3 5 3" xfId="6559" xr:uid="{601585DC-AD9E-48D4-9141-4B74004584E6}"/>
    <cellStyle name="Calculation 3 5 3 2" xfId="6560" xr:uid="{EE75F299-19DF-4C45-AC87-23E5FE20A72D}"/>
    <cellStyle name="Calculation 3 5 3 2 2" xfId="6561" xr:uid="{AB05E496-60AF-4FDC-BE6B-EC9DBBD86194}"/>
    <cellStyle name="Calculation 3 5 3 2 3" xfId="6562" xr:uid="{F64979E7-50E9-41F5-9684-35AB2DD63FE6}"/>
    <cellStyle name="Calculation 3 5 3 2_COST - CKT" xfId="36041" xr:uid="{286C9C75-F7EF-4D04-8543-1CB562E2631F}"/>
    <cellStyle name="Calculation 3 5 3 3" xfId="6563" xr:uid="{4B0C5D67-00F3-4B22-9189-DA0355EF578F}"/>
    <cellStyle name="Calculation 3 5 3 3 2" xfId="6564" xr:uid="{F232F945-DA60-4FAC-9CAC-0BE81AEBA0D0}"/>
    <cellStyle name="Calculation 3 5 3 3 3" xfId="6565" xr:uid="{20AC6F4D-E040-44C9-A981-00B37B56EADB}"/>
    <cellStyle name="Calculation 3 5 3 3_COST - CKT" xfId="36042" xr:uid="{13B6C15C-126C-4CC2-A9A2-EA74E561B0B4}"/>
    <cellStyle name="Calculation 3 5 3 4" xfId="6566" xr:uid="{26D59049-BED5-4960-966F-C806591D8A24}"/>
    <cellStyle name="Calculation 3 5 3 4 2" xfId="6567" xr:uid="{9F7C0F21-C43D-4ECB-8EF6-5E1EA7D27B6C}"/>
    <cellStyle name="Calculation 3 5 3 4 3" xfId="6568" xr:uid="{024D18BC-F166-435A-8222-7FEAFBF8AFCB}"/>
    <cellStyle name="Calculation 3 5 3 4_COST - CKT" xfId="36043" xr:uid="{EF64912A-B833-4EC1-85CC-D35692767830}"/>
    <cellStyle name="Calculation 3 5 3 5" xfId="6569" xr:uid="{EA1D13F4-D36B-4B5A-8BEF-A04BFE121382}"/>
    <cellStyle name="Calculation 3 5 3 5 2" xfId="6570" xr:uid="{1977994B-14C0-463E-B2A2-8AF1C5F3B8C6}"/>
    <cellStyle name="Calculation 3 5 3 5 3" xfId="6571" xr:uid="{8564CE28-F780-47D5-8ADF-B2F706369901}"/>
    <cellStyle name="Calculation 3 5 3 5_COST - CKT" xfId="36044" xr:uid="{EBACB378-541F-4809-9BC2-2B5B18C4F1FE}"/>
    <cellStyle name="Calculation 3 5 3 6" xfId="6572" xr:uid="{C9A43AA9-DBBE-4D90-9327-41CFBC794F3F}"/>
    <cellStyle name="Calculation 3 5 3_COST - CKT" xfId="36045" xr:uid="{74778DE7-C65F-4659-BF79-1DC1A03A2401}"/>
    <cellStyle name="Calculation 3 5 4" xfId="6573" xr:uid="{84B68016-26AD-4583-9E3D-7995960928E0}"/>
    <cellStyle name="Calculation 3 5 4 2" xfId="6574" xr:uid="{26708982-41A3-44BF-8D1F-7107BDC41A82}"/>
    <cellStyle name="Calculation 3 5 4 2 2" xfId="6575" xr:uid="{4095B1CF-CD1D-45AB-BC43-E67258AA8351}"/>
    <cellStyle name="Calculation 3 5 4 2 3" xfId="6576" xr:uid="{5AB29F08-F368-4821-9CFE-6C4452E52C72}"/>
    <cellStyle name="Calculation 3 5 4 2_COST - CKT" xfId="36046" xr:uid="{C5E67A76-BA69-4A91-A4B9-538296AD496E}"/>
    <cellStyle name="Calculation 3 5 4 3" xfId="6577" xr:uid="{8EF719C9-4CA1-4831-B49A-27888CF6219D}"/>
    <cellStyle name="Calculation 3 5 4 3 2" xfId="6578" xr:uid="{0FCD31D1-0BC0-4209-AEF0-23B2E8FB357C}"/>
    <cellStyle name="Calculation 3 5 4 3 3" xfId="6579" xr:uid="{77CFD843-9AA2-4107-99F0-60B54EE400CA}"/>
    <cellStyle name="Calculation 3 5 4 3_COST - CKT" xfId="36047" xr:uid="{0FD056E4-8E43-42D0-95C1-294818F34A5F}"/>
    <cellStyle name="Calculation 3 5 4 4" xfId="6580" xr:uid="{295488BA-9935-4950-AEB8-E835CBA611FA}"/>
    <cellStyle name="Calculation 3 5 4 4 2" xfId="6581" xr:uid="{D51BE962-9DEF-4182-99CB-1ECB08E33897}"/>
    <cellStyle name="Calculation 3 5 4 4 3" xfId="6582" xr:uid="{34945462-32CB-42BB-B01E-ACADE0FF9D14}"/>
    <cellStyle name="Calculation 3 5 4 4_COST - CKT" xfId="36048" xr:uid="{4D8B65B4-1242-4763-8FF7-9A7315B2AB19}"/>
    <cellStyle name="Calculation 3 5 4 5" xfId="6583" xr:uid="{5E0E1229-E44C-4DE9-ABF7-66BB5813D3E7}"/>
    <cellStyle name="Calculation 3 5 4 5 2" xfId="6584" xr:uid="{FF1177D6-DF87-4A42-8B65-97CD5B4ACD25}"/>
    <cellStyle name="Calculation 3 5 4 5 3" xfId="6585" xr:uid="{1C6C9A7F-0187-4F7D-9E13-A839629C7B3C}"/>
    <cellStyle name="Calculation 3 5 4 5_COST - CKT" xfId="36049" xr:uid="{653E7D43-02D5-4AD4-A37B-DF6172EC8D21}"/>
    <cellStyle name="Calculation 3 5 4 6" xfId="6586" xr:uid="{3A7993F6-1C10-486C-9C79-B756A33605DE}"/>
    <cellStyle name="Calculation 3 5 4 7" xfId="6587" xr:uid="{44FAF08E-D750-4C1D-9191-9D7B1E167C04}"/>
    <cellStyle name="Calculation 3 5 4_COST - CKT" xfId="36050" xr:uid="{5DF6DA1C-D52F-4DFF-A0D9-DCED9AE76668}"/>
    <cellStyle name="Calculation 3 5 5" xfId="6588" xr:uid="{0348DF52-1F7D-458B-BDC6-12E04B32EDA4}"/>
    <cellStyle name="Calculation 3 5 5 2" xfId="6589" xr:uid="{195405F1-A8AB-4ABB-A806-5284198AC4EE}"/>
    <cellStyle name="Calculation 3 5 5 2 2" xfId="6590" xr:uid="{C2B236EA-CA9E-4107-A818-E34217E61166}"/>
    <cellStyle name="Calculation 3 5 5 2 3" xfId="6591" xr:uid="{89407CA2-7C68-4468-AF73-3D99783E87FA}"/>
    <cellStyle name="Calculation 3 5 5 2_COST - CKT" xfId="36051" xr:uid="{66E3C055-938A-4079-AE83-F36FC5C6B534}"/>
    <cellStyle name="Calculation 3 5 5 3" xfId="6592" xr:uid="{50456E1B-0DA0-4F54-9FD2-8AAF8A016AC4}"/>
    <cellStyle name="Calculation 3 5 5 3 2" xfId="6593" xr:uid="{D2857A3E-3FC1-492A-9BCE-F710E9383F2C}"/>
    <cellStyle name="Calculation 3 5 5 3 3" xfId="6594" xr:uid="{33C7DFAE-CD9E-4EEB-9536-162F851CBDB2}"/>
    <cellStyle name="Calculation 3 5 5 3_COST - CKT" xfId="36052" xr:uid="{7EF0CCE1-E582-4339-834A-BB780B613325}"/>
    <cellStyle name="Calculation 3 5 5 4" xfId="6595" xr:uid="{5919376B-DBF7-42C8-AC47-EB5F63AA27E8}"/>
    <cellStyle name="Calculation 3 5 5 4 2" xfId="6596" xr:uid="{5BCAFF6A-C2BD-4A3B-A8F3-8EE5B279791F}"/>
    <cellStyle name="Calculation 3 5 5 4 3" xfId="6597" xr:uid="{C71E388B-5E13-4B04-BF86-73EC8F7870E0}"/>
    <cellStyle name="Calculation 3 5 5 4_COST - CKT" xfId="36053" xr:uid="{7C1CF593-6F00-404F-AF34-E4B78263AAF7}"/>
    <cellStyle name="Calculation 3 5 5 5" xfId="6598" xr:uid="{7B1BBF88-0475-4826-AD9E-B866B9D36BD0}"/>
    <cellStyle name="Calculation 3 5 5 5 2" xfId="6599" xr:uid="{1EB69CD3-FD50-43A7-86B1-3FAE6B5DBF85}"/>
    <cellStyle name="Calculation 3 5 5 5 3" xfId="6600" xr:uid="{2D6E62D1-CA49-4C89-9FA8-9940C4D5FC46}"/>
    <cellStyle name="Calculation 3 5 5 5_COST - CKT" xfId="36054" xr:uid="{8C674ADB-43A5-4435-9652-FC87180F184A}"/>
    <cellStyle name="Calculation 3 5 5 6" xfId="6601" xr:uid="{B1B3B3BB-D8E9-4560-B72B-DE5A6C0D88F7}"/>
    <cellStyle name="Calculation 3 5 5 7" xfId="6602" xr:uid="{89D07988-96CA-4B05-A7C7-2ACD98EF677F}"/>
    <cellStyle name="Calculation 3 5 5_COST - CKT" xfId="36055" xr:uid="{F3A51CED-BE83-4C72-8D2D-22E903C6B755}"/>
    <cellStyle name="Calculation 3 5 6" xfId="6603" xr:uid="{10F28B39-3086-4D44-A0EB-0DEA584A7AF4}"/>
    <cellStyle name="Calculation 3 5 6 2" xfId="6604" xr:uid="{047EEC5D-62D0-4C92-9DFF-C9B843B9C794}"/>
    <cellStyle name="Calculation 3 5 6 2 2" xfId="6605" xr:uid="{FBD76824-D819-4901-9AF0-42A3356CA525}"/>
    <cellStyle name="Calculation 3 5 6 2 3" xfId="6606" xr:uid="{F1441F3B-E2FA-4519-AB0C-33EC93877AAC}"/>
    <cellStyle name="Calculation 3 5 6 2_COST - CKT" xfId="36056" xr:uid="{D40883D3-CF83-40C0-976B-79C9BCFC7454}"/>
    <cellStyle name="Calculation 3 5 6 3" xfId="6607" xr:uid="{2AFFB08C-CAF5-4A61-B21F-719B10127039}"/>
    <cellStyle name="Calculation 3 5 6 3 2" xfId="6608" xr:uid="{FEDEF2AF-40DF-4C5A-974D-CCBC47FCF90B}"/>
    <cellStyle name="Calculation 3 5 6 3 3" xfId="6609" xr:uid="{B9666D5E-7954-4124-9BD7-46F46D47B798}"/>
    <cellStyle name="Calculation 3 5 6 3_COST - CKT" xfId="36057" xr:uid="{28297B29-6F4E-449C-9DCA-F4DA62F6088D}"/>
    <cellStyle name="Calculation 3 5 6 4" xfId="6610" xr:uid="{72373320-722B-4CA9-81A3-6F46C644B1CF}"/>
    <cellStyle name="Calculation 3 5 6 4 2" xfId="6611" xr:uid="{BCE8497A-F373-4DF3-825A-DFC3A3340CA8}"/>
    <cellStyle name="Calculation 3 5 6 4 3" xfId="6612" xr:uid="{F1567072-7973-488B-83F7-37DDCCE6ECD8}"/>
    <cellStyle name="Calculation 3 5 6 4_COST - CKT" xfId="36058" xr:uid="{DBB09C0A-CB5B-45DD-86E1-210529357196}"/>
    <cellStyle name="Calculation 3 5 6 5" xfId="6613" xr:uid="{BF97550B-145E-44DD-9D6D-0C93B5228162}"/>
    <cellStyle name="Calculation 3 5 6 5 2" xfId="6614" xr:uid="{8F0AFAD4-C797-4AE6-99A1-E07332D2852A}"/>
    <cellStyle name="Calculation 3 5 6 5 3" xfId="6615" xr:uid="{C958D344-136C-4CDB-BF66-462CEE21755C}"/>
    <cellStyle name="Calculation 3 5 6 5_COST - CKT" xfId="36059" xr:uid="{9693F553-5111-4115-896B-91DA82892B36}"/>
    <cellStyle name="Calculation 3 5 6 6" xfId="6616" xr:uid="{F1AF2982-FA34-409E-9865-0DF820B34FBB}"/>
    <cellStyle name="Calculation 3 5 6 7" xfId="6617" xr:uid="{F00233E5-B98A-45F2-9C4A-79A8172C4E3C}"/>
    <cellStyle name="Calculation 3 5 6_COST - CKT" xfId="36060" xr:uid="{881E1CCC-8F43-4FF5-9C20-1A7A334A5E78}"/>
    <cellStyle name="Calculation 3 5 7" xfId="6618" xr:uid="{2DA49595-2EF8-447A-92DB-0D879E06F9E5}"/>
    <cellStyle name="Calculation 3 5 7 2" xfId="6619" xr:uid="{A9B67AC3-31C7-49FF-84F9-143A51185997}"/>
    <cellStyle name="Calculation 3 5 7 3" xfId="6620" xr:uid="{0B19ED8A-0065-4519-BD93-275F1EF307BB}"/>
    <cellStyle name="Calculation 3 5 7_COST - CKT" xfId="36061" xr:uid="{CE9CC790-8BCA-4293-BEEA-0AD9CEC054D3}"/>
    <cellStyle name="Calculation 3 5 8" xfId="6621" xr:uid="{848A470D-1F6A-4D80-9EA9-CC4613E9CD1E}"/>
    <cellStyle name="Calculation 3 5 8 2" xfId="6622" xr:uid="{CA65FAB0-128F-4D18-B5F7-F82B0BFD54FC}"/>
    <cellStyle name="Calculation 3 5 8 3" xfId="6623" xr:uid="{643DC505-A439-4246-9406-F37BD16D4E06}"/>
    <cellStyle name="Calculation 3 5 8_COST - CKT" xfId="36062" xr:uid="{B739C3FF-F310-4C1E-A0A6-AAECE189D6B3}"/>
    <cellStyle name="Calculation 3 5 9" xfId="6624" xr:uid="{FBDE1096-6F9C-4F8E-BD60-C411602D9464}"/>
    <cellStyle name="Calculation 3 5 9 2" xfId="6625" xr:uid="{EF0AE7D7-2310-49D4-8728-9CC84BC1723F}"/>
    <cellStyle name="Calculation 3 5 9 3" xfId="6626" xr:uid="{6DBB4CFA-6ED1-4FC1-8784-DAB63B944AAC}"/>
    <cellStyle name="Calculation 3 5 9_COST - CKT" xfId="36063" xr:uid="{9ACE11A8-37C9-47EA-AF8D-4CFF274AFBB2}"/>
    <cellStyle name="Calculation 3 5_COST - CKT" xfId="36064" xr:uid="{F5F63FD8-C799-4E86-803D-1455897F9845}"/>
    <cellStyle name="Calculation 3 6" xfId="6627" xr:uid="{618168AF-EDD5-4A99-AE7F-B093580E38FA}"/>
    <cellStyle name="Calculation 3 6 10" xfId="6628" xr:uid="{5446B6A0-D1E8-4DF7-B709-60BAF7F8F7D3}"/>
    <cellStyle name="Calculation 3 6 10 2" xfId="6629" xr:uid="{45A42294-E668-41CB-A223-740C04242420}"/>
    <cellStyle name="Calculation 3 6 10 3" xfId="6630" xr:uid="{8619364D-7861-40B8-A1EF-EA1F8F011AA3}"/>
    <cellStyle name="Calculation 3 6 10_COST - CKT" xfId="36065" xr:uid="{51533EA9-A79B-4233-92C8-19516F981E12}"/>
    <cellStyle name="Calculation 3 6 11" xfId="6631" xr:uid="{4C7FA971-B613-4DEE-A9BA-70B255CCE8EF}"/>
    <cellStyle name="Calculation 3 6 11 2" xfId="6632" xr:uid="{30B9EAB1-BF42-4098-809C-259369A581B7}"/>
    <cellStyle name="Calculation 3 6 11 3" xfId="6633" xr:uid="{FEFD960B-B6D1-445B-A387-01C3662904F1}"/>
    <cellStyle name="Calculation 3 6 11_COST - CKT" xfId="36066" xr:uid="{E2357333-8BB9-47F6-8A7B-D589931316A3}"/>
    <cellStyle name="Calculation 3 6 12" xfId="6634" xr:uid="{754D0F5A-BF02-4C1A-AE5C-01D7220D7DC7}"/>
    <cellStyle name="Calculation 3 6 13" xfId="6635" xr:uid="{C8760D4A-E919-483A-988E-BAEE0271BD73}"/>
    <cellStyle name="Calculation 3 6 14" xfId="6636" xr:uid="{087BA7CC-F486-4381-BB9C-63625626265E}"/>
    <cellStyle name="Calculation 3 6 2" xfId="6637" xr:uid="{948F26BD-5548-48E7-9C0B-D8598FDA284C}"/>
    <cellStyle name="Calculation 3 6 2 10" xfId="6638" xr:uid="{9FCD8B0A-3A29-4F51-AF4D-49B4EE0FE4C5}"/>
    <cellStyle name="Calculation 3 6 2 11" xfId="6639" xr:uid="{AA69D0B4-AA43-4B46-8607-9DE26FB649DD}"/>
    <cellStyle name="Calculation 3 6 2 2" xfId="6640" xr:uid="{62962269-22CE-43EE-A801-EC7702510A85}"/>
    <cellStyle name="Calculation 3 6 2 2 2" xfId="6641" xr:uid="{4109D198-547B-4B2E-B880-3FB71F8B52BC}"/>
    <cellStyle name="Calculation 3 6 2 2 2 2" xfId="6642" xr:uid="{163742D1-A4B5-4832-8668-FC1220B440E9}"/>
    <cellStyle name="Calculation 3 6 2 2 2 3" xfId="6643" xr:uid="{BB1AB905-E6B2-4F11-BA3A-F13B0C7E4D9B}"/>
    <cellStyle name="Calculation 3 6 2 2 2_COST - CKT" xfId="36067" xr:uid="{C40A4D75-E956-45F7-9C86-5E17BF89C38C}"/>
    <cellStyle name="Calculation 3 6 2 2 3" xfId="6644" xr:uid="{4398A6CC-96C6-4A42-A754-ADE66AD0C0EB}"/>
    <cellStyle name="Calculation 3 6 2 2 3 2" xfId="6645" xr:uid="{64A36272-BD09-48F0-87ED-81E086310039}"/>
    <cellStyle name="Calculation 3 6 2 2 3 3" xfId="6646" xr:uid="{AD7241E0-C5ED-42E5-B21C-9E8E6F984FCE}"/>
    <cellStyle name="Calculation 3 6 2 2 3_COST - CKT" xfId="36068" xr:uid="{EFA9BFB5-FC35-47B3-BC62-7D168EF0FB12}"/>
    <cellStyle name="Calculation 3 6 2 2 4" xfId="6647" xr:uid="{1AEE7E2E-673E-4F88-8DF5-351067AF687B}"/>
    <cellStyle name="Calculation 3 6 2 2 4 2" xfId="6648" xr:uid="{A9E1E0CB-5D03-4E38-97E0-7A359478A99E}"/>
    <cellStyle name="Calculation 3 6 2 2 4 3" xfId="6649" xr:uid="{D1394FA0-AFC3-4648-B373-B9BA0A7EDFBC}"/>
    <cellStyle name="Calculation 3 6 2 2 4_COST - CKT" xfId="36069" xr:uid="{C3F21E86-2AD8-4C0F-AD73-5B98EB7D9BCD}"/>
    <cellStyle name="Calculation 3 6 2 2 5" xfId="6650" xr:uid="{F703ECB9-F3CA-444F-B0B7-E5746FA286F5}"/>
    <cellStyle name="Calculation 3 6 2 2 5 2" xfId="6651" xr:uid="{BE786C73-FB18-4C34-BE08-7570937C6CD0}"/>
    <cellStyle name="Calculation 3 6 2 2 5 3" xfId="6652" xr:uid="{4C6A6000-BA58-49B2-9B7D-A2F4A86CE442}"/>
    <cellStyle name="Calculation 3 6 2 2 5_COST - CKT" xfId="36070" xr:uid="{DEE5C4C4-2B24-4556-8250-E4914BAB5BF1}"/>
    <cellStyle name="Calculation 3 6 2 2 6" xfId="6653" xr:uid="{093658FA-3B9F-432E-B9F1-DFE67E5DBEC3}"/>
    <cellStyle name="Calculation 3 6 2 2 7" xfId="6654" xr:uid="{DD988BDA-C2C8-4D42-9FE2-7A05988F76B4}"/>
    <cellStyle name="Calculation 3 6 2 2_COST - CKT" xfId="36071" xr:uid="{9EAA633B-A660-416B-9DB7-66E24A8283C3}"/>
    <cellStyle name="Calculation 3 6 2 3" xfId="6655" xr:uid="{6F047D4E-DF5C-42F9-AC6B-70DC1F7B3B9C}"/>
    <cellStyle name="Calculation 3 6 2 3 2" xfId="6656" xr:uid="{DE770E17-87A5-474F-B244-9C5A8EB53206}"/>
    <cellStyle name="Calculation 3 6 2 3 2 2" xfId="6657" xr:uid="{63D17977-84FB-4589-9445-722C14F4700E}"/>
    <cellStyle name="Calculation 3 6 2 3 2 3" xfId="6658" xr:uid="{ADF1A8A0-E1A6-4515-8CB5-0062204C3D0F}"/>
    <cellStyle name="Calculation 3 6 2 3 2_COST - CKT" xfId="36072" xr:uid="{396BE836-DC33-4034-B48A-4504476453FD}"/>
    <cellStyle name="Calculation 3 6 2 3 3" xfId="6659" xr:uid="{DF6A2229-C4E8-4F9C-BC4C-C4032AF1CD96}"/>
    <cellStyle name="Calculation 3 6 2 3 3 2" xfId="6660" xr:uid="{A8297EB5-5A00-4EE7-A307-47F5DAD08AA8}"/>
    <cellStyle name="Calculation 3 6 2 3 3 3" xfId="6661" xr:uid="{6CF00EC7-267A-4FCB-9D45-D42B2D326E62}"/>
    <cellStyle name="Calculation 3 6 2 3 3_COST - CKT" xfId="36073" xr:uid="{3C8CCA91-34C0-4C90-9076-6FE6D6F45327}"/>
    <cellStyle name="Calculation 3 6 2 3 4" xfId="6662" xr:uid="{065BD276-7099-4944-B786-66C6703130A8}"/>
    <cellStyle name="Calculation 3 6 2 3 4 2" xfId="6663" xr:uid="{CFBCF248-884D-4FFD-882F-D76B4C367984}"/>
    <cellStyle name="Calculation 3 6 2 3 4 3" xfId="6664" xr:uid="{985CFE64-2AF6-47AB-BE57-2D69B79D6949}"/>
    <cellStyle name="Calculation 3 6 2 3 4_COST - CKT" xfId="36074" xr:uid="{D22D2C86-E8F2-44D1-AA15-BE3FDAFB5539}"/>
    <cellStyle name="Calculation 3 6 2 3 5" xfId="6665" xr:uid="{0309B7CA-2DF2-4100-96C0-0EA8B9D16834}"/>
    <cellStyle name="Calculation 3 6 2 3 5 2" xfId="6666" xr:uid="{621B7F7C-D9AC-4564-A944-757DE1978C56}"/>
    <cellStyle name="Calculation 3 6 2 3 5 3" xfId="6667" xr:uid="{FD686AAC-00CB-486C-8301-480F5BD95E00}"/>
    <cellStyle name="Calculation 3 6 2 3 5_COST - CKT" xfId="36075" xr:uid="{F32B7721-6C2D-4CCE-8E9B-553A760960C7}"/>
    <cellStyle name="Calculation 3 6 2 3 6" xfId="6668" xr:uid="{9D13D26D-F547-4988-80EB-E38775183972}"/>
    <cellStyle name="Calculation 3 6 2 3 7" xfId="6669" xr:uid="{D3345C11-3E86-44E1-989B-C8DE28526E60}"/>
    <cellStyle name="Calculation 3 6 2 3_COST - CKT" xfId="36076" xr:uid="{7659659D-DF94-463E-823E-7BF4E73C0EC9}"/>
    <cellStyle name="Calculation 3 6 2 4" xfId="6670" xr:uid="{CC998997-05CD-423E-91D4-0EB65F3A0C9B}"/>
    <cellStyle name="Calculation 3 6 2 4 2" xfId="6671" xr:uid="{FBF3E555-A0F0-4F20-B840-1EEF595A9D7E}"/>
    <cellStyle name="Calculation 3 6 2 4 2 2" xfId="6672" xr:uid="{012DE283-207D-4000-A93C-8C7F653070D7}"/>
    <cellStyle name="Calculation 3 6 2 4 2 3" xfId="6673" xr:uid="{F40A2844-56EB-4B65-A7F2-9743E9713BF3}"/>
    <cellStyle name="Calculation 3 6 2 4 2_COST - CKT" xfId="36077" xr:uid="{E3386707-A3A6-44AA-946F-D1FC0920BF82}"/>
    <cellStyle name="Calculation 3 6 2 4 3" xfId="6674" xr:uid="{47D41CCD-86ED-4B2C-A0A1-CBF31DB20EEC}"/>
    <cellStyle name="Calculation 3 6 2 4 3 2" xfId="6675" xr:uid="{FC2BDD5A-4724-4BDE-8E05-C82177DEAE16}"/>
    <cellStyle name="Calculation 3 6 2 4 3 3" xfId="6676" xr:uid="{BDF0C365-5C58-46A5-B0E8-C1C480FA115E}"/>
    <cellStyle name="Calculation 3 6 2 4 3_COST - CKT" xfId="36078" xr:uid="{DE139C92-97A4-465A-9C63-0E6E0DFD1C56}"/>
    <cellStyle name="Calculation 3 6 2 4 4" xfId="6677" xr:uid="{6DD04A32-62BE-4AB9-8761-5162CF6C9C73}"/>
    <cellStyle name="Calculation 3 6 2 4 4 2" xfId="6678" xr:uid="{D6B9C234-8FDF-495B-9374-A2B287405768}"/>
    <cellStyle name="Calculation 3 6 2 4 4 3" xfId="6679" xr:uid="{E8BC531E-CB0E-4F16-9217-508406286904}"/>
    <cellStyle name="Calculation 3 6 2 4 4_COST - CKT" xfId="36079" xr:uid="{C3A8BF76-892B-4F54-A311-F159ABC2ACDA}"/>
    <cellStyle name="Calculation 3 6 2 4 5" xfId="6680" xr:uid="{9FCFDECD-B31C-4621-B72E-89297A32B4F0}"/>
    <cellStyle name="Calculation 3 6 2 4 5 2" xfId="6681" xr:uid="{647C0B3F-030C-41AE-9B12-460DDFA8F533}"/>
    <cellStyle name="Calculation 3 6 2 4 5 3" xfId="6682" xr:uid="{1C8DDE96-C53E-4DC3-B339-A5485EC676E1}"/>
    <cellStyle name="Calculation 3 6 2 4 5_COST - CKT" xfId="36080" xr:uid="{EB697D53-CF42-4326-97DB-595F16773BC2}"/>
    <cellStyle name="Calculation 3 6 2 4 6" xfId="6683" xr:uid="{B765B87A-7C51-4F48-939D-C5A5000CD092}"/>
    <cellStyle name="Calculation 3 6 2 4 7" xfId="6684" xr:uid="{A0873C52-11FD-47A2-8A5E-DA9956761F8F}"/>
    <cellStyle name="Calculation 3 6 2 4_COST - CKT" xfId="36081" xr:uid="{2A9661F5-FCA8-4C19-B824-6E13FCABFBAA}"/>
    <cellStyle name="Calculation 3 6 2 5" xfId="6685" xr:uid="{542976F8-944C-4E67-8047-CC3B6DF4BB10}"/>
    <cellStyle name="Calculation 3 6 2 5 2" xfId="6686" xr:uid="{A47629B7-5333-477C-9594-A88D010C9644}"/>
    <cellStyle name="Calculation 3 6 2 5 2 2" xfId="6687" xr:uid="{D81D5A4F-2D65-482B-B2D1-1B4B64DA19C3}"/>
    <cellStyle name="Calculation 3 6 2 5 2 3" xfId="6688" xr:uid="{B12EC63D-D2EA-488B-BDD8-D61E419082B1}"/>
    <cellStyle name="Calculation 3 6 2 5 2_COST - CKT" xfId="36082" xr:uid="{9577F721-5DEE-40AA-B095-62CE1E594480}"/>
    <cellStyle name="Calculation 3 6 2 5 3" xfId="6689" xr:uid="{63F63E0E-D9ED-4021-B935-647E899C84E1}"/>
    <cellStyle name="Calculation 3 6 2 5 3 2" xfId="6690" xr:uid="{CF441FE0-192F-4C4F-BC15-EDC7BF42C344}"/>
    <cellStyle name="Calculation 3 6 2 5 3 3" xfId="6691" xr:uid="{F688C296-6B2F-4EA7-8D8B-4BC86DA28CDE}"/>
    <cellStyle name="Calculation 3 6 2 5 3_COST - CKT" xfId="36083" xr:uid="{98D6B98D-9FD8-4021-BD73-6865FA1409C5}"/>
    <cellStyle name="Calculation 3 6 2 5 4" xfId="6692" xr:uid="{565DCCD4-9C0B-4D7F-8D7F-CE2B116440C0}"/>
    <cellStyle name="Calculation 3 6 2 5 4 2" xfId="6693" xr:uid="{F1F57E90-3B95-45AC-B6E0-FA758D8CDA0C}"/>
    <cellStyle name="Calculation 3 6 2 5 4 3" xfId="6694" xr:uid="{BF7694A4-F541-4401-867E-05A223D444BE}"/>
    <cellStyle name="Calculation 3 6 2 5 4_COST - CKT" xfId="36084" xr:uid="{2C1EA16F-B269-4CC1-B7CA-AADE66462C19}"/>
    <cellStyle name="Calculation 3 6 2 5 5" xfId="6695" xr:uid="{03094022-573D-4AF6-94EB-07532CA87F2D}"/>
    <cellStyle name="Calculation 3 6 2 5 6" xfId="6696" xr:uid="{C86756C6-D5F9-4F39-AAC6-D77911825D30}"/>
    <cellStyle name="Calculation 3 6 2 5_COST - CKT" xfId="36085" xr:uid="{66826976-EECE-4411-B589-BC8A61A0CDEC}"/>
    <cellStyle name="Calculation 3 6 2 6" xfId="6697" xr:uid="{3512FF61-BA3F-4F1F-A6F6-3A7A7A4B3965}"/>
    <cellStyle name="Calculation 3 6 2 6 2" xfId="6698" xr:uid="{E7A1DE85-5DA2-4A57-8613-F8AABA848E1F}"/>
    <cellStyle name="Calculation 3 6 2 6 3" xfId="6699" xr:uid="{4507B22C-5092-4025-843F-5E147A874E1A}"/>
    <cellStyle name="Calculation 3 6 2 6_COST - CKT" xfId="36086" xr:uid="{C90079EE-920C-4B7B-9D97-163FBB41EC1A}"/>
    <cellStyle name="Calculation 3 6 2 7" xfId="6700" xr:uid="{E0688A68-862B-4D2C-8A40-ACFC7DDD1CAF}"/>
    <cellStyle name="Calculation 3 6 2 7 2" xfId="6701" xr:uid="{19DA210E-A0CE-404F-8640-D98C6893A357}"/>
    <cellStyle name="Calculation 3 6 2 7 3" xfId="6702" xr:uid="{0D7C35F1-E3A0-447A-8106-18C9C2DC1C36}"/>
    <cellStyle name="Calculation 3 6 2 7_COST - CKT" xfId="36087" xr:uid="{8146711D-C307-445D-8CF5-74F7CCEB1E24}"/>
    <cellStyle name="Calculation 3 6 2 8" xfId="6703" xr:uid="{03AE7F36-BD30-4AC8-BFDE-40C3D51F18C1}"/>
    <cellStyle name="Calculation 3 6 2 8 2" xfId="6704" xr:uid="{7B3E3ACE-20FB-46F5-9F0F-00CF4017C0BF}"/>
    <cellStyle name="Calculation 3 6 2 8 3" xfId="6705" xr:uid="{8988394D-94F6-45F3-93E6-1F15AD27A739}"/>
    <cellStyle name="Calculation 3 6 2 8_COST - CKT" xfId="36088" xr:uid="{7D00927A-12F8-420C-A90F-3B7315EDEC6F}"/>
    <cellStyle name="Calculation 3 6 2 9" xfId="6706" xr:uid="{8DA9400A-E7D2-4C17-A5BB-4A3AA9EB8508}"/>
    <cellStyle name="Calculation 3 6 2 9 2" xfId="6707" xr:uid="{549B56D3-00DF-48DF-9929-519D77041F09}"/>
    <cellStyle name="Calculation 3 6 2 9 3" xfId="6708" xr:uid="{88A9F774-70D0-49E9-9B7B-3A97AE93CE13}"/>
    <cellStyle name="Calculation 3 6 2 9_COST - CKT" xfId="36089" xr:uid="{33FA46A0-C32A-4DC2-8CDC-D9C73C551B43}"/>
    <cellStyle name="Calculation 3 6 2_COST - CKT" xfId="36090" xr:uid="{B03F975C-0A94-45C8-BA83-6F1A516DC28A}"/>
    <cellStyle name="Calculation 3 6 3" xfId="6709" xr:uid="{3822A0F0-D0B6-4938-9A12-F40193C99A8E}"/>
    <cellStyle name="Calculation 3 6 3 2" xfId="6710" xr:uid="{E67CDC79-C027-4ED0-941E-5DFE309F0699}"/>
    <cellStyle name="Calculation 3 6 3 2 2" xfId="6711" xr:uid="{47093568-EEBC-47DB-B32E-43226595E81F}"/>
    <cellStyle name="Calculation 3 6 3 2 2 2" xfId="6712" xr:uid="{8D4288BB-D746-4227-8AA3-B84486D853D9}"/>
    <cellStyle name="Calculation 3 6 3 2 2 3" xfId="6713" xr:uid="{F462D3EA-A2B7-433D-9107-56D8B106362D}"/>
    <cellStyle name="Calculation 3 6 3 2 2_COST - CKT" xfId="36091" xr:uid="{AF311C61-405E-4A50-B920-4867053C00E7}"/>
    <cellStyle name="Calculation 3 6 3 2 3" xfId="6714" xr:uid="{D675EA5B-8924-4701-933D-94F2B44B5D9E}"/>
    <cellStyle name="Calculation 3 6 3 2 3 2" xfId="6715" xr:uid="{66F131EB-DFB8-4F6E-90BF-668452377AFC}"/>
    <cellStyle name="Calculation 3 6 3 2 3 3" xfId="6716" xr:uid="{E8376302-5C16-4333-8FA2-DC8DCB8AA86A}"/>
    <cellStyle name="Calculation 3 6 3 2 3_COST - CKT" xfId="36092" xr:uid="{01E02E6C-EEC9-442C-A8B5-16C788A48455}"/>
    <cellStyle name="Calculation 3 6 3 2 4" xfId="6717" xr:uid="{D28BA8F4-4EF7-4014-AE47-DABB605A2161}"/>
    <cellStyle name="Calculation 3 6 3 2 4 2" xfId="6718" xr:uid="{20E29E2F-FF75-424B-9C34-DBE2557254E6}"/>
    <cellStyle name="Calculation 3 6 3 2 4 3" xfId="6719" xr:uid="{C77E9A78-DD17-410F-9718-796078A73F18}"/>
    <cellStyle name="Calculation 3 6 3 2 4_COST - CKT" xfId="36093" xr:uid="{8AD13AD8-6414-4B9F-AFDD-6D8FB74EF4A5}"/>
    <cellStyle name="Calculation 3 6 3 2 5" xfId="6720" xr:uid="{C94692FA-8836-482E-8819-EEE2ADCC5111}"/>
    <cellStyle name="Calculation 3 6 3 2 5 2" xfId="6721" xr:uid="{08A70B42-DE0A-439D-B914-E451AD4F2EC0}"/>
    <cellStyle name="Calculation 3 6 3 2 5 3" xfId="6722" xr:uid="{76892030-EFFD-4DBE-AD97-3F4DA16DB06E}"/>
    <cellStyle name="Calculation 3 6 3 2 5_COST - CKT" xfId="36094" xr:uid="{46B66E08-8ED6-4752-944D-A5EC1B938EB1}"/>
    <cellStyle name="Calculation 3 6 3 2 6" xfId="6723" xr:uid="{B9D72756-5ADB-4627-9F84-BF266F9FAC8F}"/>
    <cellStyle name="Calculation 3 6 3 2 7" xfId="6724" xr:uid="{F4BCF94F-A583-4A48-8B1F-55688A10737C}"/>
    <cellStyle name="Calculation 3 6 3 2_COST - CKT" xfId="36095" xr:uid="{BF5E2331-99CE-4A7E-AF7F-205657DC5EE4}"/>
    <cellStyle name="Calculation 3 6 3 3" xfId="6725" xr:uid="{13570547-61CB-439B-B7F9-9F8FDEB3CD12}"/>
    <cellStyle name="Calculation 3 6 3 3 2" xfId="6726" xr:uid="{60EE791D-7043-4D2C-AB97-67DFB8EFD457}"/>
    <cellStyle name="Calculation 3 6 3 3 2 2" xfId="6727" xr:uid="{2A5916FB-A2CA-49BC-8FE4-8946233C3572}"/>
    <cellStyle name="Calculation 3 6 3 3 2 3" xfId="6728" xr:uid="{356B51DC-24EA-41AC-BEFE-F8DED4071B10}"/>
    <cellStyle name="Calculation 3 6 3 3 2_COST - CKT" xfId="36096" xr:uid="{E701D09B-64D1-4F9D-9241-D9E6EE1BEDB0}"/>
    <cellStyle name="Calculation 3 6 3 3 3" xfId="6729" xr:uid="{9772B6F3-B077-4ED0-804C-653422CFB166}"/>
    <cellStyle name="Calculation 3 6 3 3 3 2" xfId="6730" xr:uid="{608377AA-CD3A-4437-8E63-80D614CCE87D}"/>
    <cellStyle name="Calculation 3 6 3 3 3 3" xfId="6731" xr:uid="{6F1D99A8-5B5E-4045-B6E9-CCD43A451740}"/>
    <cellStyle name="Calculation 3 6 3 3 3_COST - CKT" xfId="36097" xr:uid="{0FF7C459-0095-4748-9558-1EBEB2330B7C}"/>
    <cellStyle name="Calculation 3 6 3 3 4" xfId="6732" xr:uid="{9214EC8C-781A-49B2-A226-1035E8F81F8A}"/>
    <cellStyle name="Calculation 3 6 3 3 4 2" xfId="6733" xr:uid="{30A062D7-BC7D-43C3-AB7F-C7FFAF1D8C6E}"/>
    <cellStyle name="Calculation 3 6 3 3 4 3" xfId="6734" xr:uid="{9B206459-3EEC-4D09-87E3-471D3DBCDD82}"/>
    <cellStyle name="Calculation 3 6 3 3 4_COST - CKT" xfId="36098" xr:uid="{5B35F7F8-EC45-47C5-A20B-710C63C7DFCE}"/>
    <cellStyle name="Calculation 3 6 3 3 5" xfId="6735" xr:uid="{311BE285-69CB-4E7E-B969-E5E1FB7B6983}"/>
    <cellStyle name="Calculation 3 6 3 3 5 2" xfId="6736" xr:uid="{DA742130-1782-4C9C-9F86-09D2ACD60AC4}"/>
    <cellStyle name="Calculation 3 6 3 3 5 3" xfId="6737" xr:uid="{24DC378F-AA66-417B-AEE5-3AD367FB1F16}"/>
    <cellStyle name="Calculation 3 6 3 3 5_COST - CKT" xfId="36099" xr:uid="{7949643E-17C3-44B7-967F-BEC06F4E9A6A}"/>
    <cellStyle name="Calculation 3 6 3 3 6" xfId="6738" xr:uid="{11D66415-5FAF-4B1E-8F8D-C6EEBCB266AE}"/>
    <cellStyle name="Calculation 3 6 3 3 7" xfId="6739" xr:uid="{44B62AA9-8653-4697-863C-5E4225855720}"/>
    <cellStyle name="Calculation 3 6 3 3_COST - CKT" xfId="36100" xr:uid="{78F41C85-A4A9-4C50-BD60-2D1BA7C547DF}"/>
    <cellStyle name="Calculation 3 6 3 4" xfId="6740" xr:uid="{336BF6F8-85F1-418D-8B57-296AF4BD340E}"/>
    <cellStyle name="Calculation 3 6 3 4 2" xfId="6741" xr:uid="{1275FC3D-B969-43F2-B7C0-E27EFB5A5490}"/>
    <cellStyle name="Calculation 3 6 3 4 2 2" xfId="6742" xr:uid="{3C1524F1-069F-4AF9-A425-BF82794828DD}"/>
    <cellStyle name="Calculation 3 6 3 4 2 3" xfId="6743" xr:uid="{0161D799-1593-4648-A6BA-6A04FDD100C0}"/>
    <cellStyle name="Calculation 3 6 3 4 2_COST - CKT" xfId="36101" xr:uid="{B64560A9-F34C-4D72-870A-7C45C08D7923}"/>
    <cellStyle name="Calculation 3 6 3 4 3" xfId="6744" xr:uid="{5D26E647-0544-4B7D-8516-6FC8E6C97880}"/>
    <cellStyle name="Calculation 3 6 3 4 3 2" xfId="6745" xr:uid="{2D13957C-A108-409D-8365-F493137C68D1}"/>
    <cellStyle name="Calculation 3 6 3 4 3 3" xfId="6746" xr:uid="{C886A20D-111F-4CB1-AB0F-76A0C986A504}"/>
    <cellStyle name="Calculation 3 6 3 4 3_COST - CKT" xfId="36102" xr:uid="{4D941A03-D42A-4275-B7B5-6FD8227E27F9}"/>
    <cellStyle name="Calculation 3 6 3 4 4" xfId="6747" xr:uid="{906FD461-8DEB-4015-B23C-EEC44D2B674D}"/>
    <cellStyle name="Calculation 3 6 3 4 4 2" xfId="6748" xr:uid="{A71CB446-4B3D-4834-9EB1-EFB9E26A1754}"/>
    <cellStyle name="Calculation 3 6 3 4 4 3" xfId="6749" xr:uid="{A41395A1-F212-45D1-A187-595755DDFB2B}"/>
    <cellStyle name="Calculation 3 6 3 4 4_COST - CKT" xfId="36103" xr:uid="{809C6C51-9923-4575-9241-42354E926189}"/>
    <cellStyle name="Calculation 3 6 3 4 5" xfId="6750" xr:uid="{5A20FFA0-947F-42D1-8976-F6CD43443938}"/>
    <cellStyle name="Calculation 3 6 3 4 6" xfId="6751" xr:uid="{AF6957EB-3A88-4772-9D73-07FF08D61E36}"/>
    <cellStyle name="Calculation 3 6 3 4_COST - CKT" xfId="36104" xr:uid="{39687A0C-0CEB-4095-AB42-BC17B425D0A4}"/>
    <cellStyle name="Calculation 3 6 3 5" xfId="6752" xr:uid="{B2704B3F-8D0B-4455-9E57-EB4E4FDA980F}"/>
    <cellStyle name="Calculation 3 6 3 5 2" xfId="6753" xr:uid="{07998EAF-CAD3-4C10-99CF-E55E8F7CE2C9}"/>
    <cellStyle name="Calculation 3 6 3 5 3" xfId="6754" xr:uid="{2A367AFD-F1AD-4FA0-9647-ED4B41C3BFE9}"/>
    <cellStyle name="Calculation 3 6 3 5_COST - CKT" xfId="36105" xr:uid="{2F1B84A6-9ACF-4F4C-B8C9-CA661A3CBFFB}"/>
    <cellStyle name="Calculation 3 6 3 6" xfId="6755" xr:uid="{11EB7F6D-FD12-4B37-AFFC-3E1849096344}"/>
    <cellStyle name="Calculation 3 6 3 6 2" xfId="6756" xr:uid="{6632A180-7F7B-40AB-B983-ABA26FB05E9D}"/>
    <cellStyle name="Calculation 3 6 3 6 3" xfId="6757" xr:uid="{CA300AC0-E28E-4BAD-B256-6D52A5CC06CA}"/>
    <cellStyle name="Calculation 3 6 3 6_COST - CKT" xfId="36106" xr:uid="{685E58FD-4E4F-4830-9E4A-54D49CB181A9}"/>
    <cellStyle name="Calculation 3 6 3 7" xfId="6758" xr:uid="{0AF042AF-137A-4612-B360-2DE60005A99F}"/>
    <cellStyle name="Calculation 3 6 3 7 2" xfId="6759" xr:uid="{B9AD59E9-83E3-4398-B4A8-BE580826D142}"/>
    <cellStyle name="Calculation 3 6 3 7 3" xfId="6760" xr:uid="{E7CCF0EA-1BA8-441E-AB80-E212EC818F47}"/>
    <cellStyle name="Calculation 3 6 3 7_COST - CKT" xfId="36107" xr:uid="{23E9DA68-1C8C-4F4E-8035-B398A8AC58FE}"/>
    <cellStyle name="Calculation 3 6 3 8" xfId="6761" xr:uid="{4D04BA0A-17E0-431D-B3DD-383ECDC4C8ED}"/>
    <cellStyle name="Calculation 3 6 3 8 2" xfId="6762" xr:uid="{0D615E83-C7FA-4FBA-8009-644B4B0B80C5}"/>
    <cellStyle name="Calculation 3 6 3 8 3" xfId="6763" xr:uid="{1E25FB22-FBB8-4F0D-BAC0-1D2FCB7E7549}"/>
    <cellStyle name="Calculation 3 6 3 8_COST - CKT" xfId="36108" xr:uid="{C58DF576-98F3-4F55-A715-46F2CEE03E5D}"/>
    <cellStyle name="Calculation 3 6 3 9" xfId="6764" xr:uid="{F8D3C343-3D06-49AC-B86B-0199BEBA7DB4}"/>
    <cellStyle name="Calculation 3 6 3_COST - CKT" xfId="36109" xr:uid="{D128B90D-9ACA-47D1-883B-11DB93795345}"/>
    <cellStyle name="Calculation 3 6 4" xfId="6765" xr:uid="{A560C5D9-6ED8-4DAC-877C-8035AB89FBC9}"/>
    <cellStyle name="Calculation 3 6 4 2" xfId="6766" xr:uid="{073DD486-217D-4965-A000-A27DE3D914FF}"/>
    <cellStyle name="Calculation 3 6 4 2 2" xfId="6767" xr:uid="{8EC2A231-701C-4E4B-8298-83F90670D209}"/>
    <cellStyle name="Calculation 3 6 4 2 3" xfId="6768" xr:uid="{808EDAC6-FCAD-482B-BBCF-ABB1955DF421}"/>
    <cellStyle name="Calculation 3 6 4 2_COST - CKT" xfId="36110" xr:uid="{280ED3AB-0A03-47E8-AD3D-EBBDFC700239}"/>
    <cellStyle name="Calculation 3 6 4 3" xfId="6769" xr:uid="{2422BD38-C4B2-431A-87CA-6892F2616E4D}"/>
    <cellStyle name="Calculation 3 6 4 3 2" xfId="6770" xr:uid="{9D6B446A-AC36-4244-9B88-224D7185819E}"/>
    <cellStyle name="Calculation 3 6 4 3 3" xfId="6771" xr:uid="{86613DEA-2A87-4A02-8A88-CAC6550C273B}"/>
    <cellStyle name="Calculation 3 6 4 3_COST - CKT" xfId="36111" xr:uid="{79C6CDCD-1272-424B-BF2F-F0DE40755018}"/>
    <cellStyle name="Calculation 3 6 4 4" xfId="6772" xr:uid="{1C9E9CE8-DA97-45E1-BB5F-1185203F9625}"/>
    <cellStyle name="Calculation 3 6 4 4 2" xfId="6773" xr:uid="{42A2682E-03BA-40F1-9BB2-D267B2EB670D}"/>
    <cellStyle name="Calculation 3 6 4 4 3" xfId="6774" xr:uid="{5A7DA486-F01E-42ED-9769-E56AC93B1A6F}"/>
    <cellStyle name="Calculation 3 6 4 4_COST - CKT" xfId="36112" xr:uid="{42B72322-B213-4887-9203-3DA5F46F93A7}"/>
    <cellStyle name="Calculation 3 6 4 5" xfId="6775" xr:uid="{88C8719D-806A-4F0A-8B92-2847DD1720BC}"/>
    <cellStyle name="Calculation 3 6 4 5 2" xfId="6776" xr:uid="{D8450213-9DD7-4752-ABDA-2E949B1E34C4}"/>
    <cellStyle name="Calculation 3 6 4 5 3" xfId="6777" xr:uid="{D919E63D-8978-4914-B4A2-0FE7BE201D94}"/>
    <cellStyle name="Calculation 3 6 4 5_COST - CKT" xfId="36113" xr:uid="{9617AAC7-FC24-4B06-9894-81704D033227}"/>
    <cellStyle name="Calculation 3 6 4 6" xfId="6778" xr:uid="{B03EE270-5399-44D9-881A-AC2A837F1DC4}"/>
    <cellStyle name="Calculation 3 6 4_COST - CKT" xfId="36114" xr:uid="{0441FD7A-94EE-4C55-BA82-F22E8D63D213}"/>
    <cellStyle name="Calculation 3 6 5" xfId="6779" xr:uid="{B4DBE328-CD4F-45B3-9268-A6EF82D7A42B}"/>
    <cellStyle name="Calculation 3 6 5 2" xfId="6780" xr:uid="{FF8B1F99-EBA1-4017-8F42-8C05CB9444AA}"/>
    <cellStyle name="Calculation 3 6 5 2 2" xfId="6781" xr:uid="{1E25B62E-0B6E-471A-83E2-9F40C2A3C63A}"/>
    <cellStyle name="Calculation 3 6 5 2 3" xfId="6782" xr:uid="{576FDE98-AC7D-4EBE-9163-A593808CBA01}"/>
    <cellStyle name="Calculation 3 6 5 2_COST - CKT" xfId="36115" xr:uid="{A4A51E15-B6EE-4173-A67E-1833771F722F}"/>
    <cellStyle name="Calculation 3 6 5 3" xfId="6783" xr:uid="{D5FA9346-5BA7-407B-B2B4-444A6797586A}"/>
    <cellStyle name="Calculation 3 6 5 3 2" xfId="6784" xr:uid="{952FFEC9-9E7A-49D7-979F-9E99F2C6D36B}"/>
    <cellStyle name="Calculation 3 6 5 3 3" xfId="6785" xr:uid="{A28E6186-C042-49B2-8706-F41AEE447DF8}"/>
    <cellStyle name="Calculation 3 6 5 3_COST - CKT" xfId="36116" xr:uid="{6E73CF8F-B7C1-46F7-A160-97044DD6FD80}"/>
    <cellStyle name="Calculation 3 6 5 4" xfId="6786" xr:uid="{9AE899E3-9DCF-4E38-90DC-A7C4FA76587E}"/>
    <cellStyle name="Calculation 3 6 5 4 2" xfId="6787" xr:uid="{EC9739B4-F2F9-4D89-9D21-D2972686116E}"/>
    <cellStyle name="Calculation 3 6 5 4 3" xfId="6788" xr:uid="{884E26B3-8070-492B-9BC2-28569E4E65EC}"/>
    <cellStyle name="Calculation 3 6 5 4_COST - CKT" xfId="36117" xr:uid="{E3FB7B07-BD99-4A8E-A353-30762606CCFE}"/>
    <cellStyle name="Calculation 3 6 5 5" xfId="6789" xr:uid="{17086E05-75C4-4B67-810E-790B3A714BA6}"/>
    <cellStyle name="Calculation 3 6 5 5 2" xfId="6790" xr:uid="{414704FE-B4C9-4ECD-B101-376C1D396213}"/>
    <cellStyle name="Calculation 3 6 5 5 3" xfId="6791" xr:uid="{CE8CDF4C-3BEF-4562-9156-95635AD83C26}"/>
    <cellStyle name="Calculation 3 6 5 5_COST - CKT" xfId="36118" xr:uid="{1FFE5C3A-ADEB-4C21-A64F-0B4F317F8D31}"/>
    <cellStyle name="Calculation 3 6 5 6" xfId="6792" xr:uid="{1A3DF1C7-DE52-4C2D-94FF-EA1B92ED9FFF}"/>
    <cellStyle name="Calculation 3 6 5 7" xfId="6793" xr:uid="{3FFF5118-A91F-404B-B352-E6C98BD719ED}"/>
    <cellStyle name="Calculation 3 6 5_COST - CKT" xfId="36119" xr:uid="{C68DD172-52B6-4963-BF14-2BF12D8C307B}"/>
    <cellStyle name="Calculation 3 6 6" xfId="6794" xr:uid="{9621176C-6872-4E90-89F7-A3E61A11CEBB}"/>
    <cellStyle name="Calculation 3 6 6 2" xfId="6795" xr:uid="{46BF5C0D-4279-42BA-BCDF-918572AA1C69}"/>
    <cellStyle name="Calculation 3 6 6 2 2" xfId="6796" xr:uid="{66FE8EF4-2681-4529-A1AC-E6D9BCB8D4A8}"/>
    <cellStyle name="Calculation 3 6 6 2 3" xfId="6797" xr:uid="{CC628B2A-C130-444C-AD01-ADB23D41CBE3}"/>
    <cellStyle name="Calculation 3 6 6 2_COST - CKT" xfId="36120" xr:uid="{D2EDE332-C005-44C1-AA36-6A3B0212EC0E}"/>
    <cellStyle name="Calculation 3 6 6 3" xfId="6798" xr:uid="{C756D296-4E15-4B9D-BF66-246CB7734C17}"/>
    <cellStyle name="Calculation 3 6 6 3 2" xfId="6799" xr:uid="{38F0C491-31A7-4773-B2EF-715BB079D3FB}"/>
    <cellStyle name="Calculation 3 6 6 3 3" xfId="6800" xr:uid="{E11475DA-4AB8-4940-AD03-C46679E914B3}"/>
    <cellStyle name="Calculation 3 6 6 3_COST - CKT" xfId="36121" xr:uid="{0520A067-83D7-4DA3-971D-DCA919B03D33}"/>
    <cellStyle name="Calculation 3 6 6 4" xfId="6801" xr:uid="{4E4CA1EE-FCDB-4144-B33A-B6A35709AD2C}"/>
    <cellStyle name="Calculation 3 6 6 4 2" xfId="6802" xr:uid="{6C417D12-ACC9-4176-9298-AA55F808A40D}"/>
    <cellStyle name="Calculation 3 6 6 4 3" xfId="6803" xr:uid="{2F27A7EB-12B6-4DF1-A096-3C1AEE95591D}"/>
    <cellStyle name="Calculation 3 6 6 4_COST - CKT" xfId="36122" xr:uid="{8DFC8CD2-42BF-4FE9-8083-C5A393325328}"/>
    <cellStyle name="Calculation 3 6 6 5" xfId="6804" xr:uid="{C33EF256-9ED0-403A-8408-9CCFECBCB057}"/>
    <cellStyle name="Calculation 3 6 6 5 2" xfId="6805" xr:uid="{D964D0AB-697A-4D6B-82EE-58BE33D61DA9}"/>
    <cellStyle name="Calculation 3 6 6 5 3" xfId="6806" xr:uid="{CE56CE18-382F-4A2B-B363-42A75A7AB9AA}"/>
    <cellStyle name="Calculation 3 6 6 5_COST - CKT" xfId="36123" xr:uid="{C2D89488-6946-4822-A522-74661A8AB631}"/>
    <cellStyle name="Calculation 3 6 6 6" xfId="6807" xr:uid="{3656592D-E1D4-4115-9C17-6194DB79FD02}"/>
    <cellStyle name="Calculation 3 6 6 7" xfId="6808" xr:uid="{E549E7D4-009E-4C90-AA44-92B83C3FE2E1}"/>
    <cellStyle name="Calculation 3 6 6_COST - CKT" xfId="36124" xr:uid="{DC83B0C3-35B8-4838-B691-23C7ED893349}"/>
    <cellStyle name="Calculation 3 6 7" xfId="6809" xr:uid="{2A0225C6-DC0E-4CD1-94B5-1E8A767803B3}"/>
    <cellStyle name="Calculation 3 6 7 2" xfId="6810" xr:uid="{D92FE532-B0E0-4D37-AF49-5FC9AC701EB7}"/>
    <cellStyle name="Calculation 3 6 7 2 2" xfId="6811" xr:uid="{21AA7119-A7F4-40A9-B6D8-FB887452F31B}"/>
    <cellStyle name="Calculation 3 6 7 2 3" xfId="6812" xr:uid="{2C8945BE-8EC7-48CB-AF14-0FFB99D0FCF5}"/>
    <cellStyle name="Calculation 3 6 7 2_COST - CKT" xfId="36125" xr:uid="{E20F68FB-A8BC-467A-B582-782A0A37C0AE}"/>
    <cellStyle name="Calculation 3 6 7 3" xfId="6813" xr:uid="{5CACFDFA-93D9-416B-8580-3428CD8959EF}"/>
    <cellStyle name="Calculation 3 6 7 3 2" xfId="6814" xr:uid="{889BE28C-358D-4412-8623-1CA57359547E}"/>
    <cellStyle name="Calculation 3 6 7 3 3" xfId="6815" xr:uid="{2CE1A181-B129-4E93-B2D7-9FA42EA5C613}"/>
    <cellStyle name="Calculation 3 6 7 3_COST - CKT" xfId="36126" xr:uid="{AEC82A1C-5DE4-44EB-9CD1-2E5EA4BFEAC0}"/>
    <cellStyle name="Calculation 3 6 7 4" xfId="6816" xr:uid="{252B29B0-93DA-40AC-A206-D20556FB57BA}"/>
    <cellStyle name="Calculation 3 6 7 4 2" xfId="6817" xr:uid="{C9D047F5-E955-4F51-9673-66250CEA6B36}"/>
    <cellStyle name="Calculation 3 6 7 4 3" xfId="6818" xr:uid="{F01D727D-7450-4BF8-BB3A-29A901DAF0D3}"/>
    <cellStyle name="Calculation 3 6 7 4_COST - CKT" xfId="36127" xr:uid="{9712B56E-C204-4891-83A7-572518745AAB}"/>
    <cellStyle name="Calculation 3 6 7 5" xfId="6819" xr:uid="{B60D646E-20E2-4148-955A-D8107F77CBB9}"/>
    <cellStyle name="Calculation 3 6 7 5 2" xfId="6820" xr:uid="{82B17BF5-9A59-4128-BD38-49D3882769DC}"/>
    <cellStyle name="Calculation 3 6 7 5 3" xfId="6821" xr:uid="{986B2023-8D29-4A29-AB5D-C67268F90FF2}"/>
    <cellStyle name="Calculation 3 6 7 5_COST - CKT" xfId="36128" xr:uid="{0F5227F1-43A6-43A6-A499-DD9EF0BB3224}"/>
    <cellStyle name="Calculation 3 6 7 6" xfId="6822" xr:uid="{4D8A287F-A131-4C81-B70B-3C6692D09101}"/>
    <cellStyle name="Calculation 3 6 7 7" xfId="6823" xr:uid="{1AB74918-0032-43B4-B01B-D9D3C5D83FB7}"/>
    <cellStyle name="Calculation 3 6 7_COST - CKT" xfId="36129" xr:uid="{427B9F90-C476-43E3-AFE9-69C5F38E56D2}"/>
    <cellStyle name="Calculation 3 6 8" xfId="6824" xr:uid="{C295237A-11B2-4680-AB44-7CBA5E50EBB2}"/>
    <cellStyle name="Calculation 3 6 8 2" xfId="6825" xr:uid="{C1F96D2A-B930-4AE8-B829-1810EBC290E6}"/>
    <cellStyle name="Calculation 3 6 8 2 2" xfId="6826" xr:uid="{261F6E50-5F65-4DE9-98F7-D6A273E72773}"/>
    <cellStyle name="Calculation 3 6 8 2 3" xfId="6827" xr:uid="{0B2D291C-0F11-492D-8F3B-E556BB222183}"/>
    <cellStyle name="Calculation 3 6 8 2_COST - CKT" xfId="36130" xr:uid="{34457485-9B56-4C30-AEC2-C13D134389C7}"/>
    <cellStyle name="Calculation 3 6 8 3" xfId="6828" xr:uid="{555B68DD-EFCF-41EB-9847-4F790B12FDAF}"/>
    <cellStyle name="Calculation 3 6 8 3 2" xfId="6829" xr:uid="{4BFFEB50-B2D5-43FC-9BF8-E9D17548D961}"/>
    <cellStyle name="Calculation 3 6 8 3 3" xfId="6830" xr:uid="{4D67A5AF-41B6-4C52-9ED2-C1D97B68965A}"/>
    <cellStyle name="Calculation 3 6 8 3_COST - CKT" xfId="36131" xr:uid="{F2D7C9A1-8B47-4EE2-8409-0AC91DCA4A08}"/>
    <cellStyle name="Calculation 3 6 8 4" xfId="6831" xr:uid="{6218E35D-692E-4327-9FA3-82476BE43D65}"/>
    <cellStyle name="Calculation 3 6 8 4 2" xfId="6832" xr:uid="{A341E647-E62D-4563-A02C-3AEE53FA6902}"/>
    <cellStyle name="Calculation 3 6 8 4 3" xfId="6833" xr:uid="{A00F315B-210B-4639-B081-0E6C95274443}"/>
    <cellStyle name="Calculation 3 6 8 4_COST - CKT" xfId="36132" xr:uid="{56779CB7-21BF-4E7B-864C-527256CD0BE5}"/>
    <cellStyle name="Calculation 3 6 8 5" xfId="6834" xr:uid="{EC8AD25A-17B1-4BD1-A7DE-1EF88825F18A}"/>
    <cellStyle name="Calculation 3 6 8 6" xfId="6835" xr:uid="{E9311027-7F9A-4DBE-B637-A4FC79F23A14}"/>
    <cellStyle name="Calculation 3 6 8_COST - CKT" xfId="36133" xr:uid="{6F68BAE3-9CEF-4DE2-B1E6-4228A7B0335E}"/>
    <cellStyle name="Calculation 3 6 9" xfId="6836" xr:uid="{20FEF6C7-A9D1-4B04-B825-6819923F7A40}"/>
    <cellStyle name="Calculation 3 6 9 2" xfId="6837" xr:uid="{3ACB85BD-D8C3-4742-BE22-904055FEDE5D}"/>
    <cellStyle name="Calculation 3 6 9 3" xfId="6838" xr:uid="{6B28465C-C6EB-4D8D-AD0F-0738E7575F29}"/>
    <cellStyle name="Calculation 3 6 9_COST - CKT" xfId="36134" xr:uid="{48399484-C9A9-4C78-A80F-158FCB8AF20C}"/>
    <cellStyle name="Calculation 3 6_COST - CKT" xfId="36135" xr:uid="{237D58E9-3056-4D49-BB69-A8087E361B32}"/>
    <cellStyle name="Calculation 3 7" xfId="6839" xr:uid="{17A93E8A-BA9F-442C-A63E-976C76BE3DE3}"/>
    <cellStyle name="Calculation 3 7 10" xfId="6840" xr:uid="{F9129B90-ABB8-4363-9189-6542C25468D1}"/>
    <cellStyle name="Calculation 3 7 10 2" xfId="6841" xr:uid="{7BF36FF8-A82F-46F4-A736-AF997BCE0FEE}"/>
    <cellStyle name="Calculation 3 7 10 3" xfId="6842" xr:uid="{9E70925E-5A24-4DAC-A570-098F70895584}"/>
    <cellStyle name="Calculation 3 7 10_COST - CKT" xfId="36136" xr:uid="{B903E07B-3487-4886-9E05-D96C0B55CCE1}"/>
    <cellStyle name="Calculation 3 7 11" xfId="6843" xr:uid="{AD99B84F-F40E-4CB4-AA45-3DF02AAB035F}"/>
    <cellStyle name="Calculation 3 7 11 2" xfId="6844" xr:uid="{D88E8CF0-941D-481C-A66D-61DDE17CFE3D}"/>
    <cellStyle name="Calculation 3 7 11 3" xfId="6845" xr:uid="{7AA39198-9F80-4C15-9811-6BB04E648489}"/>
    <cellStyle name="Calculation 3 7 11_COST - CKT" xfId="36137" xr:uid="{B39816F7-7CDE-495A-A645-7A0558958003}"/>
    <cellStyle name="Calculation 3 7 12" xfId="6846" xr:uid="{15CC01D6-43EF-4F27-9A93-E65DCAA8F20A}"/>
    <cellStyle name="Calculation 3 7 13" xfId="6847" xr:uid="{16326850-2CA1-4A1A-BF7F-4CE57776F36C}"/>
    <cellStyle name="Calculation 3 7 14" xfId="6848" xr:uid="{6459A7A8-AEB9-486E-A817-43046FC1E9F7}"/>
    <cellStyle name="Calculation 3 7 2" xfId="6849" xr:uid="{9B6999F9-5D2E-4CBA-B16E-E0E91083DB30}"/>
    <cellStyle name="Calculation 3 7 2 10" xfId="6850" xr:uid="{34046CBB-A9C3-44E7-B55A-5C4797AF97FC}"/>
    <cellStyle name="Calculation 3 7 2 11" xfId="6851" xr:uid="{E690FD84-F65F-44C7-B74E-1893DAE711FC}"/>
    <cellStyle name="Calculation 3 7 2 2" xfId="6852" xr:uid="{BE00CEDD-F24D-4B65-A9FF-3534A9BDF4CA}"/>
    <cellStyle name="Calculation 3 7 2 2 2" xfId="6853" xr:uid="{704E6613-E22B-49E6-AA99-62B7C0EFD273}"/>
    <cellStyle name="Calculation 3 7 2 2 2 2" xfId="6854" xr:uid="{2D90D695-7AEF-424E-81D2-6688CEB09308}"/>
    <cellStyle name="Calculation 3 7 2 2 2 3" xfId="6855" xr:uid="{250B22DA-66D9-4E1B-97BD-5D0953D4C6A1}"/>
    <cellStyle name="Calculation 3 7 2 2 2_COST - CKT" xfId="36138" xr:uid="{452F30E1-4EC6-4B5A-BC8C-27A9EF3DE9C7}"/>
    <cellStyle name="Calculation 3 7 2 2 3" xfId="6856" xr:uid="{0ABBBD83-FD3B-4CFD-8DFC-97927D7F2D0F}"/>
    <cellStyle name="Calculation 3 7 2 2 3 2" xfId="6857" xr:uid="{4E879DCB-E5DE-40B6-9F24-D381A7083E2F}"/>
    <cellStyle name="Calculation 3 7 2 2 3 3" xfId="6858" xr:uid="{562778B4-3697-44FA-8952-BEC8387F9BB5}"/>
    <cellStyle name="Calculation 3 7 2 2 3_COST - CKT" xfId="36139" xr:uid="{19920BFF-5765-426C-BCB2-BD6F942E0A91}"/>
    <cellStyle name="Calculation 3 7 2 2 4" xfId="6859" xr:uid="{1C8FA360-E381-4EAE-9C79-AE3339ECF547}"/>
    <cellStyle name="Calculation 3 7 2 2 4 2" xfId="6860" xr:uid="{36E10372-216F-48DD-9755-513C007F1DC7}"/>
    <cellStyle name="Calculation 3 7 2 2 4 3" xfId="6861" xr:uid="{CDB60651-28A5-4611-8635-903919BD07EF}"/>
    <cellStyle name="Calculation 3 7 2 2 4_COST - CKT" xfId="36140" xr:uid="{085960F8-1554-49E2-B956-4D9A323A33CC}"/>
    <cellStyle name="Calculation 3 7 2 2 5" xfId="6862" xr:uid="{C2587915-C939-4691-94F6-9A7104FA2757}"/>
    <cellStyle name="Calculation 3 7 2 2 5 2" xfId="6863" xr:uid="{32EEBB48-FE42-4A17-9A3A-DB570D48C39A}"/>
    <cellStyle name="Calculation 3 7 2 2 5 3" xfId="6864" xr:uid="{EA71633D-5CFE-495B-BDD3-913DA7C5683E}"/>
    <cellStyle name="Calculation 3 7 2 2 5_COST - CKT" xfId="36141" xr:uid="{D0F9C83E-D3FE-4237-8968-CAEA41EBBA44}"/>
    <cellStyle name="Calculation 3 7 2 2 6" xfId="6865" xr:uid="{4C6D8946-A4F1-4854-8649-38459D90D940}"/>
    <cellStyle name="Calculation 3 7 2 2 7" xfId="6866" xr:uid="{EE3FA13A-596B-4043-BD38-376C559C4BB7}"/>
    <cellStyle name="Calculation 3 7 2 2_COST - CKT" xfId="36142" xr:uid="{8E139904-3B91-4CBE-9E6B-7AF54FC4EC3F}"/>
    <cellStyle name="Calculation 3 7 2 3" xfId="6867" xr:uid="{851E0F03-147E-48BF-8E85-BB03C53ABA9A}"/>
    <cellStyle name="Calculation 3 7 2 3 2" xfId="6868" xr:uid="{CAC06CDE-065F-4B9A-8A37-8981A5171EFB}"/>
    <cellStyle name="Calculation 3 7 2 3 2 2" xfId="6869" xr:uid="{9D42A95F-ADBB-4CCA-95EB-3D683E9F4A0A}"/>
    <cellStyle name="Calculation 3 7 2 3 2 3" xfId="6870" xr:uid="{7F91AE83-9B1E-47E9-9269-FD1294F092A4}"/>
    <cellStyle name="Calculation 3 7 2 3 2_COST - CKT" xfId="36143" xr:uid="{EC93A4A0-DAAC-4361-B263-4E55C0A0EFEC}"/>
    <cellStyle name="Calculation 3 7 2 3 3" xfId="6871" xr:uid="{F9A4E28E-0E4B-484B-B6B6-118A36C7E66C}"/>
    <cellStyle name="Calculation 3 7 2 3 3 2" xfId="6872" xr:uid="{1EE0D789-4C3A-4879-B66A-12B769C722F0}"/>
    <cellStyle name="Calculation 3 7 2 3 3 3" xfId="6873" xr:uid="{F757E191-B319-46B7-9A38-4CECF3D362B5}"/>
    <cellStyle name="Calculation 3 7 2 3 3_COST - CKT" xfId="36144" xr:uid="{079DA5CE-AE2D-4FE6-9940-6B6338FA83C9}"/>
    <cellStyle name="Calculation 3 7 2 3 4" xfId="6874" xr:uid="{98C83502-B54E-4C8D-86A6-B0DA0F5CB34D}"/>
    <cellStyle name="Calculation 3 7 2 3 4 2" xfId="6875" xr:uid="{79182CEA-E239-40C8-9F11-75205BD5BEE0}"/>
    <cellStyle name="Calculation 3 7 2 3 4 3" xfId="6876" xr:uid="{371D62B1-BEF6-442E-88D9-6AE31E18EB27}"/>
    <cellStyle name="Calculation 3 7 2 3 4_COST - CKT" xfId="36145" xr:uid="{E0AFA271-4C11-45D9-843D-DA60ECF98473}"/>
    <cellStyle name="Calculation 3 7 2 3 5" xfId="6877" xr:uid="{710367E7-DF06-4FF8-91EA-490AEEB7B1F7}"/>
    <cellStyle name="Calculation 3 7 2 3 5 2" xfId="6878" xr:uid="{DBC90E37-5D9B-410F-AB3D-0EF111467F89}"/>
    <cellStyle name="Calculation 3 7 2 3 5 3" xfId="6879" xr:uid="{78260795-3A4E-45D0-A601-4E89D70407CD}"/>
    <cellStyle name="Calculation 3 7 2 3 5_COST - CKT" xfId="36146" xr:uid="{6F46DEBD-FA11-449D-8C8D-43B66B113FC1}"/>
    <cellStyle name="Calculation 3 7 2 3 6" xfId="6880" xr:uid="{5BCC7741-61D1-47DB-9167-F63C6F962E78}"/>
    <cellStyle name="Calculation 3 7 2 3 7" xfId="6881" xr:uid="{E9F2ECB0-9415-45FB-9566-FE6496F22853}"/>
    <cellStyle name="Calculation 3 7 2 3_COST - CKT" xfId="36147" xr:uid="{20A07A55-FF39-4DAF-9FE8-0DC71B01CFB2}"/>
    <cellStyle name="Calculation 3 7 2 4" xfId="6882" xr:uid="{F019F3D9-ED9C-46E8-9881-1801165A13A5}"/>
    <cellStyle name="Calculation 3 7 2 4 2" xfId="6883" xr:uid="{F8F54764-70DC-4C47-BDA1-F966275E4D45}"/>
    <cellStyle name="Calculation 3 7 2 4 2 2" xfId="6884" xr:uid="{AC82AD4D-03DC-4366-BFB5-1F179EE0515E}"/>
    <cellStyle name="Calculation 3 7 2 4 2 3" xfId="6885" xr:uid="{93EC54F0-0B58-4261-BA73-85386C82BBDA}"/>
    <cellStyle name="Calculation 3 7 2 4 2_COST - CKT" xfId="36148" xr:uid="{0AE912B3-69A3-4638-9D97-C2E2DB661CA1}"/>
    <cellStyle name="Calculation 3 7 2 4 3" xfId="6886" xr:uid="{E65AADB1-DE0C-4F08-928B-8FD26EF45A3A}"/>
    <cellStyle name="Calculation 3 7 2 4 3 2" xfId="6887" xr:uid="{1AD56814-E8BB-40BA-AE60-1B9673E9FE2B}"/>
    <cellStyle name="Calculation 3 7 2 4 3 3" xfId="6888" xr:uid="{A6AFF7F9-D678-48A2-A4B5-9B17A4BEC881}"/>
    <cellStyle name="Calculation 3 7 2 4 3_COST - CKT" xfId="36149" xr:uid="{0FF7CE74-063B-4DCD-A2DA-BDA1BD3D79CE}"/>
    <cellStyle name="Calculation 3 7 2 4 4" xfId="6889" xr:uid="{33DF0776-37F3-45BD-9965-AF2F05ECB976}"/>
    <cellStyle name="Calculation 3 7 2 4 4 2" xfId="6890" xr:uid="{C14F4CAB-6C54-44AB-96A4-A959B144F01F}"/>
    <cellStyle name="Calculation 3 7 2 4 4 3" xfId="6891" xr:uid="{08297E3A-0A5D-41BC-9C37-EE082F12E786}"/>
    <cellStyle name="Calculation 3 7 2 4 4_COST - CKT" xfId="36150" xr:uid="{7BF104D5-22A2-4C47-BAA9-9CBC583334D9}"/>
    <cellStyle name="Calculation 3 7 2 4 5" xfId="6892" xr:uid="{39A098D3-4B39-45F6-8BF5-FA36126D9152}"/>
    <cellStyle name="Calculation 3 7 2 4 5 2" xfId="6893" xr:uid="{4B2018EB-6C82-4320-A2D1-3FC7461507F3}"/>
    <cellStyle name="Calculation 3 7 2 4 5 3" xfId="6894" xr:uid="{8C05B36F-D237-4467-81AD-4629F0D99BC7}"/>
    <cellStyle name="Calculation 3 7 2 4 5_COST - CKT" xfId="36151" xr:uid="{71C0EFFA-B4D4-4231-85C3-F187E3F0E63C}"/>
    <cellStyle name="Calculation 3 7 2 4 6" xfId="6895" xr:uid="{5B81F7DC-C99F-4FCD-B0B9-60590B98093F}"/>
    <cellStyle name="Calculation 3 7 2 4 7" xfId="6896" xr:uid="{648411A8-2688-40D8-A062-922B75631473}"/>
    <cellStyle name="Calculation 3 7 2 4_COST - CKT" xfId="36152" xr:uid="{A7363D95-41EF-454F-A674-86521ECF8E9B}"/>
    <cellStyle name="Calculation 3 7 2 5" xfId="6897" xr:uid="{8A46A0C8-B656-47BE-A334-2E3A335DCD44}"/>
    <cellStyle name="Calculation 3 7 2 5 2" xfId="6898" xr:uid="{E96AC4C4-BE20-49F8-A4FC-71C9723DAD37}"/>
    <cellStyle name="Calculation 3 7 2 5 2 2" xfId="6899" xr:uid="{F5AB71EF-2D8F-4664-9CDF-0E7BE1842B25}"/>
    <cellStyle name="Calculation 3 7 2 5 2 3" xfId="6900" xr:uid="{CA893410-78B4-476A-9757-982B1CCE9F92}"/>
    <cellStyle name="Calculation 3 7 2 5 2_COST - CKT" xfId="36153" xr:uid="{082B3240-60B2-43D8-8284-7EFA5610AD0B}"/>
    <cellStyle name="Calculation 3 7 2 5 3" xfId="6901" xr:uid="{EE721B92-DAC9-46E3-AAA9-3A0B73CE82A9}"/>
    <cellStyle name="Calculation 3 7 2 5 3 2" xfId="6902" xr:uid="{3E6724FD-EDF0-4858-90EE-753EE98AB81E}"/>
    <cellStyle name="Calculation 3 7 2 5 3 3" xfId="6903" xr:uid="{A52A9FC5-C20F-4316-AB78-7A11D9C89241}"/>
    <cellStyle name="Calculation 3 7 2 5 3_COST - CKT" xfId="36154" xr:uid="{543DC661-F277-4F94-B6F2-DB97FC320FF9}"/>
    <cellStyle name="Calculation 3 7 2 5 4" xfId="6904" xr:uid="{53293E5E-D733-4C62-A284-5574857AD35A}"/>
    <cellStyle name="Calculation 3 7 2 5 4 2" xfId="6905" xr:uid="{37B2945F-BA09-43E4-856E-01FD7451202C}"/>
    <cellStyle name="Calculation 3 7 2 5 4 3" xfId="6906" xr:uid="{203DD18F-DBC5-4BE7-B105-8F258EC96BA5}"/>
    <cellStyle name="Calculation 3 7 2 5 4_COST - CKT" xfId="36155" xr:uid="{2C65E7CD-1F65-4691-B361-BFC3BB9D3708}"/>
    <cellStyle name="Calculation 3 7 2 5 5" xfId="6907" xr:uid="{5EDA1287-ACC3-4DA4-B874-7698AB1C086D}"/>
    <cellStyle name="Calculation 3 7 2 5 6" xfId="6908" xr:uid="{613B9327-93D3-4BCE-9351-6E9BD41AD6E9}"/>
    <cellStyle name="Calculation 3 7 2 5_COST - CKT" xfId="36156" xr:uid="{13C15E1F-A6EA-4CA4-AD27-AB56E160B2F9}"/>
    <cellStyle name="Calculation 3 7 2 6" xfId="6909" xr:uid="{A1738304-2828-4F15-8665-4C720D0A4051}"/>
    <cellStyle name="Calculation 3 7 2 6 2" xfId="6910" xr:uid="{1DD40E96-0597-4BF2-BFED-16BFC29D6237}"/>
    <cellStyle name="Calculation 3 7 2 6 3" xfId="6911" xr:uid="{FB938D40-24AA-42C4-BD83-0AD753531791}"/>
    <cellStyle name="Calculation 3 7 2 6_COST - CKT" xfId="36157" xr:uid="{45ADE0E1-CF6D-48AF-B1F9-828C3D2F87C8}"/>
    <cellStyle name="Calculation 3 7 2 7" xfId="6912" xr:uid="{53B49095-8D0B-4CBE-AFCC-5A5E25EA66A6}"/>
    <cellStyle name="Calculation 3 7 2 7 2" xfId="6913" xr:uid="{5B543EDE-9FAC-44C0-BBA3-99D6B281D686}"/>
    <cellStyle name="Calculation 3 7 2 7 3" xfId="6914" xr:uid="{38EE891A-79D7-44B8-82C2-A078CCDD1909}"/>
    <cellStyle name="Calculation 3 7 2 7_COST - CKT" xfId="36158" xr:uid="{F0798ABE-62B2-455A-8E43-B508E18B0917}"/>
    <cellStyle name="Calculation 3 7 2 8" xfId="6915" xr:uid="{136FDF94-00F2-4E65-9E12-CA1E0326445D}"/>
    <cellStyle name="Calculation 3 7 2 8 2" xfId="6916" xr:uid="{8F8F99D6-9063-4EB7-9B6D-6787516F7778}"/>
    <cellStyle name="Calculation 3 7 2 8 3" xfId="6917" xr:uid="{5D59223D-596A-4136-968A-62A27E76D1A2}"/>
    <cellStyle name="Calculation 3 7 2 8_COST - CKT" xfId="36159" xr:uid="{16D7B442-B71D-4BFB-BCC7-4B5A9EC41B9B}"/>
    <cellStyle name="Calculation 3 7 2 9" xfId="6918" xr:uid="{086F29C9-1A92-4CD4-A111-7BAB779B0319}"/>
    <cellStyle name="Calculation 3 7 2 9 2" xfId="6919" xr:uid="{8E488E63-779D-41B8-9A3A-CF7064FA7128}"/>
    <cellStyle name="Calculation 3 7 2 9 3" xfId="6920" xr:uid="{6E4BA4F7-42A1-4F9E-9E82-69BCDFC472F4}"/>
    <cellStyle name="Calculation 3 7 2 9_COST - CKT" xfId="36160" xr:uid="{C77C64BC-AE44-4CFB-A350-732F686D8A75}"/>
    <cellStyle name="Calculation 3 7 2_COST - CKT" xfId="36161" xr:uid="{0725BFFF-138D-4316-8938-BF9349E51376}"/>
    <cellStyle name="Calculation 3 7 3" xfId="6921" xr:uid="{BF6104AB-38CB-4066-A4FF-FC6A9580BE50}"/>
    <cellStyle name="Calculation 3 7 3 2" xfId="6922" xr:uid="{4029CFEA-1D77-4588-925B-1B1ABBAB6F94}"/>
    <cellStyle name="Calculation 3 7 3 2 2" xfId="6923" xr:uid="{11A0D3A8-2B05-4F37-ADE2-5E97D734587A}"/>
    <cellStyle name="Calculation 3 7 3 2 2 2" xfId="6924" xr:uid="{1E913D8E-D3DA-4928-A5A8-0C37435FD95B}"/>
    <cellStyle name="Calculation 3 7 3 2 2 3" xfId="6925" xr:uid="{FF46AB0C-85CB-42BD-A84A-02B3DC91163D}"/>
    <cellStyle name="Calculation 3 7 3 2 2_COST - CKT" xfId="36162" xr:uid="{3A2DEAC8-8300-4D76-B4AE-2DB0C08677E0}"/>
    <cellStyle name="Calculation 3 7 3 2 3" xfId="6926" xr:uid="{4B0C8B66-99D7-47DA-AB2A-D0D2857EC485}"/>
    <cellStyle name="Calculation 3 7 3 2 3 2" xfId="6927" xr:uid="{7FADC3F6-AFD4-4E1B-B89B-58DA8000A570}"/>
    <cellStyle name="Calculation 3 7 3 2 3 3" xfId="6928" xr:uid="{2365C930-3962-490A-A725-A78B8FE2483D}"/>
    <cellStyle name="Calculation 3 7 3 2 3_COST - CKT" xfId="36163" xr:uid="{7552467F-2CA8-428F-9B45-02194F48FE1F}"/>
    <cellStyle name="Calculation 3 7 3 2 4" xfId="6929" xr:uid="{37CEE4F6-7311-41EF-A9B3-AFE7D1AFA266}"/>
    <cellStyle name="Calculation 3 7 3 2 4 2" xfId="6930" xr:uid="{B71985A8-89E4-4A8C-A616-2A206ED2232B}"/>
    <cellStyle name="Calculation 3 7 3 2 4 3" xfId="6931" xr:uid="{7BBA8898-4C49-4C4C-B02F-E74D2D810515}"/>
    <cellStyle name="Calculation 3 7 3 2 4_COST - CKT" xfId="36164" xr:uid="{FD1313B9-1459-4344-8169-6F9B0C1AF89F}"/>
    <cellStyle name="Calculation 3 7 3 2 5" xfId="6932" xr:uid="{942AD5FA-1FBF-48D2-8D67-8E04E041C011}"/>
    <cellStyle name="Calculation 3 7 3 2 5 2" xfId="6933" xr:uid="{E66DD608-86E4-4013-BDA9-6AE1B96DEAA4}"/>
    <cellStyle name="Calculation 3 7 3 2 5 3" xfId="6934" xr:uid="{30EE1936-D0B1-4AAA-8D7E-974AC94498AB}"/>
    <cellStyle name="Calculation 3 7 3 2 5_COST - CKT" xfId="36165" xr:uid="{FB76DA1F-BFA3-4ED8-B330-0B635CE37A85}"/>
    <cellStyle name="Calculation 3 7 3 2 6" xfId="6935" xr:uid="{B976D7D6-F07B-4C4B-A100-1485A807921E}"/>
    <cellStyle name="Calculation 3 7 3 2 7" xfId="6936" xr:uid="{FECD61A2-C7E1-4599-8719-9254DC6231F0}"/>
    <cellStyle name="Calculation 3 7 3 2_COST - CKT" xfId="36166" xr:uid="{8B6D75A2-F407-4C57-AB98-F4991628FF28}"/>
    <cellStyle name="Calculation 3 7 3 3" xfId="6937" xr:uid="{C56F861F-171E-4293-93F7-D2DF9CE23D7D}"/>
    <cellStyle name="Calculation 3 7 3 3 2" xfId="6938" xr:uid="{54115C6C-F6C4-4FC0-B04C-348F232193D1}"/>
    <cellStyle name="Calculation 3 7 3 3 2 2" xfId="6939" xr:uid="{6C4F4F78-99BD-46E6-BA5A-1087271EB452}"/>
    <cellStyle name="Calculation 3 7 3 3 2 3" xfId="6940" xr:uid="{CFA6106C-2762-4359-A6A3-D6EFBFEDA22D}"/>
    <cellStyle name="Calculation 3 7 3 3 2_COST - CKT" xfId="36167" xr:uid="{36DA5937-F588-434A-A284-504985CEC881}"/>
    <cellStyle name="Calculation 3 7 3 3 3" xfId="6941" xr:uid="{3C7BAF17-5DF6-48A7-B5EB-5FAD85FBB576}"/>
    <cellStyle name="Calculation 3 7 3 3 3 2" xfId="6942" xr:uid="{41FFE227-14F1-44F7-B173-7D0BC1086C46}"/>
    <cellStyle name="Calculation 3 7 3 3 3 3" xfId="6943" xr:uid="{3A9400D9-1267-4689-ACFC-E625365FF141}"/>
    <cellStyle name="Calculation 3 7 3 3 3_COST - CKT" xfId="36168" xr:uid="{0D4A54B3-2C08-4A7A-BA8C-FF7317B16CE6}"/>
    <cellStyle name="Calculation 3 7 3 3 4" xfId="6944" xr:uid="{EA799195-13CF-4848-A113-C57D8C6FAEA5}"/>
    <cellStyle name="Calculation 3 7 3 3 4 2" xfId="6945" xr:uid="{09B4A518-3A62-47C3-8892-25C3CE8A1C3C}"/>
    <cellStyle name="Calculation 3 7 3 3 4 3" xfId="6946" xr:uid="{FF79989E-C9E8-4A32-825B-AD04B720A4AD}"/>
    <cellStyle name="Calculation 3 7 3 3 4_COST - CKT" xfId="36169" xr:uid="{CA6D6169-F88D-435F-86E8-F61937038C3C}"/>
    <cellStyle name="Calculation 3 7 3 3 5" xfId="6947" xr:uid="{36E03530-8FA5-48CB-8876-01D02BE6C652}"/>
    <cellStyle name="Calculation 3 7 3 3 5 2" xfId="6948" xr:uid="{687F692E-8DC7-441F-8492-D086EB270D63}"/>
    <cellStyle name="Calculation 3 7 3 3 5 3" xfId="6949" xr:uid="{108F1B04-13FC-47B7-96CF-4A7CC8F6D764}"/>
    <cellStyle name="Calculation 3 7 3 3 5_COST - CKT" xfId="36170" xr:uid="{F06DF699-BAAF-4553-A412-9F7A75030B2A}"/>
    <cellStyle name="Calculation 3 7 3 3 6" xfId="6950" xr:uid="{EEE853C9-7876-4357-AABF-A6846F45056B}"/>
    <cellStyle name="Calculation 3 7 3 3 7" xfId="6951" xr:uid="{4C75D40D-4F69-4921-AF6B-DFCCEE3A3498}"/>
    <cellStyle name="Calculation 3 7 3 3_COST - CKT" xfId="36171" xr:uid="{F73B46F4-5C3E-4CD5-8505-076405E0E949}"/>
    <cellStyle name="Calculation 3 7 3 4" xfId="6952" xr:uid="{CC768A6D-00AF-48AF-BF46-91DF8D108B1B}"/>
    <cellStyle name="Calculation 3 7 3 4 2" xfId="6953" xr:uid="{472BA087-D6D3-4786-A4B5-B64D01B35793}"/>
    <cellStyle name="Calculation 3 7 3 4 2 2" xfId="6954" xr:uid="{EF10B44F-3CEE-4B64-9409-E8461D173FFB}"/>
    <cellStyle name="Calculation 3 7 3 4 2 3" xfId="6955" xr:uid="{10B582BF-15F0-4409-8238-5FA99C5D78DF}"/>
    <cellStyle name="Calculation 3 7 3 4 2_COST - CKT" xfId="36172" xr:uid="{A0FDCFD2-B9E4-4F8E-9373-E13457AA1280}"/>
    <cellStyle name="Calculation 3 7 3 4 3" xfId="6956" xr:uid="{74B7B266-8BF8-417D-874D-7FEB10643753}"/>
    <cellStyle name="Calculation 3 7 3 4 3 2" xfId="6957" xr:uid="{FA51121B-421E-4323-9E50-B6A7462B1DD9}"/>
    <cellStyle name="Calculation 3 7 3 4 3 3" xfId="6958" xr:uid="{25A0AB2A-8787-4AEA-AB9A-507FE77BA07F}"/>
    <cellStyle name="Calculation 3 7 3 4 3_COST - CKT" xfId="36173" xr:uid="{B2F6474C-2613-4D07-A670-999D790813A9}"/>
    <cellStyle name="Calculation 3 7 3 4 4" xfId="6959" xr:uid="{3632991E-6646-494E-A646-BAC3B3BAB6BF}"/>
    <cellStyle name="Calculation 3 7 3 4 4 2" xfId="6960" xr:uid="{09BC0041-71C4-4912-B111-19F4EE3CA2CD}"/>
    <cellStyle name="Calculation 3 7 3 4 4 3" xfId="6961" xr:uid="{1DD81FBD-9CB7-4CAE-A69F-45B5159B2D41}"/>
    <cellStyle name="Calculation 3 7 3 4 4_COST - CKT" xfId="36174" xr:uid="{30CC81F3-9DF0-43CF-A339-C19E12E0111A}"/>
    <cellStyle name="Calculation 3 7 3 4 5" xfId="6962" xr:uid="{22865B16-17DA-4AEE-BED0-C8A78048CE68}"/>
    <cellStyle name="Calculation 3 7 3 4 6" xfId="6963" xr:uid="{97CAB0BD-6FD2-4E47-BB1D-E50AE26C9BA7}"/>
    <cellStyle name="Calculation 3 7 3 4_COST - CKT" xfId="36175" xr:uid="{5CAB5606-4E1E-4CF1-9343-C5E58E700BA4}"/>
    <cellStyle name="Calculation 3 7 3 5" xfId="6964" xr:uid="{B450A43F-6516-467B-B34E-9A58FF7FF19A}"/>
    <cellStyle name="Calculation 3 7 3 5 2" xfId="6965" xr:uid="{611EBE37-8AA6-4DEA-9F8C-15D3ACC365E1}"/>
    <cellStyle name="Calculation 3 7 3 5 3" xfId="6966" xr:uid="{C06BEA71-6C31-4D28-BD10-C5094E7F6BCB}"/>
    <cellStyle name="Calculation 3 7 3 5_COST - CKT" xfId="36176" xr:uid="{CEAD488B-E6DB-46B0-BE3F-83D7B5CB819B}"/>
    <cellStyle name="Calculation 3 7 3 6" xfId="6967" xr:uid="{84D0910B-61CD-4589-A3D7-32E67F6BBF2B}"/>
    <cellStyle name="Calculation 3 7 3 6 2" xfId="6968" xr:uid="{7AC135D2-353E-4982-A9C5-D8958B65552B}"/>
    <cellStyle name="Calculation 3 7 3 6 3" xfId="6969" xr:uid="{4DF6E5A2-A49B-4944-BC33-D36BD50DA6E6}"/>
    <cellStyle name="Calculation 3 7 3 6_COST - CKT" xfId="36177" xr:uid="{32E95FE7-2EA3-4123-8958-7F509BC2C379}"/>
    <cellStyle name="Calculation 3 7 3 7" xfId="6970" xr:uid="{C9139D26-C968-4E08-8202-4E7B3AE6528F}"/>
    <cellStyle name="Calculation 3 7 3 7 2" xfId="6971" xr:uid="{D33B37F2-F3DD-441A-BAC9-C2BDB889C4CA}"/>
    <cellStyle name="Calculation 3 7 3 7 3" xfId="6972" xr:uid="{0833380D-BB82-4C78-ADB2-4FEA898517CE}"/>
    <cellStyle name="Calculation 3 7 3 7_COST - CKT" xfId="36178" xr:uid="{64D30B29-05E7-43DD-86FB-05C3A0958E19}"/>
    <cellStyle name="Calculation 3 7 3 8" xfId="6973" xr:uid="{5153015D-2EBB-4440-9510-759A0D9A51B5}"/>
    <cellStyle name="Calculation 3 7 3 8 2" xfId="6974" xr:uid="{5C026D8B-52C7-4FC4-80F6-8D26D201ECD3}"/>
    <cellStyle name="Calculation 3 7 3 8 3" xfId="6975" xr:uid="{CAB13AC6-BF1F-4BEB-886D-3F3A8D3DC95A}"/>
    <cellStyle name="Calculation 3 7 3 8_COST - CKT" xfId="36179" xr:uid="{367C5707-4B9A-4BFD-B28D-2387A91C83B4}"/>
    <cellStyle name="Calculation 3 7 3 9" xfId="6976" xr:uid="{2EA857B8-7DAE-4D2F-BBD1-20803365D34F}"/>
    <cellStyle name="Calculation 3 7 3_COST - CKT" xfId="36180" xr:uid="{CEE86B60-8A1C-49A7-9FB3-6BA152EB0BEC}"/>
    <cellStyle name="Calculation 3 7 4" xfId="6977" xr:uid="{F4F405F7-A098-40AF-A589-043478E8B6E7}"/>
    <cellStyle name="Calculation 3 7 4 2" xfId="6978" xr:uid="{FBFC3B61-8A74-4174-9A78-9A26611D8D94}"/>
    <cellStyle name="Calculation 3 7 4 2 2" xfId="6979" xr:uid="{5106F9AE-22D7-4388-A996-DA3DF0F15D3B}"/>
    <cellStyle name="Calculation 3 7 4 2 3" xfId="6980" xr:uid="{F665BB8A-E733-4151-A232-A9F05A103845}"/>
    <cellStyle name="Calculation 3 7 4 2_COST - CKT" xfId="36181" xr:uid="{789B5DAF-A947-4228-82F2-C137EDF1BC80}"/>
    <cellStyle name="Calculation 3 7 4 3" xfId="6981" xr:uid="{5529B32A-01A9-41CF-81D9-D5AD9DE03D1E}"/>
    <cellStyle name="Calculation 3 7 4 3 2" xfId="6982" xr:uid="{5646648D-36C9-4986-BBB7-5CB6CAA034D0}"/>
    <cellStyle name="Calculation 3 7 4 3 3" xfId="6983" xr:uid="{B8EACD20-3D79-4AD4-88E7-4B650F743D29}"/>
    <cellStyle name="Calculation 3 7 4 3_COST - CKT" xfId="36182" xr:uid="{568A530E-4A43-4F0A-90B0-9B2AA9E40951}"/>
    <cellStyle name="Calculation 3 7 4 4" xfId="6984" xr:uid="{9C68213D-1FE3-4C13-99E3-0057A6084A04}"/>
    <cellStyle name="Calculation 3 7 4 4 2" xfId="6985" xr:uid="{64BC0558-110B-4537-B4DC-F9D66DDE8F7A}"/>
    <cellStyle name="Calculation 3 7 4 4 3" xfId="6986" xr:uid="{6D1EAA84-7860-4270-83AF-2FD890F34F74}"/>
    <cellStyle name="Calculation 3 7 4 4_COST - CKT" xfId="36183" xr:uid="{46409666-CD75-44F1-9E11-3E8D3FCC78D1}"/>
    <cellStyle name="Calculation 3 7 4 5" xfId="6987" xr:uid="{4E1E08E6-405C-46B6-9224-CA0342DF7EC6}"/>
    <cellStyle name="Calculation 3 7 4 5 2" xfId="6988" xr:uid="{986ABB09-E34A-47A2-8363-ED8497657313}"/>
    <cellStyle name="Calculation 3 7 4 5 3" xfId="6989" xr:uid="{E5F198AE-E709-4A6D-8B73-00571C1753ED}"/>
    <cellStyle name="Calculation 3 7 4 5_COST - CKT" xfId="36184" xr:uid="{7F4DA0EC-DA67-41DA-8451-04993133AAA8}"/>
    <cellStyle name="Calculation 3 7 4 6" xfId="6990" xr:uid="{7C47AF9C-92EE-40E7-B6E6-60121AA2CBDF}"/>
    <cellStyle name="Calculation 3 7 4_COST - CKT" xfId="36185" xr:uid="{3A5E63B6-2293-4837-914A-971C05B47BFF}"/>
    <cellStyle name="Calculation 3 7 5" xfId="6991" xr:uid="{B8A886AF-4A44-4546-BD61-359FBA92E58C}"/>
    <cellStyle name="Calculation 3 7 5 2" xfId="6992" xr:uid="{D52D60AF-22F5-4D94-A036-0B4DB16AF506}"/>
    <cellStyle name="Calculation 3 7 5 2 2" xfId="6993" xr:uid="{5C65AD74-9F16-4ABB-B036-852E19E41CD0}"/>
    <cellStyle name="Calculation 3 7 5 2 3" xfId="6994" xr:uid="{9F0B187D-C33F-4151-A046-57AEDAB8B03E}"/>
    <cellStyle name="Calculation 3 7 5 2_COST - CKT" xfId="36186" xr:uid="{E436CE77-6543-4A42-9BD5-51C6958158B4}"/>
    <cellStyle name="Calculation 3 7 5 3" xfId="6995" xr:uid="{E21D5C38-1D25-44F0-BDCF-ADF2B0F8DFC0}"/>
    <cellStyle name="Calculation 3 7 5 3 2" xfId="6996" xr:uid="{CAAAB758-E1F1-4EC4-9165-90A092DAE23E}"/>
    <cellStyle name="Calculation 3 7 5 3 3" xfId="6997" xr:uid="{523CA268-85D9-43A6-801F-80D065772808}"/>
    <cellStyle name="Calculation 3 7 5 3_COST - CKT" xfId="36187" xr:uid="{7FD34378-8761-4364-90F0-4C285591FCE2}"/>
    <cellStyle name="Calculation 3 7 5 4" xfId="6998" xr:uid="{8232DCA4-2FE3-4DE4-ACBB-66A2A91FD3C3}"/>
    <cellStyle name="Calculation 3 7 5 4 2" xfId="6999" xr:uid="{B6B7BE4E-EAD5-4374-94C0-B0128E63C1DF}"/>
    <cellStyle name="Calculation 3 7 5 4 3" xfId="7000" xr:uid="{8B28F050-169D-4040-8200-B8D41744291C}"/>
    <cellStyle name="Calculation 3 7 5 4_COST - CKT" xfId="36188" xr:uid="{631702C2-9DCF-4F96-80CA-9A04B13FAA35}"/>
    <cellStyle name="Calculation 3 7 5 5" xfId="7001" xr:uid="{DD56B1B7-7508-452B-A96F-0CC6D295380D}"/>
    <cellStyle name="Calculation 3 7 5 5 2" xfId="7002" xr:uid="{D410DE82-6C37-43DE-8E46-ECF7B879B74D}"/>
    <cellStyle name="Calculation 3 7 5 5 3" xfId="7003" xr:uid="{9BE366A0-DB95-4EE7-BF68-F7AED6E1BF1F}"/>
    <cellStyle name="Calculation 3 7 5 5_COST - CKT" xfId="36189" xr:uid="{B44B11E1-EA0A-48B8-BD5C-8D2A19ABE6CF}"/>
    <cellStyle name="Calculation 3 7 5 6" xfId="7004" xr:uid="{F41B412B-4EA3-49DE-93F4-F929F814FBA6}"/>
    <cellStyle name="Calculation 3 7 5 7" xfId="7005" xr:uid="{0F535680-C6DD-40AB-A555-839C3E1E366F}"/>
    <cellStyle name="Calculation 3 7 5_COST - CKT" xfId="36190" xr:uid="{E0074E33-718C-486F-81BF-33BD2282AAA6}"/>
    <cellStyle name="Calculation 3 7 6" xfId="7006" xr:uid="{43A7360A-7742-4978-8CE5-F7ECF69B3F3C}"/>
    <cellStyle name="Calculation 3 7 6 2" xfId="7007" xr:uid="{7F0F2A20-1B68-461C-8FEA-3FC32A1DBE23}"/>
    <cellStyle name="Calculation 3 7 6 2 2" xfId="7008" xr:uid="{A6FA20D4-2C0B-47AF-81FA-E6F17047A609}"/>
    <cellStyle name="Calculation 3 7 6 2 3" xfId="7009" xr:uid="{2126AA57-4FF9-4C18-91E0-698451169451}"/>
    <cellStyle name="Calculation 3 7 6 2_COST - CKT" xfId="36191" xr:uid="{6C53CF91-D643-4FE0-B971-8024DCFDF79B}"/>
    <cellStyle name="Calculation 3 7 6 3" xfId="7010" xr:uid="{B970EB79-62B8-49C4-8800-226AC2D11639}"/>
    <cellStyle name="Calculation 3 7 6 3 2" xfId="7011" xr:uid="{A855C8C0-6CF7-4C84-8ED5-7735C1105F77}"/>
    <cellStyle name="Calculation 3 7 6 3 3" xfId="7012" xr:uid="{99BB7139-CA4B-4D63-9270-46DFA8135100}"/>
    <cellStyle name="Calculation 3 7 6 3_COST - CKT" xfId="36192" xr:uid="{E4792B46-9BCA-4515-8C7C-179D50814FE6}"/>
    <cellStyle name="Calculation 3 7 6 4" xfId="7013" xr:uid="{C7458B30-AA1C-4A6F-951D-1DCF61185F67}"/>
    <cellStyle name="Calculation 3 7 6 4 2" xfId="7014" xr:uid="{D87B74D6-2ECD-41E1-B323-24939DB857B6}"/>
    <cellStyle name="Calculation 3 7 6 4 3" xfId="7015" xr:uid="{06A91571-60C1-4E90-B444-AE5AFDCC129E}"/>
    <cellStyle name="Calculation 3 7 6 4_COST - CKT" xfId="36193" xr:uid="{A7452691-9004-48D1-8680-40A1A01D1756}"/>
    <cellStyle name="Calculation 3 7 6 5" xfId="7016" xr:uid="{29675B76-7663-4C04-A21F-23E84AD46ABE}"/>
    <cellStyle name="Calculation 3 7 6 5 2" xfId="7017" xr:uid="{33B7CB39-E343-433D-B39B-1E665768B489}"/>
    <cellStyle name="Calculation 3 7 6 5 3" xfId="7018" xr:uid="{65F9572A-313D-45F5-B3F7-E3D7BBD2C5A2}"/>
    <cellStyle name="Calculation 3 7 6 5_COST - CKT" xfId="36194" xr:uid="{ED02FA14-80D5-455F-8802-4DC154AA2734}"/>
    <cellStyle name="Calculation 3 7 6 6" xfId="7019" xr:uid="{724EB87E-BAC9-4269-AF72-E4304312FDED}"/>
    <cellStyle name="Calculation 3 7 6 7" xfId="7020" xr:uid="{E1C74CA0-31B7-45AF-9FB8-CAFB303E66D3}"/>
    <cellStyle name="Calculation 3 7 6_COST - CKT" xfId="36195" xr:uid="{EC54C1B5-EF3E-4F6B-8418-E0F1B5E7DEB3}"/>
    <cellStyle name="Calculation 3 7 7" xfId="7021" xr:uid="{E7D01C2D-D364-4668-B073-7D16C86BE741}"/>
    <cellStyle name="Calculation 3 7 7 2" xfId="7022" xr:uid="{EC434EEC-AB7B-43B6-86F8-AE404A4F6262}"/>
    <cellStyle name="Calculation 3 7 7 2 2" xfId="7023" xr:uid="{3215A0D5-78A3-47BB-9747-C586B4FB33A4}"/>
    <cellStyle name="Calculation 3 7 7 2 3" xfId="7024" xr:uid="{78B6FE72-CF05-4ECC-AA87-87C9AB415611}"/>
    <cellStyle name="Calculation 3 7 7 2_COST - CKT" xfId="36196" xr:uid="{CF6AAF71-37B6-48E4-9A6B-CE9F60EE358B}"/>
    <cellStyle name="Calculation 3 7 7 3" xfId="7025" xr:uid="{2DF322AB-CA93-4FB1-893E-D268FF19B1FC}"/>
    <cellStyle name="Calculation 3 7 7 3 2" xfId="7026" xr:uid="{3B8F5FCB-F461-48DC-8E4B-0EAC7AFC6A13}"/>
    <cellStyle name="Calculation 3 7 7 3 3" xfId="7027" xr:uid="{B4320AB1-2C56-46BA-AB14-85CACE30C870}"/>
    <cellStyle name="Calculation 3 7 7 3_COST - CKT" xfId="36197" xr:uid="{2781CE1A-487A-4752-92F7-30EDCA1AB29F}"/>
    <cellStyle name="Calculation 3 7 7 4" xfId="7028" xr:uid="{051ED5B7-4B0F-4D8A-80DC-540B61DBF9FC}"/>
    <cellStyle name="Calculation 3 7 7 4 2" xfId="7029" xr:uid="{2BD04DF5-7F05-4DBA-BBA6-F6D190276923}"/>
    <cellStyle name="Calculation 3 7 7 4 3" xfId="7030" xr:uid="{FF5490BC-ED03-47A3-88B1-41F92A9E3966}"/>
    <cellStyle name="Calculation 3 7 7 4_COST - CKT" xfId="36198" xr:uid="{A563948B-B1D3-4CA1-B709-100D9D0590F7}"/>
    <cellStyle name="Calculation 3 7 7 5" xfId="7031" xr:uid="{01A97B91-A396-4F03-B46A-FDD92C2745C2}"/>
    <cellStyle name="Calculation 3 7 7 5 2" xfId="7032" xr:uid="{FD036C78-6DC5-44AD-8B57-047BB3026E76}"/>
    <cellStyle name="Calculation 3 7 7 5 3" xfId="7033" xr:uid="{588A310D-F170-4856-882E-B9AD15530EF7}"/>
    <cellStyle name="Calculation 3 7 7 5_COST - CKT" xfId="36199" xr:uid="{D68573E5-54F0-465C-AAF2-88CEBC4FAC49}"/>
    <cellStyle name="Calculation 3 7 7 6" xfId="7034" xr:uid="{4AEDB23D-01C6-42EE-B722-3D6F97502B53}"/>
    <cellStyle name="Calculation 3 7 7 7" xfId="7035" xr:uid="{3F30BD3F-26BC-44B6-861B-D47C0CC8425C}"/>
    <cellStyle name="Calculation 3 7 7_COST - CKT" xfId="36200" xr:uid="{779F8E02-211A-4EC4-9CBE-3256201CD574}"/>
    <cellStyle name="Calculation 3 7 8" xfId="7036" xr:uid="{E39E427C-4A86-47F1-8A82-3E46C33B69D4}"/>
    <cellStyle name="Calculation 3 7 8 2" xfId="7037" xr:uid="{1F186D22-3803-4963-A66A-E8A18DCA846A}"/>
    <cellStyle name="Calculation 3 7 8 2 2" xfId="7038" xr:uid="{6C47701A-0FB8-4CE6-AFC0-CC36A1383F96}"/>
    <cellStyle name="Calculation 3 7 8 2 3" xfId="7039" xr:uid="{C7066CB7-BA4A-4409-9073-147CBE3BD421}"/>
    <cellStyle name="Calculation 3 7 8 2_COST - CKT" xfId="36201" xr:uid="{4CECF86A-3435-45A3-8E7B-6AFAF6FB9241}"/>
    <cellStyle name="Calculation 3 7 8 3" xfId="7040" xr:uid="{159CFF6D-3C6F-4AED-AD09-CAF4E4E0AEE3}"/>
    <cellStyle name="Calculation 3 7 8 3 2" xfId="7041" xr:uid="{580E4481-7ADA-48FD-B4E8-A5C7FCC9DB02}"/>
    <cellStyle name="Calculation 3 7 8 3 3" xfId="7042" xr:uid="{67887104-E85A-4E80-83A3-321CC776E5D8}"/>
    <cellStyle name="Calculation 3 7 8 3_COST - CKT" xfId="36202" xr:uid="{8845A7D5-C57D-46AE-A4C0-73F026C48F40}"/>
    <cellStyle name="Calculation 3 7 8 4" xfId="7043" xr:uid="{C927EE15-D86F-4D18-A175-FA79169E8EB0}"/>
    <cellStyle name="Calculation 3 7 8 4 2" xfId="7044" xr:uid="{93CD108E-302D-4760-B543-F7AC8A8F6033}"/>
    <cellStyle name="Calculation 3 7 8 4 3" xfId="7045" xr:uid="{2F9242A7-CFC7-4E90-9C9A-CA1D625AF697}"/>
    <cellStyle name="Calculation 3 7 8 4_COST - CKT" xfId="36203" xr:uid="{AFA04956-AC1C-4C18-BB03-9638187C2EB2}"/>
    <cellStyle name="Calculation 3 7 8 5" xfId="7046" xr:uid="{CF078B12-B5F0-4D33-8030-FEAB81840B74}"/>
    <cellStyle name="Calculation 3 7 8 6" xfId="7047" xr:uid="{EA6BCAA1-DFEB-4C58-97BD-9D9938B9460E}"/>
    <cellStyle name="Calculation 3 7 8_COST - CKT" xfId="36204" xr:uid="{5995125F-EDBE-4760-BC0C-C9AC9EFD2F2D}"/>
    <cellStyle name="Calculation 3 7 9" xfId="7048" xr:uid="{484B0C65-0042-465C-AC12-08CA444797DB}"/>
    <cellStyle name="Calculation 3 7 9 2" xfId="7049" xr:uid="{59AF1AF0-29EE-4571-AF2D-3EBD711481A4}"/>
    <cellStyle name="Calculation 3 7 9 3" xfId="7050" xr:uid="{74D2F992-3224-4FF6-AC98-52CEF132C2AB}"/>
    <cellStyle name="Calculation 3 7 9_COST - CKT" xfId="36205" xr:uid="{5DDAA590-2549-436C-B11E-0FAF352F7760}"/>
    <cellStyle name="Calculation 3 7_COST - CKT" xfId="36206" xr:uid="{447B48BB-B04C-414D-A1B4-C083F90F6D3C}"/>
    <cellStyle name="Calculation 3 8" xfId="7051" xr:uid="{70EE2AD2-C08B-4976-9F63-DAB7E97D3D25}"/>
    <cellStyle name="Calculation 3 8 10" xfId="7052" xr:uid="{68248251-47C1-4F72-8352-9A1D845C91AC}"/>
    <cellStyle name="Calculation 3 8 10 2" xfId="7053" xr:uid="{D32D2D78-6027-40AF-B666-5626C967A357}"/>
    <cellStyle name="Calculation 3 8 10 3" xfId="7054" xr:uid="{75A97658-4034-4F26-8342-0DBDA84AC881}"/>
    <cellStyle name="Calculation 3 8 10_COST - CKT" xfId="36207" xr:uid="{6FB45E66-FB2D-4DCC-8745-0DFDCC2AEA21}"/>
    <cellStyle name="Calculation 3 8 11" xfId="7055" xr:uid="{F681B9E5-572E-4BE8-9732-B8337336A70D}"/>
    <cellStyle name="Calculation 3 8 11 2" xfId="7056" xr:uid="{F4625DEE-A78D-4862-99C0-77F3C356A35D}"/>
    <cellStyle name="Calculation 3 8 11 3" xfId="7057" xr:uid="{E7EEB179-5498-435E-AD1F-8A6407C3DD12}"/>
    <cellStyle name="Calculation 3 8 11_COST - CKT" xfId="36208" xr:uid="{01FC4B92-ADA2-4475-8DB2-7B2C6DC534EF}"/>
    <cellStyle name="Calculation 3 8 12" xfId="7058" xr:uid="{8F93CA8B-CA35-4267-8438-93B058A369A7}"/>
    <cellStyle name="Calculation 3 8 13" xfId="7059" xr:uid="{62A80F31-84D3-4CFE-AA53-B41562980A74}"/>
    <cellStyle name="Calculation 3 8 14" xfId="7060" xr:uid="{B8026A1C-BE2D-4E9E-A67E-34E9CB2E54F3}"/>
    <cellStyle name="Calculation 3 8 2" xfId="7061" xr:uid="{51E50B3F-3B62-47A4-B6EC-8C6143179639}"/>
    <cellStyle name="Calculation 3 8 2 10" xfId="7062" xr:uid="{38FB6F24-8B3B-4432-800F-4CC9E55068A2}"/>
    <cellStyle name="Calculation 3 8 2 11" xfId="7063" xr:uid="{26BE36DB-3F45-483B-9366-1D77F98DAE7A}"/>
    <cellStyle name="Calculation 3 8 2 2" xfId="7064" xr:uid="{1F055861-0DC5-4BA3-8B0B-479D7B35D2A3}"/>
    <cellStyle name="Calculation 3 8 2 2 2" xfId="7065" xr:uid="{AB3FAD08-D045-43D7-A678-93A0E3285A5F}"/>
    <cellStyle name="Calculation 3 8 2 2 2 2" xfId="7066" xr:uid="{E894D547-F19E-4039-9E6D-1D8FC6C7FCB3}"/>
    <cellStyle name="Calculation 3 8 2 2 2 3" xfId="7067" xr:uid="{BB83D37A-1679-4D7B-89C4-EDF4C60D5D84}"/>
    <cellStyle name="Calculation 3 8 2 2 2_COST - CKT" xfId="36209" xr:uid="{6810D8BB-8755-40EF-BFAE-81458C61A958}"/>
    <cellStyle name="Calculation 3 8 2 2 3" xfId="7068" xr:uid="{2C2EC5B2-F094-477D-8305-49CA428FB0C7}"/>
    <cellStyle name="Calculation 3 8 2 2 3 2" xfId="7069" xr:uid="{EF83AD5A-13D8-4122-88BF-DBD062A6B750}"/>
    <cellStyle name="Calculation 3 8 2 2 3 3" xfId="7070" xr:uid="{11321B6E-A312-4782-A9C7-F2F79C290043}"/>
    <cellStyle name="Calculation 3 8 2 2 3_COST - CKT" xfId="36210" xr:uid="{EC7EABAB-6DB5-4DE8-94D2-C03A51DD5C7B}"/>
    <cellStyle name="Calculation 3 8 2 2 4" xfId="7071" xr:uid="{551BC157-4477-4BC1-BBEC-ACD04EBD56A9}"/>
    <cellStyle name="Calculation 3 8 2 2 4 2" xfId="7072" xr:uid="{DE85E26F-1756-4A94-8C95-CA974CC5458E}"/>
    <cellStyle name="Calculation 3 8 2 2 4 3" xfId="7073" xr:uid="{90677B93-2DED-4B84-87C5-3753E21817BB}"/>
    <cellStyle name="Calculation 3 8 2 2 4_COST - CKT" xfId="36211" xr:uid="{B98C2031-1690-4897-AC7F-EA31D1838E1D}"/>
    <cellStyle name="Calculation 3 8 2 2 5" xfId="7074" xr:uid="{B6179B86-4B51-4550-B699-235183DF2550}"/>
    <cellStyle name="Calculation 3 8 2 2 5 2" xfId="7075" xr:uid="{53895EB8-7ABA-4155-825E-E21ADA7D1B41}"/>
    <cellStyle name="Calculation 3 8 2 2 5 3" xfId="7076" xr:uid="{AEF42F7B-42D8-49B9-9C4E-57939BD486C5}"/>
    <cellStyle name="Calculation 3 8 2 2 5_COST - CKT" xfId="36212" xr:uid="{AD94E56F-950A-4085-B83C-D3384E854F2D}"/>
    <cellStyle name="Calculation 3 8 2 2 6" xfId="7077" xr:uid="{AEC5AF91-FC86-4929-B9EF-35196CF11949}"/>
    <cellStyle name="Calculation 3 8 2 2 7" xfId="7078" xr:uid="{42EEC101-CC90-4BE5-8D05-6A6E35A9D097}"/>
    <cellStyle name="Calculation 3 8 2 2_COST - CKT" xfId="36213" xr:uid="{3C9AB509-1D71-45C7-B850-8FF4FEC1CB40}"/>
    <cellStyle name="Calculation 3 8 2 3" xfId="7079" xr:uid="{7BD633B1-DD1F-4884-9918-6BD6F3F17E2E}"/>
    <cellStyle name="Calculation 3 8 2 3 2" xfId="7080" xr:uid="{6DD183AD-6869-4694-A166-5E66F8771062}"/>
    <cellStyle name="Calculation 3 8 2 3 2 2" xfId="7081" xr:uid="{FC87856B-C034-4D34-9AA4-9EFED14A02A3}"/>
    <cellStyle name="Calculation 3 8 2 3 2 3" xfId="7082" xr:uid="{B2969B5C-7396-4E2B-8AD3-735DF75E0AF7}"/>
    <cellStyle name="Calculation 3 8 2 3 2_COST - CKT" xfId="36214" xr:uid="{E7F159D7-A44D-42DA-915D-12E25DCA571F}"/>
    <cellStyle name="Calculation 3 8 2 3 3" xfId="7083" xr:uid="{574DFC8C-5C8A-43AA-8607-68A327AB85A1}"/>
    <cellStyle name="Calculation 3 8 2 3 3 2" xfId="7084" xr:uid="{B5F8444B-2084-4034-A791-D92F5D7FD40A}"/>
    <cellStyle name="Calculation 3 8 2 3 3 3" xfId="7085" xr:uid="{360CD66B-8E63-49EF-AF0B-EB809B9D332C}"/>
    <cellStyle name="Calculation 3 8 2 3 3_COST - CKT" xfId="36215" xr:uid="{F5F1CA66-D8B8-4D4B-9A99-06CC1E4BF620}"/>
    <cellStyle name="Calculation 3 8 2 3 4" xfId="7086" xr:uid="{38938CB0-3566-4619-A7C2-9EB993C8A606}"/>
    <cellStyle name="Calculation 3 8 2 3 4 2" xfId="7087" xr:uid="{ED2BD1B7-B3AA-474E-9B58-2BFDF5BB20CC}"/>
    <cellStyle name="Calculation 3 8 2 3 4 3" xfId="7088" xr:uid="{78FE490C-807F-43F9-B552-EFC760512923}"/>
    <cellStyle name="Calculation 3 8 2 3 4_COST - CKT" xfId="36216" xr:uid="{9ECC771E-5D5A-4E09-9972-3CE6C7D1F236}"/>
    <cellStyle name="Calculation 3 8 2 3 5" xfId="7089" xr:uid="{E2E11B1F-5F10-41B4-A884-DA28C6277D51}"/>
    <cellStyle name="Calculation 3 8 2 3 5 2" xfId="7090" xr:uid="{EC475867-19CB-4F9F-AAD7-12FE456C4580}"/>
    <cellStyle name="Calculation 3 8 2 3 5 3" xfId="7091" xr:uid="{0036E946-29DB-4E0F-90B1-F2F574F26E14}"/>
    <cellStyle name="Calculation 3 8 2 3 5_COST - CKT" xfId="36217" xr:uid="{44A2F805-BA0F-4A9A-A57D-32A3F54C7D56}"/>
    <cellStyle name="Calculation 3 8 2 3 6" xfId="7092" xr:uid="{E522C0B9-A520-429E-A77B-B545C164A15D}"/>
    <cellStyle name="Calculation 3 8 2 3 7" xfId="7093" xr:uid="{4F8DF892-C875-4855-8682-B65CE5271A35}"/>
    <cellStyle name="Calculation 3 8 2 3_COST - CKT" xfId="36218" xr:uid="{675729B9-7551-49BD-9E02-6407A13647A1}"/>
    <cellStyle name="Calculation 3 8 2 4" xfId="7094" xr:uid="{B093870F-C1FA-44FB-88FA-D90C58F22A7F}"/>
    <cellStyle name="Calculation 3 8 2 4 2" xfId="7095" xr:uid="{89D3BDDA-5FDC-4842-A0E6-BB3EC54FE938}"/>
    <cellStyle name="Calculation 3 8 2 4 2 2" xfId="7096" xr:uid="{0A7667F7-9065-4AAB-9BBF-DE8E6B31CBC4}"/>
    <cellStyle name="Calculation 3 8 2 4 2 3" xfId="7097" xr:uid="{83764DCD-3F3D-4BF2-82BE-ABE8231EC82D}"/>
    <cellStyle name="Calculation 3 8 2 4 2_COST - CKT" xfId="36219" xr:uid="{EB6EF280-174B-47F6-AF91-7E5406F10F57}"/>
    <cellStyle name="Calculation 3 8 2 4 3" xfId="7098" xr:uid="{1EFAD767-8475-4F63-BB36-10E627374D25}"/>
    <cellStyle name="Calculation 3 8 2 4 3 2" xfId="7099" xr:uid="{8A529508-7151-4679-87D2-C4FD29115433}"/>
    <cellStyle name="Calculation 3 8 2 4 3 3" xfId="7100" xr:uid="{49B8ADA0-B7FE-4FCF-8804-D61732945B95}"/>
    <cellStyle name="Calculation 3 8 2 4 3_COST - CKT" xfId="36220" xr:uid="{9B9552CA-165A-43B8-BEAE-F4F4BD5EA9E8}"/>
    <cellStyle name="Calculation 3 8 2 4 4" xfId="7101" xr:uid="{948CD473-38EB-4DC9-9B4D-344C23CD35A1}"/>
    <cellStyle name="Calculation 3 8 2 4 4 2" xfId="7102" xr:uid="{5BB20C80-46D6-4599-B2F9-3F5658EDFFB2}"/>
    <cellStyle name="Calculation 3 8 2 4 4 3" xfId="7103" xr:uid="{8132AED3-ABF8-4960-9117-50C697248A10}"/>
    <cellStyle name="Calculation 3 8 2 4 4_COST - CKT" xfId="36221" xr:uid="{8D9ED3CF-7DE4-4D16-9059-DA74BA76540C}"/>
    <cellStyle name="Calculation 3 8 2 4 5" xfId="7104" xr:uid="{D9AB9546-9A25-42D2-8327-2772654C3B6B}"/>
    <cellStyle name="Calculation 3 8 2 4 5 2" xfId="7105" xr:uid="{71E37858-CCDB-437C-8EC8-B76EFB99E2A1}"/>
    <cellStyle name="Calculation 3 8 2 4 5 3" xfId="7106" xr:uid="{4534EDD8-E5DE-44ED-9D07-13BC8C01CD26}"/>
    <cellStyle name="Calculation 3 8 2 4 5_COST - CKT" xfId="36222" xr:uid="{EFB4EE2A-1C56-4354-A7C3-EBA8100F3243}"/>
    <cellStyle name="Calculation 3 8 2 4 6" xfId="7107" xr:uid="{EE40C4AF-8CC4-4B2C-81A0-D1CC419C12FE}"/>
    <cellStyle name="Calculation 3 8 2 4 7" xfId="7108" xr:uid="{34BDBF32-4977-47C7-9FA9-CD2637E1E11E}"/>
    <cellStyle name="Calculation 3 8 2 4_COST - CKT" xfId="36223" xr:uid="{3DDB62A4-6FA0-469D-B56B-0B3B802CF5B2}"/>
    <cellStyle name="Calculation 3 8 2 5" xfId="7109" xr:uid="{FA5DA21A-D658-43CA-B82F-D93FB8CF72F9}"/>
    <cellStyle name="Calculation 3 8 2 5 2" xfId="7110" xr:uid="{9D98E9C3-E3B5-420A-9CBB-AC8371A8519E}"/>
    <cellStyle name="Calculation 3 8 2 5 2 2" xfId="7111" xr:uid="{F5F9277F-3DC2-40BD-9258-12943165F8F6}"/>
    <cellStyle name="Calculation 3 8 2 5 2 3" xfId="7112" xr:uid="{05065063-C359-4DF0-AC08-22830342AE49}"/>
    <cellStyle name="Calculation 3 8 2 5 2_COST - CKT" xfId="36224" xr:uid="{BAFB378D-12A7-4766-9E31-9D5DD619E8BB}"/>
    <cellStyle name="Calculation 3 8 2 5 3" xfId="7113" xr:uid="{FEA1F832-A186-4EEE-9C8E-24BE28D00E28}"/>
    <cellStyle name="Calculation 3 8 2 5 3 2" xfId="7114" xr:uid="{5EC46BEB-D9C5-413A-B846-AB309C9B8E0B}"/>
    <cellStyle name="Calculation 3 8 2 5 3 3" xfId="7115" xr:uid="{0F98C8A8-BDA2-469F-A66B-955679A83260}"/>
    <cellStyle name="Calculation 3 8 2 5 3_COST - CKT" xfId="36225" xr:uid="{B8A0C6AC-EE37-454E-8B56-0B21A3BC8B0C}"/>
    <cellStyle name="Calculation 3 8 2 5 4" xfId="7116" xr:uid="{52AD57A9-518B-4412-8103-9C602742F03B}"/>
    <cellStyle name="Calculation 3 8 2 5 4 2" xfId="7117" xr:uid="{DB0A7BDE-2B33-4BF2-A91A-11C650E79FDC}"/>
    <cellStyle name="Calculation 3 8 2 5 4 3" xfId="7118" xr:uid="{B6C7DDA0-094B-44A4-902A-C13315309640}"/>
    <cellStyle name="Calculation 3 8 2 5 4_COST - CKT" xfId="36226" xr:uid="{0DD9BDE2-5927-4888-AA26-83D4FD123B82}"/>
    <cellStyle name="Calculation 3 8 2 5 5" xfId="7119" xr:uid="{0436C151-C592-4BE5-9759-C62EB7954BF6}"/>
    <cellStyle name="Calculation 3 8 2 5 6" xfId="7120" xr:uid="{85DC73C5-0EFB-41E2-A0CB-472DBAB8F6FE}"/>
    <cellStyle name="Calculation 3 8 2 5_COST - CKT" xfId="36227" xr:uid="{4A5C7AA4-4A0F-4DD4-84E6-C7E954C97148}"/>
    <cellStyle name="Calculation 3 8 2 6" xfId="7121" xr:uid="{37EA6C77-C518-44BB-94EB-4B2794838719}"/>
    <cellStyle name="Calculation 3 8 2 6 2" xfId="7122" xr:uid="{F1F1D4B9-387D-4BB7-B7E1-73DF90A890AD}"/>
    <cellStyle name="Calculation 3 8 2 6 3" xfId="7123" xr:uid="{A445833D-3BD4-4095-9381-0858B7F1851D}"/>
    <cellStyle name="Calculation 3 8 2 6_COST - CKT" xfId="36228" xr:uid="{FE67F3F6-9EC7-44E7-BA76-AFA6DA0F2CBD}"/>
    <cellStyle name="Calculation 3 8 2 7" xfId="7124" xr:uid="{F2126F22-65E9-44C5-B7AA-9906D06954AC}"/>
    <cellStyle name="Calculation 3 8 2 7 2" xfId="7125" xr:uid="{80F9E749-85EF-457A-BAFE-AC6333C9C62D}"/>
    <cellStyle name="Calculation 3 8 2 7 3" xfId="7126" xr:uid="{56EE00F2-1F95-4295-B4A8-4C77A256691C}"/>
    <cellStyle name="Calculation 3 8 2 7_COST - CKT" xfId="36229" xr:uid="{877EFF50-9A3F-4340-A7D2-D4D538DA586B}"/>
    <cellStyle name="Calculation 3 8 2 8" xfId="7127" xr:uid="{2908334B-B771-4122-93AB-024CDE57B48B}"/>
    <cellStyle name="Calculation 3 8 2 8 2" xfId="7128" xr:uid="{FEEEF7E2-35F1-4B7E-BA28-0F2A45F44EDB}"/>
    <cellStyle name="Calculation 3 8 2 8 3" xfId="7129" xr:uid="{3A85FAA9-54B7-41B5-8566-830CA3E68B68}"/>
    <cellStyle name="Calculation 3 8 2 8_COST - CKT" xfId="36230" xr:uid="{8D17FEE7-D9FF-464E-BB5C-680C93E5D5BC}"/>
    <cellStyle name="Calculation 3 8 2 9" xfId="7130" xr:uid="{2B645542-98DD-4DEF-9810-4365359F46B4}"/>
    <cellStyle name="Calculation 3 8 2 9 2" xfId="7131" xr:uid="{A3332798-4D15-4705-80A9-97A5B1A4B613}"/>
    <cellStyle name="Calculation 3 8 2 9 3" xfId="7132" xr:uid="{D745055D-5EB5-4821-9A2C-3FB79B790246}"/>
    <cellStyle name="Calculation 3 8 2 9_COST - CKT" xfId="36231" xr:uid="{DAAA581A-456B-48A2-87D6-5F5FD43BA6C5}"/>
    <cellStyle name="Calculation 3 8 2_COST - CKT" xfId="36232" xr:uid="{9D17CA46-75FA-4F2D-B4EF-E2CEB540D89D}"/>
    <cellStyle name="Calculation 3 8 3" xfId="7133" xr:uid="{FCCC6855-23F3-49EE-A9BA-0472FF2C54F7}"/>
    <cellStyle name="Calculation 3 8 3 2" xfId="7134" xr:uid="{8CEEC02C-E6FB-4D9E-9370-0D1D750813C5}"/>
    <cellStyle name="Calculation 3 8 3 2 2" xfId="7135" xr:uid="{489489C8-FE5F-493C-850E-3C2E6FDB077F}"/>
    <cellStyle name="Calculation 3 8 3 2 2 2" xfId="7136" xr:uid="{7EFF7271-EE42-4401-A072-BBC95F3D33B1}"/>
    <cellStyle name="Calculation 3 8 3 2 2 3" xfId="7137" xr:uid="{0EBE0EEE-92BC-40F9-8234-43DDFFD78D48}"/>
    <cellStyle name="Calculation 3 8 3 2 2_COST - CKT" xfId="36233" xr:uid="{0959437A-7397-4BBC-B3C7-65E55B33E65E}"/>
    <cellStyle name="Calculation 3 8 3 2 3" xfId="7138" xr:uid="{0C435DED-0B27-43A5-8928-D2A70B5103ED}"/>
    <cellStyle name="Calculation 3 8 3 2 3 2" xfId="7139" xr:uid="{26990D8A-CC1B-4304-95D7-4C4D1B6D9E43}"/>
    <cellStyle name="Calculation 3 8 3 2 3 3" xfId="7140" xr:uid="{78A939F1-D1C3-403C-84E3-32A7BEB95166}"/>
    <cellStyle name="Calculation 3 8 3 2 3_COST - CKT" xfId="36234" xr:uid="{A61E009E-DD67-4770-A33B-2D80DA95F751}"/>
    <cellStyle name="Calculation 3 8 3 2 4" xfId="7141" xr:uid="{60F9E136-426E-4F5A-9126-75432BDE0761}"/>
    <cellStyle name="Calculation 3 8 3 2 4 2" xfId="7142" xr:uid="{DE9CA319-BAC8-4932-9653-C3AF4A29BA66}"/>
    <cellStyle name="Calculation 3 8 3 2 4 3" xfId="7143" xr:uid="{04C4F073-9E46-4441-8D8C-613497CDDAF8}"/>
    <cellStyle name="Calculation 3 8 3 2 4_COST - CKT" xfId="36235" xr:uid="{F7455116-5A6D-4F68-92AA-65D5D0C893DA}"/>
    <cellStyle name="Calculation 3 8 3 2 5" xfId="7144" xr:uid="{024196CF-0B7A-41AB-8919-E8014CF7A8CB}"/>
    <cellStyle name="Calculation 3 8 3 2 5 2" xfId="7145" xr:uid="{7F3B3AD3-6AC1-4079-B0BE-A51AA613F3F6}"/>
    <cellStyle name="Calculation 3 8 3 2 5 3" xfId="7146" xr:uid="{52162E61-6C0A-4EC3-AA14-51293896F395}"/>
    <cellStyle name="Calculation 3 8 3 2 5_COST - CKT" xfId="36236" xr:uid="{F868CF8B-A452-46C4-91FF-CCEF1499D662}"/>
    <cellStyle name="Calculation 3 8 3 2 6" xfId="7147" xr:uid="{33D4BCF2-04B8-4F5A-A627-1C7E1D8F63D7}"/>
    <cellStyle name="Calculation 3 8 3 2 7" xfId="7148" xr:uid="{0927FAB0-135B-4A28-94A8-63FD993C30C9}"/>
    <cellStyle name="Calculation 3 8 3 2_COST - CKT" xfId="36237" xr:uid="{B9AF9A2F-7592-413F-BDEC-DD0E13B2D32C}"/>
    <cellStyle name="Calculation 3 8 3 3" xfId="7149" xr:uid="{43D26441-F262-48AB-A431-26ED3AE3247F}"/>
    <cellStyle name="Calculation 3 8 3 3 2" xfId="7150" xr:uid="{F80EF3B4-A9E5-42CD-9DC8-272581D8A84A}"/>
    <cellStyle name="Calculation 3 8 3 3 2 2" xfId="7151" xr:uid="{06DAFC7D-2F7A-4A8B-81B4-0925C5221C99}"/>
    <cellStyle name="Calculation 3 8 3 3 2 3" xfId="7152" xr:uid="{E94BB194-9A2A-46BC-907E-80F138BE76A3}"/>
    <cellStyle name="Calculation 3 8 3 3 2_COST - CKT" xfId="36238" xr:uid="{0351FF33-4CF5-4459-B900-93AB9740C44C}"/>
    <cellStyle name="Calculation 3 8 3 3 3" xfId="7153" xr:uid="{4F75F116-59C4-460C-A507-448E1E87EA9A}"/>
    <cellStyle name="Calculation 3 8 3 3 3 2" xfId="7154" xr:uid="{B1FB7D26-A21B-4A21-883D-CFF9BAF208D5}"/>
    <cellStyle name="Calculation 3 8 3 3 3 3" xfId="7155" xr:uid="{AB8DE4CD-2315-4F5C-BCA9-702FFF9B6E97}"/>
    <cellStyle name="Calculation 3 8 3 3 3_COST - CKT" xfId="36239" xr:uid="{A0A7ACA0-913B-4E55-ADD0-1109761AB834}"/>
    <cellStyle name="Calculation 3 8 3 3 4" xfId="7156" xr:uid="{5835FB6F-0B5A-4AFD-838A-30669791CE96}"/>
    <cellStyle name="Calculation 3 8 3 3 4 2" xfId="7157" xr:uid="{F6EE9257-BB0F-425B-9E3D-2C956FFC616B}"/>
    <cellStyle name="Calculation 3 8 3 3 4 3" xfId="7158" xr:uid="{00F3772E-3E85-43F4-B9D5-9604E4F4999D}"/>
    <cellStyle name="Calculation 3 8 3 3 4_COST - CKT" xfId="36240" xr:uid="{3CA93EEB-A12B-4B13-ABFD-11E397824110}"/>
    <cellStyle name="Calculation 3 8 3 3 5" xfId="7159" xr:uid="{E14AECEE-F4AE-4FA3-A156-9417A75ECB6E}"/>
    <cellStyle name="Calculation 3 8 3 3 5 2" xfId="7160" xr:uid="{256AC143-DB58-4277-85B9-D9EA85748FBF}"/>
    <cellStyle name="Calculation 3 8 3 3 5 3" xfId="7161" xr:uid="{88FE61C9-6F68-4897-880C-7F02B4364F63}"/>
    <cellStyle name="Calculation 3 8 3 3 5_COST - CKT" xfId="36241" xr:uid="{53398F6A-6C13-48C6-9035-87C11CB13211}"/>
    <cellStyle name="Calculation 3 8 3 3 6" xfId="7162" xr:uid="{A80E1863-5FCB-476A-9E8A-908A304DC97A}"/>
    <cellStyle name="Calculation 3 8 3 3 7" xfId="7163" xr:uid="{C7A68093-7B29-4D31-804D-2CDA30ED3227}"/>
    <cellStyle name="Calculation 3 8 3 3_COST - CKT" xfId="36242" xr:uid="{04508CA0-8CDB-4C8C-BA4C-6D79CE3BEBA0}"/>
    <cellStyle name="Calculation 3 8 3 4" xfId="7164" xr:uid="{186B5319-954D-4FC5-929D-7F8282937A43}"/>
    <cellStyle name="Calculation 3 8 3 4 2" xfId="7165" xr:uid="{89F58D17-5874-4EA3-9088-3AE1B7D38D66}"/>
    <cellStyle name="Calculation 3 8 3 4 2 2" xfId="7166" xr:uid="{D70F2C5B-C1BA-4C53-8518-4C13D57A897F}"/>
    <cellStyle name="Calculation 3 8 3 4 2 3" xfId="7167" xr:uid="{9D5E339B-7544-4DEB-A015-5D10DF513C32}"/>
    <cellStyle name="Calculation 3 8 3 4 2_COST - CKT" xfId="36243" xr:uid="{EA5F20E6-3F54-415E-988C-EE7495AC5505}"/>
    <cellStyle name="Calculation 3 8 3 4 3" xfId="7168" xr:uid="{29601728-DC06-4C7D-A098-3FF0FC3A46BF}"/>
    <cellStyle name="Calculation 3 8 3 4 3 2" xfId="7169" xr:uid="{D5B7A8C4-060D-4D38-B64D-43D0A041C741}"/>
    <cellStyle name="Calculation 3 8 3 4 3 3" xfId="7170" xr:uid="{5434F326-D42D-4405-A79D-FDB91B7F3456}"/>
    <cellStyle name="Calculation 3 8 3 4 3_COST - CKT" xfId="36244" xr:uid="{4F67404C-F902-4040-BC5A-5836D48209F6}"/>
    <cellStyle name="Calculation 3 8 3 4 4" xfId="7171" xr:uid="{8F16F0F4-18FD-432F-BB33-81FDC8518DF5}"/>
    <cellStyle name="Calculation 3 8 3 4 4 2" xfId="7172" xr:uid="{CA337B0B-5BBE-4A84-82D6-4DB736CD7D04}"/>
    <cellStyle name="Calculation 3 8 3 4 4 3" xfId="7173" xr:uid="{8B414EA2-B8EA-466B-B32B-E4740A20F515}"/>
    <cellStyle name="Calculation 3 8 3 4 4_COST - CKT" xfId="36245" xr:uid="{35CDBA3E-46C2-4D66-BC32-2F17FFE75830}"/>
    <cellStyle name="Calculation 3 8 3 4 5" xfId="7174" xr:uid="{9AED0DF5-A4A7-4F6D-A47A-3EB3A90B648F}"/>
    <cellStyle name="Calculation 3 8 3 4 6" xfId="7175" xr:uid="{3DA7BE2E-3251-4C15-8984-11B1752EAC41}"/>
    <cellStyle name="Calculation 3 8 3 4_COST - CKT" xfId="36246" xr:uid="{36FE3531-4023-4356-9535-C05987E2898C}"/>
    <cellStyle name="Calculation 3 8 3 5" xfId="7176" xr:uid="{EA9D70C6-E70D-4E21-AB7C-70B538DBE1FF}"/>
    <cellStyle name="Calculation 3 8 3 5 2" xfId="7177" xr:uid="{1213396E-7276-40F6-817A-53C8DBCB9D36}"/>
    <cellStyle name="Calculation 3 8 3 5 3" xfId="7178" xr:uid="{B63F172A-567E-416D-8B43-EF9210343150}"/>
    <cellStyle name="Calculation 3 8 3 5_COST - CKT" xfId="36247" xr:uid="{EDFDCA5D-F683-46F3-91A0-6B13806A855F}"/>
    <cellStyle name="Calculation 3 8 3 6" xfId="7179" xr:uid="{E79A595C-6405-43A6-B2F6-336BE4D3B07E}"/>
    <cellStyle name="Calculation 3 8 3 6 2" xfId="7180" xr:uid="{6F85206E-2C8F-4F66-927A-8C659AF577FF}"/>
    <cellStyle name="Calculation 3 8 3 6 3" xfId="7181" xr:uid="{B7F61DAE-8933-498E-96CA-41D5C04C9B3A}"/>
    <cellStyle name="Calculation 3 8 3 6_COST - CKT" xfId="36248" xr:uid="{43242139-0AC5-4673-874B-DF3C68952035}"/>
    <cellStyle name="Calculation 3 8 3 7" xfId="7182" xr:uid="{714FA7D3-E1AD-41E0-B06C-BACDDDBC8B03}"/>
    <cellStyle name="Calculation 3 8 3 7 2" xfId="7183" xr:uid="{08ECC1A5-175E-4519-9751-110DAC664F96}"/>
    <cellStyle name="Calculation 3 8 3 7 3" xfId="7184" xr:uid="{AC12B981-A816-4972-BE00-5A7D9ABDE2ED}"/>
    <cellStyle name="Calculation 3 8 3 7_COST - CKT" xfId="36249" xr:uid="{8FF93687-B0B3-4BA7-9863-08330EE0DEAB}"/>
    <cellStyle name="Calculation 3 8 3 8" xfId="7185" xr:uid="{61CB2F71-3D14-448A-A5A4-D8DF0D99AFFC}"/>
    <cellStyle name="Calculation 3 8 3 8 2" xfId="7186" xr:uid="{2402A0B7-C76B-42C3-A34D-6300406A29E1}"/>
    <cellStyle name="Calculation 3 8 3 8 3" xfId="7187" xr:uid="{8467A788-2106-4D8A-91A2-A1470AF9B0B5}"/>
    <cellStyle name="Calculation 3 8 3 8_COST - CKT" xfId="36250" xr:uid="{9A13428A-4A1B-4F72-8D62-818FEE2F51AB}"/>
    <cellStyle name="Calculation 3 8 3 9" xfId="7188" xr:uid="{065D1EC9-F8C2-4258-A00C-6BE75BD46A46}"/>
    <cellStyle name="Calculation 3 8 3_COST - CKT" xfId="36251" xr:uid="{DBF0477B-49C6-410E-840E-736B7347BEAF}"/>
    <cellStyle name="Calculation 3 8 4" xfId="7189" xr:uid="{9A04B487-0FC0-430F-ADF0-12EBC684F2D3}"/>
    <cellStyle name="Calculation 3 8 4 2" xfId="7190" xr:uid="{7DEAB58A-5BE3-412F-A253-E7BD3FEA63C9}"/>
    <cellStyle name="Calculation 3 8 4 2 2" xfId="7191" xr:uid="{D833D342-5CDA-4C81-AB27-3D0D7E33177E}"/>
    <cellStyle name="Calculation 3 8 4 2 3" xfId="7192" xr:uid="{ECE53946-B96F-45E7-8267-85C35967C933}"/>
    <cellStyle name="Calculation 3 8 4 2_COST - CKT" xfId="36252" xr:uid="{814B0983-ECBB-4E8F-B70A-703444F51212}"/>
    <cellStyle name="Calculation 3 8 4 3" xfId="7193" xr:uid="{4D485E3D-5EE2-45B5-AC1C-98A46258AF36}"/>
    <cellStyle name="Calculation 3 8 4 3 2" xfId="7194" xr:uid="{649EFDEA-915B-4725-ADD2-67AA37040D92}"/>
    <cellStyle name="Calculation 3 8 4 3 3" xfId="7195" xr:uid="{DDE86CA6-4D4A-4AEC-9196-5F57E37886E9}"/>
    <cellStyle name="Calculation 3 8 4 3_COST - CKT" xfId="36253" xr:uid="{9A969FA3-2326-4883-83B8-04A8EC953ACF}"/>
    <cellStyle name="Calculation 3 8 4 4" xfId="7196" xr:uid="{6D22088A-0C07-4683-9D68-AC44C7CA26B4}"/>
    <cellStyle name="Calculation 3 8 4 4 2" xfId="7197" xr:uid="{4C4B2825-C745-4961-8C75-F2AE8F8A74DC}"/>
    <cellStyle name="Calculation 3 8 4 4 3" xfId="7198" xr:uid="{30452D0F-DB0C-47A6-B8A9-6D0973073493}"/>
    <cellStyle name="Calculation 3 8 4 4_COST - CKT" xfId="36254" xr:uid="{77C03E5D-41BC-4B2D-A3EC-39AF7D744E4E}"/>
    <cellStyle name="Calculation 3 8 4 5" xfId="7199" xr:uid="{0E193DC3-F89C-4687-A54C-80E8B4FDF103}"/>
    <cellStyle name="Calculation 3 8 4 5 2" xfId="7200" xr:uid="{F4EC2E58-BC41-426B-BF8E-49178482E68D}"/>
    <cellStyle name="Calculation 3 8 4 5 3" xfId="7201" xr:uid="{3D3524EC-00AB-43E4-9A4C-408E536C3893}"/>
    <cellStyle name="Calculation 3 8 4 5_COST - CKT" xfId="36255" xr:uid="{DEAC5324-F139-4089-B671-395BED0AF85F}"/>
    <cellStyle name="Calculation 3 8 4 6" xfId="7202" xr:uid="{55AD249A-EDBF-4C8A-AC36-694CCD89F7DE}"/>
    <cellStyle name="Calculation 3 8 4_COST - CKT" xfId="36256" xr:uid="{E4EE659E-5392-4691-AD8C-AF063FF3EA4C}"/>
    <cellStyle name="Calculation 3 8 5" xfId="7203" xr:uid="{43898551-D9A3-4F16-950E-391ECAF560DE}"/>
    <cellStyle name="Calculation 3 8 5 2" xfId="7204" xr:uid="{95B9CE4B-EBFD-4964-A33D-C99EB6238865}"/>
    <cellStyle name="Calculation 3 8 5 2 2" xfId="7205" xr:uid="{986203D1-63B7-452A-93D9-89C85E20CF5D}"/>
    <cellStyle name="Calculation 3 8 5 2 3" xfId="7206" xr:uid="{5D9509D6-4E85-4D2D-A4DC-0FF5129F24EB}"/>
    <cellStyle name="Calculation 3 8 5 2_COST - CKT" xfId="36257" xr:uid="{2E80FE78-CA8A-4607-9C3D-F7BA19ECA44B}"/>
    <cellStyle name="Calculation 3 8 5 3" xfId="7207" xr:uid="{60EBF1AD-4474-4287-984A-3450CC1A3526}"/>
    <cellStyle name="Calculation 3 8 5 3 2" xfId="7208" xr:uid="{CD6C1DC7-B12A-439F-8634-2E9F7A6558EA}"/>
    <cellStyle name="Calculation 3 8 5 3 3" xfId="7209" xr:uid="{02CBCE6B-CD07-45E5-94B8-6D8359A143E1}"/>
    <cellStyle name="Calculation 3 8 5 3_COST - CKT" xfId="36258" xr:uid="{CC35F9C8-007F-407F-B213-9732CE7D90E6}"/>
    <cellStyle name="Calculation 3 8 5 4" xfId="7210" xr:uid="{25C978CF-E090-4B54-BAF5-2D59D47E2EAF}"/>
    <cellStyle name="Calculation 3 8 5 4 2" xfId="7211" xr:uid="{DEE4E4EE-6413-42AC-83E3-1D7569DC33E4}"/>
    <cellStyle name="Calculation 3 8 5 4 3" xfId="7212" xr:uid="{C9BAA8A5-7B78-4BCA-8109-14F165124349}"/>
    <cellStyle name="Calculation 3 8 5 4_COST - CKT" xfId="36259" xr:uid="{3F0AC305-78F4-4C7E-92C6-FA0B96B14518}"/>
    <cellStyle name="Calculation 3 8 5 5" xfId="7213" xr:uid="{CEB83B99-1749-4CD2-8D03-AA870190A7C1}"/>
    <cellStyle name="Calculation 3 8 5 5 2" xfId="7214" xr:uid="{503B5793-5069-498E-9217-0203C9469E57}"/>
    <cellStyle name="Calculation 3 8 5 5 3" xfId="7215" xr:uid="{C0D42D21-1D4A-4B8F-9DB2-5180C10086EE}"/>
    <cellStyle name="Calculation 3 8 5 5_COST - CKT" xfId="36260" xr:uid="{CF834D73-BEA0-4A25-B03E-A9934717BFA4}"/>
    <cellStyle name="Calculation 3 8 5 6" xfId="7216" xr:uid="{05AB49E0-6978-4410-BD03-F0D426ADE9FF}"/>
    <cellStyle name="Calculation 3 8 5 7" xfId="7217" xr:uid="{D8EB2D92-BE2D-45C8-A68E-BB52AA63963D}"/>
    <cellStyle name="Calculation 3 8 5_COST - CKT" xfId="36261" xr:uid="{43EE1F9C-14DA-4D0F-B230-49D338EADA0E}"/>
    <cellStyle name="Calculation 3 8 6" xfId="7218" xr:uid="{AB9A9385-9EFE-42AA-B603-97B3BF0D6FF2}"/>
    <cellStyle name="Calculation 3 8 6 2" xfId="7219" xr:uid="{A1C7FA2B-1C88-4F9E-9206-98A25D7B902C}"/>
    <cellStyle name="Calculation 3 8 6 2 2" xfId="7220" xr:uid="{F0CC3118-41A8-4F55-BDA3-91DDB43CC46B}"/>
    <cellStyle name="Calculation 3 8 6 2 3" xfId="7221" xr:uid="{C538D309-23D7-4909-A644-B99C8A02E9EE}"/>
    <cellStyle name="Calculation 3 8 6 2_COST - CKT" xfId="36262" xr:uid="{72D5D095-11EF-4B24-B7CE-8E7BB22750FB}"/>
    <cellStyle name="Calculation 3 8 6 3" xfId="7222" xr:uid="{6517E947-96FA-4664-AD29-6A628DBC8BCC}"/>
    <cellStyle name="Calculation 3 8 6 3 2" xfId="7223" xr:uid="{59BB69BE-2649-44BD-9387-6FD6461C398F}"/>
    <cellStyle name="Calculation 3 8 6 3 3" xfId="7224" xr:uid="{35885BDC-937A-49EE-88DD-C2D7335B9508}"/>
    <cellStyle name="Calculation 3 8 6 3_COST - CKT" xfId="36263" xr:uid="{1B267790-FF13-40FC-A0DB-39F816245ACC}"/>
    <cellStyle name="Calculation 3 8 6 4" xfId="7225" xr:uid="{FEDE9DF2-CBE1-4392-AFF0-3392A7A7EE3E}"/>
    <cellStyle name="Calculation 3 8 6 4 2" xfId="7226" xr:uid="{1901727F-982D-439A-B851-F38B17A27957}"/>
    <cellStyle name="Calculation 3 8 6 4 3" xfId="7227" xr:uid="{FA8C835A-E44A-4D83-876E-427C8B2A0C74}"/>
    <cellStyle name="Calculation 3 8 6 4_COST - CKT" xfId="36264" xr:uid="{984D321E-040C-46DB-860F-9B798C345018}"/>
    <cellStyle name="Calculation 3 8 6 5" xfId="7228" xr:uid="{A73794EA-A4DB-48D9-B8D3-EA681049422C}"/>
    <cellStyle name="Calculation 3 8 6 5 2" xfId="7229" xr:uid="{DEABCD7D-31B3-4BE2-9DEC-117845853D95}"/>
    <cellStyle name="Calculation 3 8 6 5 3" xfId="7230" xr:uid="{505DF3CD-D87F-484C-9087-1556CB7122BE}"/>
    <cellStyle name="Calculation 3 8 6 5_COST - CKT" xfId="36265" xr:uid="{3844AC6A-1178-418A-9EC6-A8C82A7478CD}"/>
    <cellStyle name="Calculation 3 8 6 6" xfId="7231" xr:uid="{78248C65-BEBC-4971-BDEC-F99DD572CAFC}"/>
    <cellStyle name="Calculation 3 8 6 7" xfId="7232" xr:uid="{D9D6A8E3-8E03-4F38-A622-EFECB5481302}"/>
    <cellStyle name="Calculation 3 8 6_COST - CKT" xfId="36266" xr:uid="{FA4DC302-8BB8-42D8-9FDB-8A83D7E4B77D}"/>
    <cellStyle name="Calculation 3 8 7" xfId="7233" xr:uid="{199C3CB2-39B8-4B6C-A0C9-FC46FDCE4CE4}"/>
    <cellStyle name="Calculation 3 8 7 2" xfId="7234" xr:uid="{F2156474-539D-4256-A735-B0EAB160A850}"/>
    <cellStyle name="Calculation 3 8 7 2 2" xfId="7235" xr:uid="{7418E9EC-5B7B-4EF4-BDC8-79169818D936}"/>
    <cellStyle name="Calculation 3 8 7 2 3" xfId="7236" xr:uid="{ABB64C50-A811-4401-AD10-96456202254C}"/>
    <cellStyle name="Calculation 3 8 7 2_COST - CKT" xfId="36267" xr:uid="{79EE092B-5508-42CC-8165-F295B18650C0}"/>
    <cellStyle name="Calculation 3 8 7 3" xfId="7237" xr:uid="{7C23712E-4289-4D6C-95C7-61BEFDA88448}"/>
    <cellStyle name="Calculation 3 8 7 3 2" xfId="7238" xr:uid="{4319F34F-FB2E-419B-BCE6-4FD740D09988}"/>
    <cellStyle name="Calculation 3 8 7 3 3" xfId="7239" xr:uid="{673F5DF1-C773-41EF-92DF-9A62EAE10701}"/>
    <cellStyle name="Calculation 3 8 7 3_COST - CKT" xfId="36268" xr:uid="{FE9A2A6F-3C1B-4374-9802-1FD6B259E2B3}"/>
    <cellStyle name="Calculation 3 8 7 4" xfId="7240" xr:uid="{58404498-6268-4935-9F39-EDE1ECB72CA6}"/>
    <cellStyle name="Calculation 3 8 7 4 2" xfId="7241" xr:uid="{FB3CDE99-9AAD-4406-BAC1-0013C58357FD}"/>
    <cellStyle name="Calculation 3 8 7 4 3" xfId="7242" xr:uid="{9EF48374-24C0-475E-86CE-F611A82C59DB}"/>
    <cellStyle name="Calculation 3 8 7 4_COST - CKT" xfId="36269" xr:uid="{4511D319-0513-435B-95EF-7A05987ECCAE}"/>
    <cellStyle name="Calculation 3 8 7 5" xfId="7243" xr:uid="{1364F8DD-7FB6-489A-B863-E8688419443D}"/>
    <cellStyle name="Calculation 3 8 7 5 2" xfId="7244" xr:uid="{7D34D35B-2FF1-4EC2-A13E-745807814CA7}"/>
    <cellStyle name="Calculation 3 8 7 5 3" xfId="7245" xr:uid="{26706C23-353D-4108-9440-7D2BA0CA3A41}"/>
    <cellStyle name="Calculation 3 8 7 5_COST - CKT" xfId="36270" xr:uid="{2B59B268-8791-43B2-BA7F-41CBF1A670B2}"/>
    <cellStyle name="Calculation 3 8 7 6" xfId="7246" xr:uid="{5159429E-6283-413D-B79E-1E4790F190A4}"/>
    <cellStyle name="Calculation 3 8 7 7" xfId="7247" xr:uid="{FF6A5B20-027F-4DE4-A112-BA7138B86667}"/>
    <cellStyle name="Calculation 3 8 7_COST - CKT" xfId="36271" xr:uid="{0EC52482-99E8-42E7-8827-E2BD26CB2599}"/>
    <cellStyle name="Calculation 3 8 8" xfId="7248" xr:uid="{378E3B9C-E744-4B08-A4D4-D0B9A3C60577}"/>
    <cellStyle name="Calculation 3 8 8 2" xfId="7249" xr:uid="{24651C86-E353-4424-BD8E-088277A599E5}"/>
    <cellStyle name="Calculation 3 8 8 2 2" xfId="7250" xr:uid="{52B963B9-B40E-4FC3-81EB-4650CFBCFBED}"/>
    <cellStyle name="Calculation 3 8 8 2 3" xfId="7251" xr:uid="{D57FB939-4CC4-4139-B999-1C7D801A8CFD}"/>
    <cellStyle name="Calculation 3 8 8 2_COST - CKT" xfId="36272" xr:uid="{D565456D-96B9-4124-A395-4321805A5B57}"/>
    <cellStyle name="Calculation 3 8 8 3" xfId="7252" xr:uid="{353793AE-279B-4E38-9EFC-C806ED276CD9}"/>
    <cellStyle name="Calculation 3 8 8 3 2" xfId="7253" xr:uid="{699186DD-1BC7-42D6-A988-B4969CC74150}"/>
    <cellStyle name="Calculation 3 8 8 3 3" xfId="7254" xr:uid="{1A66A4A3-4D8E-43A5-A176-1907ECEBECEE}"/>
    <cellStyle name="Calculation 3 8 8 3_COST - CKT" xfId="36273" xr:uid="{FC6D7AA7-7482-452C-A1B3-C09D2917F013}"/>
    <cellStyle name="Calculation 3 8 8 4" xfId="7255" xr:uid="{12A0509D-771E-490A-BACC-DA1252C31362}"/>
    <cellStyle name="Calculation 3 8 8 4 2" xfId="7256" xr:uid="{6E808D64-2627-415A-887C-1A3EF19AF266}"/>
    <cellStyle name="Calculation 3 8 8 4 3" xfId="7257" xr:uid="{C912E648-B5B1-4575-991B-71020FCB7B61}"/>
    <cellStyle name="Calculation 3 8 8 4_COST - CKT" xfId="36274" xr:uid="{8B9F8ED3-665D-4EFB-ACC1-B56AF79152EB}"/>
    <cellStyle name="Calculation 3 8 8 5" xfId="7258" xr:uid="{A9CA6DA0-C479-4882-8B9F-BB5B3C36006F}"/>
    <cellStyle name="Calculation 3 8 8 6" xfId="7259" xr:uid="{8E447D46-D888-4B87-8B13-BF1C2A6DFC62}"/>
    <cellStyle name="Calculation 3 8 8_COST - CKT" xfId="36275" xr:uid="{6CCA30DE-7925-4BE0-A809-C96493BA7EF0}"/>
    <cellStyle name="Calculation 3 8 9" xfId="7260" xr:uid="{E6C1246A-155A-4671-823A-AF881BC67A5D}"/>
    <cellStyle name="Calculation 3 8 9 2" xfId="7261" xr:uid="{BE7CC7EB-79BA-4513-A14C-1C148C6018A4}"/>
    <cellStyle name="Calculation 3 8 9 3" xfId="7262" xr:uid="{B82C6650-DF17-4199-80BE-8622C91BE643}"/>
    <cellStyle name="Calculation 3 8 9_COST - CKT" xfId="36276" xr:uid="{31F52DA0-D2A3-4A65-BCA5-0C6315D0C593}"/>
    <cellStyle name="Calculation 3 8_COST - CKT" xfId="36277" xr:uid="{C82A71EA-896B-4F0D-BC91-A8D409A540E9}"/>
    <cellStyle name="Calculation 3 9" xfId="7263" xr:uid="{BD240871-EC0C-4065-81D5-642F7592E09F}"/>
    <cellStyle name="Calculation 3 9 10" xfId="7264" xr:uid="{58BCA9AA-96F7-4817-8B25-6AF2449336B2}"/>
    <cellStyle name="Calculation 3 9 10 2" xfId="7265" xr:uid="{9F8DD867-1D82-4C43-ABA3-D78BEB6F1DD7}"/>
    <cellStyle name="Calculation 3 9 10 3" xfId="7266" xr:uid="{7450A531-D875-4203-B0DD-DF0BB7A74774}"/>
    <cellStyle name="Calculation 3 9 10_COST - CKT" xfId="36278" xr:uid="{D2812313-FBC1-44E1-AA41-CED40C101374}"/>
    <cellStyle name="Calculation 3 9 11" xfId="7267" xr:uid="{6EB5D6B1-F316-4C77-B50C-166C2C5D044E}"/>
    <cellStyle name="Calculation 3 9 11 2" xfId="7268" xr:uid="{954D6CC8-1F8C-4B14-A119-1C00E91B731B}"/>
    <cellStyle name="Calculation 3 9 11 3" xfId="7269" xr:uid="{F06F84C7-0191-4DE3-8A35-AC3CEC56558E}"/>
    <cellStyle name="Calculation 3 9 11_COST - CKT" xfId="36279" xr:uid="{396B526D-9C70-4164-8650-AB443AAE7E10}"/>
    <cellStyle name="Calculation 3 9 12" xfId="7270" xr:uid="{5B4EE37B-EF15-4F07-A2DD-BB8D3DA0CDF1}"/>
    <cellStyle name="Calculation 3 9 13" xfId="7271" xr:uid="{B81B1F18-4D17-416C-9543-DFBDA483A5E3}"/>
    <cellStyle name="Calculation 3 9 14" xfId="7272" xr:uid="{C9094D8C-CB41-4211-A306-067A12545BE5}"/>
    <cellStyle name="Calculation 3 9 2" xfId="7273" xr:uid="{5911208B-27D7-4DF3-98F6-13883D97FD1C}"/>
    <cellStyle name="Calculation 3 9 2 10" xfId="7274" xr:uid="{26AA22B4-565D-4CD4-9957-855864F5E674}"/>
    <cellStyle name="Calculation 3 9 2 2" xfId="7275" xr:uid="{C4F78B36-95A2-4542-8361-77BAEE3C67D4}"/>
    <cellStyle name="Calculation 3 9 2 2 2" xfId="7276" xr:uid="{57A451B7-F08F-4A96-8161-8AD68BFAE081}"/>
    <cellStyle name="Calculation 3 9 2 2 2 2" xfId="7277" xr:uid="{1810563B-5A14-4051-8D39-0F312BD6B361}"/>
    <cellStyle name="Calculation 3 9 2 2 2 3" xfId="7278" xr:uid="{A7F95DB0-AD0A-4D80-9C97-10DE2F1018AF}"/>
    <cellStyle name="Calculation 3 9 2 2 2_COST - CKT" xfId="36280" xr:uid="{D3387C42-2BB1-41F3-BF4D-326718D7AFB2}"/>
    <cellStyle name="Calculation 3 9 2 2 3" xfId="7279" xr:uid="{7F4539E4-6E16-4C50-89E8-525EC18F00D3}"/>
    <cellStyle name="Calculation 3 9 2 2 3 2" xfId="7280" xr:uid="{FEAA196A-B571-4744-A005-E921261A384B}"/>
    <cellStyle name="Calculation 3 9 2 2 3 3" xfId="7281" xr:uid="{5C804746-67A2-445C-B852-1943221C8AE3}"/>
    <cellStyle name="Calculation 3 9 2 2 3_COST - CKT" xfId="36281" xr:uid="{CB162352-D821-4649-A874-A36FB0FCBC7B}"/>
    <cellStyle name="Calculation 3 9 2 2 4" xfId="7282" xr:uid="{92B2D222-C72F-4F25-A86D-68FC9D279278}"/>
    <cellStyle name="Calculation 3 9 2 2 4 2" xfId="7283" xr:uid="{201D22F4-3470-4281-B5B6-BA137981A722}"/>
    <cellStyle name="Calculation 3 9 2 2 4 3" xfId="7284" xr:uid="{9DBF8ABD-70B7-496D-B853-4DF0D071BA3D}"/>
    <cellStyle name="Calculation 3 9 2 2 4_COST - CKT" xfId="36282" xr:uid="{90602E81-7585-4BBC-874C-885077727C8E}"/>
    <cellStyle name="Calculation 3 9 2 2 5" xfId="7285" xr:uid="{F4B02F4D-FA2E-4B7F-B331-D04A5BB923C7}"/>
    <cellStyle name="Calculation 3 9 2 2 5 2" xfId="7286" xr:uid="{8930118D-D1D5-45CE-9497-E148564E8CFA}"/>
    <cellStyle name="Calculation 3 9 2 2 5 3" xfId="7287" xr:uid="{72D86DBE-F547-4984-A4BE-9A46A4B5EF17}"/>
    <cellStyle name="Calculation 3 9 2 2 5_COST - CKT" xfId="36283" xr:uid="{52F473C1-9848-4D2D-B64D-90FAB783D5B6}"/>
    <cellStyle name="Calculation 3 9 2 2 6" xfId="7288" xr:uid="{8EB2E1D8-4439-4C0B-86BE-78139063D8B8}"/>
    <cellStyle name="Calculation 3 9 2 2 7" xfId="7289" xr:uid="{E9B4DDF1-32EA-4790-B32C-B60C7468E057}"/>
    <cellStyle name="Calculation 3 9 2 2_COST - CKT" xfId="36284" xr:uid="{ADE0B435-4033-4D26-9871-6FA44930C061}"/>
    <cellStyle name="Calculation 3 9 2 3" xfId="7290" xr:uid="{4E43699F-12C0-45C1-BFCA-BAFEFDF40513}"/>
    <cellStyle name="Calculation 3 9 2 3 2" xfId="7291" xr:uid="{B3485CF5-74A9-458C-8370-A8D0508C5F9A}"/>
    <cellStyle name="Calculation 3 9 2 3 2 2" xfId="7292" xr:uid="{B0F30052-EB92-43DD-9956-30F3C9364011}"/>
    <cellStyle name="Calculation 3 9 2 3 2 3" xfId="7293" xr:uid="{1706DDCB-7682-4254-98BB-9412ABD4B994}"/>
    <cellStyle name="Calculation 3 9 2 3 2_COST - CKT" xfId="36285" xr:uid="{C5CFE3CD-2F8E-4B74-B80F-BA39DE25055A}"/>
    <cellStyle name="Calculation 3 9 2 3 3" xfId="7294" xr:uid="{456A0CDD-1327-40CF-9ED3-924AE4FA6AA1}"/>
    <cellStyle name="Calculation 3 9 2 3 3 2" xfId="7295" xr:uid="{C89A0103-6AA5-4431-8031-4F2E8253127E}"/>
    <cellStyle name="Calculation 3 9 2 3 3 3" xfId="7296" xr:uid="{4130FEA2-406B-44C8-8254-CFE9C1D48AEA}"/>
    <cellStyle name="Calculation 3 9 2 3 3_COST - CKT" xfId="36286" xr:uid="{555BFD26-08F7-4ACA-8D88-D14AF1882617}"/>
    <cellStyle name="Calculation 3 9 2 3 4" xfId="7297" xr:uid="{A26E8575-44E7-4BE8-89A1-4B8DD3C94AF6}"/>
    <cellStyle name="Calculation 3 9 2 3 4 2" xfId="7298" xr:uid="{ACD3A172-D354-4BBB-9D06-866EC1BF2822}"/>
    <cellStyle name="Calculation 3 9 2 3 4 3" xfId="7299" xr:uid="{85429143-1642-42F0-A973-DAC53158D3FC}"/>
    <cellStyle name="Calculation 3 9 2 3 4_COST - CKT" xfId="36287" xr:uid="{99DA23C2-607F-4EA5-8546-9F57852FA8BC}"/>
    <cellStyle name="Calculation 3 9 2 3 5" xfId="7300" xr:uid="{72BEDF83-2C7C-4831-BD69-DCC560A6374C}"/>
    <cellStyle name="Calculation 3 9 2 3 5 2" xfId="7301" xr:uid="{7DB270A5-8373-4F41-94A1-32117728CAE2}"/>
    <cellStyle name="Calculation 3 9 2 3 5 3" xfId="7302" xr:uid="{6CB9009B-35DE-4283-B5E1-9B35836E8C43}"/>
    <cellStyle name="Calculation 3 9 2 3 5_COST - CKT" xfId="36288" xr:uid="{38F21F2A-BD95-472F-848F-82D2F7979367}"/>
    <cellStyle name="Calculation 3 9 2 3 6" xfId="7303" xr:uid="{D869F787-AD0B-4164-BED8-7F0FA5490A27}"/>
    <cellStyle name="Calculation 3 9 2 3 7" xfId="7304" xr:uid="{6B9C0C83-4479-4950-9A28-8DB34B1D8382}"/>
    <cellStyle name="Calculation 3 9 2 3_COST - CKT" xfId="36289" xr:uid="{35C8D52A-164A-4322-A9DF-9B6EE0CDA081}"/>
    <cellStyle name="Calculation 3 9 2 4" xfId="7305" xr:uid="{CACD5B1D-AA60-4B82-92C2-24F8483C48B7}"/>
    <cellStyle name="Calculation 3 9 2 4 2" xfId="7306" xr:uid="{89F60CF6-6012-4B15-AB10-88BA6A6D3BD4}"/>
    <cellStyle name="Calculation 3 9 2 4 2 2" xfId="7307" xr:uid="{1067FD0B-7109-4469-949B-DB9528062733}"/>
    <cellStyle name="Calculation 3 9 2 4 2 3" xfId="7308" xr:uid="{172A449F-A2CD-4D59-974C-85DCE7D0E74A}"/>
    <cellStyle name="Calculation 3 9 2 4 2_COST - CKT" xfId="36290" xr:uid="{516B1FAA-F3DC-4F02-9C18-DC621B3326CE}"/>
    <cellStyle name="Calculation 3 9 2 4 3" xfId="7309" xr:uid="{317EF537-80CF-45C6-BBA7-501AEEF59C99}"/>
    <cellStyle name="Calculation 3 9 2 4 3 2" xfId="7310" xr:uid="{3CA6D208-6E76-4AA6-899D-07E2EA0D2F81}"/>
    <cellStyle name="Calculation 3 9 2 4 3 3" xfId="7311" xr:uid="{384D8A79-E554-413B-9C71-88CA8E20D8D5}"/>
    <cellStyle name="Calculation 3 9 2 4 3_COST - CKT" xfId="36291" xr:uid="{E7A40EFD-4404-44A3-B7DA-D418C02857E4}"/>
    <cellStyle name="Calculation 3 9 2 4 4" xfId="7312" xr:uid="{A9DC8FE9-ED72-4310-BBA6-39CEA86BCC6F}"/>
    <cellStyle name="Calculation 3 9 2 4 4 2" xfId="7313" xr:uid="{56157136-B57D-47AD-BFF1-6AC0DCDDADFA}"/>
    <cellStyle name="Calculation 3 9 2 4 4 3" xfId="7314" xr:uid="{D1B73013-C079-4D7B-BF0A-F6888956E9F4}"/>
    <cellStyle name="Calculation 3 9 2 4 4_COST - CKT" xfId="36292" xr:uid="{0A879287-CB7D-4DE2-AEA6-CCE734E95A38}"/>
    <cellStyle name="Calculation 3 9 2 4 5" xfId="7315" xr:uid="{F8254F31-38DD-4F64-B8E6-3A179C38CF19}"/>
    <cellStyle name="Calculation 3 9 2 4 5 2" xfId="7316" xr:uid="{A82B76BA-156E-46FF-8AAA-23C16562B927}"/>
    <cellStyle name="Calculation 3 9 2 4 5 3" xfId="7317" xr:uid="{62105522-5BDE-4396-AE3E-4D8EE025B838}"/>
    <cellStyle name="Calculation 3 9 2 4 5_COST - CKT" xfId="36293" xr:uid="{1E8A0F35-9A40-4EF8-905B-2BA14B29FB9C}"/>
    <cellStyle name="Calculation 3 9 2 4 6" xfId="7318" xr:uid="{A5ADC1A4-F04D-4378-97BA-E6CE2B55354F}"/>
    <cellStyle name="Calculation 3 9 2 4 7" xfId="7319" xr:uid="{BA64F84C-1B32-4022-BF91-7238EE02179B}"/>
    <cellStyle name="Calculation 3 9 2 4_COST - CKT" xfId="36294" xr:uid="{9398EDCD-3C63-491B-8CCB-9B14D385157B}"/>
    <cellStyle name="Calculation 3 9 2 5" xfId="7320" xr:uid="{59534117-31DB-4CD8-B7B2-14B70B84480F}"/>
    <cellStyle name="Calculation 3 9 2 5 2" xfId="7321" xr:uid="{B2A6097C-D9D8-488F-96EE-758FBC0935CB}"/>
    <cellStyle name="Calculation 3 9 2 5 2 2" xfId="7322" xr:uid="{F05A3781-C65C-4527-AE2D-6A5F4AF6E89A}"/>
    <cellStyle name="Calculation 3 9 2 5 2 3" xfId="7323" xr:uid="{2711D44E-D069-45AB-AE14-C0284CAB0759}"/>
    <cellStyle name="Calculation 3 9 2 5 2_COST - CKT" xfId="36295" xr:uid="{660A2A82-083C-4651-AE78-B0F2D0A72C41}"/>
    <cellStyle name="Calculation 3 9 2 5 3" xfId="7324" xr:uid="{8EC215BC-734E-4F5C-A157-425732351663}"/>
    <cellStyle name="Calculation 3 9 2 5 3 2" xfId="7325" xr:uid="{A0C394DA-EB95-4571-9AD4-123D7C84C11C}"/>
    <cellStyle name="Calculation 3 9 2 5 3 3" xfId="7326" xr:uid="{F8DA6142-34FE-4491-9908-CC73D0C0780A}"/>
    <cellStyle name="Calculation 3 9 2 5 3_COST - CKT" xfId="36296" xr:uid="{41B4A3BE-1C59-4433-AAFD-15C882028FF9}"/>
    <cellStyle name="Calculation 3 9 2 5 4" xfId="7327" xr:uid="{AF94A44D-3672-44BD-91A5-F1086AC6F066}"/>
    <cellStyle name="Calculation 3 9 2 5 4 2" xfId="7328" xr:uid="{BAE1D8B2-462D-4780-A910-8F651E519B53}"/>
    <cellStyle name="Calculation 3 9 2 5 4 3" xfId="7329" xr:uid="{D11200F8-34CA-446B-980E-76EFDF834260}"/>
    <cellStyle name="Calculation 3 9 2 5 4_COST - CKT" xfId="36297" xr:uid="{46D3C499-1EA4-4F16-8606-E9FE8F14257F}"/>
    <cellStyle name="Calculation 3 9 2 5 5" xfId="7330" xr:uid="{7D261702-41F7-421B-969D-B210D9DDF0C2}"/>
    <cellStyle name="Calculation 3 9 2 5 6" xfId="7331" xr:uid="{61B74FB6-DF9E-449D-84D2-04B8A9DE5CFD}"/>
    <cellStyle name="Calculation 3 9 2 5_COST - CKT" xfId="36298" xr:uid="{3D48367F-8B0E-4C6F-B27C-9846A853642B}"/>
    <cellStyle name="Calculation 3 9 2 6" xfId="7332" xr:uid="{3C74F03A-AF6E-4812-B5FD-262BDEC1D53E}"/>
    <cellStyle name="Calculation 3 9 2 6 2" xfId="7333" xr:uid="{B2A8D97C-D58F-443E-8DD7-F14E6D3CBF61}"/>
    <cellStyle name="Calculation 3 9 2 6 3" xfId="7334" xr:uid="{4410433D-2885-492F-82E3-1BC1C559881A}"/>
    <cellStyle name="Calculation 3 9 2 6_COST - CKT" xfId="36299" xr:uid="{B72F1ABF-2884-4032-92EA-0859E59DB76E}"/>
    <cellStyle name="Calculation 3 9 2 7" xfId="7335" xr:uid="{2F694959-5A14-4AF3-9203-C479EF952CF5}"/>
    <cellStyle name="Calculation 3 9 2 7 2" xfId="7336" xr:uid="{F1CBAD97-F7CD-4794-916E-9A92E146C257}"/>
    <cellStyle name="Calculation 3 9 2 7 3" xfId="7337" xr:uid="{949A5994-BE30-42AC-8EEA-2D62F01AEE1C}"/>
    <cellStyle name="Calculation 3 9 2 7_COST - CKT" xfId="36300" xr:uid="{C5883503-71E3-412C-8674-9107E50282FB}"/>
    <cellStyle name="Calculation 3 9 2 8" xfId="7338" xr:uid="{4B13B4D7-D9EA-440E-8519-DF632C648185}"/>
    <cellStyle name="Calculation 3 9 2 8 2" xfId="7339" xr:uid="{D900D46D-5954-4888-A9CB-76501417D8E0}"/>
    <cellStyle name="Calculation 3 9 2 8 3" xfId="7340" xr:uid="{868E06BA-3EF1-47BC-945C-0DE347305E0C}"/>
    <cellStyle name="Calculation 3 9 2 8_COST - CKT" xfId="36301" xr:uid="{749154B3-7BD9-43C0-993B-C247858D2452}"/>
    <cellStyle name="Calculation 3 9 2 9" xfId="7341" xr:uid="{F4F59EBE-20DE-4B8B-9BBD-EEADB358EE62}"/>
    <cellStyle name="Calculation 3 9 2 9 2" xfId="7342" xr:uid="{ED24A722-38AF-45C5-A235-337C26AC3F21}"/>
    <cellStyle name="Calculation 3 9 2 9 3" xfId="7343" xr:uid="{590EE453-0930-4C96-80AF-495B444929A8}"/>
    <cellStyle name="Calculation 3 9 2 9_COST - CKT" xfId="36302" xr:uid="{43055879-6DB4-40CA-989F-3D57CAC2D886}"/>
    <cellStyle name="Calculation 3 9 2_COST - CKT" xfId="36303" xr:uid="{4C7A3B36-EAEE-4529-9001-7AA521A7E929}"/>
    <cellStyle name="Calculation 3 9 3" xfId="7344" xr:uid="{6B042078-8DBF-46FA-A1CF-1D3C88A8F0FC}"/>
    <cellStyle name="Calculation 3 9 3 2" xfId="7345" xr:uid="{F4D38A1B-F786-44E6-B28E-4F0F84A0C112}"/>
    <cellStyle name="Calculation 3 9 3 2 2" xfId="7346" xr:uid="{535504D6-6116-4A28-977F-C6476375CFB7}"/>
    <cellStyle name="Calculation 3 9 3 2 2 2" xfId="7347" xr:uid="{D1948C3B-A505-4C74-9909-950D9B4FD298}"/>
    <cellStyle name="Calculation 3 9 3 2 2 3" xfId="7348" xr:uid="{FE7A0F54-6F60-438E-A83C-BB9F35D55D1E}"/>
    <cellStyle name="Calculation 3 9 3 2 2_COST - CKT" xfId="36304" xr:uid="{C4111E5A-B7C1-4A9E-935F-3B3E7E40C2DF}"/>
    <cellStyle name="Calculation 3 9 3 2 3" xfId="7349" xr:uid="{297F5173-EC86-40C9-9FF7-F8EB5EECBB17}"/>
    <cellStyle name="Calculation 3 9 3 2 3 2" xfId="7350" xr:uid="{8667FCFE-EE7C-4C7B-B511-52A8A295E46C}"/>
    <cellStyle name="Calculation 3 9 3 2 3 3" xfId="7351" xr:uid="{92C77D85-5F00-4197-ADDB-F7E731D04F71}"/>
    <cellStyle name="Calculation 3 9 3 2 3_COST - CKT" xfId="36305" xr:uid="{73F2CC68-73A8-432B-8125-8D00C8E2CD5B}"/>
    <cellStyle name="Calculation 3 9 3 2 4" xfId="7352" xr:uid="{D003C756-36A8-46CD-8D7E-28E81479D344}"/>
    <cellStyle name="Calculation 3 9 3 2 4 2" xfId="7353" xr:uid="{A2118406-4AE6-4E9E-B768-516C1FCEE349}"/>
    <cellStyle name="Calculation 3 9 3 2 4 3" xfId="7354" xr:uid="{B790B412-4DC7-490D-9DEA-58B66AF7763E}"/>
    <cellStyle name="Calculation 3 9 3 2 4_COST - CKT" xfId="36306" xr:uid="{9EF2B36A-374C-4AB5-AC6E-87C567A8DB5F}"/>
    <cellStyle name="Calculation 3 9 3 2 5" xfId="7355" xr:uid="{96A408FF-39B3-425F-A091-47728D519C3A}"/>
    <cellStyle name="Calculation 3 9 3 2 5 2" xfId="7356" xr:uid="{E91E3B82-B2B2-4A7D-966B-B29E519B9B8F}"/>
    <cellStyle name="Calculation 3 9 3 2 5 3" xfId="7357" xr:uid="{3A9D3B87-5837-4199-BD15-6E079B785F44}"/>
    <cellStyle name="Calculation 3 9 3 2 5_COST - CKT" xfId="36307" xr:uid="{0D49EA18-2D8C-40FC-8C31-27D07C36C035}"/>
    <cellStyle name="Calculation 3 9 3 2 6" xfId="7358" xr:uid="{0E6C0324-8D47-4859-A2B8-CFBE68A32E2E}"/>
    <cellStyle name="Calculation 3 9 3 2 7" xfId="7359" xr:uid="{F82AFED9-F6AC-43F6-B374-0A064C1D8CA3}"/>
    <cellStyle name="Calculation 3 9 3 2_COST - CKT" xfId="36308" xr:uid="{774D4D5E-61DD-4395-B6BE-29A66CF1D73C}"/>
    <cellStyle name="Calculation 3 9 3 3" xfId="7360" xr:uid="{B0CADFE9-1938-4318-8BE3-72310584587F}"/>
    <cellStyle name="Calculation 3 9 3 3 2" xfId="7361" xr:uid="{E11CDC54-2EFE-49BF-8879-8A6C4804FA9F}"/>
    <cellStyle name="Calculation 3 9 3 3 2 2" xfId="7362" xr:uid="{6B332D24-B7BC-4B87-A6A2-AB09281F0C31}"/>
    <cellStyle name="Calculation 3 9 3 3 2 3" xfId="7363" xr:uid="{3287E167-D36C-4995-9BF5-24621EB7E232}"/>
    <cellStyle name="Calculation 3 9 3 3 2_COST - CKT" xfId="36309" xr:uid="{F5E1BF1E-CF2B-4935-ACBC-4B754F22884F}"/>
    <cellStyle name="Calculation 3 9 3 3 3" xfId="7364" xr:uid="{512A4609-ECAF-4658-B45C-54D6BBE3B205}"/>
    <cellStyle name="Calculation 3 9 3 3 3 2" xfId="7365" xr:uid="{D21984FE-0F24-472A-B1B5-0B1FD62FE832}"/>
    <cellStyle name="Calculation 3 9 3 3 3 3" xfId="7366" xr:uid="{54144161-6C22-4462-B929-E673EA6BFD77}"/>
    <cellStyle name="Calculation 3 9 3 3 3_COST - CKT" xfId="36310" xr:uid="{10887C66-8E10-40FE-A47D-4D2464951751}"/>
    <cellStyle name="Calculation 3 9 3 3 4" xfId="7367" xr:uid="{4A25D5CC-3CA0-44D0-8951-609C4EF63865}"/>
    <cellStyle name="Calculation 3 9 3 3 4 2" xfId="7368" xr:uid="{848546F4-8BB4-47F3-9888-5601E909E292}"/>
    <cellStyle name="Calculation 3 9 3 3 4 3" xfId="7369" xr:uid="{922A4AAD-3836-4571-A714-8B328781C18B}"/>
    <cellStyle name="Calculation 3 9 3 3 4_COST - CKT" xfId="36311" xr:uid="{3361C305-0AB5-4938-943D-DF85A302DC5A}"/>
    <cellStyle name="Calculation 3 9 3 3 5" xfId="7370" xr:uid="{AF494499-C2D3-4E89-889A-DF1EF4A8DAC2}"/>
    <cellStyle name="Calculation 3 9 3 3 5 2" xfId="7371" xr:uid="{DD9ED1B2-59EA-491C-9529-0289D559CB66}"/>
    <cellStyle name="Calculation 3 9 3 3 5 3" xfId="7372" xr:uid="{9A9952B5-608B-4932-A5D8-5027E2FC4C79}"/>
    <cellStyle name="Calculation 3 9 3 3 5_COST - CKT" xfId="36312" xr:uid="{82359011-DBA5-47B0-B9B2-9843CB81A68F}"/>
    <cellStyle name="Calculation 3 9 3 3 6" xfId="7373" xr:uid="{316C3291-00C7-4EED-89D1-C2387B1829AE}"/>
    <cellStyle name="Calculation 3 9 3 3 7" xfId="7374" xr:uid="{7B2204D9-D489-4C97-8A7D-37A69F62889A}"/>
    <cellStyle name="Calculation 3 9 3 3_COST - CKT" xfId="36313" xr:uid="{3A5FF3ED-6F08-4493-9C7F-4785EB5AE7D5}"/>
    <cellStyle name="Calculation 3 9 3 4" xfId="7375" xr:uid="{51739A23-BA5B-4F17-8187-0D62A90F8CE4}"/>
    <cellStyle name="Calculation 3 9 3 4 2" xfId="7376" xr:uid="{53A2E393-6E24-48C8-8131-D896918CBB9B}"/>
    <cellStyle name="Calculation 3 9 3 4 2 2" xfId="7377" xr:uid="{3090EDD4-1A14-4782-97A3-47660FF3018B}"/>
    <cellStyle name="Calculation 3 9 3 4 2 3" xfId="7378" xr:uid="{6552D7C7-FE6C-4258-B99D-11CA790B60B4}"/>
    <cellStyle name="Calculation 3 9 3 4 2_COST - CKT" xfId="36314" xr:uid="{4D5B90DF-A9EA-4AA7-AD06-2AD9AF8B639E}"/>
    <cellStyle name="Calculation 3 9 3 4 3" xfId="7379" xr:uid="{AB9ABC90-7A96-47F5-A6D1-6911F15560C5}"/>
    <cellStyle name="Calculation 3 9 3 4 3 2" xfId="7380" xr:uid="{C62623EB-0979-4517-8846-14227144D521}"/>
    <cellStyle name="Calculation 3 9 3 4 3 3" xfId="7381" xr:uid="{8A990592-7C94-4E75-B06E-862E28B95E89}"/>
    <cellStyle name="Calculation 3 9 3 4 3_COST - CKT" xfId="36315" xr:uid="{B6C193B9-4381-4CB4-8882-DEA8B204DF81}"/>
    <cellStyle name="Calculation 3 9 3 4 4" xfId="7382" xr:uid="{4C9798BF-0044-4438-A452-EEB92FA88EF2}"/>
    <cellStyle name="Calculation 3 9 3 4 4 2" xfId="7383" xr:uid="{ABC404CC-FB18-4666-AC75-5EBBF6BC5396}"/>
    <cellStyle name="Calculation 3 9 3 4 4 3" xfId="7384" xr:uid="{944472D4-37C0-4759-AABE-FA21B3A1D5C0}"/>
    <cellStyle name="Calculation 3 9 3 4 4_COST - CKT" xfId="36316" xr:uid="{75A34975-C7A6-49F8-9294-D297C161FAFD}"/>
    <cellStyle name="Calculation 3 9 3 4 5" xfId="7385" xr:uid="{7EE4EB2B-978F-462A-A7F9-1F5A723E46F8}"/>
    <cellStyle name="Calculation 3 9 3 4 6" xfId="7386" xr:uid="{C48F8DAE-9E17-44E3-B26F-5B555AF663A2}"/>
    <cellStyle name="Calculation 3 9 3 4_COST - CKT" xfId="36317" xr:uid="{0C7D7759-09E0-4C2A-B348-C0C0E8932839}"/>
    <cellStyle name="Calculation 3 9 3 5" xfId="7387" xr:uid="{997BD5D6-37B5-4377-8E27-5B81F12670C0}"/>
    <cellStyle name="Calculation 3 9 3 5 2" xfId="7388" xr:uid="{0A0535D8-742C-4678-AFBA-D09AAD3B51C6}"/>
    <cellStyle name="Calculation 3 9 3 5 3" xfId="7389" xr:uid="{04F72E12-2E52-467E-ADAA-2F14F56E0B3F}"/>
    <cellStyle name="Calculation 3 9 3 5_COST - CKT" xfId="36318" xr:uid="{B5CAB41C-0FF5-443A-AE30-0DA0E31BF2BC}"/>
    <cellStyle name="Calculation 3 9 3 6" xfId="7390" xr:uid="{8EF72966-1579-4A69-B0CA-9FC9162CA8D9}"/>
    <cellStyle name="Calculation 3 9 3 6 2" xfId="7391" xr:uid="{C1B70F52-68F4-461A-9743-5713E95FC24F}"/>
    <cellStyle name="Calculation 3 9 3 6 3" xfId="7392" xr:uid="{968BF085-C41A-4DEF-9C0C-E03120B0B51B}"/>
    <cellStyle name="Calculation 3 9 3 6_COST - CKT" xfId="36319" xr:uid="{296E8155-3221-4B7F-836A-894FAA6EFB43}"/>
    <cellStyle name="Calculation 3 9 3 7" xfId="7393" xr:uid="{087079E3-73A2-45E7-B0C2-9A67710D8456}"/>
    <cellStyle name="Calculation 3 9 3 7 2" xfId="7394" xr:uid="{6615EFE8-3449-4F8F-BA1D-B5487F66C464}"/>
    <cellStyle name="Calculation 3 9 3 7 3" xfId="7395" xr:uid="{B9512C5B-81C9-40F9-9489-C04F772E5EDD}"/>
    <cellStyle name="Calculation 3 9 3 7_COST - CKT" xfId="36320" xr:uid="{90740642-79F3-4C72-A18F-C53AB8DF38DA}"/>
    <cellStyle name="Calculation 3 9 3 8" xfId="7396" xr:uid="{4B98CB8B-79D3-4A2F-AF66-BB5AE5976FF8}"/>
    <cellStyle name="Calculation 3 9 3 8 2" xfId="7397" xr:uid="{AF94F7A0-253D-4146-A6EF-6D5B99C2B49C}"/>
    <cellStyle name="Calculation 3 9 3 8 3" xfId="7398" xr:uid="{BF49663A-5137-4403-AEBA-72253B450BD6}"/>
    <cellStyle name="Calculation 3 9 3 8_COST - CKT" xfId="36321" xr:uid="{706352AD-C385-4394-BCDE-6BDEC3F9C200}"/>
    <cellStyle name="Calculation 3 9 3 9" xfId="7399" xr:uid="{B52551D3-9FDE-4917-BCFD-75E93ADCDA41}"/>
    <cellStyle name="Calculation 3 9 3_COST - CKT" xfId="36322" xr:uid="{296A3F60-082C-41FC-9BDD-906A627A3702}"/>
    <cellStyle name="Calculation 3 9 4" xfId="7400" xr:uid="{A18B593B-F3AD-4058-89AE-20A80FC72D38}"/>
    <cellStyle name="Calculation 3 9 4 2" xfId="7401" xr:uid="{BBA28FCC-CC0C-4C45-8BCB-6F3129E85EFD}"/>
    <cellStyle name="Calculation 3 9 4 2 2" xfId="7402" xr:uid="{5988C1AD-52A8-4011-81BE-A4B0D2FA1916}"/>
    <cellStyle name="Calculation 3 9 4 2 3" xfId="7403" xr:uid="{6032C972-6633-4F44-8ABD-ECD95A42838A}"/>
    <cellStyle name="Calculation 3 9 4 2_COST - CKT" xfId="36323" xr:uid="{CD55E858-3240-438E-8979-0DC8137DC2CF}"/>
    <cellStyle name="Calculation 3 9 4 3" xfId="7404" xr:uid="{D2109C65-9665-448C-9139-51CFE7B5BE80}"/>
    <cellStyle name="Calculation 3 9 4 3 2" xfId="7405" xr:uid="{9BADCB3E-30A9-49F6-8BFD-DC2B2D4052BB}"/>
    <cellStyle name="Calculation 3 9 4 3 3" xfId="7406" xr:uid="{5DF8BC5F-72DB-475A-AC42-EFC97E4B8096}"/>
    <cellStyle name="Calculation 3 9 4 3_COST - CKT" xfId="36324" xr:uid="{B8DBEA53-8B21-4E88-B628-8C364C432DF7}"/>
    <cellStyle name="Calculation 3 9 4 4" xfId="7407" xr:uid="{C9857818-151E-4246-A158-C62A6B586191}"/>
    <cellStyle name="Calculation 3 9 4 4 2" xfId="7408" xr:uid="{76F0F1D4-E37D-488F-AC0C-CF242880E8EC}"/>
    <cellStyle name="Calculation 3 9 4 4 3" xfId="7409" xr:uid="{700BADCA-F584-4365-85E3-D7351F8E648E}"/>
    <cellStyle name="Calculation 3 9 4 4_COST - CKT" xfId="36325" xr:uid="{A9D7475A-9E11-4410-9E35-CDFC80F9566F}"/>
    <cellStyle name="Calculation 3 9 4 5" xfId="7410" xr:uid="{A5314392-1237-4710-81BD-D3C62672A9C0}"/>
    <cellStyle name="Calculation 3 9 4 5 2" xfId="7411" xr:uid="{562D8E82-0D19-4F9C-AD92-95595355BD88}"/>
    <cellStyle name="Calculation 3 9 4 5 3" xfId="7412" xr:uid="{3623ED4C-0C1C-413D-977E-C60B824307F6}"/>
    <cellStyle name="Calculation 3 9 4 5_COST - CKT" xfId="36326" xr:uid="{946A2AF8-D139-4977-9DEF-D867E9EF6982}"/>
    <cellStyle name="Calculation 3 9 4 6" xfId="7413" xr:uid="{6BF8CA0D-ADCA-4EF9-B67E-A7E29C7C42DC}"/>
    <cellStyle name="Calculation 3 9 4_COST - CKT" xfId="36327" xr:uid="{10F852D2-E8B3-4546-956E-DBC1706F8AED}"/>
    <cellStyle name="Calculation 3 9 5" xfId="7414" xr:uid="{311B131A-5C82-4CA1-BA3B-CE1C8934B374}"/>
    <cellStyle name="Calculation 3 9 5 2" xfId="7415" xr:uid="{46A6F602-BECD-4157-AD9A-D00F3073D60C}"/>
    <cellStyle name="Calculation 3 9 5 2 2" xfId="7416" xr:uid="{ABB7F160-46A3-4A8E-A521-994D94A4171A}"/>
    <cellStyle name="Calculation 3 9 5 2 3" xfId="7417" xr:uid="{3FFEB6D3-948B-40C7-8F23-5EE0484FE8D9}"/>
    <cellStyle name="Calculation 3 9 5 2_COST - CKT" xfId="36328" xr:uid="{1996BE8C-5F5A-44D5-8EFC-B60C0C6DBF8C}"/>
    <cellStyle name="Calculation 3 9 5 3" xfId="7418" xr:uid="{9A098DB8-A150-431E-BEE2-CFA92EB2AEC5}"/>
    <cellStyle name="Calculation 3 9 5 3 2" xfId="7419" xr:uid="{2F250483-FA77-4E70-8617-99F51C7AA286}"/>
    <cellStyle name="Calculation 3 9 5 3 3" xfId="7420" xr:uid="{021F3294-2106-4EEB-AC51-5B32164F9E40}"/>
    <cellStyle name="Calculation 3 9 5 3_COST - CKT" xfId="36329" xr:uid="{640E7BB2-B40E-4238-A187-39BCA2DF4301}"/>
    <cellStyle name="Calculation 3 9 5 4" xfId="7421" xr:uid="{00CEABEC-B119-4F2D-868E-0B919FCC7925}"/>
    <cellStyle name="Calculation 3 9 5 4 2" xfId="7422" xr:uid="{1C3FB479-55B3-4C38-A192-54BE969A98B4}"/>
    <cellStyle name="Calculation 3 9 5 4 3" xfId="7423" xr:uid="{86AD15CE-C2E9-4AE0-9DB7-4D5A8D6AB7C9}"/>
    <cellStyle name="Calculation 3 9 5 4_COST - CKT" xfId="36330" xr:uid="{BFF3A1CB-610D-423C-97ED-88C81BAC45D0}"/>
    <cellStyle name="Calculation 3 9 5 5" xfId="7424" xr:uid="{78B8624E-B214-4B9D-94B4-723EF2C38F43}"/>
    <cellStyle name="Calculation 3 9 5 5 2" xfId="7425" xr:uid="{053A29C8-75DD-42EE-BEBF-CD658485E858}"/>
    <cellStyle name="Calculation 3 9 5 5 3" xfId="7426" xr:uid="{462CE2BD-E0FE-4013-9E2C-B0CEB745AB3A}"/>
    <cellStyle name="Calculation 3 9 5 5_COST - CKT" xfId="36331" xr:uid="{6D9B7178-DEB1-4799-AA30-EEF0FC68365E}"/>
    <cellStyle name="Calculation 3 9 5 6" xfId="7427" xr:uid="{672EE09A-DACE-4E36-9D5D-E879BBBB18A4}"/>
    <cellStyle name="Calculation 3 9 5 7" xfId="7428" xr:uid="{B0A2D363-3AFB-41B5-B535-646AC3B5682D}"/>
    <cellStyle name="Calculation 3 9 5_COST - CKT" xfId="36332" xr:uid="{DE301F54-9D30-42D8-B050-4A4D6AC51357}"/>
    <cellStyle name="Calculation 3 9 6" xfId="7429" xr:uid="{6140F0B9-6DA2-459E-BDA4-A3998A0B2A30}"/>
    <cellStyle name="Calculation 3 9 6 2" xfId="7430" xr:uid="{C4337D5D-A6B2-4F1D-9083-6D75E1D11DFF}"/>
    <cellStyle name="Calculation 3 9 6 2 2" xfId="7431" xr:uid="{2C0276EA-F9A2-4064-A180-DB38E4B43EE5}"/>
    <cellStyle name="Calculation 3 9 6 2 3" xfId="7432" xr:uid="{6B746340-85DD-442B-852F-7C461DFEB49C}"/>
    <cellStyle name="Calculation 3 9 6 2_COST - CKT" xfId="36333" xr:uid="{01521ACE-0129-4710-9DCC-95FEFC0525D0}"/>
    <cellStyle name="Calculation 3 9 6 3" xfId="7433" xr:uid="{6DB3EB11-C194-411C-80A5-9D919CAA37FE}"/>
    <cellStyle name="Calculation 3 9 6 3 2" xfId="7434" xr:uid="{53ADD642-9CD4-4563-BFB5-5BE17EC1E303}"/>
    <cellStyle name="Calculation 3 9 6 3 3" xfId="7435" xr:uid="{B8B50AF7-B555-4ED4-9417-4DA202807060}"/>
    <cellStyle name="Calculation 3 9 6 3_COST - CKT" xfId="36334" xr:uid="{E12ECC5E-E0B6-4535-A205-1C1D67126134}"/>
    <cellStyle name="Calculation 3 9 6 4" xfId="7436" xr:uid="{57D60F20-66EE-4F71-B837-FC66F452D2DF}"/>
    <cellStyle name="Calculation 3 9 6 4 2" xfId="7437" xr:uid="{B4C9C54E-F064-40FE-A875-1F0778F01ECA}"/>
    <cellStyle name="Calculation 3 9 6 4 3" xfId="7438" xr:uid="{CAA94208-4F94-493B-BD0C-1322C8EACA21}"/>
    <cellStyle name="Calculation 3 9 6 4_COST - CKT" xfId="36335" xr:uid="{69B47E93-622B-4B37-9562-7E089813A41C}"/>
    <cellStyle name="Calculation 3 9 6 5" xfId="7439" xr:uid="{6873FE4B-7039-478C-AF15-D59A59D0B036}"/>
    <cellStyle name="Calculation 3 9 6 5 2" xfId="7440" xr:uid="{BBE8F73F-CC69-4A01-9659-99E8B6BE938B}"/>
    <cellStyle name="Calculation 3 9 6 5 3" xfId="7441" xr:uid="{958AC9F5-C3F0-40BA-8B36-DA583DC5E73E}"/>
    <cellStyle name="Calculation 3 9 6 5_COST - CKT" xfId="36336" xr:uid="{CD3F299A-D04E-4BFF-B93C-36689C27F760}"/>
    <cellStyle name="Calculation 3 9 6 6" xfId="7442" xr:uid="{29015F4B-4D33-4269-B143-8A2DB366F19A}"/>
    <cellStyle name="Calculation 3 9 6 7" xfId="7443" xr:uid="{F5BC605D-CAD3-4686-B6DB-1BBFDD0361B3}"/>
    <cellStyle name="Calculation 3 9 6_COST - CKT" xfId="36337" xr:uid="{7581AC17-7D78-45BC-929E-3FB7CADF9064}"/>
    <cellStyle name="Calculation 3 9 7" xfId="7444" xr:uid="{F5E21BCC-5642-419F-BD60-E98AE09C91EA}"/>
    <cellStyle name="Calculation 3 9 7 2" xfId="7445" xr:uid="{00022FB1-DE6E-4C40-AECB-98E69E687DA2}"/>
    <cellStyle name="Calculation 3 9 7 2 2" xfId="7446" xr:uid="{87BE85C8-E058-4C97-8252-F1735D3B89AF}"/>
    <cellStyle name="Calculation 3 9 7 2 3" xfId="7447" xr:uid="{3C7F4EB1-A4AA-4328-9969-C6A2BC8E5A81}"/>
    <cellStyle name="Calculation 3 9 7 2_COST - CKT" xfId="36338" xr:uid="{E8C3791A-06F0-4AA4-9D4B-E7C3212DFCC1}"/>
    <cellStyle name="Calculation 3 9 7 3" xfId="7448" xr:uid="{1BA20AE9-17C5-4585-9B55-B3FB489834CB}"/>
    <cellStyle name="Calculation 3 9 7 3 2" xfId="7449" xr:uid="{490770B9-01D8-40F4-A435-2ED61F6186FD}"/>
    <cellStyle name="Calculation 3 9 7 3 3" xfId="7450" xr:uid="{3E665699-177D-4DB0-B6A3-CA513346E60E}"/>
    <cellStyle name="Calculation 3 9 7 3_COST - CKT" xfId="36339" xr:uid="{EA2819FC-2D02-4C10-B807-AEA92807CA2F}"/>
    <cellStyle name="Calculation 3 9 7 4" xfId="7451" xr:uid="{CCF92831-55C3-429A-8DDE-9BAB2C7BD8A7}"/>
    <cellStyle name="Calculation 3 9 7 4 2" xfId="7452" xr:uid="{9D3DBF77-27EF-4990-AC0B-4E6344336EAD}"/>
    <cellStyle name="Calculation 3 9 7 4 3" xfId="7453" xr:uid="{5F3E2075-8DB4-426D-9F08-E8C0840B0BDA}"/>
    <cellStyle name="Calculation 3 9 7 4_COST - CKT" xfId="36340" xr:uid="{C03FAFC3-6B84-4FF3-BE29-4F596D16CDF0}"/>
    <cellStyle name="Calculation 3 9 7 5" xfId="7454" xr:uid="{0B8FD284-189D-4F59-98ED-7F0CEA525C1E}"/>
    <cellStyle name="Calculation 3 9 7 5 2" xfId="7455" xr:uid="{4539876E-E0CC-49D9-B8E0-19DFBC8761F1}"/>
    <cellStyle name="Calculation 3 9 7 5 3" xfId="7456" xr:uid="{D801A8D7-BF1A-4347-A273-EE8E925C4036}"/>
    <cellStyle name="Calculation 3 9 7 5_COST - CKT" xfId="36341" xr:uid="{72D20253-C03C-41F0-99CC-F5FF46562A9A}"/>
    <cellStyle name="Calculation 3 9 7 6" xfId="7457" xr:uid="{D4D63EAF-1FF6-44EA-8A32-5831309EFE2C}"/>
    <cellStyle name="Calculation 3 9 7 7" xfId="7458" xr:uid="{4A8581CA-4248-4AB1-833B-F78B19F047CE}"/>
    <cellStyle name="Calculation 3 9 7_COST - CKT" xfId="36342" xr:uid="{40C0130B-3C95-468F-84F4-AB4CE9BBDB34}"/>
    <cellStyle name="Calculation 3 9 8" xfId="7459" xr:uid="{560C04B5-921B-481F-AD98-84C085D89CFF}"/>
    <cellStyle name="Calculation 3 9 8 2" xfId="7460" xr:uid="{864D7E7C-1F90-45FB-8F40-39429DE76995}"/>
    <cellStyle name="Calculation 3 9 8 2 2" xfId="7461" xr:uid="{1BE24554-E8AE-46E2-96ED-0FC94A90D497}"/>
    <cellStyle name="Calculation 3 9 8 2 3" xfId="7462" xr:uid="{A58EBC4F-B44D-4F1C-A950-5015569C67D3}"/>
    <cellStyle name="Calculation 3 9 8 2_COST - CKT" xfId="36343" xr:uid="{293C8B5B-AB97-4CCD-8B9B-7FAFC4A647C0}"/>
    <cellStyle name="Calculation 3 9 8 3" xfId="7463" xr:uid="{66B602A0-06E6-410F-82AE-1D86220B30A7}"/>
    <cellStyle name="Calculation 3 9 8 3 2" xfId="7464" xr:uid="{C357B4CC-EE94-428E-87EE-C5B1C62A0974}"/>
    <cellStyle name="Calculation 3 9 8 3 3" xfId="7465" xr:uid="{A7D7764F-B3D7-443A-8CCD-0F2F479D2A4F}"/>
    <cellStyle name="Calculation 3 9 8 3_COST - CKT" xfId="36344" xr:uid="{948B4C88-EDCD-4013-9B9D-0F5CF29FF038}"/>
    <cellStyle name="Calculation 3 9 8 4" xfId="7466" xr:uid="{8852C101-FFCF-4937-B746-3479E4CB57FA}"/>
    <cellStyle name="Calculation 3 9 8 4 2" xfId="7467" xr:uid="{D28DB821-31C0-4DE7-A971-99D1679008D5}"/>
    <cellStyle name="Calculation 3 9 8 4 3" xfId="7468" xr:uid="{58C2B405-82B0-4BE6-91B4-B0798E2AAC08}"/>
    <cellStyle name="Calculation 3 9 8 4_COST - CKT" xfId="36345" xr:uid="{C6B78285-5147-41CF-9372-074DA31872FA}"/>
    <cellStyle name="Calculation 3 9 8 5" xfId="7469" xr:uid="{8C80BEB8-3C5C-4FA6-BE3D-21B42B5D2B64}"/>
    <cellStyle name="Calculation 3 9 8 6" xfId="7470" xr:uid="{7BA480F2-7760-47C3-B191-CB20AA9E9F60}"/>
    <cellStyle name="Calculation 3 9 8_COST - CKT" xfId="36346" xr:uid="{C46ED661-A56D-4211-BA28-E7BBB09DE143}"/>
    <cellStyle name="Calculation 3 9 9" xfId="7471" xr:uid="{17100894-12B8-4C55-9411-008A1A6DA1BF}"/>
    <cellStyle name="Calculation 3 9 9 2" xfId="7472" xr:uid="{CF689A08-9524-4CB4-B98F-8588E03A40A4}"/>
    <cellStyle name="Calculation 3 9 9 3" xfId="7473" xr:uid="{439689F1-E787-4A06-B4AA-A3A0BE5E450E}"/>
    <cellStyle name="Calculation 3 9 9_COST - CKT" xfId="36347" xr:uid="{AD2950C7-6E57-4E41-8B24-3EC84FC0208E}"/>
    <cellStyle name="Calculation 3 9_COST - CKT" xfId="36348" xr:uid="{CC71EF9E-C693-4835-BB63-4F439CAC9F63}"/>
    <cellStyle name="Calculation 3_COST - CKT" xfId="36349" xr:uid="{D3DFA3D2-CF52-42A7-9E5F-591256E7D24F}"/>
    <cellStyle name="Calculation 4" xfId="7474" xr:uid="{D2A7FED5-FABA-422C-B9DC-2D5CE20C8428}"/>
    <cellStyle name="Calculation 4 10" xfId="7475" xr:uid="{DA1306C1-EC91-4D1B-B7EB-E068D26C2DFD}"/>
    <cellStyle name="Calculation 4 10 2" xfId="7476" xr:uid="{53E8CDB8-B0F0-4A1B-803C-04F3458B9E13}"/>
    <cellStyle name="Calculation 4 10 3" xfId="7477" xr:uid="{2E81F4DC-96F2-455C-A293-A789CAE1724A}"/>
    <cellStyle name="Calculation 4 10_COST - CKT" xfId="36350" xr:uid="{7256D4ED-1A7E-4CA4-959F-B0D53AEFFE8E}"/>
    <cellStyle name="Calculation 4 11" xfId="7478" xr:uid="{2D55A287-A961-47CD-99B6-F05942B02AEB}"/>
    <cellStyle name="Calculation 4 11 2" xfId="7479" xr:uid="{E60D6224-1284-4521-BCB7-600E122E1F0A}"/>
    <cellStyle name="Calculation 4 11 3" xfId="7480" xr:uid="{0FF84464-B574-475B-9A05-7C7707FF4290}"/>
    <cellStyle name="Calculation 4 11_COST - CKT" xfId="36351" xr:uid="{C4499EE3-7133-4067-93EC-FBD856551D8A}"/>
    <cellStyle name="Calculation 4 12" xfId="7481" xr:uid="{61718269-7D29-4959-BAE6-920D0045215D}"/>
    <cellStyle name="Calculation 4 13" xfId="7482" xr:uid="{B58A2D5A-5310-4EB4-955F-663C5862D22B}"/>
    <cellStyle name="Calculation 4 14" xfId="7483" xr:uid="{80AC8EFA-973C-49F4-AF4F-467F9B215EDF}"/>
    <cellStyle name="Calculation 4 2" xfId="7484" xr:uid="{4E34539A-7FA5-4F24-8443-312144D1CF14}"/>
    <cellStyle name="Calculation 4 2 10" xfId="7485" xr:uid="{58D9DB4F-BEE8-4A6B-920A-4A7112A4052E}"/>
    <cellStyle name="Calculation 4 2 2" xfId="7486" xr:uid="{97233377-DC64-4DC9-B148-5D4A2E50230F}"/>
    <cellStyle name="Calculation 4 2 2 2" xfId="7487" xr:uid="{55AF4E7B-AEA9-4F17-91CF-88E87E9DBB8F}"/>
    <cellStyle name="Calculation 4 2 2 2 2" xfId="7488" xr:uid="{548A8C48-2D0D-4658-BD7F-4B8B62145CAD}"/>
    <cellStyle name="Calculation 4 2 2 2 3" xfId="7489" xr:uid="{880CAAA6-04E0-48A3-8D8F-778F1C403FB6}"/>
    <cellStyle name="Calculation 4 2 2 2_COST - CKT" xfId="36352" xr:uid="{17118FD8-47DC-4586-8F28-96A557D0A62C}"/>
    <cellStyle name="Calculation 4 2 2 3" xfId="7490" xr:uid="{3A24E3E0-1E89-4B71-A097-19DB2A900CD5}"/>
    <cellStyle name="Calculation 4 2 2 3 2" xfId="7491" xr:uid="{B01432D3-FDCA-4E9B-B1BC-B4EF5BD96056}"/>
    <cellStyle name="Calculation 4 2 2 3 3" xfId="7492" xr:uid="{135B07A8-D338-42D5-80A1-BCD585B0621E}"/>
    <cellStyle name="Calculation 4 2 2 3_COST - CKT" xfId="36353" xr:uid="{99BEBA62-1E1A-4453-B8A5-54BBFEDF3D0D}"/>
    <cellStyle name="Calculation 4 2 2 4" xfId="7493" xr:uid="{829B1167-77D6-40FA-9803-F99664E2C66D}"/>
    <cellStyle name="Calculation 4 2 2 4 2" xfId="7494" xr:uid="{DB877EFC-CB95-4601-8151-F519306B9865}"/>
    <cellStyle name="Calculation 4 2 2 4 3" xfId="7495" xr:uid="{9902A77C-BAD7-4042-9697-4D68BD82FCBC}"/>
    <cellStyle name="Calculation 4 2 2 4_COST - CKT" xfId="36354" xr:uid="{A39A8FE5-023D-441A-A2FA-C1C12F7A9008}"/>
    <cellStyle name="Calculation 4 2 2 5" xfId="7496" xr:uid="{DCD407FB-8808-4AD9-9E39-F631C2900744}"/>
    <cellStyle name="Calculation 4 2 2 5 2" xfId="7497" xr:uid="{2D7EBF53-A5B8-41B6-8D19-87279D29168E}"/>
    <cellStyle name="Calculation 4 2 2 5 3" xfId="7498" xr:uid="{100CBA24-CF7B-4673-8016-0604064F5195}"/>
    <cellStyle name="Calculation 4 2 2 5_COST - CKT" xfId="36355" xr:uid="{F1B33869-62C4-4D55-8A64-4AE74923CFF6}"/>
    <cellStyle name="Calculation 4 2 2 6" xfId="7499" xr:uid="{E3733118-0790-4BB2-AB7A-B094D8C577D3}"/>
    <cellStyle name="Calculation 4 2 2 7" xfId="7500" xr:uid="{E8064615-309F-4836-95E7-EC02AD2F13D3}"/>
    <cellStyle name="Calculation 4 2 2_COST - CKT" xfId="36356" xr:uid="{053DE54C-984D-4035-9185-A7BE4EB34DE7}"/>
    <cellStyle name="Calculation 4 2 3" xfId="7501" xr:uid="{9AC6828F-4AC0-45DD-9D64-17A935DAB695}"/>
    <cellStyle name="Calculation 4 2 3 2" xfId="7502" xr:uid="{08D9A742-586A-4377-BBD4-7BE4BBBF1850}"/>
    <cellStyle name="Calculation 4 2 3 2 2" xfId="7503" xr:uid="{7D59C9DF-EF04-4C71-8E52-4AAA73689F08}"/>
    <cellStyle name="Calculation 4 2 3 2 3" xfId="7504" xr:uid="{F1B18F50-CBEA-4593-9691-A932AC7E6622}"/>
    <cellStyle name="Calculation 4 2 3 2_COST - CKT" xfId="36357" xr:uid="{595C8C6B-415D-41D2-A826-9F8F73C84913}"/>
    <cellStyle name="Calculation 4 2 3 3" xfId="7505" xr:uid="{7DD72BD7-CC2E-4D88-9B50-3FD4AF2515E0}"/>
    <cellStyle name="Calculation 4 2 3 3 2" xfId="7506" xr:uid="{87F8F904-BC2F-4E22-872D-A3C337ED9115}"/>
    <cellStyle name="Calculation 4 2 3 3 3" xfId="7507" xr:uid="{9B5447A3-43A6-4BFE-A3B7-86F08EC36F74}"/>
    <cellStyle name="Calculation 4 2 3 3_COST - CKT" xfId="36358" xr:uid="{909BEA89-D79E-493E-8189-92EC9FC1E0E7}"/>
    <cellStyle name="Calculation 4 2 3 4" xfId="7508" xr:uid="{29F3875C-856F-4242-9ABC-E0ACD2814CFA}"/>
    <cellStyle name="Calculation 4 2 3 4 2" xfId="7509" xr:uid="{C8AA941D-C9F1-4180-874A-B3DA4274F5D5}"/>
    <cellStyle name="Calculation 4 2 3 4 3" xfId="7510" xr:uid="{059A6F55-22AA-463A-88C6-663F8C72B11A}"/>
    <cellStyle name="Calculation 4 2 3 4_COST - CKT" xfId="36359" xr:uid="{86774B0A-7434-4032-8109-2210A000BCE2}"/>
    <cellStyle name="Calculation 4 2 3 5" xfId="7511" xr:uid="{A8B1B820-D3EA-46D4-AEE0-3D7158B2E3EF}"/>
    <cellStyle name="Calculation 4 2 3 5 2" xfId="7512" xr:uid="{63BC625C-CE05-4872-B0B2-D06FF40E3410}"/>
    <cellStyle name="Calculation 4 2 3 5 3" xfId="7513" xr:uid="{C0454EE9-FC12-4698-8BB2-BFDB2F180BE2}"/>
    <cellStyle name="Calculation 4 2 3 5_COST - CKT" xfId="36360" xr:uid="{C398258D-ED86-4A3D-9C22-BB35F3424190}"/>
    <cellStyle name="Calculation 4 2 3 6" xfId="7514" xr:uid="{BD8132A5-BA6A-4269-8498-FD1226A5DDE7}"/>
    <cellStyle name="Calculation 4 2 3 7" xfId="7515" xr:uid="{ED49DBDF-6C3D-47BB-9F57-2AD971E15821}"/>
    <cellStyle name="Calculation 4 2 3_COST - CKT" xfId="36361" xr:uid="{9668380B-2064-4265-914A-7A852CF7EAEF}"/>
    <cellStyle name="Calculation 4 2 4" xfId="7516" xr:uid="{64B6D921-2877-47D2-88F0-B20CCC953D4F}"/>
    <cellStyle name="Calculation 4 2 4 2" xfId="7517" xr:uid="{0A93A7E1-77D5-494B-B73D-6965C553CDCE}"/>
    <cellStyle name="Calculation 4 2 4 2 2" xfId="7518" xr:uid="{8FBB770B-F02D-459A-BF42-9CFDAA28E50C}"/>
    <cellStyle name="Calculation 4 2 4 2 3" xfId="7519" xr:uid="{7A5DED3E-E7A0-4BD3-9857-0A49F05B5A78}"/>
    <cellStyle name="Calculation 4 2 4 2_COST - CKT" xfId="36362" xr:uid="{B42177BC-F957-47A5-884C-D046C431B978}"/>
    <cellStyle name="Calculation 4 2 4 3" xfId="7520" xr:uid="{118CBBF2-EE65-4280-898D-91AB60AADF78}"/>
    <cellStyle name="Calculation 4 2 4 3 2" xfId="7521" xr:uid="{701FE287-0C8E-4BFF-840C-EF9927FAEF2F}"/>
    <cellStyle name="Calculation 4 2 4 3 3" xfId="7522" xr:uid="{70CCFCEB-F89F-4B36-A886-0A4C2F68C605}"/>
    <cellStyle name="Calculation 4 2 4 3_COST - CKT" xfId="36363" xr:uid="{E430CFE2-35A5-42F8-B46D-68F9C49926EF}"/>
    <cellStyle name="Calculation 4 2 4 4" xfId="7523" xr:uid="{FAF37DE2-FC42-4D91-A4D2-9D1BF7588FA2}"/>
    <cellStyle name="Calculation 4 2 4 4 2" xfId="7524" xr:uid="{98D9500E-1B24-4A46-A11D-DEAF1DB8A933}"/>
    <cellStyle name="Calculation 4 2 4 4 3" xfId="7525" xr:uid="{731EA089-AA13-4BB3-9272-278EB9A651D6}"/>
    <cellStyle name="Calculation 4 2 4 4_COST - CKT" xfId="36364" xr:uid="{70D9914F-4BDD-4A31-8291-AC2F94AE5152}"/>
    <cellStyle name="Calculation 4 2 4 5" xfId="7526" xr:uid="{FDD5B93B-EEAF-4678-8731-E4596CC8181B}"/>
    <cellStyle name="Calculation 4 2 4 5 2" xfId="7527" xr:uid="{6FA51141-E11F-483F-8EF9-FCDE654CD1EC}"/>
    <cellStyle name="Calculation 4 2 4 5 3" xfId="7528" xr:uid="{1934FE77-71DA-4FBD-8DA1-32B0FB605D6E}"/>
    <cellStyle name="Calculation 4 2 4 5_COST - CKT" xfId="36365" xr:uid="{ED42D1E0-F68B-4D5F-8A23-976FD0689BE7}"/>
    <cellStyle name="Calculation 4 2 4 6" xfId="7529" xr:uid="{48ED8E7F-9276-4B1C-8C52-0FA27C7057A8}"/>
    <cellStyle name="Calculation 4 2 4 7" xfId="7530" xr:uid="{E1615B33-48E2-4E62-ABB5-F2628300A73A}"/>
    <cellStyle name="Calculation 4 2 4_COST - CKT" xfId="36366" xr:uid="{120150CB-1016-4255-8635-92A2E6F61507}"/>
    <cellStyle name="Calculation 4 2 5" xfId="7531" xr:uid="{38A25658-2788-4312-8DCD-60E855942480}"/>
    <cellStyle name="Calculation 4 2 5 2" xfId="7532" xr:uid="{C9138C08-4599-4672-A713-FE7BB43947C8}"/>
    <cellStyle name="Calculation 4 2 5 2 2" xfId="7533" xr:uid="{6EDC0899-B704-41AF-910E-87D168EFAB55}"/>
    <cellStyle name="Calculation 4 2 5 2 3" xfId="7534" xr:uid="{3ED2B8FC-27A5-4E23-921F-5C6966414932}"/>
    <cellStyle name="Calculation 4 2 5 2_COST - CKT" xfId="36367" xr:uid="{45BED512-213E-40B2-8BA7-91E9ED9DE7A4}"/>
    <cellStyle name="Calculation 4 2 5 3" xfId="7535" xr:uid="{97E9A813-1B97-4303-9509-F50C26055389}"/>
    <cellStyle name="Calculation 4 2 5 3 2" xfId="7536" xr:uid="{0844EC0F-30AF-483B-A416-A44CF30067FC}"/>
    <cellStyle name="Calculation 4 2 5 3 3" xfId="7537" xr:uid="{31091CDE-D038-4480-AD7A-A83F5627DC90}"/>
    <cellStyle name="Calculation 4 2 5 3_COST - CKT" xfId="36368" xr:uid="{33F21CFF-2A14-446B-885B-EFD96FCC0082}"/>
    <cellStyle name="Calculation 4 2 5 4" xfId="7538" xr:uid="{71A87721-D445-4F3A-9D80-A53505C88A49}"/>
    <cellStyle name="Calculation 4 2 5 4 2" xfId="7539" xr:uid="{86FF4BB4-29DC-452A-9CA0-51F197DF1A41}"/>
    <cellStyle name="Calculation 4 2 5 4 3" xfId="7540" xr:uid="{8B77A780-CC80-4DD8-9FE5-19C56D1A083F}"/>
    <cellStyle name="Calculation 4 2 5 4_COST - CKT" xfId="36369" xr:uid="{6BF77580-15A5-4FDC-B5AE-3C393B08F3F7}"/>
    <cellStyle name="Calculation 4 2 5 5" xfId="7541" xr:uid="{0DB8ECCD-C7E9-4ADC-B940-83FCDC4755CD}"/>
    <cellStyle name="Calculation 4 2 5 6" xfId="7542" xr:uid="{9AA779E1-F043-48CC-8982-B48E48ECEAED}"/>
    <cellStyle name="Calculation 4 2 5_COST - CKT" xfId="36370" xr:uid="{24CE16AC-F824-4831-A5C3-172B1797FD92}"/>
    <cellStyle name="Calculation 4 2 6" xfId="7543" xr:uid="{0A2BEC52-E0DD-4A48-B646-8C574D0C0860}"/>
    <cellStyle name="Calculation 4 2 6 2" xfId="7544" xr:uid="{5EA592E9-D927-475D-B0B5-3BA92314E2E7}"/>
    <cellStyle name="Calculation 4 2 6 3" xfId="7545" xr:uid="{561844A3-DCFF-4EA2-8EDA-36D52F20E384}"/>
    <cellStyle name="Calculation 4 2 6_COST - CKT" xfId="36371" xr:uid="{43C6884B-1163-4F9D-AE63-537DCC718053}"/>
    <cellStyle name="Calculation 4 2 7" xfId="7546" xr:uid="{A9FFA2AC-8071-4B74-9063-17FF40DFBB43}"/>
    <cellStyle name="Calculation 4 2 7 2" xfId="7547" xr:uid="{D84DE8BB-395B-4E5C-AA63-5C0C571B0F6A}"/>
    <cellStyle name="Calculation 4 2 7 3" xfId="7548" xr:uid="{F8FA9A62-5A9D-450A-9AA8-3DAF1C24696A}"/>
    <cellStyle name="Calculation 4 2 7_COST - CKT" xfId="36372" xr:uid="{C5FF6736-F82C-4384-8291-EB8B30F0F58E}"/>
    <cellStyle name="Calculation 4 2 8" xfId="7549" xr:uid="{AB38A888-285B-46EA-8B5C-969E4D1479B0}"/>
    <cellStyle name="Calculation 4 2 8 2" xfId="7550" xr:uid="{4D2AF50F-D133-416E-94E4-77450EA14DB9}"/>
    <cellStyle name="Calculation 4 2 8 3" xfId="7551" xr:uid="{CC8F6CB4-7653-4DAB-BB3B-D51BD16C1C50}"/>
    <cellStyle name="Calculation 4 2 8_COST - CKT" xfId="36373" xr:uid="{AD03A4C0-63D1-4763-AAD7-B8A86A072536}"/>
    <cellStyle name="Calculation 4 2 9" xfId="7552" xr:uid="{45B034EA-B107-4D68-8A0A-EA55BB08BACA}"/>
    <cellStyle name="Calculation 4 2 9 2" xfId="7553" xr:uid="{755F96E6-D58C-4CDC-BAAD-405A063EF90E}"/>
    <cellStyle name="Calculation 4 2 9 3" xfId="7554" xr:uid="{32A688A2-A08B-47F8-ADE9-E40A8507630E}"/>
    <cellStyle name="Calculation 4 2 9_COST - CKT" xfId="36374" xr:uid="{C31152F4-3FF4-4C48-864D-A6B448D3DBD9}"/>
    <cellStyle name="Calculation 4 2_COST - CKT" xfId="36375" xr:uid="{D78753B4-1E74-46CC-AE32-64DE56CE00D6}"/>
    <cellStyle name="Calculation 4 3" xfId="7555" xr:uid="{D1556D44-ED66-41FA-AA24-16E3692FF96F}"/>
    <cellStyle name="Calculation 4 3 10" xfId="7556" xr:uid="{5037D8A1-321D-4B9E-979C-C8F319C0D352}"/>
    <cellStyle name="Calculation 4 3 2" xfId="7557" xr:uid="{E32EA938-7B83-475C-AE8A-72EB95F3243E}"/>
    <cellStyle name="Calculation 4 3 2 2" xfId="7558" xr:uid="{DE87D719-ACAD-4272-9DB2-EA26B1D568EC}"/>
    <cellStyle name="Calculation 4 3 2 2 2" xfId="7559" xr:uid="{E944F8A6-5292-4122-A64A-16EE3C1CA6E1}"/>
    <cellStyle name="Calculation 4 3 2 2 3" xfId="7560" xr:uid="{A6C95DA8-685C-4D15-A6BF-488C47F07993}"/>
    <cellStyle name="Calculation 4 3 2 2_COST - CKT" xfId="36376" xr:uid="{4F06707A-FD3F-4966-B906-6ACF520D7247}"/>
    <cellStyle name="Calculation 4 3 2 3" xfId="7561" xr:uid="{CCFCD896-6126-4D6B-8348-96091F0E4ACB}"/>
    <cellStyle name="Calculation 4 3 2 3 2" xfId="7562" xr:uid="{C4D6565B-B989-47A0-BFA4-78B1DF465CDE}"/>
    <cellStyle name="Calculation 4 3 2 3 3" xfId="7563" xr:uid="{9DAA0588-3637-4D82-B1A9-66BAB7DD3328}"/>
    <cellStyle name="Calculation 4 3 2 3_COST - CKT" xfId="36377" xr:uid="{B7A6D308-A8F8-4796-AEB8-37B0CC133E89}"/>
    <cellStyle name="Calculation 4 3 2 4" xfId="7564" xr:uid="{743DC131-2499-4E6A-97D7-8EFB3710CAFF}"/>
    <cellStyle name="Calculation 4 3 2 4 2" xfId="7565" xr:uid="{4A0E026A-5F56-450F-94D7-361B4E19C980}"/>
    <cellStyle name="Calculation 4 3 2 4 3" xfId="7566" xr:uid="{D696795F-C5AD-4CC5-8C52-F6521CC8E3AD}"/>
    <cellStyle name="Calculation 4 3 2 4_COST - CKT" xfId="36378" xr:uid="{70907930-1D01-45AB-96D9-312F21FFD781}"/>
    <cellStyle name="Calculation 4 3 2 5" xfId="7567" xr:uid="{67BC764A-7D63-49BE-A77C-009B02996CC5}"/>
    <cellStyle name="Calculation 4 3 2 5 2" xfId="7568" xr:uid="{794B38EF-2FD6-4663-9FD5-15CB708469B1}"/>
    <cellStyle name="Calculation 4 3 2 5 3" xfId="7569" xr:uid="{3CB5BC5F-B975-4F91-95CD-E28E2DE77F97}"/>
    <cellStyle name="Calculation 4 3 2 5_COST - CKT" xfId="36379" xr:uid="{68E0703F-1E8F-4002-AFC8-66C7D389FEBF}"/>
    <cellStyle name="Calculation 4 3 2 6" xfId="7570" xr:uid="{E1B5864B-1EF8-4A32-A16B-C212E17F20D2}"/>
    <cellStyle name="Calculation 4 3 2 7" xfId="7571" xr:uid="{482CE672-491C-4A73-8A8D-79BA95256709}"/>
    <cellStyle name="Calculation 4 3 2_COST - CKT" xfId="36380" xr:uid="{F6B5D118-D67A-45E5-A86C-4760C9358266}"/>
    <cellStyle name="Calculation 4 3 3" xfId="7572" xr:uid="{F51E4DFF-04A1-43B5-AAD6-6351C5FCED0A}"/>
    <cellStyle name="Calculation 4 3 3 2" xfId="7573" xr:uid="{F5FF01AE-03B7-4B85-8420-6239413B750E}"/>
    <cellStyle name="Calculation 4 3 3 2 2" xfId="7574" xr:uid="{458CB08E-7FF3-4A5D-B40A-D1D5DE9CF0F1}"/>
    <cellStyle name="Calculation 4 3 3 2 3" xfId="7575" xr:uid="{9446F8B7-9D34-46A1-A48E-2DC5CD5D3D35}"/>
    <cellStyle name="Calculation 4 3 3 2_COST - CKT" xfId="36381" xr:uid="{B39E1A7F-84BF-4CA4-A5A5-76B5964663FB}"/>
    <cellStyle name="Calculation 4 3 3 3" xfId="7576" xr:uid="{DC05C573-61ED-4881-ABD9-7D201A8E7E6E}"/>
    <cellStyle name="Calculation 4 3 3 3 2" xfId="7577" xr:uid="{D6B2E0F6-C2BA-48AA-B6ED-DF12A0550FD9}"/>
    <cellStyle name="Calculation 4 3 3 3 3" xfId="7578" xr:uid="{58BC680B-9439-4D38-94AE-44E62B9A3454}"/>
    <cellStyle name="Calculation 4 3 3 3_COST - CKT" xfId="36382" xr:uid="{E988BD21-2B97-40BD-80F0-7AE1E07E94EF}"/>
    <cellStyle name="Calculation 4 3 3 4" xfId="7579" xr:uid="{8F3A2194-B0C5-4531-BAB6-BA4188F68E68}"/>
    <cellStyle name="Calculation 4 3 3 4 2" xfId="7580" xr:uid="{DE2DC072-70CC-4DCA-94E8-5022F04363F2}"/>
    <cellStyle name="Calculation 4 3 3 4 3" xfId="7581" xr:uid="{073A6DB6-54B9-4523-8F24-D0E57E332F0B}"/>
    <cellStyle name="Calculation 4 3 3 4_COST - CKT" xfId="36383" xr:uid="{F9CEFE97-1F3A-42C2-9EBE-90DF01F122AC}"/>
    <cellStyle name="Calculation 4 3 3 5" xfId="7582" xr:uid="{19280EAA-8D90-4D3F-B64F-FC0722B3A2E8}"/>
    <cellStyle name="Calculation 4 3 3 5 2" xfId="7583" xr:uid="{DC6B27D9-43E3-44FE-A171-38FF0FD7CD32}"/>
    <cellStyle name="Calculation 4 3 3 5 3" xfId="7584" xr:uid="{B737D3EE-5D2F-4217-8C1C-0783ECE62B68}"/>
    <cellStyle name="Calculation 4 3 3 5_COST - CKT" xfId="36384" xr:uid="{D674EE04-881A-4AEE-9189-00F24BAA43DB}"/>
    <cellStyle name="Calculation 4 3 3 6" xfId="7585" xr:uid="{16DD3F85-7CFA-4DDC-B58A-9DE41172F24E}"/>
    <cellStyle name="Calculation 4 3 3 7" xfId="7586" xr:uid="{EC27F072-61B9-4E4C-A623-C0497FBFB5C6}"/>
    <cellStyle name="Calculation 4 3 3_COST - CKT" xfId="36385" xr:uid="{502C9C8F-6DD8-4B4F-9054-5B5EE952FFD9}"/>
    <cellStyle name="Calculation 4 3 4" xfId="7587" xr:uid="{49585B85-F7AC-4FAC-9A1E-EDE88BCD0134}"/>
    <cellStyle name="Calculation 4 3 4 2" xfId="7588" xr:uid="{6F7649A6-C410-410C-BE70-7945BCBD7461}"/>
    <cellStyle name="Calculation 4 3 4 2 2" xfId="7589" xr:uid="{8FCBB1D4-AE1C-457E-BAC4-3462599E4E5F}"/>
    <cellStyle name="Calculation 4 3 4 2 3" xfId="7590" xr:uid="{2A8B3782-4263-4DF6-AB3D-9F20479F29B2}"/>
    <cellStyle name="Calculation 4 3 4 2_COST - CKT" xfId="36386" xr:uid="{D1ADE50A-9126-4249-89AC-1F700951CE85}"/>
    <cellStyle name="Calculation 4 3 4 3" xfId="7591" xr:uid="{844A6362-2857-47DB-A9B1-4B11F819D643}"/>
    <cellStyle name="Calculation 4 3 4 3 2" xfId="7592" xr:uid="{BE89FC1C-13BA-4031-A297-CC280CAA93D2}"/>
    <cellStyle name="Calculation 4 3 4 3 3" xfId="7593" xr:uid="{10642912-0218-44AF-AF2A-B256BCE9E8A4}"/>
    <cellStyle name="Calculation 4 3 4 3_COST - CKT" xfId="36387" xr:uid="{C9C5F90F-327E-4492-A1E7-9A091CCF3C9B}"/>
    <cellStyle name="Calculation 4 3 4 4" xfId="7594" xr:uid="{D684A5CC-8B9E-4326-B111-75EA49E48041}"/>
    <cellStyle name="Calculation 4 3 4 4 2" xfId="7595" xr:uid="{4DBE5D47-DCFF-4110-AC82-930B8177C12B}"/>
    <cellStyle name="Calculation 4 3 4 4 3" xfId="7596" xr:uid="{BB54F5F0-FE01-4A90-BAA7-FBB9196B4C75}"/>
    <cellStyle name="Calculation 4 3 4 4_COST - CKT" xfId="36388" xr:uid="{3AFA35DF-EA7F-45EE-A0F7-CA25B3159A0B}"/>
    <cellStyle name="Calculation 4 3 4 5" xfId="7597" xr:uid="{B0E88D64-805E-4F12-8746-3178D4505D95}"/>
    <cellStyle name="Calculation 4 3 4 5 2" xfId="7598" xr:uid="{BCBA0264-2FB6-42B7-A457-5F35645DDB3F}"/>
    <cellStyle name="Calculation 4 3 4 5 3" xfId="7599" xr:uid="{1B4BABFF-D11D-4E7E-BE6A-D575AAE5D961}"/>
    <cellStyle name="Calculation 4 3 4 5_COST - CKT" xfId="36389" xr:uid="{AA609EFB-E944-4FCF-9028-74F4D12CD4CC}"/>
    <cellStyle name="Calculation 4 3 4 6" xfId="7600" xr:uid="{7A90E226-8750-4CD9-991F-160A886240B4}"/>
    <cellStyle name="Calculation 4 3 4 7" xfId="7601" xr:uid="{55CD7814-5AE2-41EB-9405-73C03E20B098}"/>
    <cellStyle name="Calculation 4 3 4_COST - CKT" xfId="36390" xr:uid="{6989585B-B2FA-4C47-9BB7-493702C7E991}"/>
    <cellStyle name="Calculation 4 3 5" xfId="7602" xr:uid="{DD0C614A-313B-4A45-9611-5B256D53F4A3}"/>
    <cellStyle name="Calculation 4 3 5 2" xfId="7603" xr:uid="{9D6DAECA-4A99-4953-A759-E4A0E4F6820A}"/>
    <cellStyle name="Calculation 4 3 5 2 2" xfId="7604" xr:uid="{28D5C694-215B-4CA2-931F-EB5634ACB880}"/>
    <cellStyle name="Calculation 4 3 5 2 3" xfId="7605" xr:uid="{F8B82CC4-B9A5-4928-9E83-0925543F4B55}"/>
    <cellStyle name="Calculation 4 3 5 2_COST - CKT" xfId="36391" xr:uid="{0ECFDA09-93E6-4DD1-8077-B06D96C8975E}"/>
    <cellStyle name="Calculation 4 3 5 3" xfId="7606" xr:uid="{04CCFB7A-77D1-4BA8-A181-71C3A2746966}"/>
    <cellStyle name="Calculation 4 3 5 3 2" xfId="7607" xr:uid="{F42610FD-9942-4179-B99E-E59BA39BF31E}"/>
    <cellStyle name="Calculation 4 3 5 3 3" xfId="7608" xr:uid="{120C64C1-FBA1-4D0F-9C5B-FA9BDCF2AC44}"/>
    <cellStyle name="Calculation 4 3 5 3_COST - CKT" xfId="36392" xr:uid="{F829A2DA-051D-489C-BBB3-DC55599A60A5}"/>
    <cellStyle name="Calculation 4 3 5 4" xfId="7609" xr:uid="{F4C0D420-0A8C-44E1-A383-1CEB5F72DBFA}"/>
    <cellStyle name="Calculation 4 3 5 4 2" xfId="7610" xr:uid="{27255DF7-C33A-446F-9879-D1C229E7E976}"/>
    <cellStyle name="Calculation 4 3 5 4 3" xfId="7611" xr:uid="{9F7EDB5C-F8F6-44B3-A85C-CD6A236CC9F5}"/>
    <cellStyle name="Calculation 4 3 5 4_COST - CKT" xfId="36393" xr:uid="{2B4345BD-93C9-42C0-8541-BF08155D417A}"/>
    <cellStyle name="Calculation 4 3 5 5" xfId="7612" xr:uid="{21DA62A3-0D72-442E-BB2A-4BA566772A3C}"/>
    <cellStyle name="Calculation 4 3 5 6" xfId="7613" xr:uid="{47661ADD-6BD7-4AEA-9952-587DCB6F08B0}"/>
    <cellStyle name="Calculation 4 3 5_COST - CKT" xfId="36394" xr:uid="{CF557AEF-829E-4319-9B30-ADD0844F9D2C}"/>
    <cellStyle name="Calculation 4 3 6" xfId="7614" xr:uid="{AB208A12-AA14-4DC4-94DE-B5B71594DBB5}"/>
    <cellStyle name="Calculation 4 3 6 2" xfId="7615" xr:uid="{9DCA9638-3A01-4225-A93C-75DF8FF8EF58}"/>
    <cellStyle name="Calculation 4 3 6 3" xfId="7616" xr:uid="{A9F8A1AE-B694-4E5B-A63F-E99E2C9D5A75}"/>
    <cellStyle name="Calculation 4 3 6_COST - CKT" xfId="36395" xr:uid="{635310F4-F3F2-43EB-B1E9-2CDEE7FEDBD3}"/>
    <cellStyle name="Calculation 4 3 7" xfId="7617" xr:uid="{7197F9CC-9AF8-41A8-A556-4A040EF09194}"/>
    <cellStyle name="Calculation 4 3 7 2" xfId="7618" xr:uid="{BB0FE3E1-6953-4978-8598-D44D1EADA807}"/>
    <cellStyle name="Calculation 4 3 7 3" xfId="7619" xr:uid="{5E44BC2A-5F4B-4267-A133-B5FF304A27A1}"/>
    <cellStyle name="Calculation 4 3 7_COST - CKT" xfId="36396" xr:uid="{BD3C87F7-0AA6-4B76-8C86-1EB48E1A9D2D}"/>
    <cellStyle name="Calculation 4 3 8" xfId="7620" xr:uid="{E87EDA3B-A611-479E-8234-8560ADB46AA9}"/>
    <cellStyle name="Calculation 4 3 8 2" xfId="7621" xr:uid="{5490A9BE-B9FA-4D76-B1C8-1C235453B648}"/>
    <cellStyle name="Calculation 4 3 8 3" xfId="7622" xr:uid="{308E5D5D-B5EC-4452-BA9D-A43C3A7248FC}"/>
    <cellStyle name="Calculation 4 3 8_COST - CKT" xfId="36397" xr:uid="{9822A88A-61ED-48EA-A81A-07920523ABD7}"/>
    <cellStyle name="Calculation 4 3 9" xfId="7623" xr:uid="{A15019F0-B45E-4552-BD69-49FBA6FBBDF2}"/>
    <cellStyle name="Calculation 4 3 9 2" xfId="7624" xr:uid="{7A01A5D9-F75F-481D-B78F-F6C0136BE681}"/>
    <cellStyle name="Calculation 4 3 9 3" xfId="7625" xr:uid="{4CE93B30-677B-4D63-8ECF-050BC623D31A}"/>
    <cellStyle name="Calculation 4 3 9_COST - CKT" xfId="36398" xr:uid="{36A4DB24-F338-4202-A4A1-709453BBD4E5}"/>
    <cellStyle name="Calculation 4 3_COST - CKT" xfId="36399" xr:uid="{0019E2C2-6EA7-4858-8CA9-923CA1D8487F}"/>
    <cellStyle name="Calculation 4 4" xfId="7626" xr:uid="{952EE9E4-DFD6-4C20-A190-D6FC2F8968FA}"/>
    <cellStyle name="Calculation 4 4 2" xfId="7627" xr:uid="{5F6F40BE-375C-4F70-85E1-484B9BB910FE}"/>
    <cellStyle name="Calculation 4 4 2 2" xfId="7628" xr:uid="{EC0D0436-A9EF-47BD-9182-B57EA832EB89}"/>
    <cellStyle name="Calculation 4 4 2 3" xfId="7629" xr:uid="{A06EC246-E458-4DF9-BB3F-F948E5770474}"/>
    <cellStyle name="Calculation 4 4 2_COST - CKT" xfId="36400" xr:uid="{864DE3A3-256B-4AF0-9185-C2260B3E30B9}"/>
    <cellStyle name="Calculation 4 4 3" xfId="7630" xr:uid="{DC23C69D-F8AC-4D33-A7F6-6E252BB7D494}"/>
    <cellStyle name="Calculation 4 4 3 2" xfId="7631" xr:uid="{48CBD1A7-59C1-420A-95A7-B538FF551958}"/>
    <cellStyle name="Calculation 4 4 3 3" xfId="7632" xr:uid="{B60EC197-F66F-4BC2-899D-2DC7CF47CA3B}"/>
    <cellStyle name="Calculation 4 4 3_COST - CKT" xfId="36401" xr:uid="{48D3B5A4-941A-4CFC-8D21-A7E74ADB73A1}"/>
    <cellStyle name="Calculation 4 4 4" xfId="7633" xr:uid="{A2CFC9E4-824B-453C-9471-3D375DC42AE5}"/>
    <cellStyle name="Calculation 4 4 4 2" xfId="7634" xr:uid="{303F961B-8316-4345-A3F2-D74A7B0CBA44}"/>
    <cellStyle name="Calculation 4 4 4 3" xfId="7635" xr:uid="{A11B390D-5DCF-46C5-A435-98654484CB8A}"/>
    <cellStyle name="Calculation 4 4 4_COST - CKT" xfId="36402" xr:uid="{3F0D07F1-C800-4ADC-BF4C-4AAF9947C824}"/>
    <cellStyle name="Calculation 4 4 5" xfId="7636" xr:uid="{B144E379-3C15-4818-8DBE-0A09CC4A3979}"/>
    <cellStyle name="Calculation 4 4 5 2" xfId="7637" xr:uid="{B49E70C3-6F52-4F1A-8AE0-7C19EC1CD9FE}"/>
    <cellStyle name="Calculation 4 4 5 3" xfId="7638" xr:uid="{D600A0F8-30B1-4555-860F-D58D139402C3}"/>
    <cellStyle name="Calculation 4 4 5_COST - CKT" xfId="36403" xr:uid="{EB81F98D-1B43-4EE4-9915-F07ADAB53275}"/>
    <cellStyle name="Calculation 4 4 6" xfId="7639" xr:uid="{798FA05F-0F7E-4575-BBDC-DEE3AF76A0CC}"/>
    <cellStyle name="Calculation 4 4_COST - CKT" xfId="36404" xr:uid="{97E6CBE4-5498-4AA3-BAD6-D9F7C7016389}"/>
    <cellStyle name="Calculation 4 5" xfId="7640" xr:uid="{2F7B5D2B-C0B5-4911-9BB5-565E647AFF76}"/>
    <cellStyle name="Calculation 4 5 2" xfId="7641" xr:uid="{BB6274A8-0EDE-4DBF-B021-D1A2636467AC}"/>
    <cellStyle name="Calculation 4 5 2 2" xfId="7642" xr:uid="{D7525EDB-68A7-46F5-A99A-09E59319EF78}"/>
    <cellStyle name="Calculation 4 5 2 3" xfId="7643" xr:uid="{5C11BE0F-6276-45D8-8BF1-68428C61C039}"/>
    <cellStyle name="Calculation 4 5 2_COST - CKT" xfId="36405" xr:uid="{412D35D8-8E07-4808-B8ED-DA0316E4CAB4}"/>
    <cellStyle name="Calculation 4 5 3" xfId="7644" xr:uid="{65E7EC03-35D6-453D-84C1-264674CE90E7}"/>
    <cellStyle name="Calculation 4 5 3 2" xfId="7645" xr:uid="{7474BB96-FA0D-4B90-94D9-EFC16020B0F6}"/>
    <cellStyle name="Calculation 4 5 3 3" xfId="7646" xr:uid="{A618ACB6-574B-443C-8471-9C8693643BCD}"/>
    <cellStyle name="Calculation 4 5 3_COST - CKT" xfId="36406" xr:uid="{BAF4AC1C-F956-4CF5-9B3B-75E410565313}"/>
    <cellStyle name="Calculation 4 5 4" xfId="7647" xr:uid="{4E155558-D35A-45FE-B650-C3062DFB4A43}"/>
    <cellStyle name="Calculation 4 5 4 2" xfId="7648" xr:uid="{A67D1548-466D-44E8-9945-A342C91195B9}"/>
    <cellStyle name="Calculation 4 5 4 3" xfId="7649" xr:uid="{E86420C7-620B-4312-AA93-61E95137D855}"/>
    <cellStyle name="Calculation 4 5 4_COST - CKT" xfId="36407" xr:uid="{46DABB86-4EC7-4C30-A1AE-67712B71DFFE}"/>
    <cellStyle name="Calculation 4 5 5" xfId="7650" xr:uid="{AB41E409-13CF-450E-88EB-AF713FCBBACA}"/>
    <cellStyle name="Calculation 4 5 5 2" xfId="7651" xr:uid="{1ABC1425-8161-464F-8A22-45A248203EAB}"/>
    <cellStyle name="Calculation 4 5 5 3" xfId="7652" xr:uid="{B5AA07EF-AC7D-432C-B8A6-C173CB7BA34B}"/>
    <cellStyle name="Calculation 4 5 5_COST - CKT" xfId="36408" xr:uid="{7ECD1244-371D-45FB-B756-AA7381ACB703}"/>
    <cellStyle name="Calculation 4 5 6" xfId="7653" xr:uid="{510BA12C-E0D8-48D9-B152-A767D1AE9332}"/>
    <cellStyle name="Calculation 4 5 7" xfId="7654" xr:uid="{3C4BB814-AED9-478B-965E-E46BC7FF24D1}"/>
    <cellStyle name="Calculation 4 5_COST - CKT" xfId="36409" xr:uid="{FAD7800A-8FFC-41F0-B6B5-6E68509FDD0B}"/>
    <cellStyle name="Calculation 4 6" xfId="7655" xr:uid="{21E8391E-FE7A-4FF6-A996-2BFF0167BB12}"/>
    <cellStyle name="Calculation 4 6 2" xfId="7656" xr:uid="{1681EC0F-8BE5-4163-8259-1D9B2ADF8871}"/>
    <cellStyle name="Calculation 4 6 2 2" xfId="7657" xr:uid="{30EDA26F-5A1D-4173-B166-D65FF5DA63A2}"/>
    <cellStyle name="Calculation 4 6 2 3" xfId="7658" xr:uid="{D7495AC1-A049-435F-829E-12689EB97D1B}"/>
    <cellStyle name="Calculation 4 6 2_COST - CKT" xfId="36410" xr:uid="{795A0624-7FEE-471F-8CF5-06C4E382CC93}"/>
    <cellStyle name="Calculation 4 6 3" xfId="7659" xr:uid="{0C789427-32FF-4CDC-BDBF-1EC4EECC2450}"/>
    <cellStyle name="Calculation 4 6 3 2" xfId="7660" xr:uid="{BD07BCF0-3C10-421C-8D0B-7B3E35488A6E}"/>
    <cellStyle name="Calculation 4 6 3 3" xfId="7661" xr:uid="{677F2018-3C1B-44C0-B289-36F4C0CFC4C3}"/>
    <cellStyle name="Calculation 4 6 3_COST - CKT" xfId="36411" xr:uid="{1B6C1142-99DB-4D42-B2E0-874FBACBFF1D}"/>
    <cellStyle name="Calculation 4 6 4" xfId="7662" xr:uid="{20D85DD5-5805-43EA-8B90-437EF58610EA}"/>
    <cellStyle name="Calculation 4 6 4 2" xfId="7663" xr:uid="{327B51CB-E453-4FFB-AEC9-5524D8C06942}"/>
    <cellStyle name="Calculation 4 6 4 3" xfId="7664" xr:uid="{DB141D57-3466-402E-9F45-673CCE037D0F}"/>
    <cellStyle name="Calculation 4 6 4_COST - CKT" xfId="36412" xr:uid="{774E5A7A-D99D-4D9D-A254-26018DDC39AF}"/>
    <cellStyle name="Calculation 4 6 5" xfId="7665" xr:uid="{53EDA355-7F22-4D79-89EE-45257AC07E66}"/>
    <cellStyle name="Calculation 4 6 5 2" xfId="7666" xr:uid="{018177D8-D61E-48E1-81F1-A65546771209}"/>
    <cellStyle name="Calculation 4 6 5 3" xfId="7667" xr:uid="{1DA3599E-E579-49F6-BE0E-4A216A7C57CB}"/>
    <cellStyle name="Calculation 4 6 5_COST - CKT" xfId="36413" xr:uid="{AD8B548D-7B3F-4F58-8FA3-A7929A84F7BB}"/>
    <cellStyle name="Calculation 4 6 6" xfId="7668" xr:uid="{98AA5902-740A-4E12-9B77-370171B30228}"/>
    <cellStyle name="Calculation 4 6 7" xfId="7669" xr:uid="{B85E41ED-1264-4AAC-9985-0E4B059579C0}"/>
    <cellStyle name="Calculation 4 6_COST - CKT" xfId="36414" xr:uid="{0CA730AD-F9DA-47B4-AB70-589EC1AC9924}"/>
    <cellStyle name="Calculation 4 7" xfId="7670" xr:uid="{4E19E576-0504-47A0-A770-2489BD3144EA}"/>
    <cellStyle name="Calculation 4 7 2" xfId="7671" xr:uid="{F0B83127-A1FB-430A-AB27-4D4E853820A5}"/>
    <cellStyle name="Calculation 4 7 2 2" xfId="7672" xr:uid="{9712E862-FCDA-440C-AFCA-85BD4BEDEB13}"/>
    <cellStyle name="Calculation 4 7 2 3" xfId="7673" xr:uid="{8F307224-7BC1-4E22-BF81-9A674A0D2CFC}"/>
    <cellStyle name="Calculation 4 7 2_COST - CKT" xfId="36415" xr:uid="{280DDC86-2388-4D76-A1E5-96F60F75A0CC}"/>
    <cellStyle name="Calculation 4 7 3" xfId="7674" xr:uid="{8B5422A4-475E-41DD-9096-66BDC4F65679}"/>
    <cellStyle name="Calculation 4 7 3 2" xfId="7675" xr:uid="{A3FE1025-1536-4FB3-BEF4-0B79055CFFF7}"/>
    <cellStyle name="Calculation 4 7 3 3" xfId="7676" xr:uid="{BA7DB8F8-07B0-4F4B-9F25-F462A6A031F9}"/>
    <cellStyle name="Calculation 4 7 3_COST - CKT" xfId="36416" xr:uid="{D0C59529-472C-4383-8847-8CD46C696A5D}"/>
    <cellStyle name="Calculation 4 7 4" xfId="7677" xr:uid="{675FE2AE-AA3B-43E5-AB7B-6EC7758A75AE}"/>
    <cellStyle name="Calculation 4 7 4 2" xfId="7678" xr:uid="{69AE5D18-1685-41D0-AE69-BF9D1932BF3E}"/>
    <cellStyle name="Calculation 4 7 4 3" xfId="7679" xr:uid="{AEAD30AC-1F11-4D29-A719-F47FC86251F6}"/>
    <cellStyle name="Calculation 4 7 4_COST - CKT" xfId="36417" xr:uid="{A758DC0E-8572-439A-9E40-1E2E196F1F1C}"/>
    <cellStyle name="Calculation 4 7 5" xfId="7680" xr:uid="{129FF40D-253B-4EE7-B882-71D7C2F27CDA}"/>
    <cellStyle name="Calculation 4 7 5 2" xfId="7681" xr:uid="{48500D32-8C21-472B-8B1E-A9989C9E6898}"/>
    <cellStyle name="Calculation 4 7 5 3" xfId="7682" xr:uid="{E6737AC8-3B9D-4D98-A6FB-F3058F6B5E41}"/>
    <cellStyle name="Calculation 4 7 5_COST - CKT" xfId="36418" xr:uid="{F13F1085-3F68-4389-8877-47B4001101A5}"/>
    <cellStyle name="Calculation 4 7 6" xfId="7683" xr:uid="{31245CEE-35B4-4752-9266-A4C633E18294}"/>
    <cellStyle name="Calculation 4 7 7" xfId="7684" xr:uid="{11592489-60BE-47D6-85F7-A5D17F162B54}"/>
    <cellStyle name="Calculation 4 7_COST - CKT" xfId="36419" xr:uid="{11D80251-EF59-4BFC-A2BF-270DDF7E1D1D}"/>
    <cellStyle name="Calculation 4 8" xfId="7685" xr:uid="{907E5A15-6D2C-4E0B-8F44-6A9E24CC0339}"/>
    <cellStyle name="Calculation 4 8 2" xfId="7686" xr:uid="{E0F7A11D-E28F-4955-8233-18C6BC68B3D1}"/>
    <cellStyle name="Calculation 4 8 2 2" xfId="7687" xr:uid="{7C27EEF7-8474-4BF6-B0A7-EA424213BAC1}"/>
    <cellStyle name="Calculation 4 8 2 3" xfId="7688" xr:uid="{DE793C51-8DDF-46B7-BAA1-EC40BEDA5F66}"/>
    <cellStyle name="Calculation 4 8 2_COST - CKT" xfId="36420" xr:uid="{E028F07C-2A83-46C0-A078-2B0460696185}"/>
    <cellStyle name="Calculation 4 8 3" xfId="7689" xr:uid="{2CC3E9D3-3221-476F-B86F-5CB76570011E}"/>
    <cellStyle name="Calculation 4 8 3 2" xfId="7690" xr:uid="{8FF8429E-6BB0-48A5-8604-5EC9D8D1C2E2}"/>
    <cellStyle name="Calculation 4 8 3 3" xfId="7691" xr:uid="{5DDCFDBC-0811-4786-BBB5-7E5EEF916587}"/>
    <cellStyle name="Calculation 4 8 3_COST - CKT" xfId="36421" xr:uid="{D42606D8-64D2-4DC6-8948-61C0629C0CB0}"/>
    <cellStyle name="Calculation 4 8 4" xfId="7692" xr:uid="{BC8076FE-2166-465A-85E0-0ADF39A25701}"/>
    <cellStyle name="Calculation 4 8 4 2" xfId="7693" xr:uid="{47D9FE48-D818-46D7-9EC7-80382DF625C6}"/>
    <cellStyle name="Calculation 4 8 4 3" xfId="7694" xr:uid="{5AA68A9B-3618-461D-AC5F-566A3362F619}"/>
    <cellStyle name="Calculation 4 8 4_COST - CKT" xfId="36422" xr:uid="{6739BA68-65E7-4B9A-8894-CA95AF0EEF93}"/>
    <cellStyle name="Calculation 4 8 5" xfId="7695" xr:uid="{DCBE47E1-EEB7-474D-8D69-2C77A7FEB56E}"/>
    <cellStyle name="Calculation 4 8 6" xfId="7696" xr:uid="{C3363504-E4C4-4D2A-A040-45A5316050F9}"/>
    <cellStyle name="Calculation 4 8_COST - CKT" xfId="36423" xr:uid="{D5B6DE6A-4F85-418E-85AA-04B5CAB5927F}"/>
    <cellStyle name="Calculation 4 9" xfId="7697" xr:uid="{C7450C7E-0934-45E5-BD5F-3B9377BD5092}"/>
    <cellStyle name="Calculation 4 9 2" xfId="7698" xr:uid="{8CE46064-5A60-4F43-9284-9B38C31B2653}"/>
    <cellStyle name="Calculation 4 9 3" xfId="7699" xr:uid="{E4513264-1733-420E-BB08-6CAF408C1926}"/>
    <cellStyle name="Calculation 4 9_COST - CKT" xfId="36424" xr:uid="{58852681-77A4-4DF6-98C5-A3731BC26C18}"/>
    <cellStyle name="Calculation 4_COST - CKT" xfId="36425" xr:uid="{849FF898-F205-4430-A51C-913896B36142}"/>
    <cellStyle name="Calculation 5" xfId="7700" xr:uid="{440C2600-17C4-44D6-9FAE-7CDFBDE28A00}"/>
    <cellStyle name="Calculation 5 2" xfId="7701" xr:uid="{DFCBC018-4A63-4F3B-B725-1C3C1C4B9ED6}"/>
    <cellStyle name="Calculation 5 3" xfId="7702" xr:uid="{ABBDE815-FA63-4236-9149-9EE00468CB1B}"/>
    <cellStyle name="Calculation 5_COST - CKT" xfId="36426" xr:uid="{32E58918-329C-4A69-8E9B-23FC78EFD56F}"/>
    <cellStyle name="Calculation 6" xfId="7703" xr:uid="{3E1A0D97-51B4-4D94-817B-209A63580FEA}"/>
    <cellStyle name="Calculation 7" xfId="7704" xr:uid="{7402F61D-6875-4AEC-99BB-9381D44A67FE}"/>
    <cellStyle name="Calculation 8" xfId="7705" xr:uid="{A7BBF8B8-3DB4-42ED-92A5-113838066CA0}"/>
    <cellStyle name="Calculation 9" xfId="34855" xr:uid="{ADD415A8-8A6C-495F-BF4F-DFB97D4A85B7}"/>
    <cellStyle name="čárky_Site#10-SaoBernardo" xfId="36427" xr:uid="{3DD0B9D2-556B-4E17-9B8F-350D76A9F784}"/>
    <cellStyle name="category" xfId="7706" xr:uid="{957E9366-159C-4654-ADC3-662FC88B51B5}"/>
    <cellStyle name="Cella collegata" xfId="36428" xr:uid="{7F0C5637-682F-43FF-A31D-DF70CC552E37}"/>
    <cellStyle name="Cella collegata 2" xfId="36429" xr:uid="{1CE425B6-732A-4039-8CFE-46BA08688262}"/>
    <cellStyle name="Cella da controllare" xfId="36430" xr:uid="{D384940D-D1F4-43ED-B485-F8BA2360BE4C}"/>
    <cellStyle name="Cella da controllare 2" xfId="36431" xr:uid="{B724D2B6-3636-4120-B31A-56C1A6FF008D}"/>
    <cellStyle name="Check Cell" xfId="54" builtinId="23" customBuiltin="1"/>
    <cellStyle name="Check Cell 2" xfId="279" xr:uid="{C5276AD7-1139-4483-89BE-F9FA1CD31874}"/>
    <cellStyle name="Check Cell 2 2" xfId="7707" xr:uid="{F398F81D-5D62-4CD4-B495-B945EFAF32BA}"/>
    <cellStyle name="Check Cell 2 2 2" xfId="7708" xr:uid="{49AAEDA7-FFCE-41E6-8B88-4D8573EFF039}"/>
    <cellStyle name="Check Cell 2 2 3" xfId="7709" xr:uid="{34B0EE9A-657A-4558-9E99-A9F8A8A3BD0C}"/>
    <cellStyle name="Check Cell 2 2_COST - CKT" xfId="36432" xr:uid="{2AD9ECB5-53B1-430C-A0C3-D32134D2D014}"/>
    <cellStyle name="Check Cell 2 3" xfId="7710" xr:uid="{F9AF7CE7-921F-4B8F-A43B-02BF769CB18D}"/>
    <cellStyle name="Check Cell 2 4" xfId="7711" xr:uid="{CCFA9B55-415B-4569-A094-DFD402DCC36E}"/>
    <cellStyle name="Check Cell 2 5" xfId="7712" xr:uid="{7B36A9E7-03E8-4DFE-B81A-692910AC6648}"/>
    <cellStyle name="Check Cell 2 6" xfId="36433" xr:uid="{C65B8DA2-C277-4C6D-875B-339E4B886B80}"/>
    <cellStyle name="Check Cell 2_COST - CKT" xfId="36434" xr:uid="{A98228CD-D6B5-4C6A-96A2-FFAE49660345}"/>
    <cellStyle name="Check Cell 3" xfId="7713" xr:uid="{DD95C9BF-5DE7-4542-AC95-6344D306F848}"/>
    <cellStyle name="Check Cell 3 2" xfId="7714" xr:uid="{ED870AE5-E705-4E2B-A3A9-B10198964878}"/>
    <cellStyle name="Check Cell 3 3" xfId="7715" xr:uid="{F714BC9C-7FA5-4404-9EAF-C4EF7E4C037A}"/>
    <cellStyle name="Check Cell 3 4" xfId="36435" xr:uid="{68749DF4-FF86-49E6-8959-FFAD71329A34}"/>
    <cellStyle name="Check Cell 3_COST - CKT" xfId="36436" xr:uid="{97F0822D-EA57-46F0-86F3-F372CC55C738}"/>
    <cellStyle name="Check Cell 4" xfId="7716" xr:uid="{51B415B3-1C69-4AF2-88AA-13010B7F8C03}"/>
    <cellStyle name="Check Cell 5" xfId="7717" xr:uid="{A4DA40CD-5839-4209-AD15-CE47CEED826E}"/>
    <cellStyle name="Check Cell 6" xfId="7718" xr:uid="{7B59D72C-EA10-41E0-9B3A-D52E44387339}"/>
    <cellStyle name="Check Cell 7" xfId="34856" xr:uid="{77FE23BD-79D4-426F-98EF-6949C6C42E34}"/>
    <cellStyle name="Code" xfId="36437" xr:uid="{B9EBD392-7B45-42B8-93E2-7B5DECBA780F}"/>
    <cellStyle name="Colore 1" xfId="36438" xr:uid="{ED1C2031-DC91-4E7C-9A19-7851BF06D2B7}"/>
    <cellStyle name="Colore 1 2" xfId="36439" xr:uid="{D047EF07-C730-4E6F-9F4A-0B1293235B9D}"/>
    <cellStyle name="Colore 2" xfId="36440" xr:uid="{7286962C-1D14-4A63-9DC5-22A4CBB1849B}"/>
    <cellStyle name="Colore 2 2" xfId="36441" xr:uid="{3164A6D8-6B42-47D1-870B-7DB8393AC0ED}"/>
    <cellStyle name="Colore 3" xfId="36442" xr:uid="{887B9E17-AE75-446F-90A4-4C6F42301945}"/>
    <cellStyle name="Colore 3 2" xfId="36443" xr:uid="{4F9D010A-1C8F-4A5D-B76B-2133A95493DB}"/>
    <cellStyle name="Colore 4" xfId="36444" xr:uid="{BDC2A528-A241-429A-B260-490B4A2E5B15}"/>
    <cellStyle name="Colore 4 2" xfId="36445" xr:uid="{70A62B53-8888-4E72-BECA-9C14231CA720}"/>
    <cellStyle name="Colore 5" xfId="36446" xr:uid="{2FE6B808-635A-4BD8-9AA6-438651DF0428}"/>
    <cellStyle name="Colore 5 2" xfId="36447" xr:uid="{86836CF0-BC48-4197-A8CF-D00D362D226B}"/>
    <cellStyle name="Colore 6" xfId="36448" xr:uid="{EA451FC7-71F3-4E93-B9CB-4776F16107E6}"/>
    <cellStyle name="Colore 6 2" xfId="36449" xr:uid="{6A2B5DB6-CA54-4349-BB3B-F358759E8360}"/>
    <cellStyle name="Column_Title" xfId="55" xr:uid="{00000000-0005-0000-0000-000036000000}"/>
    <cellStyle name="ColumnHeaderNormal" xfId="7719" xr:uid="{E9F312B8-A6B6-4D7D-A745-225BFA797A49}"/>
    <cellStyle name="Comma" xfId="56" builtinId="3"/>
    <cellStyle name="Comma  - Style1" xfId="57" xr:uid="{00000000-0005-0000-0000-000038000000}"/>
    <cellStyle name="Comma  - Style1 2" xfId="7721" xr:uid="{F91B0329-858D-408E-9A39-66A4830926EB}"/>
    <cellStyle name="Comma  - Style1 3" xfId="36450" xr:uid="{63052BAD-37AF-45E1-8837-D45317AD9DE8}"/>
    <cellStyle name="Comma  - Style1 4" xfId="7720" xr:uid="{A7D805B6-7DB4-46AB-96B3-F94AB9C05B6D}"/>
    <cellStyle name="Comma  - Style1_COST - CKT" xfId="36451" xr:uid="{10B5CC1F-EC01-4811-A648-52CCBF8A2F7B}"/>
    <cellStyle name="Comma  - Style2" xfId="58" xr:uid="{00000000-0005-0000-0000-000039000000}"/>
    <cellStyle name="Comma  - Style2 2" xfId="7723" xr:uid="{916E08D4-D9F6-46E0-80EE-1670B98DB963}"/>
    <cellStyle name="Comma  - Style2 3" xfId="36452" xr:uid="{FE4FC58C-A7E6-46E3-B8C4-BD00A65308EC}"/>
    <cellStyle name="Comma  - Style2 4" xfId="7722" xr:uid="{F1CDD883-C6EC-46C6-BB63-2993A0CA8297}"/>
    <cellStyle name="Comma  - Style2_COST - CKT" xfId="36453" xr:uid="{77B21C3A-2436-4D8A-B613-731B8C87B09F}"/>
    <cellStyle name="Comma  - Style3" xfId="59" xr:uid="{00000000-0005-0000-0000-00003A000000}"/>
    <cellStyle name="Comma  - Style3 2" xfId="7725" xr:uid="{8A7E6C25-6DBB-43A0-9DB3-BF94C984475C}"/>
    <cellStyle name="Comma  - Style3 3" xfId="36454" xr:uid="{5E7A710D-3C0A-48A1-8767-903A25FFC1C9}"/>
    <cellStyle name="Comma  - Style3 4" xfId="7724" xr:uid="{89818012-CFA8-483C-B2C5-3EB0C8D52ADD}"/>
    <cellStyle name="Comma  - Style3_COST - CKT" xfId="36455" xr:uid="{66B788E9-D8D4-478C-A9DC-066CACDC15A5}"/>
    <cellStyle name="Comma  - Style4" xfId="60" xr:uid="{00000000-0005-0000-0000-00003B000000}"/>
    <cellStyle name="Comma  - Style4 2" xfId="7727" xr:uid="{982E908A-9DF7-44C5-B267-ABC4C419398F}"/>
    <cellStyle name="Comma  - Style4 3" xfId="36456" xr:uid="{880F7CB9-7140-4F78-8C46-AFB52B9F4436}"/>
    <cellStyle name="Comma  - Style4 4" xfId="7726" xr:uid="{C4B2592C-8D41-47A5-8BE9-E0369566D111}"/>
    <cellStyle name="Comma  - Style4_COST - CKT" xfId="36457" xr:uid="{C96250CE-3FEA-45C2-8BCA-55F2A80678EB}"/>
    <cellStyle name="Comma  - Style5" xfId="61" xr:uid="{00000000-0005-0000-0000-00003C000000}"/>
    <cellStyle name="Comma  - Style5 2" xfId="7729" xr:uid="{4AD8AB27-B1E4-42C6-B948-90D6A7DBAD10}"/>
    <cellStyle name="Comma  - Style5 3" xfId="36458" xr:uid="{C6947041-0CAD-4B18-B0BE-13CAB79C1940}"/>
    <cellStyle name="Comma  - Style5 4" xfId="7728" xr:uid="{DC63923C-4D12-4A0A-9427-025F2C837A23}"/>
    <cellStyle name="Comma  - Style5_COST - CKT" xfId="36459" xr:uid="{F6B56CA1-5934-45D7-9157-DEE1A15A664C}"/>
    <cellStyle name="Comma  - Style6" xfId="62" xr:uid="{00000000-0005-0000-0000-00003D000000}"/>
    <cellStyle name="Comma  - Style6 2" xfId="7731" xr:uid="{F174725C-BC38-443A-A9E5-46EFFC0EE3A0}"/>
    <cellStyle name="Comma  - Style6 3" xfId="36460" xr:uid="{B356D179-CA45-407B-96A3-79C5E3FCB631}"/>
    <cellStyle name="Comma  - Style6 4" xfId="7730" xr:uid="{0F25B428-6AB4-4D13-BB48-42C0F9216455}"/>
    <cellStyle name="Comma  - Style6_COST - CKT" xfId="36461" xr:uid="{D9A734F8-9AEF-4AD7-B812-2A88D1C0D943}"/>
    <cellStyle name="Comma  - Style7" xfId="63" xr:uid="{00000000-0005-0000-0000-00003E000000}"/>
    <cellStyle name="Comma  - Style7 2" xfId="7733" xr:uid="{3452698D-321A-4C73-A1AB-98F43E52B1D7}"/>
    <cellStyle name="Comma  - Style7 3" xfId="7732" xr:uid="{32DA918B-C512-4C71-90D3-A5EA26D03F52}"/>
    <cellStyle name="Comma  - Style7_COST - CKT" xfId="36462" xr:uid="{F43D9CBC-9C32-4D30-84BB-9F6D838B2BB8}"/>
    <cellStyle name="Comma  - Style8" xfId="64" xr:uid="{00000000-0005-0000-0000-00003F000000}"/>
    <cellStyle name="Comma  - Style8 2" xfId="7735" xr:uid="{CC48BA14-B3C3-466A-8D19-17D98675AC6C}"/>
    <cellStyle name="Comma  - Style8 3" xfId="7734" xr:uid="{45EDE23A-8AAB-45F2-8313-D733D1E2C44B}"/>
    <cellStyle name="Comma  - Style8_COST - CKT" xfId="36463" xr:uid="{7B6C62DB-22D2-45F3-85D1-78C6C3154F5B}"/>
    <cellStyle name="Comma [0] 2" xfId="7736" xr:uid="{F70A99CA-7CBB-4459-807C-4249A81877B1}"/>
    <cellStyle name="Comma [0] 3" xfId="7737" xr:uid="{F78CE21C-BD97-4C8D-9839-F5B05486D3B2}"/>
    <cellStyle name="Comma [0] 4" xfId="34857" xr:uid="{86EA7C51-C3C8-4DCC-A703-F427BF3393C4}"/>
    <cellStyle name="Comma [00]" xfId="65" xr:uid="{00000000-0005-0000-0000-000040000000}"/>
    <cellStyle name="Comma [00] 2" xfId="7738" xr:uid="{5DF38556-9C5E-4B6B-A7DA-1D9555D5FCA9}"/>
    <cellStyle name="Comma [00]_AP Agents" xfId="36464" xr:uid="{8B00EA1D-1AF6-47A4-A9C7-0259AD7FAD59}"/>
    <cellStyle name="Comma 10" xfId="345" xr:uid="{516BD1DD-EE61-4E52-98D8-4DE54A644258}"/>
    <cellStyle name="Comma 10 10" xfId="36465" xr:uid="{05C244AD-9ABC-41EF-B3C4-79770BB2FAE0}"/>
    <cellStyle name="Comma 10 2" xfId="7739" xr:uid="{B14D3D78-1080-41B8-8691-68CD991308FC}"/>
    <cellStyle name="Comma 10 2 2" xfId="7740" xr:uid="{608729DC-E84C-452D-A4E0-5015351B41DF}"/>
    <cellStyle name="Comma 10 2 2 2" xfId="381" xr:uid="{1123487D-7AFE-4FCF-95F1-BABF1C60739F}"/>
    <cellStyle name="Comma 10 2 2 3" xfId="35087" xr:uid="{C69D3FE9-EEDC-48D6-AA3C-0F6470589675}"/>
    <cellStyle name="Comma 10 2 2 3 2" xfId="370" xr:uid="{EB7CDE60-AA79-4763-8F66-3B7BC2BEF30F}"/>
    <cellStyle name="Comma 10 2 3" xfId="36466" xr:uid="{5BB24900-49AF-4C82-B52C-3A400AF1EAB9}"/>
    <cellStyle name="Comma 10 2_COST - CKT" xfId="36467" xr:uid="{049F9458-EB25-445D-89CF-D7939A6E73E8}"/>
    <cellStyle name="Comma 10 3" xfId="7741" xr:uid="{2E332585-C9F2-46A0-82C8-3179328C9D9D}"/>
    <cellStyle name="Comma 10 3 2" xfId="36468" xr:uid="{DF081A62-26BE-4155-BD45-DAA836A35557}"/>
    <cellStyle name="Comma 10 3 4 2" xfId="36469" xr:uid="{03AD63E1-B305-4494-AA87-BD7F2010EADD}"/>
    <cellStyle name="Comma 10 4" xfId="7742" xr:uid="{BEF7D89F-C33D-4145-A500-CF53B56F1D9E}"/>
    <cellStyle name="Comma 10 4 2" xfId="7743" xr:uid="{2655588E-920D-48A8-826B-F7AB0939FDF9}"/>
    <cellStyle name="Comma 10 4 3" xfId="34858" xr:uid="{F18DDEC8-0243-412E-BAA9-CB2C9F04A1F1}"/>
    <cellStyle name="Comma 10 4 4" xfId="36470" xr:uid="{A2CA0BF8-D83A-45DC-83A5-918D7E5E46FB}"/>
    <cellStyle name="Comma 10 4_COST - CKT" xfId="36471" xr:uid="{17EFA7B5-71BF-4920-91E5-B5449AE84FF2}"/>
    <cellStyle name="Comma 10 5" xfId="7744" xr:uid="{7949084F-B585-42DD-882E-74AC4690B680}"/>
    <cellStyle name="Comma 10 5 2" xfId="7745" xr:uid="{31653F3B-8A34-4387-A733-C026ABC398B0}"/>
    <cellStyle name="Comma 10 5 2 2" xfId="34859" xr:uid="{3F661E06-6DE7-43F9-86EC-51827EE1A1AC}"/>
    <cellStyle name="Comma 10 5 3" xfId="34860" xr:uid="{7A8815AF-BBF5-4EE6-9010-E510D60D02F1}"/>
    <cellStyle name="Comma 10 5 3 2" xfId="34861" xr:uid="{1ED3F546-7C2C-45DD-B0EB-F8314D36D543}"/>
    <cellStyle name="Comma 10 5 4" xfId="34862" xr:uid="{DB2CA603-FB9F-4DE8-85FA-EE3D9C1B7CAE}"/>
    <cellStyle name="Comma 10 5 5" xfId="36472" xr:uid="{CCB548DA-3F64-42EC-B353-5B652FA1C008}"/>
    <cellStyle name="Comma 10 5_COST - CKT" xfId="36473" xr:uid="{AD2FAFAA-925B-4A43-A12B-F97E3607AF05}"/>
    <cellStyle name="Comma 10 6" xfId="7746" xr:uid="{ED4B69A8-73FF-41BB-AC1E-BEF5090B1844}"/>
    <cellStyle name="Comma 10 6 2" xfId="36474" xr:uid="{36D6F16D-D5C4-485C-A90D-CD9AB7F18958}"/>
    <cellStyle name="Comma 10 7" xfId="7747" xr:uid="{97ADB577-1F86-47B5-8530-ECF52A90BFA4}"/>
    <cellStyle name="Comma 10 7 2" xfId="36475" xr:uid="{26AE2106-2C85-4CE4-A607-F50E85E56900}"/>
    <cellStyle name="Comma 10 8" xfId="36476" xr:uid="{83A9F18B-6FF3-4BE2-826B-139DDF2B748B}"/>
    <cellStyle name="Comma 10_COST - CKT" xfId="36477" xr:uid="{9820EF2A-8FCE-4CA9-B5A2-821BDFCDDB2B}"/>
    <cellStyle name="Comma 100" xfId="36478" xr:uid="{948C36D1-1E82-4A3C-9F99-CAA6F40B9A3C}"/>
    <cellStyle name="Comma 11" xfId="372" xr:uid="{F86FB146-F61F-4658-AE90-1BBC87FD8458}"/>
    <cellStyle name="Comma 11 2" xfId="7748" xr:uid="{940CAAAE-FBC9-4F18-A6B5-E6958751A2DA}"/>
    <cellStyle name="Comma 11 2 2" xfId="7749" xr:uid="{984B1463-33F1-408B-BFFA-E01135DF228B}"/>
    <cellStyle name="Comma 11 2_COST - CKT" xfId="36479" xr:uid="{2224DA61-E427-49CD-BB2F-49620F3B7789}"/>
    <cellStyle name="Comma 11 3" xfId="7750" xr:uid="{5FA64ACB-1B25-45FC-93A1-50FB0F8A9E3F}"/>
    <cellStyle name="Comma 11 4" xfId="7751" xr:uid="{B0FF5746-B045-4C42-8C51-DAC7D2D585FB}"/>
    <cellStyle name="Comma 11 5" xfId="7752" xr:uid="{28E6170C-8FD5-449F-B41B-6A82001994D4}"/>
    <cellStyle name="Comma 11 6" xfId="36480" xr:uid="{1013EAC3-E05B-49C5-B491-DEF4DE59CA52}"/>
    <cellStyle name="Comma 11 7" xfId="36481" xr:uid="{A6B63358-6A09-406B-9F36-1C9654A14535}"/>
    <cellStyle name="Comma 11_COST - CKT" xfId="36482" xr:uid="{7F2B041E-A25C-4398-B8C9-FBD8CE5ECF8F}"/>
    <cellStyle name="Comma 12" xfId="537" xr:uid="{6702A604-3215-498F-B735-F9AEFC9A3CA8}"/>
    <cellStyle name="Comma 12 2" xfId="7753" xr:uid="{7A43E041-44F0-48F9-ADC3-18C620AA19C5}"/>
    <cellStyle name="Comma 12 2 2" xfId="7754" xr:uid="{5616D136-A3C7-4C37-AF1C-A965602D71D1}"/>
    <cellStyle name="Comma 12 2_COST - CKT" xfId="36483" xr:uid="{6A78FB5E-3D4E-4023-8B1D-7E2A72CC954A}"/>
    <cellStyle name="Comma 12 3" xfId="7755" xr:uid="{38DCD078-52A5-49FB-B605-189AC4E86CA0}"/>
    <cellStyle name="Comma 12 4" xfId="7756" xr:uid="{7A5CF54D-4485-4CF3-95E1-B870FFF5C9F1}"/>
    <cellStyle name="Comma 12 5" xfId="7757" xr:uid="{957E81AE-D13F-4D59-BAB8-9F05BE00F571}"/>
    <cellStyle name="Comma 12 6" xfId="36484" xr:uid="{B28AE180-8295-466D-B777-F2B3A23A9DC7}"/>
    <cellStyle name="Comma 12_COST - CKT" xfId="36485" xr:uid="{8AB2DBDB-8953-4622-B60A-B0286AAC5A59}"/>
    <cellStyle name="Comma 13" xfId="7758" xr:uid="{35D33309-6911-4C2B-B558-46CDC36D4D5B}"/>
    <cellStyle name="Comma 13 2" xfId="7759" xr:uid="{371B121F-CF37-4F5F-B8AC-B5436C245BFE}"/>
    <cellStyle name="Comma 13 2 2" xfId="7760" xr:uid="{6AA5C8F4-324E-4192-9DCA-C4E7969A84B4}"/>
    <cellStyle name="Comma 13 2 3" xfId="36486" xr:uid="{672B287F-E8E6-4E8E-99BD-7E8C2E533CCC}"/>
    <cellStyle name="Comma 13 2_COST - CKT" xfId="36487" xr:uid="{AAD13156-B8D6-460A-A75C-634966294BA8}"/>
    <cellStyle name="Comma 13 3" xfId="7761" xr:uid="{43D3B5B8-B799-4EEA-8DCC-A3F006325513}"/>
    <cellStyle name="Comma 13 3 2" xfId="7762" xr:uid="{AEE6B850-F8F2-4261-B75C-E563A2A0457F}"/>
    <cellStyle name="Comma 13 3 3" xfId="36488" xr:uid="{9B2C9D8E-3447-42A5-9E4F-A8C19B475CD3}"/>
    <cellStyle name="Comma 13 3_COST - CKT" xfId="36489" xr:uid="{BB825867-9D2A-4893-BBA8-CB54D6D88CC1}"/>
    <cellStyle name="Comma 13 4" xfId="7763" xr:uid="{9F926BD5-E269-4319-A2F1-280835B1E3DA}"/>
    <cellStyle name="Comma 13 5" xfId="7764" xr:uid="{291A71B8-864A-40E4-A14A-951DE95220B5}"/>
    <cellStyle name="Comma 13 6" xfId="7765" xr:uid="{17B41D6E-EA8A-49C3-9CF6-5FB3D4BB53EB}"/>
    <cellStyle name="Comma 13 7" xfId="36490" xr:uid="{098B0FAA-97D2-4E5C-92B8-880749B0AD72}"/>
    <cellStyle name="Comma 13_COST - CKT" xfId="36491" xr:uid="{ACF95314-260A-48D0-94AB-9A4737D587A8}"/>
    <cellStyle name="Comma 14" xfId="7766" xr:uid="{D9A587A9-EF7C-4AA9-82CA-144F319EF2DA}"/>
    <cellStyle name="Comma 14 2" xfId="7767" xr:uid="{24D69EC6-707C-4110-8A6C-06BF23F88291}"/>
    <cellStyle name="Comma 14 2 2" xfId="7768" xr:uid="{703804D3-86E6-4835-9C02-6173E8CD3754}"/>
    <cellStyle name="Comma 14 2 3" xfId="36492" xr:uid="{06FCA2ED-876C-4B80-80CC-6B4FE5D67A5E}"/>
    <cellStyle name="Comma 14 2_COST - CKT" xfId="36493" xr:uid="{99F6A1D1-478B-4AAB-8474-10EC4EF9A13B}"/>
    <cellStyle name="Comma 14 3" xfId="7769" xr:uid="{AE24B822-B55D-47C2-8976-D098DFD0E9B5}"/>
    <cellStyle name="Comma 14 3 2" xfId="36494" xr:uid="{DC6F89A7-A082-4036-8BEA-E2F549D832CF}"/>
    <cellStyle name="Comma 14 4" xfId="7770" xr:uid="{A0E380DD-3395-446F-BFAA-B36185E6608C}"/>
    <cellStyle name="Comma 14 5" xfId="7771" xr:uid="{04C0E26A-C531-4D65-97AD-680529202B14}"/>
    <cellStyle name="Comma 14 6" xfId="7772" xr:uid="{90DCDEC5-D245-4DF2-91C3-62D648C73042}"/>
    <cellStyle name="Comma 14 7" xfId="36495" xr:uid="{35D41838-DE1B-4AEE-9062-C80CF64AED2B}"/>
    <cellStyle name="Comma 14_COST - CKT" xfId="36496" xr:uid="{9DADB36A-9356-4E95-B3DC-09AA4CF3F6FF}"/>
    <cellStyle name="Comma 15" xfId="416" xr:uid="{A953655C-D931-4E81-9F82-D57296FED45A}"/>
    <cellStyle name="Comma 15 2" xfId="7773" xr:uid="{8A14BA7F-551A-4693-9311-BC44976E7FAE}"/>
    <cellStyle name="Comma 15 2 2" xfId="7774" xr:uid="{1E507AE8-0EC6-4EE5-B3EC-C39DB0C50A7C}"/>
    <cellStyle name="Comma 15 2 3" xfId="34863" xr:uid="{3E0B8ED9-2D0F-44A1-816B-A24CB714F6DE}"/>
    <cellStyle name="Comma 15 2 4" xfId="34864" xr:uid="{0253746E-B1E8-45AE-9A5C-23B548929CE6}"/>
    <cellStyle name="Comma 15 2 5" xfId="36497" xr:uid="{D7CF67AB-9F95-4828-BEBC-132B4D0738CF}"/>
    <cellStyle name="Comma 15 2_COST - CKT" xfId="36498" xr:uid="{77ECAA4F-24E6-43F1-9E04-DC4A90F144CB}"/>
    <cellStyle name="Comma 15 3" xfId="7775" xr:uid="{4566DDE9-E7F1-4B5F-BDC3-CA7F53C894A4}"/>
    <cellStyle name="Comma 15 3 2" xfId="36499" xr:uid="{91E37481-BF50-4DE6-BCF4-C79CD2DFB921}"/>
    <cellStyle name="Comma 15 4" xfId="7776" xr:uid="{E5CBA09C-1A35-4EAC-A243-2CD6B13BDB17}"/>
    <cellStyle name="Comma 15 5" xfId="7777" xr:uid="{EDD208E7-4B95-43D6-8191-2A28190C2071}"/>
    <cellStyle name="Comma 15 6" xfId="7778" xr:uid="{22D52942-A456-4CCB-9FE4-F2E7D8A429D1}"/>
    <cellStyle name="Comma 15 7" xfId="7779" xr:uid="{AC6261D4-F43B-4FA5-952A-F5B1EB0D650F}"/>
    <cellStyle name="Comma 15 8" xfId="7780" xr:uid="{1EA45245-AB55-4F4E-A6E8-8536FA2C5E25}"/>
    <cellStyle name="Comma 15 9" xfId="36500" xr:uid="{AC325BAD-D629-4677-BAE0-D164B0DC8719}"/>
    <cellStyle name="Comma 15_COST - CKT" xfId="36501" xr:uid="{BCF33EEA-C473-48A9-9133-0E3F3FCA41F9}"/>
    <cellStyle name="Comma 16" xfId="7781" xr:uid="{E881F1C5-92EC-4508-9BC0-CE0B1BA3C649}"/>
    <cellStyle name="Comma 16 2" xfId="7782" xr:uid="{96CAC54E-6C81-4CB6-B5FC-7BAEE2634F0E}"/>
    <cellStyle name="Comma 16 2 2" xfId="36502" xr:uid="{3171FA93-0531-40EB-B1B4-3EFC2B37C4FA}"/>
    <cellStyle name="Comma 16 3" xfId="7783" xr:uid="{22C7ABF8-4A7D-4AEE-94B0-B331B485D271}"/>
    <cellStyle name="Comma 16 3 2" xfId="36503" xr:uid="{ABC98F1F-0CEA-4DE7-81EB-91B290BB4B20}"/>
    <cellStyle name="Comma 16 4" xfId="7784" xr:uid="{CC126B54-8754-45F6-B590-3CA8E2054C4D}"/>
    <cellStyle name="Comma 16 4 2" xfId="36504" xr:uid="{C0AFCF3E-F14E-4ED4-8C51-0BDD04D25759}"/>
    <cellStyle name="Comma 16 5" xfId="36505" xr:uid="{DB3D7B93-0C3F-4832-9819-B5FE823AF1A8}"/>
    <cellStyle name="Comma 16_COST - CKT" xfId="36506" xr:uid="{D9499DFA-753B-4376-9E40-945C2DDBDFEC}"/>
    <cellStyle name="Comma 17" xfId="417" xr:uid="{10BCAA59-697A-4033-8F31-4B368E64EAB8}"/>
    <cellStyle name="Comma 17 2" xfId="7785" xr:uid="{F410B805-5633-4AA4-A3B8-DA012CEC36F2}"/>
    <cellStyle name="Comma 17 3" xfId="7786" xr:uid="{BA372302-05E0-423F-BE5A-0B0DEC7F4836}"/>
    <cellStyle name="Comma 17 4" xfId="36507" xr:uid="{6ADBA702-275F-43AE-BB3B-FEF0DD898662}"/>
    <cellStyle name="Comma 17_COST - CKT" xfId="36508" xr:uid="{E429B6AF-79D0-4A59-8695-67E2C3B36754}"/>
    <cellStyle name="Comma 18" xfId="7787" xr:uid="{F858D39F-1E30-4359-BE9B-5F6B4D9A5A40}"/>
    <cellStyle name="Comma 18 2" xfId="66" xr:uid="{00000000-0005-0000-0000-000041000000}"/>
    <cellStyle name="Comma 18 2 2" xfId="7789" xr:uid="{803E2447-7D45-44FA-8E88-418932EF5D64}"/>
    <cellStyle name="Comma 18 2 3" xfId="7790" xr:uid="{4377B26A-8669-4D5F-80CE-B8430CBCCCFE}"/>
    <cellStyle name="Comma 18 2 4" xfId="7788" xr:uid="{477F83D3-06AC-44A9-A037-FDDC07A4F2CF}"/>
    <cellStyle name="Comma 18 2_COST - CKT" xfId="36509" xr:uid="{0833D360-FB3B-480E-9740-F1CE891B2B85}"/>
    <cellStyle name="Comma 18 3" xfId="7791" xr:uid="{052E2634-3544-4146-9534-1252FA9B9B2A}"/>
    <cellStyle name="Comma 18 4" xfId="36510" xr:uid="{3B080F3E-FCE8-40A8-8822-B13B1E077220}"/>
    <cellStyle name="Comma 18_COST - CKT" xfId="36511" xr:uid="{0FC36100-FBDA-4045-BFC8-AA8F38A8131F}"/>
    <cellStyle name="Comma 19" xfId="7792" xr:uid="{EAC99A92-5C98-46D6-9796-7F9C2441C917}"/>
    <cellStyle name="Comma 19 2" xfId="7793" xr:uid="{0788462D-B065-4515-9703-4D49A725A6DD}"/>
    <cellStyle name="Comma 19 3" xfId="7794" xr:uid="{ADDDCAFB-A741-4EB7-A4FF-4842FFB36513}"/>
    <cellStyle name="Comma 19 4" xfId="36512" xr:uid="{A90A358E-D6AA-49B8-BD34-D3D06218F921}"/>
    <cellStyle name="Comma 19_COST - CKT" xfId="36513" xr:uid="{8B3C0916-BD6E-47A6-8837-0D735187479C}"/>
    <cellStyle name="Comma 2" xfId="67" xr:uid="{00000000-0005-0000-0000-000042000000}"/>
    <cellStyle name="Comma 2 10" xfId="7795" xr:uid="{33455E23-3B9D-4AF4-9BC0-F36E2F3A9260}"/>
    <cellStyle name="Comma 2 10 2" xfId="7796" xr:uid="{A4BB1AB0-6559-4297-847A-6FE61FDCC335}"/>
    <cellStyle name="Comma 2 10 2 2" xfId="36514" xr:uid="{0435A161-DA5E-4CB5-B754-9E8B11D2181D}"/>
    <cellStyle name="Comma 2 10 3" xfId="7797" xr:uid="{9DC3BF93-B00D-4778-8050-7C5CA5695815}"/>
    <cellStyle name="Comma 2 10_COST - CKT" xfId="36515" xr:uid="{093FB982-5E9B-443E-8BEE-2E46C64EC6A8}"/>
    <cellStyle name="Comma 2 11" xfId="34865" xr:uid="{AE60EBA9-E935-4D15-9604-B3C8A18B2E4D}"/>
    <cellStyle name="Comma 2 11 2" xfId="34866" xr:uid="{E8C5EDAE-023D-4A42-B52F-5FB2AA29CE79}"/>
    <cellStyle name="Comma 2 11 2 2" xfId="36516" xr:uid="{07796CBA-C49C-4FAD-B3D5-2283A44C1A52}"/>
    <cellStyle name="Comma 2 11 3" xfId="36517" xr:uid="{60A5A475-5DB9-4058-BF77-C1A211BF2611}"/>
    <cellStyle name="Comma 2 12" xfId="34867" xr:uid="{6661CE2B-6043-438B-B56C-361C0B8942D0}"/>
    <cellStyle name="Comma 2 12 2" xfId="36518" xr:uid="{ADAF8BEE-27A5-445E-9933-FE6D3525B07B}"/>
    <cellStyle name="Comma 2 12 2 2" xfId="36519" xr:uid="{BCBE153E-83FD-4A7C-9780-CCF77697F403}"/>
    <cellStyle name="Comma 2 13" xfId="34868" xr:uid="{1DB4ABFB-33BB-4211-9A97-F25C6D9B70EB}"/>
    <cellStyle name="Comma 2 13 2" xfId="34869" xr:uid="{E14A9255-18C0-4D0B-82E6-B18ECB03C79F}"/>
    <cellStyle name="Comma 2 13 3" xfId="36520" xr:uid="{011D64D2-4147-455F-8B2F-18A3641B6F96}"/>
    <cellStyle name="Comma 2 14" xfId="34870" xr:uid="{ED5276DE-3040-435B-ABEE-F69739D7386C}"/>
    <cellStyle name="Comma 2 14 2" xfId="34871" xr:uid="{D4109CC0-BE03-4B74-938D-94A79296C70B}"/>
    <cellStyle name="Comma 2 14 2 2" xfId="36521" xr:uid="{C32E3F52-8011-49A7-9AAE-FD93249A21FC}"/>
    <cellStyle name="Comma 2 14 2 3" xfId="46132" xr:uid="{D92FAC75-1980-4D4E-AFE9-670F8DD65B5E}"/>
    <cellStyle name="Comma 2 14 3" xfId="36522" xr:uid="{5C8E1C56-2DB2-4D3E-993B-AABE15BC1A14}"/>
    <cellStyle name="Comma 2 15" xfId="34872" xr:uid="{5685CEAF-B72B-4422-9305-5FFD0FAAA2A0}"/>
    <cellStyle name="Comma 2 15 2" xfId="36523" xr:uid="{7B3D319F-EEE9-4CFF-A594-5B7306DFF1CA}"/>
    <cellStyle name="Comma 2 16" xfId="36524" xr:uid="{16B85F0C-2262-43B3-9236-5F18DE8B8776}"/>
    <cellStyle name="Comma 2 17" xfId="36525" xr:uid="{5EDC2903-D60C-4F3D-9481-1F91F05812F4}"/>
    <cellStyle name="Comma 2 18" xfId="36526" xr:uid="{13FE2997-6CC0-48B0-8C9C-205943E4C564}"/>
    <cellStyle name="Comma 2 19" xfId="36527" xr:uid="{C7007CE3-10C6-43D5-BB48-39745CE1E69C}"/>
    <cellStyle name="Comma 2 2" xfId="68" xr:uid="{00000000-0005-0000-0000-000043000000}"/>
    <cellStyle name="Comma 2 2 10" xfId="34873" xr:uid="{4F3C613E-04D8-4761-97D8-29995B69F4D4}"/>
    <cellStyle name="Comma 2 2 10 2" xfId="36528" xr:uid="{107F001B-71B3-403E-A05A-F2B21A64F5A5}"/>
    <cellStyle name="Comma 2 2 11" xfId="36529" xr:uid="{30CD5FA8-24A2-4FF7-AD9E-F6421E4944D8}"/>
    <cellStyle name="Comma 2 2 12" xfId="36530" xr:uid="{3D3FC644-BDAF-47C8-BAAA-BFAF63559369}"/>
    <cellStyle name="Comma 2 2 13" xfId="36531" xr:uid="{0377C941-5886-416E-997F-4C0522974A68}"/>
    <cellStyle name="Comma 2 2 14" xfId="540" xr:uid="{EB287917-0C45-46F1-868B-0EC263AFEE10}"/>
    <cellStyle name="Comma 2 2 15" xfId="36532" xr:uid="{F6C43E60-12B1-4783-ACCA-756A729A61DA}"/>
    <cellStyle name="Comma 2 2 16" xfId="327" xr:uid="{3B936DFA-07C0-406C-BC6F-906D10387B17}"/>
    <cellStyle name="Comma 2 2 2" xfId="69" xr:uid="{00000000-0005-0000-0000-000044000000}"/>
    <cellStyle name="Comma 2 2 2 2" xfId="7799" xr:uid="{1FE960DD-DCA4-4BA7-96FE-FDBA32E122EB}"/>
    <cellStyle name="Comma 2 2 2 2 2" xfId="7800" xr:uid="{1FE0238F-86AC-497A-81EB-75C975C5177A}"/>
    <cellStyle name="Comma 2 2 2 2 2 10" xfId="34874" xr:uid="{C90C21B3-CB9E-4991-A1D5-9B42E8280018}"/>
    <cellStyle name="Comma 2 2 2 2 2 11" xfId="34875" xr:uid="{93D1C202-05FC-498B-9F61-AB8FD03B26CB}"/>
    <cellStyle name="Comma 2 2 2 2 2 12" xfId="36533" xr:uid="{3991A712-687A-4D91-BD13-D182EEB0B3C1}"/>
    <cellStyle name="Comma 2 2 2 2 2 12 2" xfId="36534" xr:uid="{31A9779B-16EB-4A90-851A-EADF5053809F}"/>
    <cellStyle name="Comma 2 2 2 2 2 13" xfId="36535" xr:uid="{A9CDAAB2-F4C1-4D3F-87A3-225C2C796DCB}"/>
    <cellStyle name="Comma 2 2 2 2 2 14" xfId="36536" xr:uid="{75D0E356-6088-4771-91A8-B68A8BB6A4A4}"/>
    <cellStyle name="Comma 2 2 2 2 2 15" xfId="36537" xr:uid="{C9E1B0E9-43BB-44A0-921A-5AF2ADA10961}"/>
    <cellStyle name="Comma 2 2 2 2 2 2" xfId="7801" xr:uid="{B64DAE77-52D5-4E24-BEE3-2A1BFB46A9ED}"/>
    <cellStyle name="Comma 2 2 2 2 2 3" xfId="7802" xr:uid="{620C67AE-2B14-44BE-A29C-FEA0C1828649}"/>
    <cellStyle name="Comma 2 2 2 2 2 4" xfId="7803" xr:uid="{1C3D7E24-40E4-4E59-B3C2-16FC005B3E8A}"/>
    <cellStyle name="Comma 2 2 2 2 2 4 2" xfId="34876" xr:uid="{2B3FF6AD-276F-4C99-8838-EC598B589539}"/>
    <cellStyle name="Comma 2 2 2 2 2 4 2 2" xfId="34877" xr:uid="{8DE5965C-2714-4338-BCAC-AE5E95E8551A}"/>
    <cellStyle name="Comma 2 2 2 2 2 4 3" xfId="34878" xr:uid="{1D6ACCB8-A016-4D0D-9451-ABB5B300FD94}"/>
    <cellStyle name="Comma 2 2 2 2 2 5" xfId="34879" xr:uid="{B004D4D4-080E-49B3-9A04-52CA82E12427}"/>
    <cellStyle name="Comma 2 2 2 2 2 6" xfId="34880" xr:uid="{BF24C9AD-552D-4247-A605-A6AD4A0DB9D2}"/>
    <cellStyle name="Comma 2 2 2 2 2 7" xfId="34881" xr:uid="{2FE3E5DA-17A4-4B12-9868-C88BEC00275C}"/>
    <cellStyle name="Comma 2 2 2 2 2 8" xfId="34882" xr:uid="{C96D282F-A8D9-4C73-AF2B-28010CDC897B}"/>
    <cellStyle name="Comma 2 2 2 2 2 9" xfId="34883" xr:uid="{C8E897DC-A0C7-4377-8454-D9499BAC4365}"/>
    <cellStyle name="Comma 2 2 2 2 2_COST - CKT" xfId="36538" xr:uid="{6282D507-753E-4AC8-992B-0B9FAFE20F80}"/>
    <cellStyle name="Comma 2 2 2 2 3" xfId="7804" xr:uid="{9B32F6E0-73DA-4BB1-9BF3-2D2CCC44FA7B}"/>
    <cellStyle name="Comma 2 2 2 2 4" xfId="7805" xr:uid="{990D29FE-61DC-4665-B545-1E8E295E670B}"/>
    <cellStyle name="Comma 2 2 2 2 5" xfId="36539" xr:uid="{A924D1E9-94E5-43FD-81D6-070428C17BDC}"/>
    <cellStyle name="Comma 2 2 2 2_COST - CKT" xfId="36540" xr:uid="{FA7DDDCB-961B-466F-8E4E-C83F07B96D30}"/>
    <cellStyle name="Comma 2 2 2 3" xfId="7806" xr:uid="{CE7672AE-E00F-4265-ACCB-6AE6A7953F8B}"/>
    <cellStyle name="Comma 2 2 2 3 2" xfId="7807" xr:uid="{E58C6B7D-3A02-4EB1-B190-8D4107A0C0FC}"/>
    <cellStyle name="Comma 2 2 2 3 3" xfId="7808" xr:uid="{E1D8ECD6-21AA-42DF-9602-BF93E2071774}"/>
    <cellStyle name="Comma 2 2 2 3 4" xfId="7809" xr:uid="{4243649F-C085-43A9-8693-88D9FA973CA8}"/>
    <cellStyle name="Comma 2 2 2 3 5" xfId="36541" xr:uid="{1F3BBE3E-9401-4484-8B2D-DC69C70DEE39}"/>
    <cellStyle name="Comma 2 2 2 3_COST - CKT" xfId="36542" xr:uid="{1954ADF2-372A-43F6-BAFC-726A507F553D}"/>
    <cellStyle name="Comma 2 2 2 4" xfId="7810" xr:uid="{2CB70F6B-0559-4966-9911-9E6127BE142F}"/>
    <cellStyle name="Comma 2 2 2 5" xfId="7811" xr:uid="{A4182D28-2CE4-449B-9302-82347246F513}"/>
    <cellStyle name="Comma 2 2 2 6" xfId="36543" xr:uid="{1AE49674-9346-49AA-85C6-354C1194DC41}"/>
    <cellStyle name="Comma 2 2 2 7" xfId="7798" xr:uid="{C34AE80D-2297-4C26-B206-660130DC6EAB}"/>
    <cellStyle name="Comma 2 2 2_COST - CKT" xfId="36544" xr:uid="{C7F64ACC-F71D-4806-BACF-3C854E857E95}"/>
    <cellStyle name="Comma 2 2 3" xfId="7812" xr:uid="{5BF27F3A-AA63-4311-A9BD-59081A41EAA9}"/>
    <cellStyle name="Comma 2 2 3 2" xfId="7813" xr:uid="{4031C419-9E53-4B74-802A-9C16256FB0FC}"/>
    <cellStyle name="Comma 2 2 3 2 2" xfId="7814" xr:uid="{38E017BE-5E77-4C08-BAD0-FDF4EB264391}"/>
    <cellStyle name="Comma 2 2 3 2 3" xfId="7815" xr:uid="{F09E8D97-1AC9-4C68-A6DF-86E7C96991BB}"/>
    <cellStyle name="Comma 2 2 3 2 4" xfId="7816" xr:uid="{6632FB22-CB23-4B46-B8C4-CA56B1D2BBB6}"/>
    <cellStyle name="Comma 2 2 3 2 5" xfId="36545" xr:uid="{78EA9D0B-D7DD-4DA5-AEED-6F43FCF86E59}"/>
    <cellStyle name="Comma 2 2 3 2_COST - CKT" xfId="36546" xr:uid="{92A13EB4-ECD4-40FF-9B5E-B17744C95F99}"/>
    <cellStyle name="Comma 2 2 3 3" xfId="7817" xr:uid="{B12958B7-DB90-41E9-B728-6B40B7693B00}"/>
    <cellStyle name="Comma 2 2 3 3 2" xfId="34884" xr:uid="{8DA3DFCA-C7F7-4338-BAB4-5ABB16E636B8}"/>
    <cellStyle name="Comma 2 2 3 3 3" xfId="36547" xr:uid="{C0B93648-4938-472D-A945-0EF12AC8E7A9}"/>
    <cellStyle name="Comma 2 2 3 4" xfId="7818" xr:uid="{61DD9825-CD55-471E-BD37-FC26BB54D486}"/>
    <cellStyle name="Comma 2 2 3 4 2" xfId="36548" xr:uid="{BF13F5D2-3BF8-441E-82F0-C942EB3275E1}"/>
    <cellStyle name="Comma 2 2 3 5" xfId="7819" xr:uid="{46964AA6-4C75-4BF0-B55F-25998AE5673B}"/>
    <cellStyle name="Comma 2 2 3 6" xfId="36549" xr:uid="{AA68DF22-DC72-4AAE-90FE-70AD67800FFB}"/>
    <cellStyle name="Comma 2 2 3_AP Agents" xfId="36550" xr:uid="{EACC6D7E-FCB1-4423-BE96-ECA4095588C5}"/>
    <cellStyle name="Comma 2 2 4" xfId="7820" xr:uid="{23602393-BA99-40C1-8BA4-886B93679217}"/>
    <cellStyle name="Comma 2 2 4 2" xfId="7821" xr:uid="{F558B46B-418A-413E-AD44-4E5F7407477D}"/>
    <cellStyle name="Comma 2 2 4 2 2" xfId="36551" xr:uid="{2F271B2A-6C75-4842-80B6-6E6F161DA09E}"/>
    <cellStyle name="Comma 2 2 4 3" xfId="7822" xr:uid="{B1C7353B-CCBE-4F7A-966D-20FCCA63DE81}"/>
    <cellStyle name="Comma 2 2 4 3 2" xfId="36552" xr:uid="{09069130-7C10-45FA-972B-E2D8E171DC45}"/>
    <cellStyle name="Comma 2 2 4 4" xfId="7823" xr:uid="{5A4BAB8D-9CD0-4184-A540-6F532E2D3342}"/>
    <cellStyle name="Comma 2 2 4 5" xfId="36553" xr:uid="{60746A65-6401-45E9-A39A-6B55FAFDDBF0}"/>
    <cellStyle name="Comma 2 2 4_COST - CKT" xfId="36554" xr:uid="{0095F430-7F9B-40CC-A624-C00CE0E35760}"/>
    <cellStyle name="Comma 2 2 5" xfId="7824" xr:uid="{94EF7449-ACE9-4B03-97EE-099CBC1602AA}"/>
    <cellStyle name="Comma 2 2 5 2" xfId="34885" xr:uid="{EE5159A1-FF60-49A1-BB5E-BCB787131E28}"/>
    <cellStyle name="Comma 2 2 5 3" xfId="36555" xr:uid="{17B89285-5CFE-4C9E-9E81-2B9DBBB7F692}"/>
    <cellStyle name="Comma 2 2 6" xfId="7825" xr:uid="{3777996D-E87D-4BE4-960C-39E0E6035C1C}"/>
    <cellStyle name="Comma 2 2 6 2" xfId="36556" xr:uid="{885297C3-0F9D-4A80-A4B7-9F65776E635C}"/>
    <cellStyle name="Comma 2 2 7" xfId="7826" xr:uid="{140272F9-AE0E-4B3B-8897-1CEFFB425523}"/>
    <cellStyle name="Comma 2 2 7 2" xfId="36557" xr:uid="{D787320B-C04E-4AAD-AEDD-0103CECD7FA8}"/>
    <cellStyle name="Comma 2 2 8" xfId="7827" xr:uid="{EB88C720-29D8-4C50-8767-C2F0B1166020}"/>
    <cellStyle name="Comma 2 2 8 2" xfId="34886" xr:uid="{34C1D19B-2C8B-4D5F-976A-606A40DC341D}"/>
    <cellStyle name="Comma 2 2 8 2 2" xfId="36558" xr:uid="{AECA7605-75D6-45F0-A8B4-8BF0575F3A0B}"/>
    <cellStyle name="Comma 2 2 8 3" xfId="36559" xr:uid="{CD607A9C-CB0B-4FE6-9772-6F453FB84388}"/>
    <cellStyle name="Comma 2 2 9" xfId="7828" xr:uid="{D66907B7-2358-4832-A9C8-3DE628C8A74A}"/>
    <cellStyle name="Comma 2 2 9 2" xfId="36560" xr:uid="{35402446-95C9-4B79-9DD5-510323DD7FE4}"/>
    <cellStyle name="Comma 2 2_518 TB" xfId="36561" xr:uid="{0A3BE473-E0D0-4753-9417-8848E892224E}"/>
    <cellStyle name="Comma 2 20" xfId="36562" xr:uid="{F9758E6A-55DE-4048-A8CA-19945C31371D}"/>
    <cellStyle name="Comma 2 21" xfId="36563" xr:uid="{9C6BD227-8D1E-4672-BEB6-AD84CE7DF0D9}"/>
    <cellStyle name="Comma 2 22" xfId="36564" xr:uid="{8B0068A3-03F0-49EF-99F0-F5A9A4BE1309}"/>
    <cellStyle name="Comma 2 23" xfId="36565" xr:uid="{0810F392-5B33-4913-BF0D-7025FEBF6A00}"/>
    <cellStyle name="Comma 2 24" xfId="281" xr:uid="{AB8359B2-0BB4-4665-ACB1-78B74F101CB9}"/>
    <cellStyle name="Comma 2 25" xfId="244" xr:uid="{15EFA1F9-7BB5-41E8-84D9-7C14383EB390}"/>
    <cellStyle name="Comma 2 3" xfId="70" xr:uid="{00000000-0005-0000-0000-000045000000}"/>
    <cellStyle name="Comma 2 3 10" xfId="36566" xr:uid="{F803CDDE-188D-4764-8CAC-D862E2C1EEBD}"/>
    <cellStyle name="Comma 2 3 11" xfId="373" xr:uid="{0D172011-4B44-46F7-A858-579984C18C8B}"/>
    <cellStyle name="Comma 2 3 2" xfId="7829" xr:uid="{B416A98C-221E-43F0-BBC4-F9204F583360}"/>
    <cellStyle name="Comma 2 3 2 2" xfId="7830" xr:uid="{4E7892B1-86EE-4D7A-8BD1-2BE973715E51}"/>
    <cellStyle name="Comma 2 3 2 3" xfId="7831" xr:uid="{52990A0E-7EFA-4FEA-9AF8-21EAC89FE40A}"/>
    <cellStyle name="Comma 2 3 2 4" xfId="7832" xr:uid="{6F4B6FB2-C050-4087-8259-3812F7F0D254}"/>
    <cellStyle name="Comma 2 3 2 5" xfId="36567" xr:uid="{FECC6D5C-3E3C-4AB6-847B-97008921919F}"/>
    <cellStyle name="Comma 2 3 2_COST - CKT" xfId="36568" xr:uid="{275BDDEF-EA5C-4018-B0E0-C179A995D143}"/>
    <cellStyle name="Comma 2 3 3" xfId="7833" xr:uid="{EB1E2BDF-F1A3-4CBB-8072-06CF2125830F}"/>
    <cellStyle name="Comma 2 3 3 2" xfId="36569" xr:uid="{CE50BEB9-37AE-4676-AEC5-13F514077352}"/>
    <cellStyle name="Comma 2 3 4" xfId="7834" xr:uid="{CB5E0955-39CF-45FA-B2B8-D5C3ECB3C8C0}"/>
    <cellStyle name="Comma 2 3 5" xfId="7835" xr:uid="{44974735-9A5B-49BC-8059-3376BBB15DA8}"/>
    <cellStyle name="Comma 2 3 6" xfId="7836" xr:uid="{ECB274F3-EA99-4CE5-BAF6-415C6B186247}"/>
    <cellStyle name="Comma 2 3 7" xfId="7837" xr:uid="{1408E8FB-1A0C-4448-8DB3-61EF7A58670C}"/>
    <cellStyle name="Comma 2 3 8" xfId="36570" xr:uid="{7AC0C3F1-8A01-4FDD-90FF-73C375EDB93D}"/>
    <cellStyle name="Comma 2 3 9" xfId="36571" xr:uid="{031F3FDC-2B5C-469A-9AD1-CEC0530C8B25}"/>
    <cellStyle name="Comma 2 3_COST - CKT" xfId="36572" xr:uid="{07D75D3F-9337-427E-9146-62A68857E3AB}"/>
    <cellStyle name="Comma 2 4" xfId="71" xr:uid="{00000000-0005-0000-0000-000046000000}"/>
    <cellStyle name="Comma 2 4 2" xfId="7838" xr:uid="{C42F948C-3B5F-4F4D-88B3-57EAA66D6992}"/>
    <cellStyle name="Comma 2 4 2 2" xfId="7839" xr:uid="{1991F685-FE2F-4488-B89D-A5E4CEF8D00C}"/>
    <cellStyle name="Comma 2 4 2 2 2" xfId="7840" xr:uid="{2E6664F6-488D-4508-912B-0C37408AD274}"/>
    <cellStyle name="Comma 2 4 2 2 2 2" xfId="34887" xr:uid="{EB658E78-0C2B-4F4A-896B-1154148321F8}"/>
    <cellStyle name="Comma 2 4 2 2 3" xfId="7841" xr:uid="{46BE8DB3-FFAE-4319-B135-EF1FE8919D58}"/>
    <cellStyle name="Comma 2 4 2 2 4" xfId="7842" xr:uid="{808999B1-61A7-4DAB-B88D-3FC4893A72A4}"/>
    <cellStyle name="Comma 2 4 2 2_COST - CKT" xfId="36573" xr:uid="{A7799969-9954-45DB-9CFE-3BA942AD2FAA}"/>
    <cellStyle name="Comma 2 4 2 3" xfId="7843" xr:uid="{E20AB5F0-CD79-46EC-BF39-2F24F85F9473}"/>
    <cellStyle name="Comma 2 4 2 3 2" xfId="34888" xr:uid="{C6BD23E0-4993-44EA-9808-22BF93DC95DA}"/>
    <cellStyle name="Comma 2 4 2 4" xfId="7844" xr:uid="{559F8965-29DE-43E1-AB0E-0818DB4C16B6}"/>
    <cellStyle name="Comma 2 4 2 5" xfId="7845" xr:uid="{76018364-16CF-4947-97E9-474B481A4727}"/>
    <cellStyle name="Comma 2 4 2_COST - CKT" xfId="36574" xr:uid="{A2359A66-30B0-4605-8EB7-DBC3DD6DCF15}"/>
    <cellStyle name="Comma 2 4 3" xfId="7846" xr:uid="{339DE7D5-7A62-489B-8844-4C2213716AF8}"/>
    <cellStyle name="Comma 2 4 4" xfId="7847" xr:uid="{1F9E20AC-FA3F-4036-92A8-EB5045832037}"/>
    <cellStyle name="Comma 2 4 5" xfId="7848" xr:uid="{E461B0CB-79B2-4375-8179-94DFAD48BA38}"/>
    <cellStyle name="Comma 2 4 6" xfId="34889" xr:uid="{86BA94AC-7EDF-428E-AF9D-A9B1EF42ADCC}"/>
    <cellStyle name="Comma 2 4 7" xfId="36575" xr:uid="{16CB6F5A-E0E9-40B3-A1AE-00E20E88378F}"/>
    <cellStyle name="Comma 2 4_COST - CKT" xfId="36576" xr:uid="{99FD6245-AF2B-4650-B0C7-B83048C84202}"/>
    <cellStyle name="Comma 2 5" xfId="72" xr:uid="{00000000-0005-0000-0000-000047000000}"/>
    <cellStyle name="Comma 2 5 2" xfId="7849" xr:uid="{804E30E6-4EA4-4515-956E-A241123E9E62}"/>
    <cellStyle name="Comma 2 5 3" xfId="7850" xr:uid="{2AC73F6A-B091-4EA7-A255-4C1E73A5ECCA}"/>
    <cellStyle name="Comma 2 5 4" xfId="7851" xr:uid="{208FBF34-984A-419D-94E9-B55AD36E0181}"/>
    <cellStyle name="Comma 2 5 5" xfId="36577" xr:uid="{315067DA-32CC-4F56-8613-66021AC8886A}"/>
    <cellStyle name="Comma 2 5 6" xfId="418" xr:uid="{F0F04A44-0F25-4207-A45A-B943ABF8E178}"/>
    <cellStyle name="Comma 2 5_COST - CKT" xfId="36578" xr:uid="{F49FBF9E-BFBE-48B8-A3C9-817090D7A7E5}"/>
    <cellStyle name="Comma 2 6" xfId="419" xr:uid="{80311B53-0A28-4007-AE51-B22C8BAA50F8}"/>
    <cellStyle name="Comma 2 6 2" xfId="7852" xr:uid="{3D392BE4-2E6A-4261-86D3-6FD2F0980060}"/>
    <cellStyle name="Comma 2 6 2 2" xfId="36579" xr:uid="{2ACE5B32-F45D-46F1-9440-274CC8E9C0D7}"/>
    <cellStyle name="Comma 2 6 3" xfId="7853" xr:uid="{07E4838C-95C1-4A76-96DD-C21F0F97FAA1}"/>
    <cellStyle name="Comma 2 6 4" xfId="7854" xr:uid="{A509903D-6F62-4DC6-9151-73215752CADD}"/>
    <cellStyle name="Comma 2 6 5" xfId="36580" xr:uid="{44E9FEC5-61F8-4BE8-9090-711AAC006688}"/>
    <cellStyle name="Comma 2 6_COST - CKT" xfId="36581" xr:uid="{3897BB81-52A8-4036-A7D9-3EA5D7E06E3B}"/>
    <cellStyle name="Comma 2 7" xfId="420" xr:uid="{9FBB8275-6F59-4B3A-B2F6-7C3A5D91B53A}"/>
    <cellStyle name="Comma 2 7 2" xfId="7855" xr:uid="{A8940201-F057-4BAF-8C94-ADBC6C79AECB}"/>
    <cellStyle name="Comma 2 7 2 2" xfId="36582" xr:uid="{2BD6E160-E720-4D15-AE1E-3610DCD22265}"/>
    <cellStyle name="Comma 2 7 3" xfId="36583" xr:uid="{B1B4864C-0909-4003-B9BB-EF22F8628664}"/>
    <cellStyle name="Comma 2 7_COST - CKT" xfId="36584" xr:uid="{ED267BEE-A867-4A3B-AE3C-5F700C0C33B0}"/>
    <cellStyle name="Comma 2 8" xfId="7856" xr:uid="{30C0A14D-CB9F-496E-8211-D7A46E42D8FD}"/>
    <cellStyle name="Comma 2 8 2" xfId="34890" xr:uid="{31651F93-5498-4EA1-B1B0-92C815D2800C}"/>
    <cellStyle name="Comma 2 8 2 2" xfId="36585" xr:uid="{BE255340-2D82-4B75-8CB4-DB0C6899A4DE}"/>
    <cellStyle name="Comma 2 8 3" xfId="36586" xr:uid="{ABE210A1-D5DE-4E11-BB26-BFEF0EC44FCF}"/>
    <cellStyle name="Comma 2 8_Schedules to BS" xfId="36587" xr:uid="{F8878C7E-AF4C-4302-B45D-0E1E39E8C57C}"/>
    <cellStyle name="Comma 2 9" xfId="7857" xr:uid="{6FFF4546-0692-45B6-9019-B9AC3D222DBA}"/>
    <cellStyle name="Comma 2 9 2" xfId="36588" xr:uid="{D0EA53EB-ACA7-49B5-9BF2-CD5B95EEE977}"/>
    <cellStyle name="Comma 2 9 3" xfId="36589" xr:uid="{BF1E9647-F07F-4E61-B7AC-3147045A5118}"/>
    <cellStyle name="Comma 2_518 TB" xfId="36590" xr:uid="{E77BD514-6E79-49C5-9FD8-ED7819B03B25}"/>
    <cellStyle name="Comma 20" xfId="7858" xr:uid="{45F12EEE-3FFD-4A0C-8B4E-3F995C204C14}"/>
    <cellStyle name="Comma 20 2" xfId="7859" xr:uid="{A4A655AD-2641-4838-BE67-181E207CF4BF}"/>
    <cellStyle name="Comma 20 2 2" xfId="36591" xr:uid="{C63DC736-19FA-4719-BBFF-17CE01353722}"/>
    <cellStyle name="Comma 20 3" xfId="7860" xr:uid="{E7ED435F-6ADC-4795-ACD6-DCBE7ED85FB4}"/>
    <cellStyle name="Comma 20 4" xfId="36592" xr:uid="{56E2F1DC-E748-4424-92A8-6E0CEAF8E262}"/>
    <cellStyle name="Comma 20_COST - CKT" xfId="36593" xr:uid="{2028919D-A4A1-4E72-8216-76CBD2098C7C}"/>
    <cellStyle name="Comma 21" xfId="7861" xr:uid="{C7C866DF-20AC-47DA-8F75-58CBA38BEBCD}"/>
    <cellStyle name="Comma 21 2" xfId="7862" xr:uid="{9A19F46A-7308-496B-BCC1-6F2DA89BA7F7}"/>
    <cellStyle name="Comma 21 3" xfId="36594" xr:uid="{E31EE656-BF86-4689-91E6-318BA46CE3AA}"/>
    <cellStyle name="Comma 21_COST - CKT" xfId="36595" xr:uid="{A4ADF5E2-0296-447E-A096-61AB25039C81}"/>
    <cellStyle name="Comma 22" xfId="7863" xr:uid="{0AF735F7-8AE2-4ABF-86A1-CA432295B5A5}"/>
    <cellStyle name="Comma 22 2" xfId="7864" xr:uid="{6276F553-78D1-41BA-994C-3DDD3B955420}"/>
    <cellStyle name="Comma 22 3" xfId="7865" xr:uid="{102C3A1A-6864-406F-8C44-25024CD61920}"/>
    <cellStyle name="Comma 22 4" xfId="36596" xr:uid="{96A1B18D-B766-450C-84D9-823FC6CD7377}"/>
    <cellStyle name="Comma 22_COST - CKT" xfId="36597" xr:uid="{9ECBF1A0-62A5-4218-AF4B-13AB77194E2C}"/>
    <cellStyle name="Comma 23" xfId="7866" xr:uid="{7F941C67-BCC0-4A63-8E37-5BAABBE2F431}"/>
    <cellStyle name="Comma 23 2" xfId="7867" xr:uid="{7ECCE111-E6D7-4909-98B0-099C6BC75D17}"/>
    <cellStyle name="Comma 23 3" xfId="36598" xr:uid="{AA3E9268-9250-45E8-B776-8B711C6926F7}"/>
    <cellStyle name="Comma 23_COST - CKT" xfId="36599" xr:uid="{E2F00C34-88E0-477D-A6E2-140416A7E79C}"/>
    <cellStyle name="Comma 24" xfId="7868" xr:uid="{7F2B1D5C-E17F-422A-8EDF-F49AC87913CC}"/>
    <cellStyle name="Comma 24 2" xfId="7869" xr:uid="{E0AA4BAC-1D98-411B-BE6D-046507ADB15E}"/>
    <cellStyle name="Comma 24 3" xfId="36600" xr:uid="{E4B6A615-39E3-4590-B100-0B8534D6DEA1}"/>
    <cellStyle name="Comma 24_COST - CKT" xfId="36601" xr:uid="{46D97B0B-636A-4F65-830E-8BCB24A4893B}"/>
    <cellStyle name="Comma 25" xfId="7870" xr:uid="{1D44F8A2-36BD-4EBF-91CD-AD27A1561EA1}"/>
    <cellStyle name="Comma 25 2" xfId="7871" xr:uid="{149E29EA-0214-43FE-A77E-D293E7AFEE76}"/>
    <cellStyle name="Comma 25 2 2" xfId="36602" xr:uid="{2BCB1025-A164-4CA6-BE2F-C2DB93D4776D}"/>
    <cellStyle name="Comma 25 3" xfId="36603" xr:uid="{1709CE52-ADFE-4177-963E-1B59140F4FA4}"/>
    <cellStyle name="Comma 25_COST - CKT" xfId="36604" xr:uid="{EF06D615-3F55-42C2-9520-AB38E6A26A47}"/>
    <cellStyle name="Comma 26" xfId="7872" xr:uid="{8CFA0EFA-7E79-4B62-8090-42CCEB12C61B}"/>
    <cellStyle name="Comma 26 2" xfId="7873" xr:uid="{76F8A728-2004-458D-84B0-D1659D190011}"/>
    <cellStyle name="Comma 26 2 2" xfId="36605" xr:uid="{59212AD2-C12F-4BA0-B939-C1E66306CEF3}"/>
    <cellStyle name="Comma 26 3" xfId="36606" xr:uid="{69A0C494-0A0A-49D9-B210-21E2AFF45EBC}"/>
    <cellStyle name="Comma 26_COST - CKT" xfId="36607" xr:uid="{BEC5C826-8378-41D2-A1A0-5701474F83DF}"/>
    <cellStyle name="Comma 27" xfId="7874" xr:uid="{98CF42FC-F6C8-4CFA-807A-4A663909CAFE}"/>
    <cellStyle name="Comma 27 2" xfId="7875" xr:uid="{A097F6A4-350B-48DE-B114-9BD0724BAF01}"/>
    <cellStyle name="Comma 27 2 2" xfId="36608" xr:uid="{953CFFFF-B61B-47BC-AD59-7ADA4A58D261}"/>
    <cellStyle name="Comma 27 3" xfId="36609" xr:uid="{2F52BEC8-684B-405E-9716-A77F08CFC8B3}"/>
    <cellStyle name="Comma 27_COST - CKT" xfId="36610" xr:uid="{4AB74F03-567B-4C26-8904-ABB09928407B}"/>
    <cellStyle name="Comma 28" xfId="7876" xr:uid="{7BFBA2BD-D961-4819-8080-83727866DF6A}"/>
    <cellStyle name="Comma 28 2" xfId="7877" xr:uid="{EC6121F4-7E60-4DC1-9BF7-55F9FB367516}"/>
    <cellStyle name="Comma 28 3" xfId="36611" xr:uid="{37571E33-332E-4D9F-96D7-2880B9AC0EA1}"/>
    <cellStyle name="Comma 28_COST - CKT" xfId="36612" xr:uid="{319E6AFF-C50D-411E-9327-219679129BC0}"/>
    <cellStyle name="Comma 29" xfId="7878" xr:uid="{249C4D1A-950B-40A7-9BDA-7FC999DE55DD}"/>
    <cellStyle name="Comma 29 2" xfId="7879" xr:uid="{3884D9E4-CD06-49B0-8F05-480025D6ECEA}"/>
    <cellStyle name="Comma 29 2 2" xfId="36613" xr:uid="{CC656B63-B1C5-43CC-BCFE-207C62D022F3}"/>
    <cellStyle name="Comma 29 3" xfId="36614" xr:uid="{FEB53C84-78BF-4931-B14B-580BA0AC3962}"/>
    <cellStyle name="Comma 29_COST - CKT" xfId="36615" xr:uid="{CFB2A4BA-1C8F-4FB4-81C7-C91FC012DEE4}"/>
    <cellStyle name="Comma 3" xfId="73" xr:uid="{00000000-0005-0000-0000-000048000000}"/>
    <cellStyle name="Comma 3 10" xfId="7880" xr:uid="{AC723AC0-7CB6-463B-AD54-E8CB82FAA85E}"/>
    <cellStyle name="Comma 3 10 2" xfId="36616" xr:uid="{F88FA6AF-019C-4ED3-867E-685A2763C44D}"/>
    <cellStyle name="Comma 3 11" xfId="7881" xr:uid="{51FC82D6-AAF3-4657-BF8F-36F4F2912550}"/>
    <cellStyle name="Comma 3 12" xfId="7882" xr:uid="{6182DCC1-15F2-4EDE-AAE5-D118153099BF}"/>
    <cellStyle name="Comma 3 13" xfId="7883" xr:uid="{5747208A-D99A-4635-806A-B41728E41C44}"/>
    <cellStyle name="Comma 3 14" xfId="7884" xr:uid="{6C3AB949-8B17-483C-8329-EFDC17DEA4D8}"/>
    <cellStyle name="Comma 3 15" xfId="7885" xr:uid="{0BE0424F-E0BC-4B1C-81EB-8008EDC18F0E}"/>
    <cellStyle name="Comma 3 16" xfId="7886" xr:uid="{FC947152-8554-40DC-B495-937EB3A9C970}"/>
    <cellStyle name="Comma 3 17" xfId="7887" xr:uid="{1427E1D6-9F96-45A7-92F7-51A86314F67F}"/>
    <cellStyle name="Comma 3 18" xfId="34891" xr:uid="{5CAF9B80-CEAE-4F4D-B285-8081F5B83A0F}"/>
    <cellStyle name="Comma 3 19" xfId="34892" xr:uid="{DC22D0EF-F041-4515-963F-8DCC6DDFC7A1}"/>
    <cellStyle name="Comma 3 2" xfId="74" xr:uid="{00000000-0005-0000-0000-000049000000}"/>
    <cellStyle name="Comma 3 2 10" xfId="34893" xr:uid="{D46B8196-3A37-4AF3-BEF9-1E03BA51D426}"/>
    <cellStyle name="Comma 3 2 11" xfId="36617" xr:uid="{231783BF-35B1-44A4-91E3-0089DDE09E00}"/>
    <cellStyle name="Comma 3 2 12" xfId="310" xr:uid="{F5EBDFD2-E51A-4B60-BDE5-51F936138DF6}"/>
    <cellStyle name="Comma 3 2 2" xfId="384" xr:uid="{AFE64465-3976-4799-AC81-94B3FC831BE0}"/>
    <cellStyle name="Comma 3 2 2 2" xfId="7888" xr:uid="{5FFEC0A3-689E-48B7-BF40-FA4CF577AB11}"/>
    <cellStyle name="Comma 3 2 2 2 2" xfId="36618" xr:uid="{255A5305-BDC0-486C-9DC2-CEAFC68A8D68}"/>
    <cellStyle name="Comma 3 2 2 3" xfId="7889" xr:uid="{C1895EE3-FC1A-4948-A9D5-66326A0C79DB}"/>
    <cellStyle name="Comma 3 2 2 4" xfId="7890" xr:uid="{70BB716F-9470-4881-A28D-B0767E3E443C}"/>
    <cellStyle name="Comma 3 2 2 5" xfId="36619" xr:uid="{384A51AD-269F-4219-A16D-5A6CD24E8685}"/>
    <cellStyle name="Comma 3 2 2_COST - CKT" xfId="36620" xr:uid="{39B00A78-FF09-48C9-9A54-784ACB7A45FD}"/>
    <cellStyle name="Comma 3 2 3" xfId="7891" xr:uid="{076CA632-9B53-4FBA-ADA1-682885B15E8D}"/>
    <cellStyle name="Comma 3 2 3 2" xfId="36621" xr:uid="{3F912D5B-78C0-42F6-AE7D-CB000890B6B3}"/>
    <cellStyle name="Comma 3 2 4" xfId="7892" xr:uid="{04984DAB-FD56-49F9-9DB9-DE39DD47D2D9}"/>
    <cellStyle name="Comma 3 2 4 2" xfId="36622" xr:uid="{DD1F8D9B-810D-4516-AC9A-326974D6CB65}"/>
    <cellStyle name="Comma 3 2 5" xfId="7893" xr:uid="{1D41FFAD-80D5-4EC8-A175-C730AB7E1765}"/>
    <cellStyle name="Comma 3 2 5 2" xfId="36623" xr:uid="{CDF1F5BD-A8FF-45DB-A4DF-40DDE90B17B7}"/>
    <cellStyle name="Comma 3 2 6" xfId="7894" xr:uid="{56A88C19-EB6D-4F55-AC5C-9B3C2F0CE078}"/>
    <cellStyle name="Comma 3 2 7" xfId="7895" xr:uid="{D9FEF4AE-3193-430D-A5DA-4C96D907D1D0}"/>
    <cellStyle name="Comma 3 2 8" xfId="7896" xr:uid="{E28AF0AC-96F9-47F7-B235-A4699B4B916D}"/>
    <cellStyle name="Comma 3 2 9" xfId="7897" xr:uid="{6F744C48-831E-42F5-A8A2-FF565E484E74}"/>
    <cellStyle name="Comma 3 2_COST - CKT" xfId="36624" xr:uid="{CD8A3A3D-ABEC-4FB7-BCFA-70F40B8FA554}"/>
    <cellStyle name="Comma 3 20" xfId="34894" xr:uid="{A62F9011-798F-4802-8AAB-880B3EDEF69A}"/>
    <cellStyle name="Comma 3 21" xfId="34895" xr:uid="{B4A4C988-CEEB-4688-9295-E055D10170BA}"/>
    <cellStyle name="Comma 3 22" xfId="34896" xr:uid="{858B5575-73EC-4105-AEB8-783055EBC37A}"/>
    <cellStyle name="Comma 3 23" xfId="34897" xr:uid="{57DF4650-C8A6-41FA-AE8B-96846CBC59EE}"/>
    <cellStyle name="Comma 3 24" xfId="36625" xr:uid="{9C08C8BE-BD7E-4F9E-9F6C-55C9893A845F}"/>
    <cellStyle name="Comma 3 25" xfId="36626" xr:uid="{3D95B194-FA7C-4A07-83CE-84F2CDB02A27}"/>
    <cellStyle name="Comma 3 26" xfId="282" xr:uid="{A8B7BCEC-CD96-406D-9711-4D40240B2F83}"/>
    <cellStyle name="Comma 3 3" xfId="75" xr:uid="{00000000-0005-0000-0000-00004A000000}"/>
    <cellStyle name="Comma 3 3 2" xfId="7898" xr:uid="{50FD4D04-DF44-40D8-9F15-65D0B39715A9}"/>
    <cellStyle name="Comma 3 3 2 2" xfId="36627" xr:uid="{22054479-BE9A-4D00-859B-2D7C86017016}"/>
    <cellStyle name="Comma 3 3 3" xfId="7899" xr:uid="{DC5E65A9-CF9A-43CA-BAAF-AFF2EDD897D7}"/>
    <cellStyle name="Comma 3 3 4" xfId="7900" xr:uid="{3C941240-48F3-4D0C-BBF5-32DEF259A9AE}"/>
    <cellStyle name="Comma 3 3 5" xfId="7901" xr:uid="{2707E6B9-486F-4545-B7AC-1274EEF3327A}"/>
    <cellStyle name="Comma 3 3 6" xfId="7902" xr:uid="{F6514BF1-38DF-4D74-B7FB-324733792266}"/>
    <cellStyle name="Comma 3 3 7" xfId="7903" xr:uid="{E8232C74-CC65-4BD5-9703-29DC21537598}"/>
    <cellStyle name="Comma 3 3 8" xfId="36628" xr:uid="{8A845D63-508A-4D1E-B12B-85D218760BAE}"/>
    <cellStyle name="Comma 3 3 9" xfId="346" xr:uid="{AA322C7D-E1E0-4D2F-8957-6D9AC8423ECC}"/>
    <cellStyle name="Comma 3 3_COST - CKT" xfId="36629" xr:uid="{4B7D2A5F-D053-497A-9F86-ADCA06EDE36C}"/>
    <cellStyle name="Comma 3 4" xfId="76" xr:uid="{00000000-0005-0000-0000-00004B000000}"/>
    <cellStyle name="Comma 3 4 2" xfId="7905" xr:uid="{6CF5894C-A5C6-4F63-B974-42A3D2B6CCDD}"/>
    <cellStyle name="Comma 3 4 3" xfId="7906" xr:uid="{16FC14B1-DCBF-4F08-95D1-559B6639F031}"/>
    <cellStyle name="Comma 3 4 4" xfId="7907" xr:uid="{7B9BBAE3-9BDA-4384-8305-D9E740BC2028}"/>
    <cellStyle name="Comma 3 4 5" xfId="36630" xr:uid="{53F92916-CA83-480C-A3F5-DFA2ABC8F51A}"/>
    <cellStyle name="Comma 3 4 6" xfId="36631" xr:uid="{81BB9FEF-C4BD-4A15-8CBD-5FB67ED505EA}"/>
    <cellStyle name="Comma 3 4 7" xfId="7904" xr:uid="{F4D4D0ED-3D16-4116-8AC5-7797A86211BD}"/>
    <cellStyle name="Comma 3 4_COST - CKT" xfId="36632" xr:uid="{12B6D1B7-C9C5-4D68-A7F6-ED8353A48645}"/>
    <cellStyle name="Comma 3 5" xfId="7908" xr:uid="{EFDD45BE-6737-4BC6-BBF2-FFBDAEF98662}"/>
    <cellStyle name="Comma 3 5 2" xfId="7909" xr:uid="{80DF5EA4-12FD-4B1E-BE64-4CC0FA469433}"/>
    <cellStyle name="Comma 3 5 2 2" xfId="34898" xr:uid="{C09B6ACB-9E8D-4D0D-A311-14F86924AC93}"/>
    <cellStyle name="Comma 3 5 3" xfId="7910" xr:uid="{B7DF57CC-A040-4BE3-9371-8C7CE48E167C}"/>
    <cellStyle name="Comma 3 5 4" xfId="7911" xr:uid="{3054E8BB-106F-45CF-B2E7-41246FA4A5A4}"/>
    <cellStyle name="Comma 3 5 5" xfId="36633" xr:uid="{6464596C-FDD1-4D76-9BE0-8BF5B041C2B9}"/>
    <cellStyle name="Comma 3 5_COST - CKT" xfId="36634" xr:uid="{1BA6AD25-49DD-49D1-9F3E-B2C3D437F7F6}"/>
    <cellStyle name="Comma 3 6" xfId="7912" xr:uid="{E8DC6835-0806-44E2-8B4E-69C4BED9CF1C}"/>
    <cellStyle name="Comma 3 6 2" xfId="7913" xr:uid="{8563FF7E-6AB9-4F56-B8D6-0066B67B14E3}"/>
    <cellStyle name="Comma 3 6 3" xfId="36635" xr:uid="{F5E65197-91B0-4902-86E1-BAFC30DD6DFA}"/>
    <cellStyle name="Comma 3 6_COST - CKT" xfId="36636" xr:uid="{5EAA97C0-4F4E-4BFB-910F-E1E291FE3374}"/>
    <cellStyle name="Comma 3 7" xfId="7914" xr:uid="{9D72D7B3-5A1C-4BE3-B854-80936EDBFC9C}"/>
    <cellStyle name="Comma 3 7 2" xfId="7915" xr:uid="{40B78093-3D77-45BA-87CF-B4ADFF542C43}"/>
    <cellStyle name="Comma 3 7 3" xfId="36637" xr:uid="{568AB8BF-DDE4-4059-A73F-C551F35C6B18}"/>
    <cellStyle name="Comma 3 7_COST - CKT" xfId="36638" xr:uid="{B1A820CE-8490-4703-87F4-DE93F7905B8D}"/>
    <cellStyle name="Comma 3 8" xfId="7916" xr:uid="{10A93010-F373-4EC4-A200-021DBDC67F0E}"/>
    <cellStyle name="Comma 3 8 2" xfId="7917" xr:uid="{EA97DCD7-4D2A-488A-81D3-81B08FDC287E}"/>
    <cellStyle name="Comma 3 8 3" xfId="36639" xr:uid="{C2D24E72-1F2B-4BEA-ABE5-5E19D711F94E}"/>
    <cellStyle name="Comma 3 8_COST - CKT" xfId="36640" xr:uid="{CB78578A-1FC0-4E87-BB93-6832A88703B1}"/>
    <cellStyle name="Comma 3 9" xfId="7918" xr:uid="{51E20F42-4214-4CE2-9EE2-A1E84933EA51}"/>
    <cellStyle name="Comma 3 9 2" xfId="36641" xr:uid="{E19F249A-1F9A-4B68-BB14-1D3B95DED826}"/>
    <cellStyle name="Comma 3_518 TB" xfId="36642" xr:uid="{61AF5995-3D22-460F-9EB4-E5B5441E5710}"/>
    <cellStyle name="Comma 30" xfId="7919" xr:uid="{3917E42F-AA1B-47DA-82E5-77DAA149EA82}"/>
    <cellStyle name="Comma 30 2" xfId="7920" xr:uid="{54346A89-DA5A-4D5E-9EB2-E3672B647FA8}"/>
    <cellStyle name="Comma 30 2 2" xfId="36643" xr:uid="{D91A1756-2345-4EEE-9F4A-82EE76C29566}"/>
    <cellStyle name="Comma 30 3" xfId="36644" xr:uid="{3DC06536-0ADD-4426-A23A-729CF12EF8CD}"/>
    <cellStyle name="Comma 30_COST - CKT" xfId="36645" xr:uid="{5A0333A9-BD33-42DF-B94B-440D762D1690}"/>
    <cellStyle name="Comma 31" xfId="7921" xr:uid="{8D8ADD6A-5632-4373-9DB4-A3272A614BD0}"/>
    <cellStyle name="Comma 31 2" xfId="7922" xr:uid="{A78B3629-83C2-484A-B8A7-2650325E7575}"/>
    <cellStyle name="Comma 31 2 2" xfId="36646" xr:uid="{4360F17A-6CF3-4E8D-B0EA-EBDEDB5022AF}"/>
    <cellStyle name="Comma 31 3" xfId="36647" xr:uid="{53EEC4FA-7092-470A-BE89-72EF91182865}"/>
    <cellStyle name="Comma 31_COST - CKT" xfId="36648" xr:uid="{EB4763EF-8824-4848-BE8F-C4F8D46F6447}"/>
    <cellStyle name="Comma 32" xfId="7923" xr:uid="{5C067ED2-FB5D-46A1-92C2-B5F6C35057D9}"/>
    <cellStyle name="Comma 32 2" xfId="7924" xr:uid="{37B8E129-4CE1-4BC4-8BBB-6F48A5DAAB1D}"/>
    <cellStyle name="Comma 32 2 2" xfId="36649" xr:uid="{41D55AE5-87A3-4485-80D9-8A3CC7CECA00}"/>
    <cellStyle name="Comma 32 3" xfId="36650" xr:uid="{58D0803D-2D37-4FFD-96B5-EFA68EE91FF2}"/>
    <cellStyle name="Comma 32_COST - CKT" xfId="36651" xr:uid="{2C72D77D-24DB-4250-A774-293227117CB2}"/>
    <cellStyle name="Comma 33" xfId="7925" xr:uid="{673B50ED-44CD-421D-B5CF-83B18AB42B50}"/>
    <cellStyle name="Comma 33 2" xfId="7926" xr:uid="{3FF1E101-1698-4429-A1CF-1369C7138371}"/>
    <cellStyle name="Comma 33 2 2" xfId="36652" xr:uid="{15E06509-147F-468E-983F-A1B4704B7CCA}"/>
    <cellStyle name="Comma 33 3" xfId="36653" xr:uid="{85697EAA-F3B5-4140-9B72-200D4AB174C7}"/>
    <cellStyle name="Comma 33_COST - CKT" xfId="36654" xr:uid="{095845E9-03EE-4501-AD6C-3A314B510111}"/>
    <cellStyle name="Comma 34" xfId="7927" xr:uid="{C81E42EB-3504-43B2-9A3F-79DAB6B5849E}"/>
    <cellStyle name="Comma 34 10" xfId="36655" xr:uid="{3CF5B305-0A4A-4039-90E2-9E44B684181A}"/>
    <cellStyle name="Comma 34 10 2" xfId="36656" xr:uid="{7E22312F-8BD3-410B-BC46-5F24DFDF6263}"/>
    <cellStyle name="Comma 34 11" xfId="36657" xr:uid="{3B11C0E5-983B-42B3-BC78-7E5448A4C7AD}"/>
    <cellStyle name="Comma 34 11 2" xfId="36658" xr:uid="{2D217652-D502-46A5-A092-DF2D3F078C3B}"/>
    <cellStyle name="Comma 34 2" xfId="7928" xr:uid="{99284F4E-C87D-4A7C-BF8A-0F3F87A4F408}"/>
    <cellStyle name="Comma 34 2 2" xfId="36659" xr:uid="{7B61621D-94C1-479D-A89A-DAE6519DABFA}"/>
    <cellStyle name="Comma 34 3" xfId="36660" xr:uid="{A4AABDB3-D7E0-454D-917B-5902862F4E9D}"/>
    <cellStyle name="Comma 34 3 2" xfId="36661" xr:uid="{E3748F4D-C117-4721-BA70-D779D220D01B}"/>
    <cellStyle name="Comma 34 4" xfId="36662" xr:uid="{D50E93B5-FA40-433C-9B2E-4DA0CAB338E6}"/>
    <cellStyle name="Comma 34 4 2" xfId="36663" xr:uid="{9EB2B384-F1BC-47D9-AD17-18600B2D6460}"/>
    <cellStyle name="Comma 34 5" xfId="36664" xr:uid="{77A8E895-A7B4-4EA4-A3CB-027A864385D5}"/>
    <cellStyle name="Comma 34 5 2" xfId="36665" xr:uid="{3B63DF90-6159-4D95-A950-114210B926FB}"/>
    <cellStyle name="Comma 34 6" xfId="36666" xr:uid="{F0143893-C645-4D90-9CC0-42C8002B8955}"/>
    <cellStyle name="Comma 34 6 2" xfId="36667" xr:uid="{9DAFE793-6F96-4743-86A3-8156AA994F32}"/>
    <cellStyle name="Comma 34 7" xfId="36668" xr:uid="{158E4A59-9250-4FF0-82C1-447F3EAFBA46}"/>
    <cellStyle name="Comma 34 7 2" xfId="36669" xr:uid="{55E7A249-E00A-4A93-B46C-34C490C71C3B}"/>
    <cellStyle name="Comma 34 8" xfId="36670" xr:uid="{3E2E9680-AF76-46D7-96E8-7D0AD5BB0D04}"/>
    <cellStyle name="Comma 34 8 2" xfId="36671" xr:uid="{1C3DFB97-E870-49F3-90F3-D8CDA95A6108}"/>
    <cellStyle name="Comma 34 9" xfId="36672" xr:uid="{20992ADC-728F-4BC9-8363-2764698FD819}"/>
    <cellStyle name="Comma 34 9 2" xfId="36673" xr:uid="{3B1C302A-3D53-4398-90CA-93E0FD20F660}"/>
    <cellStyle name="Comma 34_Alphapet-MIS-April 2010" xfId="36674" xr:uid="{5C75555D-A34B-46B4-BD48-C30D13BB0A16}"/>
    <cellStyle name="Comma 35" xfId="7929" xr:uid="{7F5B2357-F996-44A5-A029-4FEBC14C1C93}"/>
    <cellStyle name="Comma 35 2" xfId="7930" xr:uid="{A4BCC56F-1652-47EB-956D-3D24B7A85E02}"/>
    <cellStyle name="Comma 35 2 2" xfId="36675" xr:uid="{C0E0AB89-625E-4BEB-87BD-005160A2F665}"/>
    <cellStyle name="Comma 35 3" xfId="36676" xr:uid="{E6F79729-364E-492A-BCDD-888856482FF0}"/>
    <cellStyle name="Comma 35_COST - CKT" xfId="36677" xr:uid="{CE328F20-9704-4D1C-80FC-F5BEFF847AE3}"/>
    <cellStyle name="Comma 36" xfId="7931" xr:uid="{E8A4EB92-A7D9-4E58-8A09-2B7D18355D23}"/>
    <cellStyle name="Comma 36 10" xfId="36678" xr:uid="{A42B25EC-2935-41C1-AED5-6B2745AF4E8E}"/>
    <cellStyle name="Comma 36 10 2" xfId="36679" xr:uid="{61511912-7153-4B9C-841A-80E6D9763A13}"/>
    <cellStyle name="Comma 36 11" xfId="36680" xr:uid="{A64FD026-D88A-480C-BD34-97389E9FCCC5}"/>
    <cellStyle name="Comma 36 11 2" xfId="36681" xr:uid="{5F149555-7038-456F-B63F-963C15C9A4B9}"/>
    <cellStyle name="Comma 36 12" xfId="36682" xr:uid="{D5766C71-FEF2-4096-98EB-2DC069D6EE80}"/>
    <cellStyle name="Comma 36 13" xfId="36683" xr:uid="{25226501-DA12-40B4-B8D2-74EE79A29239}"/>
    <cellStyle name="Comma 36 14" xfId="36684" xr:uid="{88F7B584-AB21-4D2D-99B7-0ABECB4FFAA5}"/>
    <cellStyle name="Comma 36 15" xfId="36685" xr:uid="{2E3D60D0-B57E-4731-898A-029425456187}"/>
    <cellStyle name="Comma 36 16" xfId="36686" xr:uid="{2BB6A522-CDC3-4A13-A82C-E807C7E254DA}"/>
    <cellStyle name="Comma 36 2" xfId="7932" xr:uid="{B7EBAE17-A55F-4B5B-882F-0EF144216D48}"/>
    <cellStyle name="Comma 36 2 2" xfId="36687" xr:uid="{DC76CB3E-7432-4CBC-9E70-C63B048DB0BE}"/>
    <cellStyle name="Comma 36 2 3" xfId="36688" xr:uid="{05D7160C-8E5E-4B5A-8252-F7216F471AE4}"/>
    <cellStyle name="Comma 36 3" xfId="36689" xr:uid="{D0CED548-FAAB-4C5F-97FA-30D346AD19A5}"/>
    <cellStyle name="Comma 36 3 2" xfId="36690" xr:uid="{10B733A1-4688-44E5-B12D-539F86137DB2}"/>
    <cellStyle name="Comma 36 4" xfId="36691" xr:uid="{F3A2B703-7317-4AC7-94FC-6D0BEF1D52FB}"/>
    <cellStyle name="Comma 36 4 2" xfId="36692" xr:uid="{1591E590-E26A-4F4C-9E12-0A0940A37811}"/>
    <cellStyle name="Comma 36 5" xfId="36693" xr:uid="{55392A0D-B66B-455D-80C8-FED9098F7170}"/>
    <cellStyle name="Comma 36 5 2" xfId="36694" xr:uid="{85B5E28E-CEF3-47C3-A760-0AD59C35DF9B}"/>
    <cellStyle name="Comma 36 5 2 2" xfId="36695" xr:uid="{42C587DD-C1BE-418D-B95C-8E5A21A12344}"/>
    <cellStyle name="Comma 36 5 2 2 2" xfId="36696" xr:uid="{6C5B9A5E-C511-421B-86C2-BC7187759770}"/>
    <cellStyle name="Comma 36 5 2 3" xfId="36697" xr:uid="{F4FCDE9E-BBFD-48C1-ADA2-7E93B6CA5454}"/>
    <cellStyle name="Comma 36 5 3" xfId="36698" xr:uid="{B885FE85-3BC2-4924-AEC8-5F476C4752FC}"/>
    <cellStyle name="Comma 36 6" xfId="36699" xr:uid="{2326366F-4334-4722-97D8-A2C0C60D2DF1}"/>
    <cellStyle name="Comma 36 6 2" xfId="36700" xr:uid="{E3466D0C-A1CA-49C6-8F5D-B81A87C6CC55}"/>
    <cellStyle name="Comma 36 7" xfId="36701" xr:uid="{0BA1D8C6-A685-4CAB-A888-36D02C2C0112}"/>
    <cellStyle name="Comma 36 7 2" xfId="36702" xr:uid="{CED7C18C-0631-4CE2-AEB7-EB3113B02897}"/>
    <cellStyle name="Comma 36 8" xfId="36703" xr:uid="{7FCEDA26-9D97-4E41-87FE-12804796C936}"/>
    <cellStyle name="Comma 36 8 2" xfId="36704" xr:uid="{F0CCF28D-7348-4D76-BF27-835C6D2E84EE}"/>
    <cellStyle name="Comma 36 9" xfId="36705" xr:uid="{69E48285-867A-43BF-8888-7D0B47FE1FA9}"/>
    <cellStyle name="Comma 36 9 2" xfId="36706" xr:uid="{40814FBB-BB19-492F-98B0-2835274BEB36}"/>
    <cellStyle name="Comma 36_COST - CKT" xfId="36707" xr:uid="{1985EECB-C8B4-4596-A8A7-03C67783A2E8}"/>
    <cellStyle name="Comma 37" xfId="7933" xr:uid="{FBD296E6-10D2-4A91-AA09-C5170D8C84B3}"/>
    <cellStyle name="Comma 37 2" xfId="7934" xr:uid="{5ABFE7C5-1A03-4E79-A35A-E842652B98A7}"/>
    <cellStyle name="Comma 37 2 2" xfId="36708" xr:uid="{45AFADF4-6341-49B4-B917-B78E4641D21D}"/>
    <cellStyle name="Comma 37 3" xfId="7935" xr:uid="{1BFB15C0-546F-4077-9F04-E3418E96757B}"/>
    <cellStyle name="Comma 37 3 2" xfId="36709" xr:uid="{58EC41C6-AD1A-430B-BF1B-AB5BB91AD5BF}"/>
    <cellStyle name="Comma 37 4" xfId="36710" xr:uid="{7C57FAEE-03AE-4346-9B98-73AA28E4866E}"/>
    <cellStyle name="Comma 37 4 2" xfId="36711" xr:uid="{05E67295-4CA3-486E-BD2F-D75F1B2A7E73}"/>
    <cellStyle name="Comma 37 5" xfId="36712" xr:uid="{991FFA9B-7052-4707-A545-D2DD21E7539B}"/>
    <cellStyle name="Comma 37 5 2" xfId="36713" xr:uid="{2F23255E-6945-4C07-87D4-E3C1BE95735B}"/>
    <cellStyle name="Comma 37 6" xfId="36714" xr:uid="{636E2FB7-C352-4FC6-AA92-35C7D9C0B28C}"/>
    <cellStyle name="Comma 37 6 2" xfId="36715" xr:uid="{DC50B4A8-842C-4149-ACEF-6445CDCB2A1F}"/>
    <cellStyle name="Comma 37_COST - CKT" xfId="36716" xr:uid="{F8F11705-EC7B-473C-B6AE-AC4FDFA16B66}"/>
    <cellStyle name="Comma 38" xfId="7936" xr:uid="{0C702A76-D782-47AE-8619-9CECDC986EB2}"/>
    <cellStyle name="Comma 38 2" xfId="36717" xr:uid="{23920FDA-2A6E-4E45-89A5-CDC8AE5FDA52}"/>
    <cellStyle name="Comma 38 2 2" xfId="36718" xr:uid="{821768F4-9BBD-4E15-B6A5-E3F7777D71EC}"/>
    <cellStyle name="Comma 38 3" xfId="36719" xr:uid="{66C3720E-AF71-4DF7-98BB-9039AFF2ABA0}"/>
    <cellStyle name="Comma 38 3 2" xfId="36720" xr:uid="{9DBAB2AE-6BDD-42A5-92CB-EE44DAFD4456}"/>
    <cellStyle name="Comma 38 4" xfId="36721" xr:uid="{9201A247-D3A1-46CD-92C1-D09FC4F25785}"/>
    <cellStyle name="Comma 38 4 2" xfId="36722" xr:uid="{24C48EB6-BFFD-4506-BCB7-CFF0718EAAD6}"/>
    <cellStyle name="Comma 38 5" xfId="36723" xr:uid="{4D3E4D80-5F09-41BA-AC42-521531871AFF}"/>
    <cellStyle name="Comma 38 5 2" xfId="36724" xr:uid="{E5397225-4FF9-4E8B-9A94-D655882314FD}"/>
    <cellStyle name="Comma 38 6" xfId="36725" xr:uid="{9BD28638-C148-4819-A51B-75D8CFA88590}"/>
    <cellStyle name="Comma 39" xfId="7937" xr:uid="{6247617B-DE1D-44CC-A714-27D21332F501}"/>
    <cellStyle name="Comma 39 2" xfId="7938" xr:uid="{E76CFE4F-3917-4521-A581-FE5A78AF360E}"/>
    <cellStyle name="Comma 39 2 2" xfId="36726" xr:uid="{5ACD658D-5C4C-485A-A429-E2687A717512}"/>
    <cellStyle name="Comma 39 3" xfId="36727" xr:uid="{36AD300C-FE65-42D6-9EBB-21C02915490A}"/>
    <cellStyle name="Comma 39_COST - CKT" xfId="36728" xr:uid="{218850D3-69D1-4C34-8353-775882B10C51}"/>
    <cellStyle name="Comma 4" xfId="77" xr:uid="{00000000-0005-0000-0000-00004C000000}"/>
    <cellStyle name="Comma 4 10" xfId="7939" xr:uid="{3E6F01A0-4135-44BF-B99F-4EF71A1D6939}"/>
    <cellStyle name="Comma 4 10 2" xfId="36729" xr:uid="{DD387E2C-E214-4CD2-9EA7-CF25CE962EDA}"/>
    <cellStyle name="Comma 4 11" xfId="7940" xr:uid="{972CB9E9-8226-4A13-819F-664654876E91}"/>
    <cellStyle name="Comma 4 11 2" xfId="36730" xr:uid="{C9A982AD-6F06-454D-952F-75B04D385A2B}"/>
    <cellStyle name="Comma 4 12" xfId="7941" xr:uid="{961708A6-1C2A-455C-A657-605F2DEAF4E1}"/>
    <cellStyle name="Comma 4 12 2" xfId="36731" xr:uid="{28CBFF97-F5AB-4655-87FA-1986DE6C16C0}"/>
    <cellStyle name="Comma 4 13" xfId="34899" xr:uid="{FCB6DAEC-D0E9-4F88-98AD-F1345A55A51A}"/>
    <cellStyle name="Comma 4 13 2" xfId="36732" xr:uid="{30646649-B070-4AE4-815E-FDAF67D62998}"/>
    <cellStyle name="Comma 4 13 3" xfId="36733" xr:uid="{13300857-3877-4BA4-8DCF-F4E2C8EAB8C8}"/>
    <cellStyle name="Comma 4 14" xfId="36734" xr:uid="{92B6973C-793F-4169-8CF1-15D5940F610C}"/>
    <cellStyle name="Comma 4 15" xfId="36735" xr:uid="{89DA0FFD-6754-496E-A34F-B59FE9EA381A}"/>
    <cellStyle name="Comma 4 16" xfId="34900" xr:uid="{5D213868-2DE6-4638-B100-413E3FB7DE01}"/>
    <cellStyle name="Comma 4 17" xfId="283" xr:uid="{7887482A-CDCA-4109-AD6F-564413A1A942}"/>
    <cellStyle name="Comma 4 2" xfId="78" xr:uid="{00000000-0005-0000-0000-00004D000000}"/>
    <cellStyle name="Comma 4 2 2" xfId="365" xr:uid="{8A0B4A57-BC7E-4730-A814-565D5DD6C163}"/>
    <cellStyle name="Comma 4 2 2 2" xfId="7942" xr:uid="{266C5B79-D1CC-492C-BCF3-709A675C095F}"/>
    <cellStyle name="Comma 4 2 2 3" xfId="36736" xr:uid="{758265D9-39C9-43B5-9979-CDB5B0A6C91A}"/>
    <cellStyle name="Comma 4 2 2_COST - CKT" xfId="36737" xr:uid="{9D3555D0-CDB9-4DB8-8154-FDE546EF13D5}"/>
    <cellStyle name="Comma 4 2 3" xfId="369" xr:uid="{5DFBB1F4-C187-47D6-810F-9835FE8EC97C}"/>
    <cellStyle name="Comma 4 2 3 2" xfId="34901" xr:uid="{B4CF16B6-F400-4D3A-B75B-A5347F4B673B}"/>
    <cellStyle name="Comma 4 2 4" xfId="7943" xr:uid="{7D53D5AB-1448-418D-BBA9-A7D1C4E49A4D}"/>
    <cellStyle name="Comma 4 2 5" xfId="7944" xr:uid="{BBEA7A27-BF16-40F0-8642-407914F0E3F7}"/>
    <cellStyle name="Comma 4 2 6" xfId="7945" xr:uid="{EF2619C3-B900-42C8-82DC-2033586B9374}"/>
    <cellStyle name="Comma 4 2 7" xfId="34902" xr:uid="{3EF3416F-B392-48B5-9FEA-7C0CF121382E}"/>
    <cellStyle name="Comma 4 2 8" xfId="36738" xr:uid="{2A8B915D-B691-4877-8C82-AF447BEF4041}"/>
    <cellStyle name="Comma 4 2 9" xfId="328" xr:uid="{A37DE2FF-637E-400C-80F2-FF75C24BCAAA}"/>
    <cellStyle name="Comma 4 2_COST - CKT" xfId="36739" xr:uid="{09B6564E-D25C-4333-A938-65C6C273C9F9}"/>
    <cellStyle name="Comma 4 26" xfId="36740" xr:uid="{26099EA7-F6EA-4267-811E-5F475B17CEA2}"/>
    <cellStyle name="Comma 4 26 2" xfId="36741" xr:uid="{82736ECD-0EC9-4356-A650-FA039558D6F3}"/>
    <cellStyle name="Comma 4 26 2 2" xfId="36742" xr:uid="{5C3378B7-5C38-4E01-BEB7-28259398A007}"/>
    <cellStyle name="Comma 4 26 3" xfId="36743" xr:uid="{30B87913-D91A-4FAA-B6CB-F9E0566DDEB2}"/>
    <cellStyle name="Comma 4 3" xfId="374" xr:uid="{AD5F03F3-38A6-4148-8864-7A0FA64F53B5}"/>
    <cellStyle name="Comma 4 3 2" xfId="7946" xr:uid="{34703C2B-3282-4E43-A296-363A4364A9D9}"/>
    <cellStyle name="Comma 4 3 2 2" xfId="7947" xr:uid="{E470456C-9ACF-4771-811D-721A56AA4926}"/>
    <cellStyle name="Comma 4 3 2_COST - CKT" xfId="36744" xr:uid="{2313D087-6DE1-4166-9F91-1A2B11D6D281}"/>
    <cellStyle name="Comma 4 3 3" xfId="7948" xr:uid="{AD0E606E-DD6F-4127-ADE0-140444DC2185}"/>
    <cellStyle name="Comma 4 3 4" xfId="7949" xr:uid="{5B92E737-D87F-4355-BCF4-87F5FD43E09E}"/>
    <cellStyle name="Comma 4 3 5" xfId="7950" xr:uid="{5E0C35E7-4AD1-4656-93C3-AB519DF11D78}"/>
    <cellStyle name="Comma 4 3 6" xfId="36745" xr:uid="{BEBD3647-4D31-48BC-9004-0DBADC63C2CB}"/>
    <cellStyle name="Comma 4 3_COST - CKT" xfId="36746" xr:uid="{F700FA1A-35E2-4DD8-9D20-3E6A6D138AA2}"/>
    <cellStyle name="Comma 4 4" xfId="421" xr:uid="{1CCAD999-4DD7-4D54-84FF-21D448321BAE}"/>
    <cellStyle name="Comma 4 4 2" xfId="7951" xr:uid="{4D2ABC11-AB4A-4FF5-8A67-849E4DFEEDE0}"/>
    <cellStyle name="Comma 4 4 3" xfId="34903" xr:uid="{60B98753-1ABE-4098-9E26-655EF53D6B03}"/>
    <cellStyle name="Comma 4 4 4" xfId="36747" xr:uid="{4BB459D6-4D44-4F7D-BDC7-07C6F3E60CE8}"/>
    <cellStyle name="Comma 4 4_COST - CKT" xfId="36748" xr:uid="{1D6891F9-6F32-45F1-9327-ABA06731B1F9}"/>
    <cellStyle name="Comma 4 5" xfId="7952" xr:uid="{89C0668D-6E70-4E20-81B6-07E04FA62586}"/>
    <cellStyle name="Comma 4 5 2" xfId="7953" xr:uid="{BCFA5CB5-7E4D-4A36-A72D-802191119CF5}"/>
    <cellStyle name="Comma 4 5 3" xfId="36749" xr:uid="{468EF519-5486-41D2-8061-571095B51138}"/>
    <cellStyle name="Comma 4 5_COST - CKT" xfId="36750" xr:uid="{1A919F53-A994-435D-A3C5-913848698F3E}"/>
    <cellStyle name="Comma 4 6" xfId="7954" xr:uid="{9390E815-C701-41B2-9598-8CA37ADC8D0E}"/>
    <cellStyle name="Comma 4 6 2" xfId="7955" xr:uid="{DEEB7C2A-F1A2-4F2D-BD23-76A5F1907466}"/>
    <cellStyle name="Comma 4 6 3" xfId="36751" xr:uid="{15113B19-478E-47E3-A590-A074ADC4B6DD}"/>
    <cellStyle name="Comma 4 6_COST - CKT" xfId="36752" xr:uid="{D434595B-FA9E-408D-8A28-53CBD92ED025}"/>
    <cellStyle name="Comma 4 7" xfId="7956" xr:uid="{040729D3-4FED-45DE-9E7A-8E07CE1700AE}"/>
    <cellStyle name="Comma 4 7 2" xfId="7957" xr:uid="{A801D1AB-FF2E-4F93-A7F9-963C41070021}"/>
    <cellStyle name="Comma 4 7 3" xfId="36753" xr:uid="{8323AA99-4E0E-4CB8-82DF-943C2BD1A8E2}"/>
    <cellStyle name="Comma 4 7_COST - CKT" xfId="36754" xr:uid="{6BC29563-E76A-4CB9-90AF-715AF55F841D}"/>
    <cellStyle name="Comma 4 8" xfId="7958" xr:uid="{C8F56C83-ADAC-44DF-B8E8-151C5000A1CC}"/>
    <cellStyle name="Comma 4 8 2" xfId="36755" xr:uid="{90BC885D-6BE6-45BD-A0F3-AE7C0BBCF962}"/>
    <cellStyle name="Comma 4 9" xfId="7959" xr:uid="{E2AF93AD-822C-401E-8A51-D12F68F3344D}"/>
    <cellStyle name="Comma 4 9 2" xfId="36756" xr:uid="{363EF4AF-E8E4-48A0-B200-D82CE61B92CD}"/>
    <cellStyle name="Comma 4 9 3" xfId="36757" xr:uid="{03E8E469-94C8-4462-997C-CB0C4C3589BE}"/>
    <cellStyle name="Comma 4_Change in Inventory" xfId="36758" xr:uid="{6AEDFC9A-977C-47AB-87B2-3F2F10AD0117}"/>
    <cellStyle name="Comma 40" xfId="7960" xr:uid="{66241128-FF4B-4EC8-AE14-CB56E3403BC5}"/>
    <cellStyle name="Comma 40 2" xfId="36759" xr:uid="{4D0C9350-C9DD-4702-AF42-89E953A6A320}"/>
    <cellStyle name="Comma 40 2 2" xfId="36760" xr:uid="{010C1F71-6BD0-4604-99BB-A7451D5098AE}"/>
    <cellStyle name="Comma 40 3" xfId="36761" xr:uid="{4861DE34-3F63-4F45-B079-B08F0B905F75}"/>
    <cellStyle name="Comma 40 4" xfId="36762" xr:uid="{22C02375-50B3-4885-8547-EB1D29AA7540}"/>
    <cellStyle name="Comma 41" xfId="7961" xr:uid="{1A751445-68EC-46C4-8108-C107A75F1170}"/>
    <cellStyle name="Comma 41 2" xfId="36763" xr:uid="{2CC815B1-488B-42FF-BFCE-F28234116AEA}"/>
    <cellStyle name="Comma 42" xfId="7962" xr:uid="{1C420D2E-2B6E-4D6C-B734-25ADD296F1F1}"/>
    <cellStyle name="Comma 42 2" xfId="36764" xr:uid="{2334D2E3-FA92-4A22-A06E-9CAAEE0D66B5}"/>
    <cellStyle name="Comma 42 3" xfId="36765" xr:uid="{D7AC31E6-62FD-4515-912E-F9AF931C65CD}"/>
    <cellStyle name="Comma 43" xfId="7963" xr:uid="{96ED36EF-1DD8-458E-BA29-3C985D7D4C10}"/>
    <cellStyle name="Comma 43 2" xfId="36766" xr:uid="{89FB8050-84AB-472D-A434-B21C6DC25380}"/>
    <cellStyle name="Comma 44" xfId="7964" xr:uid="{A4F26220-FBA8-4833-AB2B-59991736E5F2}"/>
    <cellStyle name="Comma 44 2" xfId="36767" xr:uid="{FD293290-8791-470B-B17B-0F4A4E3D88A6}"/>
    <cellStyle name="Comma 45" xfId="7965" xr:uid="{8674B0DE-97E0-44E2-B802-12CFA344E3AA}"/>
    <cellStyle name="Comma 45 2" xfId="36768" xr:uid="{F0151EF7-553C-4274-8988-F435F337F1E8}"/>
    <cellStyle name="Comma 45 3" xfId="36769" xr:uid="{B760B815-041C-4601-9CD9-11D5849A11B2}"/>
    <cellStyle name="Comma 46" xfId="7966" xr:uid="{D1CBB722-5B29-4AB9-AD1D-6EC9F2873EEA}"/>
    <cellStyle name="Comma 46 2" xfId="36770" xr:uid="{D2FB0D1E-6D88-4430-ABFE-47A1C452B7B6}"/>
    <cellStyle name="Comma 46 2 2" xfId="36771" xr:uid="{EFCBC34A-E077-4B1B-BC92-522FDFF3843C}"/>
    <cellStyle name="Comma 46 3" xfId="36772" xr:uid="{BF42A5F0-67C3-40D7-9488-B891ACFF581D}"/>
    <cellStyle name="Comma 47" xfId="7967" xr:uid="{46837005-6475-4120-87E4-C6B83778AB97}"/>
    <cellStyle name="Comma 47 2" xfId="36773" xr:uid="{9AF69FA8-E41E-4692-B9A7-4DE0FE3603CC}"/>
    <cellStyle name="Comma 48" xfId="7968" xr:uid="{54B5AE62-65D0-481B-970A-9D02A17EA2B9}"/>
    <cellStyle name="Comma 48 2" xfId="36774" xr:uid="{BF943F4F-05F4-4D8C-A236-40A4E8318196}"/>
    <cellStyle name="Comma 48 3" xfId="36775" xr:uid="{B861261A-6B95-4F29-89FF-512BA7928FC2}"/>
    <cellStyle name="Comma 49" xfId="7969" xr:uid="{9A4E992A-DEAE-4A6D-8012-CA9789E370BB}"/>
    <cellStyle name="Comma 49 2" xfId="36776" xr:uid="{460C3479-632D-4E81-83C7-A140F8CBA1C3}"/>
    <cellStyle name="Comma 5" xfId="79" xr:uid="{00000000-0005-0000-0000-00004E000000}"/>
    <cellStyle name="Comma 5 10" xfId="7970" xr:uid="{869B0F18-748B-4D4D-B864-5A4C592EBD1A}"/>
    <cellStyle name="Comma 5 10 2" xfId="36777" xr:uid="{AE27D88F-44E0-4AFE-A288-AAE008D8E74D}"/>
    <cellStyle name="Comma 5 11" xfId="7971" xr:uid="{40CAF45D-E6C0-4A82-8800-E5FB3F4D39CC}"/>
    <cellStyle name="Comma 5 11 2" xfId="36778" xr:uid="{3507745F-0474-4EBE-8B03-AEFFD78D908D}"/>
    <cellStyle name="Comma 5 12" xfId="7972" xr:uid="{31954D71-B8F6-40F6-BFE5-130C70A9620A}"/>
    <cellStyle name="Comma 5 12 2" xfId="36779" xr:uid="{B07E2937-4828-47ED-8B1F-FF1D52225E20}"/>
    <cellStyle name="Comma 5 13" xfId="7973" xr:uid="{995001D5-79CB-478A-B234-14BAB1FAEBF8}"/>
    <cellStyle name="Comma 5 13 2" xfId="36780" xr:uid="{065CC70F-C7D3-497F-A0FE-CBD4A536D742}"/>
    <cellStyle name="Comma 5 14" xfId="7974" xr:uid="{C3821BA3-92BF-496A-BC6F-CE67D01631FC}"/>
    <cellStyle name="Comma 5 15" xfId="7975" xr:uid="{0CE87231-FC65-41C7-A273-7397D04150CB}"/>
    <cellStyle name="Comma 5 15 2" xfId="34904" xr:uid="{813BA897-B201-41CA-BC89-FBEC70F49B23}"/>
    <cellStyle name="Comma 5 16" xfId="34905" xr:uid="{6D06661C-4CE3-4039-B01C-FA85A41FD189}"/>
    <cellStyle name="Comma 5 17" xfId="36781" xr:uid="{9AB7BCC4-A6C7-454E-989A-65C311E808DD}"/>
    <cellStyle name="Comma 5 18" xfId="36782" xr:uid="{1334740C-B838-4890-87EA-19C0FD7C5C19}"/>
    <cellStyle name="Comma 5 19" xfId="304" xr:uid="{7CE17723-E2EF-43F9-BC6D-89AF34CE3BFD}"/>
    <cellStyle name="Comma 5 2" xfId="80" xr:uid="{00000000-0005-0000-0000-00004F000000}"/>
    <cellStyle name="Comma 5 2 2" xfId="81" xr:uid="{00000000-0005-0000-0000-000050000000}"/>
    <cellStyle name="Comma 5 2 2 2" xfId="7977" xr:uid="{83C20B14-22A3-49EB-B5CB-3342993D5603}"/>
    <cellStyle name="Comma 5 2 2 3" xfId="7978" xr:uid="{E17D701E-08CB-4021-8441-9E3585EA3D6E}"/>
    <cellStyle name="Comma 5 2 2 4" xfId="7976" xr:uid="{F806D383-E674-4546-8C34-64CE51F743FA}"/>
    <cellStyle name="Comma 5 2 2_COST - CKT" xfId="36783" xr:uid="{2296D402-A24C-4AA4-BA88-4944F552595C}"/>
    <cellStyle name="Comma 5 2 3" xfId="82" xr:uid="{00000000-0005-0000-0000-000051000000}"/>
    <cellStyle name="Comma 5 2 3 2" xfId="7980" xr:uid="{F18ADFC5-B00F-4BBD-B760-6552559A8335}"/>
    <cellStyle name="Comma 5 2 3 3" xfId="7981" xr:uid="{4FA13EF5-37CE-405C-B13C-A06B9EBAD3C1}"/>
    <cellStyle name="Comma 5 2 3 4" xfId="7979" xr:uid="{3E2AF9B3-B8A0-4F76-88EE-30AD9DC38953}"/>
    <cellStyle name="Comma 5 2 3_COST - CKT" xfId="36784" xr:uid="{BA40534E-B261-45E9-A74F-63151BBAC345}"/>
    <cellStyle name="Comma 5 2 4" xfId="7982" xr:uid="{93255E3C-129A-4A1B-9DA8-726716085100}"/>
    <cellStyle name="Comma 5 2 4 2" xfId="34906" xr:uid="{DDF7B458-A612-4ABE-8A75-F3F5A7F81859}"/>
    <cellStyle name="Comma 5 2 5" xfId="7983" xr:uid="{ACA330D2-3A34-4F65-98A4-FDA2D6C25AE0}"/>
    <cellStyle name="Comma 5 2 6" xfId="7984" xr:uid="{88592DC7-7CAC-48F0-AAD3-10290227D3C8}"/>
    <cellStyle name="Comma 5 2 7" xfId="34907" xr:uid="{54F48447-85BB-4DCB-AAB9-8255E3A36DFF}"/>
    <cellStyle name="Comma 5 2 8" xfId="36785" xr:uid="{0CEE56C7-9387-4878-8AC6-A6F0B94B7B7A}"/>
    <cellStyle name="Comma 5 2 9" xfId="329" xr:uid="{1D008BE2-9576-43F7-8AAB-4F8494B41FA1}"/>
    <cellStyle name="Comma 5 2_COST - CKT" xfId="36786" xr:uid="{CBC593BF-4720-4AF4-B763-998527580490}"/>
    <cellStyle name="Comma 5 3" xfId="83" xr:uid="{00000000-0005-0000-0000-000052000000}"/>
    <cellStyle name="Comma 5 3 2" xfId="7986" xr:uid="{6E7D84E7-FAE5-4C3B-BA8A-9D1B6392BF30}"/>
    <cellStyle name="Comma 5 3 3" xfId="7987" xr:uid="{BA3A49AC-1B07-410F-B5C3-DD624B763331}"/>
    <cellStyle name="Comma 5 3 4" xfId="7988" xr:uid="{768CEF30-C4BD-49BF-A8F9-C5432E546AF3}"/>
    <cellStyle name="Comma 5 3 4 2" xfId="34908" xr:uid="{2BB7CE0E-4812-47BD-9974-631AC5106CB4}"/>
    <cellStyle name="Comma 5 3 5" xfId="7989" xr:uid="{C5EB8251-21AE-4294-AF11-09C02FD2D1CF}"/>
    <cellStyle name="Comma 5 3 6" xfId="36787" xr:uid="{7DD88378-1291-4FD3-A9B7-DFF9F63AFF83}"/>
    <cellStyle name="Comma 5 3 7" xfId="7985" xr:uid="{F781968C-3AC1-4A0B-ADD6-87058254296A}"/>
    <cellStyle name="Comma 5 3_COST - CKT" xfId="36788" xr:uid="{60A8B758-2431-435C-B85D-B5ABBC75C0BC}"/>
    <cellStyle name="Comma 5 4" xfId="84" xr:uid="{00000000-0005-0000-0000-000053000000}"/>
    <cellStyle name="Comma 5 4 2" xfId="7991" xr:uid="{E6B7F1E2-DDD1-4CD0-B119-B8944ECFAF9E}"/>
    <cellStyle name="Comma 5 4 2 2" xfId="36789" xr:uid="{A9B70718-BF6C-443F-BFEC-FD00CBAF75D0}"/>
    <cellStyle name="Comma 5 4 3" xfId="7992" xr:uid="{D3B0B6B1-BAC0-4613-9595-8E7BC3A3459B}"/>
    <cellStyle name="Comma 5 4 4" xfId="7993" xr:uid="{EAFB32BB-E530-4ED6-A98B-CA8EEB73950A}"/>
    <cellStyle name="Comma 5 4 5" xfId="7994" xr:uid="{4D458CD7-6028-4864-ACA1-D26B4D302942}"/>
    <cellStyle name="Comma 5 4 6" xfId="7995" xr:uid="{25A091F1-334A-409C-9BA3-78134D095FC2}"/>
    <cellStyle name="Comma 5 4 7" xfId="7996" xr:uid="{3390A491-D298-413B-899D-1CABAFDE4BDB}"/>
    <cellStyle name="Comma 5 4 8" xfId="36790" xr:uid="{AE22AFE9-3D5D-413C-81B9-94418E9DEDC9}"/>
    <cellStyle name="Comma 5 4 9" xfId="7990" xr:uid="{42F0DC52-F8C2-4C73-A2E9-BB1DF13FBF5A}"/>
    <cellStyle name="Comma 5 4_COST - CKT" xfId="36791" xr:uid="{422842FE-CF95-41CF-8194-13F9543A85A5}"/>
    <cellStyle name="Comma 5 5" xfId="7997" xr:uid="{65FFA9D0-C01A-41DC-8873-6DAA36D965EB}"/>
    <cellStyle name="Comma 5 5 2" xfId="7998" xr:uid="{8B8BF2CD-5C01-44D5-945D-795620D48C71}"/>
    <cellStyle name="Comma 5 5 2 2" xfId="36792" xr:uid="{0F8ACE30-B274-4FA5-95F5-830A24172CE1}"/>
    <cellStyle name="Comma 5 5 3" xfId="36793" xr:uid="{A7794A56-7EA3-4AC7-A3BC-6952C266CD8E}"/>
    <cellStyle name="Comma 5 5_COST - CKT" xfId="36794" xr:uid="{A82F26E2-1DC0-4390-A859-0FAAC24AB28C}"/>
    <cellStyle name="Comma 5 6" xfId="7999" xr:uid="{F38F9947-894F-4560-A547-3168F0B4AD28}"/>
    <cellStyle name="Comma 5 6 2" xfId="8000" xr:uid="{81889DAD-48F6-4732-B14D-690B4F3E80F3}"/>
    <cellStyle name="Comma 5 6 2 2" xfId="36795" xr:uid="{A5B42882-43F0-47F2-BD33-36A2AE88CEC4}"/>
    <cellStyle name="Comma 5 6 3" xfId="36796" xr:uid="{14C9A40D-8AD1-4D67-833F-89F1AC778BF4}"/>
    <cellStyle name="Comma 5 6_COST - CKT" xfId="36797" xr:uid="{1939E9ED-EDF0-4415-92A9-16AD05DB00C8}"/>
    <cellStyle name="Comma 5 7" xfId="8001" xr:uid="{96C3C35C-1565-45F4-90AD-B1B5FF799F5D}"/>
    <cellStyle name="Comma 5 7 2" xfId="36798" xr:uid="{DED00CB4-756C-4A6B-AFDF-F6C9F1DF701B}"/>
    <cellStyle name="Comma 5 8" xfId="8002" xr:uid="{17E8CCC1-BCD9-44D0-A6D2-BD47210A5C41}"/>
    <cellStyle name="Comma 5 8 2" xfId="36799" xr:uid="{B23F0355-B990-4284-956F-3B496AEF25A8}"/>
    <cellStyle name="Comma 5 9" xfId="8003" xr:uid="{4B7C9B7C-478E-4157-A6C1-90659D93562D}"/>
    <cellStyle name="Comma 5 9 2" xfId="36800" xr:uid="{12F56764-E91B-433B-A46E-FFF01A5BA635}"/>
    <cellStyle name="Comma 5_Change in Inventory" xfId="36801" xr:uid="{15F22A0B-7E37-4C68-A7F4-5023CECE2D26}"/>
    <cellStyle name="Comma 50" xfId="8004" xr:uid="{59606639-EEF7-481E-AF86-197EFAE80D81}"/>
    <cellStyle name="Comma 50 2" xfId="36802" xr:uid="{3A8F9066-616F-4F92-9325-89C2E801656E}"/>
    <cellStyle name="Comma 51" xfId="8005" xr:uid="{9E4E83C0-F5FB-4690-AEF0-18594A0ACCD6}"/>
    <cellStyle name="Comma 51 2" xfId="8006" xr:uid="{E3834AF4-FE5B-4CFF-BF1F-669ABE057BAC}"/>
    <cellStyle name="Comma 51 2 2" xfId="34909" xr:uid="{41016259-C377-4679-94CF-4159713D64A7}"/>
    <cellStyle name="Comma 51 3" xfId="34910" xr:uid="{02841497-9D24-486E-8E0E-32A9819F9C7E}"/>
    <cellStyle name="Comma 51 4" xfId="34911" xr:uid="{AD95ECF0-3A3E-44F4-B3AC-F60F18655546}"/>
    <cellStyle name="Comma 51 4 2" xfId="34912" xr:uid="{43384B44-45E3-4AA9-8968-830C5B30D4F9}"/>
    <cellStyle name="Comma 51 5" xfId="34913" xr:uid="{4367906A-A558-43BD-B4CF-70B105FF0C9A}"/>
    <cellStyle name="Comma 51 6" xfId="36803" xr:uid="{AA7B1C70-DDA2-4D8B-A21E-5786264930FA}"/>
    <cellStyle name="Comma 51_COST - CKT" xfId="36804" xr:uid="{B6B0E1AC-A93E-455B-9600-F83D01645F53}"/>
    <cellStyle name="Comma 52" xfId="8007" xr:uid="{1FB440C5-4607-4A6D-B840-3F09EFC98250}"/>
    <cellStyle name="Comma 52 2" xfId="36805" xr:uid="{968E8310-6E16-410B-869A-9F7B0ADC4B76}"/>
    <cellStyle name="Comma 52 3" xfId="36806" xr:uid="{94AAB81A-C214-4E2B-9418-F3975EC2239B}"/>
    <cellStyle name="Comma 53" xfId="8008" xr:uid="{2D18EDAC-A8CB-48DF-A61E-D65C22A08F08}"/>
    <cellStyle name="Comma 53 2" xfId="36807" xr:uid="{E312BA99-78A0-4D15-99A0-7114A7E9B6E2}"/>
    <cellStyle name="Comma 54" xfId="8009" xr:uid="{B2577381-56C6-42CB-ACE0-42E87B7DF936}"/>
    <cellStyle name="Comma 54 2" xfId="36808" xr:uid="{C1F306EA-88DC-40A6-86A8-C3F8429883EB}"/>
    <cellStyle name="Comma 55" xfId="542" xr:uid="{7B70D7B4-86D1-44C7-8AF7-2EBB455C0B0C}"/>
    <cellStyle name="Comma 55 2" xfId="8010" xr:uid="{4AB574CE-1272-4707-B96E-F6F1EE313F09}"/>
    <cellStyle name="Comma 55 2 2" xfId="34914" xr:uid="{3D1AD752-1BF4-43CC-85FD-E016E42A42FA}"/>
    <cellStyle name="Comma 55 3" xfId="34915" xr:uid="{60A834D6-AE0A-49FC-916F-A75748BD2CC2}"/>
    <cellStyle name="Comma 55 4" xfId="36809" xr:uid="{C621124C-FAD3-4B3E-BBFE-7AA7EDF48EC8}"/>
    <cellStyle name="Comma 55 5" xfId="36810" xr:uid="{55DAF776-B65D-48EC-A72B-66F796F79F84}"/>
    <cellStyle name="Comma 56" xfId="34916" xr:uid="{4691ECA3-6C10-4C1E-8D2E-16D53AE0FE36}"/>
    <cellStyle name="Comma 56 2" xfId="34917" xr:uid="{D404012A-4CF2-4A00-BF0F-C5E4B8D2CCBF}"/>
    <cellStyle name="Comma 56 3" xfId="34918" xr:uid="{8D625D50-6866-4978-9292-56AF21C0AEB3}"/>
    <cellStyle name="Comma 56 4" xfId="36811" xr:uid="{20CA4D5F-57E5-4408-B9EE-89E648497B3E}"/>
    <cellStyle name="Comma 57" xfId="34919" xr:uid="{B167707A-C2EF-4AF3-A4C7-7EF1C3962374}"/>
    <cellStyle name="Comma 57 2" xfId="36812" xr:uid="{EAE13E43-09DD-442E-88EE-0031C35BB613}"/>
    <cellStyle name="Comma 58" xfId="34920" xr:uid="{448356D8-764B-45EA-9F39-5832474C535C}"/>
    <cellStyle name="Comma 58 2" xfId="36813" xr:uid="{F52A48EC-0E3A-47B9-B566-E2841E4D4540}"/>
    <cellStyle name="Comma 58 3" xfId="36814" xr:uid="{524F858B-EC2D-48D2-8CDA-1323C806AF04}"/>
    <cellStyle name="Comma 59" xfId="34921" xr:uid="{79ABFEDA-B782-4D75-8D7D-FD9CB687D586}"/>
    <cellStyle name="Comma 59 2" xfId="36815" xr:uid="{ED0FB6E5-558A-46D5-B8EB-C2F69452573F}"/>
    <cellStyle name="Comma 59 3" xfId="36816" xr:uid="{FA04F853-D72A-4FE7-8B15-C237D20FE2BA}"/>
    <cellStyle name="Comma 6" xfId="85" xr:uid="{00000000-0005-0000-0000-000054000000}"/>
    <cellStyle name="Comma 6 10" xfId="8011" xr:uid="{E369235F-42BD-41DD-BF15-4366F6164E5C}"/>
    <cellStyle name="Comma 6 10 2" xfId="36817" xr:uid="{C0887B6F-49CE-4A3F-A7D2-F9F0147A47D7}"/>
    <cellStyle name="Comma 6 11" xfId="8012" xr:uid="{BA6A8074-5AE4-4EBE-A33A-9C1B4E57DC81}"/>
    <cellStyle name="Comma 6 11 2" xfId="36818" xr:uid="{5F73C87D-85D4-496F-8556-2300B659CA4A}"/>
    <cellStyle name="Comma 6 12" xfId="8013" xr:uid="{58F48C64-F5D5-4F96-B2D4-6AE4473DE531}"/>
    <cellStyle name="Comma 6 12 2" xfId="36819" xr:uid="{C90DA16D-3CE8-48D9-B5F2-3A8338E6DC41}"/>
    <cellStyle name="Comma 6 13" xfId="8014" xr:uid="{96B293DC-EEDD-473F-9880-9CD8A2A24ABF}"/>
    <cellStyle name="Comma 6 13 2" xfId="36820" xr:uid="{43AF743E-522F-4442-A40A-9E64D8B8233C}"/>
    <cellStyle name="Comma 6 14" xfId="8015" xr:uid="{0C558CBD-DD0C-4754-A5E9-95B91AC75D37}"/>
    <cellStyle name="Comma 6 15" xfId="8016" xr:uid="{71D5C24D-4C6C-4AF2-8AE7-64C180811E01}"/>
    <cellStyle name="Comma 6 16" xfId="36821" xr:uid="{7AAD6DB1-A235-447D-90F5-F677C65FC992}"/>
    <cellStyle name="Comma 6 17" xfId="306" xr:uid="{FC921A91-E5C4-46CD-8344-3617B2BBAD63}"/>
    <cellStyle name="Comma 6 2" xfId="86" xr:uid="{00000000-0005-0000-0000-000055000000}"/>
    <cellStyle name="Comma 6 2 10" xfId="330" xr:uid="{A607E174-14AA-4581-B6E9-04C208DE2DE2}"/>
    <cellStyle name="Comma 6 2 2" xfId="8017" xr:uid="{D8A48FDF-DB3B-4D4A-B6A7-568DCCD6C36B}"/>
    <cellStyle name="Comma 6 2 2 2" xfId="36822" xr:uid="{5AE279DB-F26B-4422-973C-7A7831078746}"/>
    <cellStyle name="Comma 6 2 3" xfId="8018" xr:uid="{E4645452-0E22-4932-BBF1-8DA1FB5CE0F8}"/>
    <cellStyle name="Comma 6 2 4" xfId="8019" xr:uid="{A15F8106-C919-4CD3-BB5F-CFC81B39A159}"/>
    <cellStyle name="Comma 6 2 5" xfId="8020" xr:uid="{E38D0B79-AE63-4DE5-8EF2-6E62850065F0}"/>
    <cellStyle name="Comma 6 2 6" xfId="8021" xr:uid="{277F658E-853F-4E71-AA7B-F44E67A486AE}"/>
    <cellStyle name="Comma 6 2 7" xfId="8022" xr:uid="{39186FDF-B217-46EE-8762-E867925CF1AD}"/>
    <cellStyle name="Comma 6 2 8" xfId="8023" xr:uid="{A1EC3D32-D35B-42A5-9FBF-6A999B2C74BB}"/>
    <cellStyle name="Comma 6 2 9" xfId="36823" xr:uid="{4A81CDCB-5277-4060-981F-4A30C4A2003C}"/>
    <cellStyle name="Comma 6 2_COST - CKT" xfId="36824" xr:uid="{A4601365-EB51-43F0-A7C6-DCA67181AB1E}"/>
    <cellStyle name="Comma 6 3" xfId="8024" xr:uid="{08819FBC-347F-423F-B66E-7C94872F7A26}"/>
    <cellStyle name="Comma 6 3 2" xfId="8025" xr:uid="{D7978444-51F9-493C-B039-DF2D28E3C99C}"/>
    <cellStyle name="Comma 6 3 2 2" xfId="36825" xr:uid="{2B767772-B399-4F7A-A4D0-163B4509E795}"/>
    <cellStyle name="Comma 6 3 3" xfId="8026" xr:uid="{8C2FE9E7-0312-4018-91F2-03513CDCAEDD}"/>
    <cellStyle name="Comma 6 3 4" xfId="36826" xr:uid="{E658A16B-D297-4E0E-B951-1519AC22C872}"/>
    <cellStyle name="Comma 6 3_COST - CKT" xfId="36827" xr:uid="{DB54C5CA-865E-48D7-BD0E-37DD6B30AEA0}"/>
    <cellStyle name="Comma 6 4" xfId="8027" xr:uid="{7229ADF1-3CCD-4A75-93C0-D0EE51299D1F}"/>
    <cellStyle name="Comma 6 4 2" xfId="8028" xr:uid="{F1CEC083-BFE0-40FE-ACDB-0DCC207E526F}"/>
    <cellStyle name="Comma 6 4 3" xfId="36828" xr:uid="{E70554CD-4834-4C21-982A-E5755027E177}"/>
    <cellStyle name="Comma 6 4_COST - CKT" xfId="36829" xr:uid="{20AD25F3-670D-4075-A201-7BEC24B0E49C}"/>
    <cellStyle name="Comma 6 5" xfId="8029" xr:uid="{D4046220-A4A9-4C8C-9A05-DBAEDA311D8D}"/>
    <cellStyle name="Comma 6 5 2" xfId="8030" xr:uid="{B781C47B-2045-4C1B-BF47-7220F4E8D7AA}"/>
    <cellStyle name="Comma 6 5 3" xfId="36830" xr:uid="{C1530BAC-19A1-47AF-8B20-FE4921CE5C01}"/>
    <cellStyle name="Comma 6 5_COST - CKT" xfId="36831" xr:uid="{EA70111D-A617-4F58-8AD8-5667C9226892}"/>
    <cellStyle name="Comma 6 6" xfId="8031" xr:uid="{5315DB91-0357-4153-9CD2-279350BFEC96}"/>
    <cellStyle name="Comma 6 6 2" xfId="36832" xr:uid="{5980D6A7-7428-43F5-9F6C-4D5B5F1BA6F7}"/>
    <cellStyle name="Comma 6 7" xfId="8032" xr:uid="{480207F6-E74E-4FD4-B032-28CF7CB7C36B}"/>
    <cellStyle name="Comma 6 7 2" xfId="36833" xr:uid="{6F374A57-86ED-4DA2-9A68-26C0E2375064}"/>
    <cellStyle name="Comma 6 8" xfId="8033" xr:uid="{4550A59D-577F-455E-8894-5385ADF0A576}"/>
    <cellStyle name="Comma 6 8 2" xfId="36834" xr:uid="{D1D96E94-BC6E-41D5-B568-BC0DA86655BC}"/>
    <cellStyle name="Comma 6 9" xfId="8034" xr:uid="{787CF382-ADF3-4A07-A1FC-18D290FEA7EE}"/>
    <cellStyle name="Comma 6 9 2" xfId="36835" xr:uid="{D8CE06B6-FFAA-44CA-9E09-1C07753D1AB1}"/>
    <cellStyle name="Comma 6_Change in Inventory" xfId="36836" xr:uid="{612526AB-5316-4B73-B67F-98C9A35F68D5}"/>
    <cellStyle name="Comma 60" xfId="34922" xr:uid="{E966A59B-2A30-4B0D-BDA6-700223DE9DB8}"/>
    <cellStyle name="Comma 60 2" xfId="36837" xr:uid="{23D41F94-AD02-494F-8878-CBF1B45FA794}"/>
    <cellStyle name="Comma 61" xfId="34923" xr:uid="{908D1DF0-0F39-44A0-9EB4-D4C63C779F8A}"/>
    <cellStyle name="Comma 61 2" xfId="36838" xr:uid="{2BB18514-50D2-49C8-A8AE-DBBD7FCC48AD}"/>
    <cellStyle name="Comma 62" xfId="34924" xr:uid="{98DA0A1A-6731-4F82-914C-B9720088CD0F}"/>
    <cellStyle name="Comma 62 2" xfId="36839" xr:uid="{3D8759A3-6472-4E73-8D54-AC9322AAD2E1}"/>
    <cellStyle name="Comma 63" xfId="34925" xr:uid="{A461FFEB-D302-4F82-B5CD-24606A046B5D}"/>
    <cellStyle name="Comma 63 2" xfId="36840" xr:uid="{18963CE1-7620-4339-BBDA-1EE47AFFD2CC}"/>
    <cellStyle name="Comma 63 3" xfId="36841" xr:uid="{3669CD79-EF87-4160-9D96-392476F1159C}"/>
    <cellStyle name="Comma 64" xfId="34926" xr:uid="{71C90102-9EE7-45E1-9E0B-55FB3F86B056}"/>
    <cellStyle name="Comma 64 2" xfId="36842" xr:uid="{4535EA93-FA85-4EC1-B0CB-B93B8589216F}"/>
    <cellStyle name="Comma 65" xfId="34927" xr:uid="{647E6663-58A7-4C7C-AA86-413FDF7C053C}"/>
    <cellStyle name="Comma 66" xfId="34928" xr:uid="{C7424A1D-AE58-49D3-91DF-B14278C9BF79}"/>
    <cellStyle name="Comma 67" xfId="34929" xr:uid="{3434B69A-4F8D-4DFA-9B35-374A817F2E05}"/>
    <cellStyle name="Comma 68" xfId="8035" xr:uid="{D434E7FE-E4AE-4CB0-AE68-8983CE46983C}"/>
    <cellStyle name="Comma 69" xfId="34930" xr:uid="{A2CB1A77-8E48-4BEB-A960-3B35311B5DAE}"/>
    <cellStyle name="Comma 7" xfId="87" xr:uid="{00000000-0005-0000-0000-000056000000}"/>
    <cellStyle name="Comma 7 10" xfId="8036" xr:uid="{7EA7637A-B153-4283-BAEE-DDF952828B89}"/>
    <cellStyle name="Comma 7 10 2" xfId="36843" xr:uid="{2BDAE285-B078-40F1-8C95-B0F32839DB05}"/>
    <cellStyle name="Comma 7 11" xfId="8037" xr:uid="{7F938623-ED3A-4BC3-98D2-97B8C32B8598}"/>
    <cellStyle name="Comma 7 11 2" xfId="36844" xr:uid="{CFB201CA-5A6C-4C1D-8DA8-1FB12BF22CED}"/>
    <cellStyle name="Comma 7 12" xfId="8038" xr:uid="{15E6B1E0-4BA5-4068-912D-95B10AB9A8BC}"/>
    <cellStyle name="Comma 7 12 2" xfId="36845" xr:uid="{57B84A61-87DD-457B-8F5A-FA494ACD495B}"/>
    <cellStyle name="Comma 7 13" xfId="34931" xr:uid="{3B224558-BD1F-400F-9125-954FC840307A}"/>
    <cellStyle name="Comma 7 13 2" xfId="36846" xr:uid="{5F442F24-FF7E-406A-91DE-6F692CDD2A8A}"/>
    <cellStyle name="Comma 7 14" xfId="36847" xr:uid="{2290011C-95F7-4DB3-A14F-B4E50D2C8161}"/>
    <cellStyle name="Comma 7 15" xfId="313" xr:uid="{79814118-2C2D-4F14-8470-714770E38231}"/>
    <cellStyle name="Comma 7 2" xfId="8039" xr:uid="{CD9146CD-44C6-4DD3-9E62-1E679A2042BA}"/>
    <cellStyle name="Comma 7 2 2" xfId="8040" xr:uid="{92E436EB-8EAB-414C-9D54-904B2E4399BA}"/>
    <cellStyle name="Comma 7 2 2 2" xfId="36848" xr:uid="{F247424D-E41E-4A05-A929-20F0D458D6F2}"/>
    <cellStyle name="Comma 7 2 3" xfId="8041" xr:uid="{EDC1A75A-BB92-43C3-8AFA-B4C03765E37C}"/>
    <cellStyle name="Comma 7 2 3 2" xfId="36849" xr:uid="{9C04B79E-0307-48D9-AF5A-164042045CDC}"/>
    <cellStyle name="Comma 7 2 4" xfId="8042" xr:uid="{5CEE8A0D-F245-4FD8-A5DD-CF93B94D88CA}"/>
    <cellStyle name="Comma 7 2 4 2" xfId="36850" xr:uid="{7BCB4EAC-84E1-442B-A64B-A716300485B7}"/>
    <cellStyle name="Comma 7 2 5" xfId="8043" xr:uid="{001F99AB-3E8C-48B1-AB05-862395646863}"/>
    <cellStyle name="Comma 7 2 6" xfId="36851" xr:uid="{66AA5E27-27C2-4E40-8A03-2068E2AAEA15}"/>
    <cellStyle name="Comma 7 2 7" xfId="36852" xr:uid="{F58A6306-3BA4-430C-BAD7-C34482037969}"/>
    <cellStyle name="Comma 7 2_COST - CKT" xfId="36853" xr:uid="{D6060B13-7FF6-490E-8BD8-552817999876}"/>
    <cellStyle name="Comma 7 3" xfId="8044" xr:uid="{26BA8846-2961-4F90-BD73-8D9E528F90B7}"/>
    <cellStyle name="Comma 7 3 2" xfId="8045" xr:uid="{189976E6-D764-4F16-8631-1987BCD93B6C}"/>
    <cellStyle name="Comma 7 3 3" xfId="8046" xr:uid="{9812DCEC-A9F1-45BB-A62B-02EB7E3C977A}"/>
    <cellStyle name="Comma 7 3 4" xfId="8047" xr:uid="{B22D927B-1204-4D7D-A3F9-57870A0B84EA}"/>
    <cellStyle name="Comma 7 3 5" xfId="8048" xr:uid="{6AAB65D0-9F8F-449C-8484-892463FA29C8}"/>
    <cellStyle name="Comma 7 3 6" xfId="36854" xr:uid="{5D29F292-814F-4D0F-8D4D-7735052AB673}"/>
    <cellStyle name="Comma 7 3_COST - CKT" xfId="36855" xr:uid="{3A8E83B3-9A69-4BA1-B72E-A874831A079C}"/>
    <cellStyle name="Comma 7 4" xfId="8049" xr:uid="{D0DE5A3C-CBB0-4C33-A7B7-B97C973D734C}"/>
    <cellStyle name="Comma 7 4 2" xfId="8050" xr:uid="{2496A112-36A4-4529-9782-D8E5A02A1878}"/>
    <cellStyle name="Comma 7 4 3" xfId="36856" xr:uid="{2C3EF2DE-1352-4E6B-A9CD-866948735CEB}"/>
    <cellStyle name="Comma 7 4_COST - CKT" xfId="36857" xr:uid="{72CB2182-E1E0-46A0-8AF4-49F041AC2AC9}"/>
    <cellStyle name="Comma 7 5" xfId="8051" xr:uid="{F2A6A8C8-5E5E-4B74-ABEB-AF591CCDA463}"/>
    <cellStyle name="Comma 7 5 2" xfId="36858" xr:uid="{075C7E71-A234-4624-9047-0E1CD66C2D2A}"/>
    <cellStyle name="Comma 7 6" xfId="8052" xr:uid="{91A4C17D-8526-4911-91D8-8833C2219C9D}"/>
    <cellStyle name="Comma 7 6 2" xfId="36859" xr:uid="{778462C3-F213-4FDD-A043-98C7810622AF}"/>
    <cellStyle name="Comma 7 7" xfId="8053" xr:uid="{7C888432-6EF0-4260-A889-529A14C40291}"/>
    <cellStyle name="Comma 7 7 2" xfId="36860" xr:uid="{B422907D-329C-4BFB-B89B-8B59CEE0C0B7}"/>
    <cellStyle name="Comma 7 8" xfId="8054" xr:uid="{CE5CE9B4-A8FB-448F-A9F6-6A086D596A07}"/>
    <cellStyle name="Comma 7 8 2" xfId="36861" xr:uid="{BED2987F-CA6B-4163-9120-97C7F29AD477}"/>
    <cellStyle name="Comma 7 9" xfId="8055" xr:uid="{5F4FBA01-B026-4E39-8F20-043F6B6EB8B1}"/>
    <cellStyle name="Comma 7 9 2" xfId="36862" xr:uid="{E12308D3-4D12-4C9E-80C7-363180AD2248}"/>
    <cellStyle name="Comma 7_Change in Inventory" xfId="36863" xr:uid="{8BE8BC2F-C58C-4C49-B277-827B82EF89FF}"/>
    <cellStyle name="Comma 70" xfId="35083" xr:uid="{99E50438-0E6C-4420-BD39-6E8910361E5D}"/>
    <cellStyle name="Comma 70 2" xfId="36864" xr:uid="{5CF39955-2F6F-404C-9879-E008AE963245}"/>
    <cellStyle name="Comma 70 3" xfId="36865" xr:uid="{67188889-D510-4436-AE65-6C0B99E03E2B}"/>
    <cellStyle name="Comma 71" xfId="280" xr:uid="{A6C3EAB3-1B2F-4476-A33A-048CA2B1E4B4}"/>
    <cellStyle name="Comma 71 2" xfId="36866" xr:uid="{ADBAF219-14EA-4230-933E-782C36119FDA}"/>
    <cellStyle name="Comma 72" xfId="36867" xr:uid="{8C0F9D1E-AAA8-4642-A835-D8ABC8D2D141}"/>
    <cellStyle name="Comma 73" xfId="36868" xr:uid="{7272F5C2-FCE9-44CC-B7DE-6173C1E2570A}"/>
    <cellStyle name="Comma 74" xfId="36869" xr:uid="{AC203841-7A6F-4E4D-AFFF-1E55E72AFFA4}"/>
    <cellStyle name="Comma 75" xfId="36870" xr:uid="{202AAF71-3090-49FC-A71A-5BED8DE0F573}"/>
    <cellStyle name="Comma 76" xfId="36871" xr:uid="{36C96975-5372-441D-A31B-3C76FB228FE5}"/>
    <cellStyle name="Comma 77" xfId="35086" xr:uid="{EA28F43F-04D8-484F-9359-5F5FE5F9EBCD}"/>
    <cellStyle name="Comma 78" xfId="251" xr:uid="{4E9A5545-AEB4-43B0-B19A-93BAA9B6D46D}"/>
    <cellStyle name="Comma 8" xfId="88" xr:uid="{00000000-0005-0000-0000-000057000000}"/>
    <cellStyle name="Comma 8 10" xfId="36872" xr:uid="{B709541B-B891-4F96-9AD3-4C0FBC83760F}"/>
    <cellStyle name="Comma 8 11" xfId="36873" xr:uid="{5AEB8E3D-9C3F-435D-A067-06D6EAEA6CC2}"/>
    <cellStyle name="Comma 8 12" xfId="36874" xr:uid="{8DC3A043-614F-40C5-AFAB-18A9468AA814}"/>
    <cellStyle name="Comma 8 13" xfId="36875" xr:uid="{A43A472F-7EAC-4935-9D46-570EBFA55AE0}"/>
    <cellStyle name="Comma 8 14" xfId="36876" xr:uid="{851FB143-128C-4300-9A51-385C6E663AD2}"/>
    <cellStyle name="Comma 8 15" xfId="341" xr:uid="{BCD9BD1E-D032-4D19-B83C-A4C197E1D253}"/>
    <cellStyle name="Comma 8 2" xfId="352" xr:uid="{5850E871-E53B-410C-939B-ED3DE9393B89}"/>
    <cellStyle name="Comma 8 2 2" xfId="8056" xr:uid="{26383A11-6812-4A0C-8D18-2DE866AD8C1A}"/>
    <cellStyle name="Comma 8 2 3" xfId="8057" xr:uid="{FC5AEB8E-C004-4E45-8014-65E1442368A0}"/>
    <cellStyle name="Comma 8 2 4" xfId="8058" xr:uid="{C7FCC334-933D-45EB-9548-0CB3A687CE8D}"/>
    <cellStyle name="Comma 8 2 5" xfId="36877" xr:uid="{67591C33-FAAA-40FF-B7F4-957372709BB8}"/>
    <cellStyle name="Comma 8 2_COST - CKT" xfId="36878" xr:uid="{85FFCED8-525D-40E0-A02B-D97C2BCC8A33}"/>
    <cellStyle name="Comma 8 3" xfId="8059" xr:uid="{FA1EA927-E74F-451A-B0F2-FD9EC892B6E3}"/>
    <cellStyle name="Comma 8 3 2" xfId="8060" xr:uid="{72B89693-F76B-4EC0-9E68-FA986D90B9D3}"/>
    <cellStyle name="Comma 8 3 3" xfId="36879" xr:uid="{78CD2438-79C5-4C8E-8FAB-F9C0DA331BD6}"/>
    <cellStyle name="Comma 8 3_COST - CKT" xfId="36880" xr:uid="{DD923348-FF5E-4C18-A2D0-19F559258B73}"/>
    <cellStyle name="Comma 8 4" xfId="8061" xr:uid="{434E3505-765A-4117-8770-A1972719D15E}"/>
    <cellStyle name="Comma 8 4 2" xfId="8062" xr:uid="{E1321360-0583-46C2-B06A-8E22FFB9424D}"/>
    <cellStyle name="Comma 8 4 3" xfId="36881" xr:uid="{1B6E6512-3C5C-4C05-87AE-09C1CF1F6792}"/>
    <cellStyle name="Comma 8 4_COST - CKT" xfId="36882" xr:uid="{4E05C15F-4DF7-470B-9F5A-5C1A3EFC7AD8}"/>
    <cellStyle name="Comma 8 5" xfId="8063" xr:uid="{B035A8B4-A3F2-43DA-BDFB-C18C1D0D628A}"/>
    <cellStyle name="Comma 8 5 2" xfId="36883" xr:uid="{1D310AEC-70EE-42E5-A4B9-AC2DE3E9CE96}"/>
    <cellStyle name="Comma 8 6" xfId="8064" xr:uid="{84411324-25FC-4D0A-81BC-6AE4154F9B3F}"/>
    <cellStyle name="Comma 8 6 2" xfId="36884" xr:uid="{6B10C6D1-ED9F-4E49-BA2F-5C197205ADE6}"/>
    <cellStyle name="Comma 8 7" xfId="8065" xr:uid="{2D02850E-6F28-46F1-AD8D-04220D3F0E86}"/>
    <cellStyle name="Comma 8 7 2" xfId="36885" xr:uid="{8909DA2A-43F7-4E7C-8810-DC3FEFDD7665}"/>
    <cellStyle name="Comma 8 8" xfId="36886" xr:uid="{089F4046-F5BC-4221-BE27-94F6E080509D}"/>
    <cellStyle name="Comma 8 9" xfId="36887" xr:uid="{8CE070F8-329F-4EAD-AD9B-5F364A70465E}"/>
    <cellStyle name="Comma 8_Change in Inventory" xfId="36888" xr:uid="{0DA051CD-8D36-4D96-8F87-BD49205E1EA9}"/>
    <cellStyle name="Comma 9" xfId="89" xr:uid="{00000000-0005-0000-0000-000058000000}"/>
    <cellStyle name="Comma 9 2" xfId="8066" xr:uid="{57AB5DED-BA2C-401C-A00E-4F63981F91B1}"/>
    <cellStyle name="Comma 9 2 2" xfId="8067" xr:uid="{3B61EFDA-1C65-4F14-8ED3-B1DD0056A009}"/>
    <cellStyle name="Comma 9 2 3" xfId="36889" xr:uid="{9907CA50-BD0F-4614-95FE-E57FBDC11B38}"/>
    <cellStyle name="Comma 9 2_COST - CKT" xfId="36890" xr:uid="{7474ED84-0495-4E72-ABFE-DA31EF881792}"/>
    <cellStyle name="Comma 9 3" xfId="8068" xr:uid="{1DCEDDD1-1B13-4DD9-B00B-BEE97176C788}"/>
    <cellStyle name="Comma 9 3 2" xfId="36891" xr:uid="{469683AC-DB16-44D2-8949-85B575BDFECD}"/>
    <cellStyle name="Comma 9 4" xfId="8069" xr:uid="{4DDF01E8-15C0-4DDD-9138-0E7EB36727F8}"/>
    <cellStyle name="Comma 9 4 2" xfId="36892" xr:uid="{AA61C0D4-2C64-4DBE-B407-A801DBD756F7}"/>
    <cellStyle name="Comma 9 5" xfId="8070" xr:uid="{3E6E81D9-5096-4CF7-8F51-F633EE63B427}"/>
    <cellStyle name="Comma 9 5 2" xfId="36893" xr:uid="{383EE0EA-A1EF-47BB-B7F5-170C07E1FABB}"/>
    <cellStyle name="Comma 9 6" xfId="36894" xr:uid="{C34812B8-96DA-4A87-A66F-3836284763B7}"/>
    <cellStyle name="Comma 9 7" xfId="36895" xr:uid="{E9BAF1F0-645C-4FA8-B557-F0AB84139844}"/>
    <cellStyle name="Comma 9 8" xfId="36896" xr:uid="{74383C71-F2CD-4EFA-87B0-0D030633A2CF}"/>
    <cellStyle name="Comma 9 9" xfId="343" xr:uid="{F930D70D-C096-485F-983C-639CE713BC24}"/>
    <cellStyle name="Comma 9_Accounts 2009.08 v" xfId="36897" xr:uid="{FEAD29DC-DE3D-4332-9536-12F2AD54C1AC}"/>
    <cellStyle name="comma zerodec" xfId="90" xr:uid="{00000000-0005-0000-0000-000059000000}"/>
    <cellStyle name="comma zerodec 2" xfId="8071" xr:uid="{5351E0E3-F262-4A3A-AE9B-C5A70848CCCB}"/>
    <cellStyle name="comma zerodec 3" xfId="36898" xr:uid="{07DCDFD8-CF18-45CF-B0DA-EFBDC06E71D8}"/>
    <cellStyle name="comma zerodec 4" xfId="422" xr:uid="{6337F7EB-42CB-4878-9B19-9A52FD30686B}"/>
    <cellStyle name="comma zerodec_COST - CKT" xfId="36899" xr:uid="{0081DEA1-48DF-43F7-9749-9E7CFF446480}"/>
    <cellStyle name="Comma_Akara 2010 2" xfId="91" xr:uid="{00000000-0005-0000-0000-00005A000000}"/>
    <cellStyle name="Comma_Akara_3 years FS_Eng_v 19 March" xfId="92" xr:uid="{00000000-0005-0000-0000-00005B000000}"/>
    <cellStyle name="Comma0" xfId="93" xr:uid="{00000000-0005-0000-0000-00005C000000}"/>
    <cellStyle name="Comma0 2" xfId="8072" xr:uid="{E6F7C3D0-8AB3-4004-8E97-F4B1779DA306}"/>
    <cellStyle name="Comma0_COST - CKT" xfId="36900" xr:uid="{4E728A19-7BE2-4DD8-9D5E-D3010095017B}"/>
    <cellStyle name="Copied" xfId="94" xr:uid="{00000000-0005-0000-0000-00005D000000}"/>
    <cellStyle name="Copied 2" xfId="8073" xr:uid="{1E0DEEC2-136A-4FAE-8D5B-4EAB54EBF502}"/>
    <cellStyle name="Copied_COST - CKT" xfId="36901" xr:uid="{49E9F91D-A2A3-4291-B325-9FDB303C01EF}"/>
    <cellStyle name="Cover Date" xfId="36902" xr:uid="{205684F5-05C1-4B63-80C5-2C5467A1B747}"/>
    <cellStyle name="Cover Subtitle" xfId="36903" xr:uid="{F66F89ED-63A0-4E77-A0CF-2CEF3262D039}"/>
    <cellStyle name="Cover Title" xfId="36904" xr:uid="{41371BC5-0F8D-4E52-9266-F4B2D0784F5D}"/>
    <cellStyle name="Currency $" xfId="8074" xr:uid="{95567761-08B4-43F0-A1B1-1F4883B6FC8E}"/>
    <cellStyle name="Currency (0.00)" xfId="95" xr:uid="{00000000-0005-0000-0000-00005E000000}"/>
    <cellStyle name="Currency (0.00) 2" xfId="8075" xr:uid="{EA153C29-084E-46C0-9DA0-9C6779C0977D}"/>
    <cellStyle name="Currency (0.00) 3" xfId="8076" xr:uid="{A5600F3E-0A62-4012-8BD1-6F88BCEB0BF9}"/>
    <cellStyle name="Currency (0.00) 4" xfId="8077" xr:uid="{744FC40F-2DB5-425C-9EB3-67BAAAE5DF29}"/>
    <cellStyle name="Currency (0.00) 5" xfId="34932" xr:uid="{961A768F-1A4F-44C6-9F6D-7A18282C7210}"/>
    <cellStyle name="Currency (0.00) 6" xfId="34933" xr:uid="{2E44B6E7-A14E-44F2-97DF-BA771BE63262}"/>
    <cellStyle name="Currency (0.00)_COST - CKT" xfId="36905" xr:uid="{E2FCCED7-7161-4B1F-AE81-3D9AFC2E8625}"/>
    <cellStyle name="Currency [00]" xfId="96" xr:uid="{00000000-0005-0000-0000-00005F000000}"/>
    <cellStyle name="Currency [00] 2" xfId="97" xr:uid="{00000000-0005-0000-0000-000060000000}"/>
    <cellStyle name="Currency [00] 2 2" xfId="8079" xr:uid="{3A8FB73C-621A-437C-89DB-F349CD5833E7}"/>
    <cellStyle name="Currency [00] 2_COST - CKT" xfId="36906" xr:uid="{631D6C5C-BD03-4669-B78C-4473AEA086E3}"/>
    <cellStyle name="Currency [00] 3" xfId="8080" xr:uid="{E5C03A84-17E0-46E6-AEAE-7B58027A44A5}"/>
    <cellStyle name="Currency [00] 4" xfId="8078" xr:uid="{4C5B3E0A-C707-4B4D-BBBC-D96CFB7EDF53}"/>
    <cellStyle name="Currency [00]_AP Agents" xfId="36907" xr:uid="{58B18268-7E08-465E-9664-AF96D7F0D579}"/>
    <cellStyle name="Currency 2" xfId="245" xr:uid="{41385EDA-462B-4B6F-94CE-BAC1ECC4250A}"/>
    <cellStyle name="Currency 2 10" xfId="36908" xr:uid="{11651973-733F-4B90-845F-B9CD00CAA3CA}"/>
    <cellStyle name="Currency 2 11" xfId="36909" xr:uid="{844A6B35-437F-45F1-97D6-45EB022F3BF3}"/>
    <cellStyle name="Currency 2 12" xfId="36910" xr:uid="{374DBB6A-E496-49D5-BE07-0646E87C9523}"/>
    <cellStyle name="Currency 2 13" xfId="311" xr:uid="{A10CCAE9-81CA-495C-AAE4-BCF02F124F3C}"/>
    <cellStyle name="Currency 2 2" xfId="8081" xr:uid="{B1F1E68C-16F3-4E22-ADB8-C54AF4AA0334}"/>
    <cellStyle name="Currency 2 2 2" xfId="8082" xr:uid="{0094CEC5-89D4-4D2A-84D4-CAAB74BAC826}"/>
    <cellStyle name="Currency 2 2 3" xfId="36911" xr:uid="{4205CC19-63F5-4B39-A150-9276E931C369}"/>
    <cellStyle name="Currency 2 2_COST - CKT" xfId="36912" xr:uid="{1A0D0A2D-DDFE-4D05-8572-6C370107D768}"/>
    <cellStyle name="Currency 2 3" xfId="8083" xr:uid="{8CFDBABA-5F76-443F-B2D3-59D6B46EC935}"/>
    <cellStyle name="Currency 2 3 2" xfId="8084" xr:uid="{F52B917F-13CB-40F1-B19D-C33CB3246526}"/>
    <cellStyle name="Currency 2 3 2 2" xfId="36913" xr:uid="{A246251E-BC15-4AC2-84C7-042E77985623}"/>
    <cellStyle name="Currency 2 3 3" xfId="36914" xr:uid="{36D91CC1-6C0E-4EAF-8CC2-6F1701103E0C}"/>
    <cellStyle name="Currency 2 3_COST - CKT" xfId="36915" xr:uid="{ED872317-680A-4DEF-A93E-3E9225A7FFD4}"/>
    <cellStyle name="Currency 2 4" xfId="8085" xr:uid="{EE95EEA0-E574-4963-A906-FD4B89264DB1}"/>
    <cellStyle name="Currency 2 4 2" xfId="36916" xr:uid="{E5333FDE-55D4-437C-BDD3-2345958930F8}"/>
    <cellStyle name="Currency 2 5" xfId="8086" xr:uid="{C83F2719-3DFF-4C44-BB80-DA0CF0AE7796}"/>
    <cellStyle name="Currency 2 5 2" xfId="36917" xr:uid="{A08D0D52-B684-4319-A896-985B754E1578}"/>
    <cellStyle name="Currency 2 6" xfId="36918" xr:uid="{8C155CFE-E090-407B-969B-470A08B532D2}"/>
    <cellStyle name="Currency 2 6 2" xfId="36919" xr:uid="{F662C190-338F-411A-A163-5386C8013325}"/>
    <cellStyle name="Currency 2 7" xfId="36920" xr:uid="{9F7C4D8D-35A7-4659-8DFF-EB640307E5CB}"/>
    <cellStyle name="Currency 2 7 2" xfId="36921" xr:uid="{02E0A4EC-176E-4985-93C2-EE8CC163A2C0}"/>
    <cellStyle name="Currency 2 8" xfId="36922" xr:uid="{2BC68099-E863-43A4-A5A8-64865B7E2494}"/>
    <cellStyle name="Currency 2 8 2" xfId="36923" xr:uid="{02EE76C2-C68E-42CF-8704-E26CC223AF91}"/>
    <cellStyle name="Currency 2 9" xfId="36924" xr:uid="{E3DB8EC2-FDE9-4328-A540-6514FDCD12CF}"/>
    <cellStyle name="Currency 2_Change in Inventory" xfId="36925" xr:uid="{91EE9957-A087-431E-9CDC-B43F85364FCB}"/>
    <cellStyle name="Currency 3" xfId="347" xr:uid="{2D3AA959-8D18-443D-8B51-A041130B6E6A}"/>
    <cellStyle name="Currency 3 2" xfId="8087" xr:uid="{6801D137-6D28-403B-9A56-7D606CC6A7F8}"/>
    <cellStyle name="Currency 3 3" xfId="36926" xr:uid="{F232A8F0-CD74-4FBC-9B94-E667D5E7FD97}"/>
    <cellStyle name="Currency 3_COST - CKT" xfId="36927" xr:uid="{D5692764-8F85-4737-A575-C8FC32FF25F5}"/>
    <cellStyle name="Currency 4" xfId="36928" xr:uid="{BE4F4D05-A62F-4564-A57A-038F75F60A83}"/>
    <cellStyle name="Currency 5" xfId="36929" xr:uid="{C725892B-FAFB-4D79-A446-113C3B6E52F0}"/>
    <cellStyle name="Currency 6" xfId="36930" xr:uid="{9A313E44-5BAD-4E4B-9E27-7F5DCACDE3F2}"/>
    <cellStyle name="Currency0" xfId="98" xr:uid="{00000000-0005-0000-0000-000061000000}"/>
    <cellStyle name="Currency0 2" xfId="8088" xr:uid="{3C31000D-5F55-4EE0-8729-84E7F3A676FD}"/>
    <cellStyle name="Currency0_COST - CKT" xfId="36931" xr:uid="{C12D78B8-3144-4BDE-96D7-39A311822472}"/>
    <cellStyle name="Currency1" xfId="99" xr:uid="{00000000-0005-0000-0000-000062000000}"/>
    <cellStyle name="Currency1 2" xfId="8089" xr:uid="{581D2AC6-1635-4A75-920E-AAD1C5FC69B5}"/>
    <cellStyle name="Currency1 2 2" xfId="36932" xr:uid="{8C7295D9-41B7-487D-9F9C-13FF76240989}"/>
    <cellStyle name="Currency1 3" xfId="8090" xr:uid="{57BDC230-CDBB-45F1-8091-BE54FCDB481E}"/>
    <cellStyle name="Currency1 3 2" xfId="36933" xr:uid="{2CF85547-8556-41E8-8E10-BCB2619F21E1}"/>
    <cellStyle name="Currency1 4" xfId="8091" xr:uid="{1A5D083B-6FFD-4496-82C3-9C02A352CB35}"/>
    <cellStyle name="Currency1 4 2" xfId="36934" xr:uid="{5D9E738E-B09A-47FB-9356-F4D362350956}"/>
    <cellStyle name="Currency1 5" xfId="36935" xr:uid="{04FAD540-6DEC-4CDE-B902-64D9F254C140}"/>
    <cellStyle name="Currency1 6" xfId="423" xr:uid="{E98D4256-FAA9-4BDC-BA7A-6EA14F22F0DF}"/>
    <cellStyle name="Currency1_COST - CKT" xfId="36936" xr:uid="{BCF3C8A6-7930-4348-86DA-6488F386BAC8}"/>
    <cellStyle name="Currency2" xfId="36937" xr:uid="{65DED265-4172-4E71-8C0D-BE19CB7DF0D2}"/>
    <cellStyle name="Currency2 2" xfId="36938" xr:uid="{21AA07FC-DC59-4C47-BEF4-ED91A3C6643C}"/>
    <cellStyle name="custom" xfId="8092" xr:uid="{A0EB9313-44BE-49F3-A55D-2F4533301724}"/>
    <cellStyle name="DataBases" xfId="36939" xr:uid="{A377C22E-0EA7-4967-A54C-63A43867BFF8}"/>
    <cellStyle name="DataPilot Category" xfId="36940" xr:uid="{E709A7BD-3BC8-485F-923E-2E65172F683B}"/>
    <cellStyle name="DataPilot Corner" xfId="36941" xr:uid="{24DB7FBE-5359-4F37-AAD8-E30C5E1375F5}"/>
    <cellStyle name="DataPilot Field" xfId="36942" xr:uid="{E7FC758A-5D95-49ED-B862-FDDA7DB065D8}"/>
    <cellStyle name="DataPilot Result" xfId="36943" xr:uid="{437E11FF-82C4-423A-8796-8C255F483FC0}"/>
    <cellStyle name="DataPilot Title" xfId="36944" xr:uid="{B5952300-C5E9-429D-9A28-79B4918C6CF8}"/>
    <cellStyle name="DataPilot Value" xfId="36945" xr:uid="{CA717AB6-5760-4E38-A42A-70660747ECAB}"/>
    <cellStyle name="DataToHide" xfId="36946" xr:uid="{AD497661-6595-48B2-AC8B-0E43EAEBD63B}"/>
    <cellStyle name="Date" xfId="8093" xr:uid="{4AE7BEEB-06EB-42BA-A664-4C274B586832}"/>
    <cellStyle name="Date Short" xfId="100" xr:uid="{00000000-0005-0000-0000-000063000000}"/>
    <cellStyle name="Date Short 2" xfId="8094" xr:uid="{8486736F-9379-4F0B-A861-1D48042565D7}"/>
    <cellStyle name="Date Short_COST - CKT" xfId="36947" xr:uid="{B9E5AFE0-6C5D-4592-B7C7-6B73957399E1}"/>
    <cellStyle name="Date_1+11 bal2" xfId="8095" xr:uid="{A2F7602B-8D37-4D43-92EE-D4EEC02821FD}"/>
    <cellStyle name="DELTA" xfId="101" xr:uid="{00000000-0005-0000-0000-000064000000}"/>
    <cellStyle name="Dezimal [0]_~0056717" xfId="8096" xr:uid="{15D59811-8F57-4F93-B6AC-9FE203F72BDE}"/>
    <cellStyle name="Dezimal_~0056717" xfId="8097" xr:uid="{5B5D5E2C-D763-4066-B06D-E5FBEE52E1D3}"/>
    <cellStyle name="Dollar (zero dec)" xfId="102" xr:uid="{00000000-0005-0000-0000-000067000000}"/>
    <cellStyle name="Dollar (zero dec) 2" xfId="8098" xr:uid="{ABC0FB1B-030A-49AD-857C-8BB1991228A2}"/>
    <cellStyle name="Dollar (zero dec) 3" xfId="8099" xr:uid="{4C0A91E9-231D-4272-A57F-E14D4D2484C4}"/>
    <cellStyle name="Dollar (zero dec) 4" xfId="8100" xr:uid="{7282E655-68FF-43B4-8049-DF00CB3E3C66}"/>
    <cellStyle name="Dollar (zero dec) 5" xfId="36948" xr:uid="{77538F1F-1E01-4CC9-BF0D-EE095E4986AD}"/>
    <cellStyle name="Dollar (zero dec) 6" xfId="424" xr:uid="{DF05424F-F5AE-4C35-84F0-290CBF305337}"/>
    <cellStyle name="Dollar (zero dec)_COST - CKT" xfId="36949" xr:uid="{666E4390-1C94-42F3-B02C-C4DA8151538A}"/>
    <cellStyle name="Dollars" xfId="8101" xr:uid="{953EA02B-92DC-4824-BCEE-5FDFF68A8332}"/>
    <cellStyle name="E&amp;Y House" xfId="36950" xr:uid="{69A5C7B5-2DAC-4AFA-845A-37CD1B12C209}"/>
    <cellStyle name="Emphasis 1" xfId="8102" xr:uid="{7DD0A731-0FC0-4C2A-951C-7A852A50F549}"/>
    <cellStyle name="Emphasis 2" xfId="8103" xr:uid="{8B963789-6812-4B7C-8D73-214A36C9AE1C}"/>
    <cellStyle name="Emphasis 3" xfId="8104" xr:uid="{2084C1AC-DE1C-4563-B427-55D0BFF56BD0}"/>
    <cellStyle name="Enter Currency (0)" xfId="103" xr:uid="{00000000-0005-0000-0000-000068000000}"/>
    <cellStyle name="Enter Currency (0) 2" xfId="8105" xr:uid="{2796010C-777B-4AB8-9A13-BE8E270DDA4A}"/>
    <cellStyle name="Enter Currency (0)_AP Agents" xfId="36951" xr:uid="{54FE692C-9EA4-47B5-B773-A5769AFA7796}"/>
    <cellStyle name="Enter Currency (2)" xfId="104" xr:uid="{00000000-0005-0000-0000-000069000000}"/>
    <cellStyle name="Enter Currency (2) 2" xfId="105" xr:uid="{00000000-0005-0000-0000-00006A000000}"/>
    <cellStyle name="Enter Currency (2) 2 2" xfId="8107" xr:uid="{03858557-306A-45C5-8A0D-30C127A0179E}"/>
    <cellStyle name="Enter Currency (2) 2_COST - CKT" xfId="36952" xr:uid="{C7DB2267-DDA2-469D-B72F-D26EDD02183D}"/>
    <cellStyle name="Enter Currency (2) 3" xfId="8108" xr:uid="{7D4165F5-73EB-4435-BFE4-CF0FA7940109}"/>
    <cellStyle name="Enter Currency (2) 4" xfId="8106" xr:uid="{2FF0CBFD-4702-4804-AED1-4CAD3F525938}"/>
    <cellStyle name="Enter Currency (2)_AP Agents" xfId="36953" xr:uid="{C56C0434-B616-4B46-8A94-27A983E5F5F8}"/>
    <cellStyle name="Enter Units (0)" xfId="106" xr:uid="{00000000-0005-0000-0000-00006B000000}"/>
    <cellStyle name="Enter Units (0) 2" xfId="8109" xr:uid="{F58A1D0A-5281-4DAF-8109-ED49B34BD8BE}"/>
    <cellStyle name="Enter Units (0)_AP Agents" xfId="36954" xr:uid="{35F3D4B2-90BC-4D78-863A-7B24CE35119E}"/>
    <cellStyle name="Enter Units (1)" xfId="107" xr:uid="{00000000-0005-0000-0000-00006C000000}"/>
    <cellStyle name="Enter Units (1) 2" xfId="108" xr:uid="{00000000-0005-0000-0000-00006D000000}"/>
    <cellStyle name="Enter Units (1) 2 2" xfId="8111" xr:uid="{7B3CB375-47A9-4FC4-A94C-D4512C8FC4AD}"/>
    <cellStyle name="Enter Units (1) 2_COST - CKT" xfId="36955" xr:uid="{FC81AB0B-4AB2-43E8-9852-918EADB36A6B}"/>
    <cellStyle name="Enter Units (1) 3" xfId="8112" xr:uid="{6DF7D695-B11C-4AF3-B3CA-45EA3B1DCB3E}"/>
    <cellStyle name="Enter Units (1) 4" xfId="8110" xr:uid="{89298CCA-0127-466C-A402-B99906484FD3}"/>
    <cellStyle name="Enter Units (1)_AP Agents" xfId="36956" xr:uid="{332332A9-6E3D-4974-8DFC-8161959BB9FB}"/>
    <cellStyle name="Enter Units (2)" xfId="109" xr:uid="{00000000-0005-0000-0000-00006E000000}"/>
    <cellStyle name="Enter Units (2) 2" xfId="110" xr:uid="{00000000-0005-0000-0000-00006F000000}"/>
    <cellStyle name="Enter Units (2) 2 2" xfId="8114" xr:uid="{C83840C7-FE9A-4D63-A7CF-89D9495BA4A2}"/>
    <cellStyle name="Enter Units (2) 2_COST - CKT" xfId="36957" xr:uid="{0E35E336-454F-47B3-BB18-11EF6CADAC8B}"/>
    <cellStyle name="Enter Units (2) 3" xfId="8115" xr:uid="{FDB80E3A-4B01-4CC2-B2C1-1356ABAFF22E}"/>
    <cellStyle name="Enter Units (2) 4" xfId="8113" xr:uid="{A28FB636-E81F-48B9-8B4C-7F4C8D2D62CC}"/>
    <cellStyle name="Enter Units (2)_AP Agents" xfId="36958" xr:uid="{C8DA7910-3C1E-4F39-999C-C1762092A9A0}"/>
    <cellStyle name="Entered" xfId="111" xr:uid="{00000000-0005-0000-0000-000070000000}"/>
    <cellStyle name="Entered 2" xfId="8116" xr:uid="{716151CC-C489-47EC-A16E-5E49CA77585B}"/>
    <cellStyle name="Entered_COST - CKT" xfId="36959" xr:uid="{EED155C7-3DBA-4231-A561-4E4A738578F9}"/>
    <cellStyle name="Entities" xfId="36960" xr:uid="{A5F32A23-0962-4F01-88E9-C133D6B660F4}"/>
    <cellStyle name="Entry" xfId="112" xr:uid="{00000000-0005-0000-0000-000071000000}"/>
    <cellStyle name="Entry 2" xfId="8117" xr:uid="{881254B3-3EFB-41AB-9D1A-4DC524B20E61}"/>
    <cellStyle name="Entry 3" xfId="8118" xr:uid="{2614F8F1-DF72-4D24-B923-3EA01FBD4702}"/>
    <cellStyle name="Entry 4" xfId="8119" xr:uid="{1EF37737-CFC9-4566-817F-1710B888B659}"/>
    <cellStyle name="Entry 5" xfId="34934" xr:uid="{1DE11ABE-8DD5-4CB6-83BF-E7289C1D2915}"/>
    <cellStyle name="Entry 6" xfId="34935" xr:uid="{D5A96924-5AD3-4224-AEA3-380808071C5C}"/>
    <cellStyle name="Entry_COST - CKT" xfId="36961" xr:uid="{D9BE98F1-0FE2-4221-AE62-55D46C9F2841}"/>
    <cellStyle name="Essbase- $ millions.X" xfId="8120" xr:uid="{1360E79B-28C8-48E3-92F1-AE4C4B8D6500}"/>
    <cellStyle name="Essbase- $ millions.X 2" xfId="8121" xr:uid="{D74221DE-7400-450F-939A-099F36526F15}"/>
    <cellStyle name="Essbase- $ millions.X 3" xfId="8122" xr:uid="{52F4F0BF-2EE3-4CE2-A5E3-1A4901E2E9ED}"/>
    <cellStyle name="Essbase- $ millions.X_Conversion Cost Template 2012" xfId="8123" xr:uid="{0F7C9A1A-B070-4281-B76C-6BFF3D568C74}"/>
    <cellStyle name="Essbase- $ thousands" xfId="8124" xr:uid="{0B7A72A0-6C86-435F-A3EF-95C428928511}"/>
    <cellStyle name="Essbase- $ thousands 2" xfId="8125" xr:uid="{3BE19AEB-C612-46F6-A60B-FD15D7B836BC}"/>
    <cellStyle name="Essbase- $ thousands 3" xfId="8126" xr:uid="{FF3A1200-811B-41F3-AC0D-8DAF03AAB1A6}"/>
    <cellStyle name="Essbase- $ thousands.X" xfId="8127" xr:uid="{B9684832-2780-4B75-963A-B47063E4BFB5}"/>
    <cellStyle name="Essbase- $ thousands.X 2" xfId="8128" xr:uid="{FB2EB2BE-8A06-4D2E-BCB5-FF5B8821BDFB}"/>
    <cellStyle name="Essbase- $ thousands.X 3" xfId="8129" xr:uid="{D1059197-F126-43CD-9952-059B44B4E148}"/>
    <cellStyle name="Essbase- $ thousands.X_Conversion Cost Template 2012" xfId="8130" xr:uid="{9B416C04-5A27-41E8-A897-6137FC6960D4}"/>
    <cellStyle name="Essbase- $ thousands_~0946712" xfId="8131" xr:uid="{150D4760-4559-48C0-B527-AD44C3836FAC}"/>
    <cellStyle name="Essbase- , millions.X" xfId="8132" xr:uid="{2B8D7F0C-5F7B-4CB5-A29B-B734FC9107C3}"/>
    <cellStyle name="Essbase- , millions.X 2" xfId="8133" xr:uid="{17CECB1F-E711-4053-B4E1-507CD3D5FA4C}"/>
    <cellStyle name="Essbase- , millions.X 3" xfId="8134" xr:uid="{9F1A370C-4299-4E7F-975E-99E3FE5FA78C}"/>
    <cellStyle name="Essbase- , millions.X_Conversion Cost Template 2012" xfId="8135" xr:uid="{04F534A4-C774-43BD-9F26-5D3F12A11CAB}"/>
    <cellStyle name="Essbase- , thousands" xfId="8136" xr:uid="{53DFB90E-91B8-4AF5-83B6-83A69D362DA1}"/>
    <cellStyle name="Essbase- , thousands 2" xfId="8137" xr:uid="{7F6DCE23-9811-4EAA-8482-C23D8E009302}"/>
    <cellStyle name="Essbase- , thousands 3" xfId="8138" xr:uid="{FE9B0526-1104-416B-8B36-74E3A2009245}"/>
    <cellStyle name="Essbase- , thousands.X" xfId="8139" xr:uid="{4935BF70-108A-4A6D-AA9B-8E84FA3052FB}"/>
    <cellStyle name="Essbase- , thousands.X 2" xfId="8140" xr:uid="{5519A25D-9928-4179-B930-C88C2507EDAF}"/>
    <cellStyle name="Essbase- , thousands.X 3" xfId="8141" xr:uid="{D6C7C189-E2F5-463A-ABB9-1D776A3056AA}"/>
    <cellStyle name="Essbase- , thousands.X_Conversion Cost Template 2012" xfId="8142" xr:uid="{05591546-F070-4A90-82F5-68C6AF0C6D27}"/>
    <cellStyle name="Essbase- , thousands_~0946712" xfId="8143" xr:uid="{13B62350-F153-4E36-A925-B09E741EC072}"/>
    <cellStyle name="Euro" xfId="113" xr:uid="{00000000-0005-0000-0000-000072000000}"/>
    <cellStyle name="Euro 10" xfId="8144" xr:uid="{925298CF-193C-4346-999E-EB967D2EFDDF}"/>
    <cellStyle name="Euro 2" xfId="8145" xr:uid="{CC9B9C36-A41B-4F43-833A-A01A26100692}"/>
    <cellStyle name="Euro 3" xfId="8146" xr:uid="{C9F7289D-8D5B-4F63-851B-9BD9E30837D6}"/>
    <cellStyle name="Euro 4" xfId="8147" xr:uid="{9E3F6E90-3C9A-466E-9B38-C2EF7A865243}"/>
    <cellStyle name="Euro 5" xfId="8148" xr:uid="{283B05FD-C4D2-41BC-91A8-43F2102D0F7F}"/>
    <cellStyle name="Euro 6" xfId="8149" xr:uid="{7AF20029-9A6B-46E3-9550-683196C6469E}"/>
    <cellStyle name="Euro 7" xfId="8150" xr:uid="{32353DBF-DFC9-4AAC-B782-3296F885045D}"/>
    <cellStyle name="Euro 8" xfId="34936" xr:uid="{AD01C9E9-FE3E-46BD-B770-07E819BA3146}"/>
    <cellStyle name="Euro 9" xfId="36962" xr:uid="{DCEBCC8A-8625-458E-8544-CC76BF0A39B4}"/>
    <cellStyle name="Euro_COST - CKT" xfId="36963" xr:uid="{9B913CC6-EBE4-4884-8A88-7BB19893BEB0}"/>
    <cellStyle name="Excel Built-in Comma" xfId="36964" xr:uid="{73BCACEC-DD79-4A77-A42D-08883D1DC7E4}"/>
    <cellStyle name="Excel Built-in Comma 1" xfId="36965" xr:uid="{6BFB117D-1BEB-4768-AEE4-6463573E4805}"/>
    <cellStyle name="Excel Built-in Comma 1 2" xfId="36966" xr:uid="{9D419DEF-3A6B-4AF9-8643-8BD3162BD5F1}"/>
    <cellStyle name="Excel Built-in Comma 2" xfId="36967" xr:uid="{DECBEC22-93FA-4933-9FDE-79CE83D25EAE}"/>
    <cellStyle name="Excel Built-in Comma 2 2" xfId="36968" xr:uid="{954388E4-5D7F-4696-8E5C-DD812ABB3FA7}"/>
    <cellStyle name="Excel Built-in Comma 3" xfId="36969" xr:uid="{5E58B273-D688-457C-9FC3-13B1CB76972B}"/>
    <cellStyle name="Excel Built-in Comma 3 2" xfId="36970" xr:uid="{C320D2FB-6BDC-41A6-B4AA-6E81797CEF24}"/>
    <cellStyle name="Excel Built-in Comma 4" xfId="36971" xr:uid="{604672F0-8A82-494E-B915-C248EE84FCF4}"/>
    <cellStyle name="Excel Built-in Comma 4 2" xfId="36972" xr:uid="{27040D2E-7A97-48E5-8CA2-4C6CD7CC514F}"/>
    <cellStyle name="Excel Built-in Comma_Transloading by Location" xfId="36973" xr:uid="{FF78ED60-1343-41DE-A91B-3E626C3E3F33}"/>
    <cellStyle name="Excel Built-in Currency" xfId="36974" xr:uid="{CF5C4B68-7560-484C-B8E9-FD0B0CBD2E65}"/>
    <cellStyle name="Excel Built-in Normal" xfId="36975" xr:uid="{53A626C2-42FA-4AAB-9CB0-43020323C2E1}"/>
    <cellStyle name="Excel Built-in Normal 1" xfId="36976" xr:uid="{58F96630-FC6E-4280-A9B1-5449F24B08A2}"/>
    <cellStyle name="Excel Built-in Normal 1 1" xfId="36977" xr:uid="{33CA0971-14AD-4416-9AE6-61EB56533191}"/>
    <cellStyle name="Excel Built-in Normal 1 1 1" xfId="36978" xr:uid="{9C40B0D2-D0B5-4000-97C2-FBA492F606CA}"/>
    <cellStyle name="Excel Built-in Normal 1 1 1 1" xfId="36979" xr:uid="{D41D67ED-4C30-4C84-8FF2-24E220B81F54}"/>
    <cellStyle name="Excel Built-in Normal 1 1 1 1 2" xfId="36980" xr:uid="{EE6D145B-1C50-42A6-B455-E9EE9725D568}"/>
    <cellStyle name="Excel Built-in Normal 1 1 1 2" xfId="36981" xr:uid="{0934BA21-9B37-43AE-B9AA-264277D89942}"/>
    <cellStyle name="Excel Built-in Normal 1 1 1_Change in Inventory" xfId="36982" xr:uid="{9BCFABE5-DA56-41DD-B1F7-DC7B96758961}"/>
    <cellStyle name="Excel Built-in Normal 1 1 2" xfId="36983" xr:uid="{A55773CF-078D-49D2-8D7F-4E7CFB8DB7C5}"/>
    <cellStyle name="Excel Built-in Normal 1 1_Change in Inventory" xfId="36984" xr:uid="{4AD2D84F-5D6B-470B-8B2A-80DE9831360C}"/>
    <cellStyle name="Excel Built-in Normal 1 2" xfId="36985" xr:uid="{9A0439D3-0F7E-47DF-B5B4-558D6F71CBCD}"/>
    <cellStyle name="Excel Built-in Normal 1 2 2" xfId="36986" xr:uid="{4A453484-757E-4F08-9491-5C1B5F0A4761}"/>
    <cellStyle name="Excel Built-in Normal 1 3" xfId="36987" xr:uid="{070AB057-697E-4CBC-95BF-FC76AADA1DCC}"/>
    <cellStyle name="Excel Built-in Normal 1_Change in Inventory" xfId="36988" xr:uid="{E1051F83-3847-466B-8BD3-DDA7171A5522}"/>
    <cellStyle name="Excel Built-in Normal 2" xfId="36989" xr:uid="{2662C193-F4E1-44EE-AAAD-BDE40C47B07E}"/>
    <cellStyle name="Excel Built-in Normal 2 2" xfId="36990" xr:uid="{94E2CF39-4924-49F4-ADFB-8AE79447FDD2}"/>
    <cellStyle name="Excel Built-in Normal 2 2 2" xfId="36991" xr:uid="{6730F3F6-ED70-4CAD-96C8-53582984CB77}"/>
    <cellStyle name="Excel Built-in Normal 2 3" xfId="36992" xr:uid="{8699BC30-446E-455E-AAA4-F49318A780D4}"/>
    <cellStyle name="Excel Built-in Normal 2_Change in Inventory" xfId="36993" xr:uid="{0B64A985-3BCE-4FB5-B794-29362F22D653}"/>
    <cellStyle name="Excel Built-in Normal 3" xfId="36994" xr:uid="{BFDDAF99-AF6A-41FC-8EEE-8D1A37D5E525}"/>
    <cellStyle name="Excel Built-in Normal 3 2" xfId="36995" xr:uid="{08371E0B-A2C9-477A-8476-18D135E3F6BE}"/>
    <cellStyle name="Excel Built-in Normal 4" xfId="36996" xr:uid="{A03902BF-FA5D-4D60-AAB3-B09D5FC0B33B}"/>
    <cellStyle name="Excel Built-in Normal 4 2" xfId="36997" xr:uid="{5461AA67-C0FC-4744-9399-3C4F8B86CB50}"/>
    <cellStyle name="Excel Built-in Normal 5" xfId="36998" xr:uid="{2EA9C65E-4088-4440-B797-DF62CE296A59}"/>
    <cellStyle name="Excel Built-in Normal 5 2" xfId="36999" xr:uid="{62591A69-D103-479B-B521-6EE6BC8FA9C5}"/>
    <cellStyle name="Excel Built-in Normal 6" xfId="37000" xr:uid="{2E145876-10A0-477C-ABBB-96BEEA191BCE}"/>
    <cellStyle name="Excel Built-in Normal 7" xfId="37001" xr:uid="{7C44601D-6D34-492F-A6E5-9302C3F3741D}"/>
    <cellStyle name="Excel Built-in Normal_Change in Inventory" xfId="37002" xr:uid="{3177BFC0-29FD-450B-8C84-D7F8B2D3C878}"/>
    <cellStyle name="Explanatory Text" xfId="114" builtinId="53" customBuiltin="1"/>
    <cellStyle name="Explanatory Text 2" xfId="284" xr:uid="{06F17CC1-CB56-4895-B122-CD5C50F4FA65}"/>
    <cellStyle name="Explanatory Text 2 2" xfId="8151" xr:uid="{4A2AE383-86E2-4B6C-9741-BF8C22D5ABC1}"/>
    <cellStyle name="Explanatory Text 2 2 2" xfId="8152" xr:uid="{92F02071-C989-4991-9D27-B92140382A3C}"/>
    <cellStyle name="Explanatory Text 2 2 3" xfId="8153" xr:uid="{6A531FAF-7242-4495-B384-0A0AE996882D}"/>
    <cellStyle name="Explanatory Text 2 2_COST - CKT" xfId="37003" xr:uid="{49751948-DE4C-436A-95BC-EA0582BFD4CD}"/>
    <cellStyle name="Explanatory Text 2 3" xfId="8154" xr:uid="{CA695DBB-33F5-426F-8AA5-3B50B8F08294}"/>
    <cellStyle name="Explanatory Text 2 4" xfId="8155" xr:uid="{176133AB-3D38-4773-8093-1D320962FB18}"/>
    <cellStyle name="Explanatory Text 2_COST - CKT" xfId="37004" xr:uid="{711CA0AD-159B-49F2-9EA4-F26F91C4B194}"/>
    <cellStyle name="Explanatory Text 3" xfId="8156" xr:uid="{7D07E042-3F4B-4239-BE39-DEB765800D0B}"/>
    <cellStyle name="Explanatory Text 3 2" xfId="8157" xr:uid="{34CC20DF-2671-4330-968D-BF5C028820C3}"/>
    <cellStyle name="Explanatory Text 3 3" xfId="8158" xr:uid="{FCCE6D62-F0A5-40C9-8649-8CEF7563F9E0}"/>
    <cellStyle name="Explanatory Text 3_COST - CKT" xfId="37005" xr:uid="{E110CCBB-CBBA-47E8-93D9-6FDAA2229694}"/>
    <cellStyle name="Explanatory Text 4" xfId="8159" xr:uid="{10DFB784-3428-414F-826C-3FAB4CFE535B}"/>
    <cellStyle name="Explanatory Text 5" xfId="8160" xr:uid="{69171E32-48CD-4B5F-B6A0-F64770089E8D}"/>
    <cellStyle name="Explanatory Text 6" xfId="8161" xr:uid="{73D45DEB-6D89-4B33-9FB6-99D27282088B}"/>
    <cellStyle name="Explanatory Text 7" xfId="34937" xr:uid="{BB85A344-C0EE-45FB-9F68-DEB9446B506B}"/>
    <cellStyle name="Final_Data" xfId="37006" xr:uid="{19DFAB6C-0EB7-4F54-B97D-E30264C1A13A}"/>
    <cellStyle name="Fixed" xfId="8162" xr:uid="{C7DEA9DF-F0B7-40ED-9DFD-68DDE62C46C0}"/>
    <cellStyle name="Followed Hyperlink" xfId="247" xr:uid="{506257C4-BD4F-44E6-85EF-FAA53EDB155D}"/>
    <cellStyle name="Followed Hyperlink 2" xfId="375" xr:uid="{B247597E-9917-46D0-A6C4-40A08CA3EF6A}"/>
    <cellStyle name="Followed Hyperlink 3" xfId="34938" xr:uid="{D29E4D44-F1A6-4639-A8F5-2CA6ADC55F93}"/>
    <cellStyle name="Footer SBILogo1" xfId="37007" xr:uid="{DD2C0885-2513-4AB9-B017-2871C964A837}"/>
    <cellStyle name="Footer SBILogo2" xfId="37008" xr:uid="{FC61C0FA-19C5-4994-BE8C-C826F32C37A1}"/>
    <cellStyle name="Footnote" xfId="37009" xr:uid="{8DF6D120-DE9E-49C2-84BD-57CD88E1794B}"/>
    <cellStyle name="Footnote Reference" xfId="37010" xr:uid="{D004386C-8128-47AD-A52E-1673E5A25938}"/>
    <cellStyle name="General" xfId="8163" xr:uid="{D75BF8EB-DB16-45A0-AB17-6E5C0E64C077}"/>
    <cellStyle name="Good" xfId="115" builtinId="26" customBuiltin="1"/>
    <cellStyle name="Good 2" xfId="285" xr:uid="{76D8E90F-6448-49AB-9647-0B53AC8ABEEF}"/>
    <cellStyle name="Good 2 2" xfId="8164" xr:uid="{6C3012AE-B06C-49FC-AD69-586F02362919}"/>
    <cellStyle name="Good 2 2 2" xfId="8165" xr:uid="{66C7DDAA-773A-43E7-88BB-B13E9E5E495D}"/>
    <cellStyle name="Good 2 2 3" xfId="8166" xr:uid="{763B2C4F-11C6-4BED-8360-B2069BD05067}"/>
    <cellStyle name="Good 2 2_COST - CKT" xfId="37011" xr:uid="{9DE71F01-818C-4A48-B6B7-439DB7749F34}"/>
    <cellStyle name="Good 2 3" xfId="8167" xr:uid="{172CA08B-3755-467B-A04C-A1614CBB25A2}"/>
    <cellStyle name="Good 2 4" xfId="8168" xr:uid="{7118BC3C-749A-4B71-B015-8FDB264DBB6E}"/>
    <cellStyle name="Good 2 5" xfId="8169" xr:uid="{CFA2BB88-BE7D-4604-AF87-5EF258C656E9}"/>
    <cellStyle name="Good 2 6" xfId="37012" xr:uid="{CE0855C8-44C9-4E3F-BF89-45154BBCBF2C}"/>
    <cellStyle name="Good 2_COST - CKT" xfId="37013" xr:uid="{0C38E364-F905-4467-B3C9-8229FDA41B1E}"/>
    <cellStyle name="Good 3" xfId="8170" xr:uid="{F868B2E4-8371-4931-94C8-8DA72CCBAE3A}"/>
    <cellStyle name="Good 3 2" xfId="8171" xr:uid="{2F895195-AD45-4544-BD9E-4B8034F5F1EB}"/>
    <cellStyle name="Good 3 3" xfId="8172" xr:uid="{93D8CEDB-E2CA-4DC5-8A0B-B0E8334C52D3}"/>
    <cellStyle name="Good 3 4" xfId="37014" xr:uid="{691847F7-1240-4AC8-83D6-03FEDEBDB372}"/>
    <cellStyle name="Good 3_COST - CKT" xfId="37015" xr:uid="{A1B6142C-C511-48E7-B0D3-F8CD6C5F6125}"/>
    <cellStyle name="Good 4" xfId="8173" xr:uid="{6B7C4123-8339-4C68-A480-7AAECD28CD8D}"/>
    <cellStyle name="Good 5" xfId="8174" xr:uid="{9C338952-CD68-4EA8-A64D-6D810302C183}"/>
    <cellStyle name="Good 6" xfId="8175" xr:uid="{90239857-B037-4D4E-9FA9-263925A2BF05}"/>
    <cellStyle name="Good 7" xfId="34939" xr:uid="{E3E34324-C1D0-4CE3-AD2F-A27E2DBB394C}"/>
    <cellStyle name="Grey" xfId="116" xr:uid="{00000000-0005-0000-0000-000075000000}"/>
    <cellStyle name="Grey 2" xfId="8176" xr:uid="{16CB93D8-E17D-4433-A1EA-B0B551EECAC7}"/>
    <cellStyle name="Grey 3" xfId="8177" xr:uid="{11837062-4B42-4664-8ADD-A1414B036D66}"/>
    <cellStyle name="Grey_COST - CKT" xfId="37016" xr:uid="{F1502639-9093-4B1E-8B9E-086CB7E1D5B8}"/>
    <cellStyle name="GYNumberFormat" xfId="8178" xr:uid="{D4F6B9A3-9D1A-43B1-9AD9-28C41795BE41}"/>
    <cellStyle name="GYNumberFormat 2" xfId="8179" xr:uid="{61654963-B3DA-4C5E-9FFD-F4DE14DBCE8F}"/>
    <cellStyle name="GYNumberFormat 3" xfId="8180" xr:uid="{63E2540F-9615-4570-AC52-6C99906F4BFE}"/>
    <cellStyle name="GYNumberFormat$" xfId="8181" xr:uid="{57B5BE86-7AC1-4531-9684-DD79B468604C}"/>
    <cellStyle name="GYNumberFormat$ 2" xfId="8182" xr:uid="{CEC90745-B26E-46CC-886B-F95CC4368721}"/>
    <cellStyle name="GYNumberFormat$ 3" xfId="8183" xr:uid="{29DB6B3E-C753-4F23-B581-B9A1CCD7E95C}"/>
    <cellStyle name="GYNumberFormat$_Conversion Cost Template 2012" xfId="8184" xr:uid="{5D15D818-223E-4BEA-86E8-9EC4499EADB3}"/>
    <cellStyle name="GYNumberFormat$CF" xfId="8185" xr:uid="{37F7DD4E-F37D-497B-984E-743FA528E943}"/>
    <cellStyle name="GYNumberFormat$CF 2" xfId="8186" xr:uid="{27ACA3B5-E887-4491-9A02-E015DC608EA0}"/>
    <cellStyle name="GYNumberFormat$CF 3" xfId="8187" xr:uid="{48175710-D793-4FB6-AB48-B197C0C20430}"/>
    <cellStyle name="GYNumberFormat$CF_Conversion Cost Template 2012" xfId="8188" xr:uid="{6C226395-1D50-401F-83BC-C022E7FC4272}"/>
    <cellStyle name="GYNumberFormat_% change vs. prior mth for sales &amp; inventory" xfId="8189" xr:uid="{DB274172-414F-4E69-A9AF-CA495EC9008F}"/>
    <cellStyle name="GYPercent" xfId="8190" xr:uid="{2CA13604-9994-41EF-8A0F-87F46BD79888}"/>
    <cellStyle name="HEADER" xfId="8191" xr:uid="{27AC9E65-9240-47AA-90CB-3F5839C7014E}"/>
    <cellStyle name="Header 2" xfId="37017" xr:uid="{AE79B5D3-216F-4E5E-8A61-60FCA213C8C3}"/>
    <cellStyle name="Header Draft Stamp" xfId="37018" xr:uid="{8A2CD186-2070-43FC-BF2C-62AFBE2E64F8}"/>
    <cellStyle name="Header1" xfId="117" xr:uid="{00000000-0005-0000-0000-000076000000}"/>
    <cellStyle name="Header1 2" xfId="8192" xr:uid="{8C62A272-A3F4-4438-A216-D96926D53A0C}"/>
    <cellStyle name="Header1_COST - CKT" xfId="37019" xr:uid="{5237C413-80BB-4D82-B7FF-B32E8B2621B9}"/>
    <cellStyle name="Header2" xfId="118" xr:uid="{00000000-0005-0000-0000-000077000000}"/>
    <cellStyle name="Header2 2" xfId="8193" xr:uid="{5C1D8723-91ED-4073-94B4-DEA6076FEB1A}"/>
    <cellStyle name="Header2 3" xfId="8194" xr:uid="{76E25A00-9666-4769-B2D3-1F3E0A9FB94F}"/>
    <cellStyle name="Header2 4" xfId="8195" xr:uid="{57D5409C-E9D4-489D-8840-E17015131163}"/>
    <cellStyle name="Header2 5" xfId="8196" xr:uid="{37DFA165-58D5-470C-9166-F738129F13D9}"/>
    <cellStyle name="Header2 6" xfId="34940" xr:uid="{A988F21E-AEE8-435D-B731-8538FBF4E9D5}"/>
    <cellStyle name="Header2_AP Agents" xfId="37020" xr:uid="{597624E8-68A5-4704-9D0D-1964A53A91BB}"/>
    <cellStyle name="heading" xfId="37021" xr:uid="{CDBFA9D0-23E9-4BE4-AE79-FCEFBC1CD142}"/>
    <cellStyle name="Heading 1" xfId="119" builtinId="16" customBuiltin="1"/>
    <cellStyle name="Heading 1 2" xfId="286" xr:uid="{4FAFC1E8-0BD9-4A51-B35C-CC62B531874D}"/>
    <cellStyle name="Heading 1 2 2" xfId="8197" xr:uid="{36AB1BC0-2368-4D60-B87B-33B483326558}"/>
    <cellStyle name="Heading 1 2 2 2" xfId="8198" xr:uid="{7FCF9040-89EF-4BCD-A8FF-A819B39517BB}"/>
    <cellStyle name="Heading 1 2 2 3" xfId="8199" xr:uid="{5F0BE360-F704-44E4-8FDD-9A2676DBDC0D}"/>
    <cellStyle name="Heading 1 2 2_COST - CKT" xfId="37022" xr:uid="{D4171215-237F-401D-B8FF-F20C134E34C0}"/>
    <cellStyle name="Heading 1 2 3" xfId="8200" xr:uid="{5D273CC6-E409-457E-93E1-FD1A960C50A3}"/>
    <cellStyle name="Heading 1 2 4" xfId="8201" xr:uid="{A4C09B84-2058-4F9E-878F-06AA13E74282}"/>
    <cellStyle name="Heading 1 2 5" xfId="8202" xr:uid="{C7F45E4E-F1CD-47D5-A3BA-958ABCD42203}"/>
    <cellStyle name="Heading 1 2 6" xfId="37023" xr:uid="{63DCF3F5-D6CB-4DAF-9EB3-AD6EF0B9732A}"/>
    <cellStyle name="Heading 1 2_COST - CKT" xfId="37024" xr:uid="{E652FDBF-AB50-4C72-A0CA-853F26A1B195}"/>
    <cellStyle name="Heading 1 3" xfId="8203" xr:uid="{35936041-7182-45BF-A7A4-F712C42E890F}"/>
    <cellStyle name="Heading 1 3 2" xfId="8204" xr:uid="{F1899DCE-A466-473B-B5D2-9938FE30860C}"/>
    <cellStyle name="Heading 1 3 3" xfId="8205" xr:uid="{4D073A4A-7FFF-47D8-A08A-D9B54C6A3B9B}"/>
    <cellStyle name="Heading 1 3_COST - CKT" xfId="37025" xr:uid="{8F0C59E4-1510-429C-A4AA-68B416A886F1}"/>
    <cellStyle name="Heading 1 4" xfId="8206" xr:uid="{B5DDA860-1BEE-4F96-9D5B-DB416975AC2E}"/>
    <cellStyle name="Heading 1 5" xfId="8207" xr:uid="{3526AA89-5277-4A30-B84D-925EF42A8966}"/>
    <cellStyle name="Heading 1 6" xfId="8208" xr:uid="{976D9B69-EC86-454D-AE71-55FD24B79962}"/>
    <cellStyle name="Heading 1 7" xfId="34941" xr:uid="{D006A695-678E-446A-ADE9-25532F9FA109}"/>
    <cellStyle name="Heading 1 Above" xfId="37026" xr:uid="{757043A2-3654-4726-A5AA-644697A9F2EA}"/>
    <cellStyle name="Heading 1+" xfId="37027" xr:uid="{D1C6680B-517A-456E-AC6F-ECAFA5BF7303}"/>
    <cellStyle name="Heading 2" xfId="120" builtinId="17" customBuiltin="1"/>
    <cellStyle name="Heading 2 2" xfId="287" xr:uid="{4F36CEE6-5716-40FF-A484-7E05023B609E}"/>
    <cellStyle name="Heading 2 2 2" xfId="8209" xr:uid="{649916D4-7DAD-42D6-8B14-62B36714AAC1}"/>
    <cellStyle name="Heading 2 2 2 2" xfId="8210" xr:uid="{1EB974CC-F072-4570-B433-378569C12A28}"/>
    <cellStyle name="Heading 2 2 2 3" xfId="8211" xr:uid="{23291263-A805-462C-A449-F5526567F4C8}"/>
    <cellStyle name="Heading 2 2 2_COST - CKT" xfId="37028" xr:uid="{982761C0-A75F-48E2-A3CA-1912F47A6DD9}"/>
    <cellStyle name="Heading 2 2 3" xfId="8212" xr:uid="{EE78804C-506E-4A22-849A-E7AEBB3AA6CB}"/>
    <cellStyle name="Heading 2 2 4" xfId="8213" xr:uid="{5F2B6FF6-E120-422A-801D-16CC9C5D42E3}"/>
    <cellStyle name="Heading 2 2 5" xfId="8214" xr:uid="{58E9971C-2632-4B67-B7F6-350E5A27AA79}"/>
    <cellStyle name="Heading 2 2 6" xfId="37029" xr:uid="{12441E09-FDB8-4B29-A6F9-F332DABBE03F}"/>
    <cellStyle name="Heading 2 2_COST - CKT" xfId="37030" xr:uid="{CA617964-8FCD-4D4B-ADC0-023F6AEF6153}"/>
    <cellStyle name="Heading 2 3" xfId="8215" xr:uid="{5CB7E297-8FFE-4E8B-A82D-897141D927CC}"/>
    <cellStyle name="Heading 2 3 2" xfId="8216" xr:uid="{F8C94487-B083-4D8C-AE39-B228FE8538C3}"/>
    <cellStyle name="Heading 2 3 3" xfId="8217" xr:uid="{9DD10B6E-40A0-473E-BE0D-9E33C082770E}"/>
    <cellStyle name="Heading 2 3_COST - CKT" xfId="37031" xr:uid="{9B5EE5D7-F5E5-4F13-B116-29235BBECC83}"/>
    <cellStyle name="Heading 2 4" xfId="8218" xr:uid="{3ADBF3C8-AA9A-4408-B636-E9D6CC35A869}"/>
    <cellStyle name="Heading 2 5" xfId="8219" xr:uid="{0CA2AA1A-D619-4435-A783-C0C07EF9517A}"/>
    <cellStyle name="Heading 2 6" xfId="8220" xr:uid="{658D742E-EE84-42FE-9E2E-3B2431F3E71F}"/>
    <cellStyle name="Heading 2 7" xfId="34942" xr:uid="{B1A94400-8652-447B-B3EF-9AF3300699ED}"/>
    <cellStyle name="Heading 2 Below" xfId="37032" xr:uid="{D7C4A6CA-520B-453B-A845-D027F78D2A54}"/>
    <cellStyle name="Heading 2+" xfId="37033" xr:uid="{3EE51B96-B47C-4483-B131-BDF7CD94AF5F}"/>
    <cellStyle name="Heading 3" xfId="121" builtinId="18" customBuiltin="1"/>
    <cellStyle name="Heading 3 2" xfId="288" xr:uid="{1DA0A83E-9140-4F56-939A-CB4B66FD2F73}"/>
    <cellStyle name="Heading 3 2 2" xfId="8221" xr:uid="{FF7AA2BB-CABB-47F4-9A4C-13982445A6BD}"/>
    <cellStyle name="Heading 3 2 2 2" xfId="8222" xr:uid="{BC6B11F9-BE66-4339-BAA5-1DB7901EE5C3}"/>
    <cellStyle name="Heading 3 2 2 3" xfId="8223" xr:uid="{465EF225-B8B0-425C-8AAA-354F22B1C1BA}"/>
    <cellStyle name="Heading 3 2 2_COST - CKT" xfId="37034" xr:uid="{BF6AE55E-79A7-4BCB-A484-3F75041F1875}"/>
    <cellStyle name="Heading 3 2 3" xfId="8224" xr:uid="{70FFD254-E2EE-4793-9BB5-BEFBE7187EFF}"/>
    <cellStyle name="Heading 3 2 4" xfId="8225" xr:uid="{C521C2A0-1963-49FC-8B08-1549622529F4}"/>
    <cellStyle name="Heading 3 2 5" xfId="8226" xr:uid="{347D4DB2-E96A-497E-8DC1-12E41A99AC36}"/>
    <cellStyle name="Heading 3 2 6" xfId="37035" xr:uid="{8062087B-9448-457F-985A-07B04A53CEAB}"/>
    <cellStyle name="Heading 3 2_COST - CKT" xfId="37036" xr:uid="{A4258E5D-0F78-4813-8D1E-4D6A6403CC13}"/>
    <cellStyle name="Heading 3 3" xfId="8227" xr:uid="{9D447CB1-0CFD-4208-80D4-C26E4FE756A0}"/>
    <cellStyle name="Heading 3 3 2" xfId="8228" xr:uid="{F15D9BB5-D49D-4CE6-8AED-5E074EBC4FDA}"/>
    <cellStyle name="Heading 3 3 3" xfId="8229" xr:uid="{6EBB69F3-0633-4C2F-B18B-B51F5BAAD4D6}"/>
    <cellStyle name="Heading 3 3_COST - CKT" xfId="37037" xr:uid="{0F91094A-FA0D-4958-8429-7DBBE274DB56}"/>
    <cellStyle name="Heading 3 4" xfId="8230" xr:uid="{82DE2CD0-2C08-4D2F-A9CD-6FC380B35D48}"/>
    <cellStyle name="Heading 3 5" xfId="8231" xr:uid="{A894764F-4966-4DC5-BA54-D0541B78BE20}"/>
    <cellStyle name="Heading 3 6" xfId="8232" xr:uid="{53EA1487-D719-49E4-9240-2108AD22FFEB}"/>
    <cellStyle name="Heading 3 7" xfId="34943" xr:uid="{F4B7EC5A-189F-4A66-9B87-430E9D3ED676}"/>
    <cellStyle name="Heading 3+" xfId="37038" xr:uid="{1046CC27-FF60-4FDA-B4E7-79D7BB4103AB}"/>
    <cellStyle name="Heading 4" xfId="122" builtinId="19" customBuiltin="1"/>
    <cellStyle name="Heading 4 2" xfId="289" xr:uid="{4C4E877A-2FA2-4CE6-8840-F04B5AD7BC27}"/>
    <cellStyle name="Heading 4 2 2" xfId="8233" xr:uid="{82F1A09E-3C64-4138-A16F-C8A2C4EAFE78}"/>
    <cellStyle name="Heading 4 2 2 2" xfId="8234" xr:uid="{581C57AD-C20C-44B4-8536-53E67C9C0220}"/>
    <cellStyle name="Heading 4 2 2 3" xfId="8235" xr:uid="{77DED549-C7C7-4E11-9D6F-2C816DA34685}"/>
    <cellStyle name="Heading 4 2 2_COST - CKT" xfId="37039" xr:uid="{F11D0823-1534-48C2-88A7-B0BAE29E30AA}"/>
    <cellStyle name="Heading 4 2 3" xfId="8236" xr:uid="{60EBF3A9-14BB-4FFA-8BFC-42879C57DD65}"/>
    <cellStyle name="Heading 4 2 4" xfId="8237" xr:uid="{0D1FD521-6A94-4477-84DA-B544E4CBA5E5}"/>
    <cellStyle name="Heading 4 2 5" xfId="8238" xr:uid="{69D311B8-04D2-44DE-B43B-6DF1059553C4}"/>
    <cellStyle name="Heading 4 2 6" xfId="37040" xr:uid="{08E5D2A6-5C51-4191-B197-BDB979915D2C}"/>
    <cellStyle name="Heading 4 2_COST - CKT" xfId="37041" xr:uid="{AEF1D7D6-9DAE-4B03-9761-58582BE20305}"/>
    <cellStyle name="Heading 4 3" xfId="8239" xr:uid="{14DCAE80-2688-4D2A-AE35-4F19665C776D}"/>
    <cellStyle name="Heading 4 3 2" xfId="8240" xr:uid="{F10FF1F7-A3CA-4D5A-9B8C-DCE293ACD3A6}"/>
    <cellStyle name="Heading 4 3 3" xfId="8241" xr:uid="{9FA65234-D594-40FE-B8A9-B7A4C53443B1}"/>
    <cellStyle name="Heading 4 3_COST - CKT" xfId="37042" xr:uid="{C951DF1A-32BF-404C-A1F2-D08FDEE913BC}"/>
    <cellStyle name="Heading 4 4" xfId="8242" xr:uid="{2EA5AD0D-EEA0-4D1A-A8B3-8F334300FFCE}"/>
    <cellStyle name="Heading 4 5" xfId="8243" xr:uid="{D8527306-0E36-473E-B259-A3560B803018}"/>
    <cellStyle name="Heading 4 6" xfId="8244" xr:uid="{3F1F306E-C249-42DD-B48F-06BB4E725A96}"/>
    <cellStyle name="Heading 4 7" xfId="34944" xr:uid="{D0BD5497-5CB9-4564-8CBB-5E20956F3535}"/>
    <cellStyle name="Heading 5" xfId="37043" xr:uid="{10F06DEC-FC08-4F23-BB7D-EADE36E5EE7E}"/>
    <cellStyle name="Heading 5 2" xfId="37044" xr:uid="{C3FC190A-A9DD-4AD7-ACFA-458BEA33502D}"/>
    <cellStyle name="heading 6" xfId="37045" xr:uid="{57501FF5-9A21-44BB-A270-66C05487CCB4}"/>
    <cellStyle name="HEADING, MAJOR" xfId="123" xr:uid="{00000000-0005-0000-0000-00007C000000}"/>
    <cellStyle name="HEADING, MAJOR 2" xfId="8246" xr:uid="{6DE3E8C9-D678-4719-BB7B-C963EAEC50C3}"/>
    <cellStyle name="HEADING, MAJOR 3" xfId="8247" xr:uid="{F5BAE52C-AF45-4359-A39E-97731D3C0D17}"/>
    <cellStyle name="HEADING, MAJOR 4" xfId="8245" xr:uid="{C328CBCE-BE38-433C-B77E-F6DC641CA5BF}"/>
    <cellStyle name="HEADING, MAJOR_COST - CKT" xfId="37046" xr:uid="{E98DC143-ED59-490A-9F7A-4B06A1861A8B}"/>
    <cellStyle name="HEADING, MINOR" xfId="124" xr:uid="{00000000-0005-0000-0000-00007D000000}"/>
    <cellStyle name="HEADING, MINOR 2" xfId="8249" xr:uid="{9AE546D0-074F-4E70-ABB7-099CF09F27D9}"/>
    <cellStyle name="HEADING, MINOR 3" xfId="8250" xr:uid="{D1891C0F-89F1-4902-AD23-42633516AF3C}"/>
    <cellStyle name="HEADING, MINOR 4" xfId="8251" xr:uid="{EDC0B0FA-720D-4EB6-81F9-E54C143FBE7B}"/>
    <cellStyle name="HEADING, MINOR 5" xfId="34945" xr:uid="{DFE68899-3F39-47C5-B618-193DC5105758}"/>
    <cellStyle name="HEADING, MINOR 6" xfId="8248" xr:uid="{9D73F6F9-6B08-4B22-A65B-2F1F92C058D6}"/>
    <cellStyle name="HEADING, MINOR_COST - CKT" xfId="37047" xr:uid="{73193036-F478-4947-8779-33D7F273C92D}"/>
    <cellStyle name="HEADING, RIGHT" xfId="125" xr:uid="{00000000-0005-0000-0000-00007E000000}"/>
    <cellStyle name="HEADING, RIGHT 2" xfId="8252" xr:uid="{FABDEE31-3829-4081-853A-24513E75ADE5}"/>
    <cellStyle name="HEADING, RIGHT_COST - CKT" xfId="37048" xr:uid="{89642DA0-7CE4-4F0B-9AF7-6E2D15D064AB}"/>
    <cellStyle name="HEADING,MAJOR" xfId="126" xr:uid="{00000000-0005-0000-0000-00007F000000}"/>
    <cellStyle name="HEADING,MAJOR 2" xfId="8253" xr:uid="{7AADC31E-C13D-47A7-B737-824768051675}"/>
    <cellStyle name="HEADING,MAJOR 3" xfId="8254" xr:uid="{80D35CED-1E9E-4592-87CD-74CD9C1E91CA}"/>
    <cellStyle name="HEADING,MAJOR 4" xfId="8255" xr:uid="{151E0B4A-C23E-495D-B69C-4BF33AF65942}"/>
    <cellStyle name="HEADING,MAJOR 5" xfId="34946" xr:uid="{8B1837F9-2D65-49C4-85DA-0DF871F3BB63}"/>
    <cellStyle name="HEADING,MAJOR_COST - CKT" xfId="37049" xr:uid="{B1ECD24C-3F64-4AC7-B2A1-D76C63169148}"/>
    <cellStyle name="Heading1" xfId="8256" xr:uid="{CA8A11DA-938C-43C3-80B8-146139802F26}"/>
    <cellStyle name="Heading1 2" xfId="37050" xr:uid="{E426EF0F-C02C-4795-9332-6EBC073511B3}"/>
    <cellStyle name="Heading1 3" xfId="37051" xr:uid="{9D4E71A7-BF13-4986-9C3B-3113525E1E6C}"/>
    <cellStyle name="Heading2" xfId="8257" xr:uid="{1A9422E1-7BD5-431B-8D02-15D5EE411B76}"/>
    <cellStyle name="HIGHLIGHT" xfId="8258" xr:uid="{6EC99668-2909-4A72-9C60-90EA7183E14D}"/>
    <cellStyle name="Hyperlink" xfId="248" xr:uid="{5D7A707B-09AE-4F63-B4B3-C81E36678158}"/>
    <cellStyle name="Hyperlink 10" xfId="34947" xr:uid="{1F55F173-9E93-4C7F-8FC7-A3EEB7836435}"/>
    <cellStyle name="Hyperlink 11" xfId="34948" xr:uid="{0C04C705-4333-434A-B346-4B897B55FF1F}"/>
    <cellStyle name="Hyperlink 12" xfId="34949" xr:uid="{DD10A69E-3488-43D8-8CD2-DF41286C3FF0}"/>
    <cellStyle name="Hyperlink 13" xfId="34950" xr:uid="{A9638C87-0000-427D-95C5-28CF237A21ED}"/>
    <cellStyle name="Hyperlink 14" xfId="34951" xr:uid="{2DD46225-81E1-465B-A997-E472FF5EB4D7}"/>
    <cellStyle name="Hyperlink 2" xfId="249" xr:uid="{CA1B9219-28FF-4B64-BBB9-8FC3FD908CF0}"/>
    <cellStyle name="Hyperlink 2 10" xfId="376" xr:uid="{6AF43ADA-9A60-4782-B8FA-5E1E838D725F}"/>
    <cellStyle name="Hyperlink 2 2" xfId="8259" xr:uid="{43ACF597-5A4B-4DB5-B895-DD7B5B246FA1}"/>
    <cellStyle name="Hyperlink 2 2 2" xfId="8260" xr:uid="{296CB05C-15D7-4989-A384-DFBA794AFA49}"/>
    <cellStyle name="Hyperlink 2 2 3" xfId="8261" xr:uid="{0BD053C8-355D-48A6-B0A7-1E9CF0B66B46}"/>
    <cellStyle name="Hyperlink 2 2 4" xfId="37052" xr:uid="{2C18665C-BF08-4F26-8221-7127A5CBB667}"/>
    <cellStyle name="Hyperlink 2 2_COST - CKT" xfId="37053" xr:uid="{2D1DEC7D-9D00-4AF6-A40E-424987FDCCBD}"/>
    <cellStyle name="Hyperlink 2 3" xfId="8262" xr:uid="{A5522328-32AD-43F4-9A34-D405BAB7CFE6}"/>
    <cellStyle name="Hyperlink 2 3 2" xfId="8263" xr:uid="{D31B9DA2-67A8-4EE7-8325-D481D756C804}"/>
    <cellStyle name="Hyperlink 2 3_COST - CKT" xfId="37054" xr:uid="{ECD76DF0-DEF6-4947-AF2C-04362959ED28}"/>
    <cellStyle name="Hyperlink 2 4" xfId="8264" xr:uid="{6E378423-D58B-4851-A3EC-4C02EBF47B52}"/>
    <cellStyle name="Hyperlink 2 5" xfId="8265" xr:uid="{3FDF8DA7-A025-4EBB-8765-B407728E46C5}"/>
    <cellStyle name="Hyperlink 2 6" xfId="8266" xr:uid="{77A27A6E-3495-4CF8-9D41-FFC1D8A681DB}"/>
    <cellStyle name="Hyperlink 2 7" xfId="8267" xr:uid="{631ACDD3-F929-48C3-AF5B-9739A29A895D}"/>
    <cellStyle name="Hyperlink 2 8" xfId="8268" xr:uid="{46CAB297-059E-444A-BE7E-ADC138DDAE27}"/>
    <cellStyle name="Hyperlink 2 9" xfId="37055" xr:uid="{1538570C-332C-4375-83DB-E24702A9C847}"/>
    <cellStyle name="Hyperlink 2_COST - CKT" xfId="37056" xr:uid="{A3527BD4-F9DF-4C43-B368-342701D37C27}"/>
    <cellStyle name="Hyperlink 3" xfId="8269" xr:uid="{3FAC6415-8667-4307-8890-5A0F4EBEBE41}"/>
    <cellStyle name="Hyperlink 3 2" xfId="8270" xr:uid="{596BCF53-9539-4995-977C-EB6BFB4BB7F0}"/>
    <cellStyle name="Hyperlink 3 3" xfId="8271" xr:uid="{F53A27DB-0B06-4FB5-A4B6-BF9BF0C90878}"/>
    <cellStyle name="Hyperlink 3 4" xfId="8272" xr:uid="{39E2BAA9-A07E-4AB4-A5BE-0BA5C47F50FE}"/>
    <cellStyle name="Hyperlink 3 5" xfId="8273" xr:uid="{FCBAD519-9148-4BB6-A52C-FF18277C6FE8}"/>
    <cellStyle name="Hyperlink 3 6" xfId="8274" xr:uid="{0B3ECF88-ABBC-4118-8E60-6521C162D1DF}"/>
    <cellStyle name="Hyperlink 3 7" xfId="34952" xr:uid="{8DA6B092-2355-4E2C-8FB7-5EB4DE247A57}"/>
    <cellStyle name="Hyperlink 3 8" xfId="37057" xr:uid="{0518EED6-3500-432E-BD97-F3C9B6B68161}"/>
    <cellStyle name="Hyperlink 3 9" xfId="37058" xr:uid="{730847B7-07D3-436B-9FD2-056060C74FA0}"/>
    <cellStyle name="Hyperlink 3_COST - CKT" xfId="37059" xr:uid="{DA6FA4DF-BFDC-4665-9BDC-1D61590AA5E8}"/>
    <cellStyle name="Hyperlink 4" xfId="8275" xr:uid="{FDBFA7E2-EF1F-4F07-9DDD-E4C1BED3C4E2}"/>
    <cellStyle name="Hyperlink 4 2" xfId="8276" xr:uid="{47C04DC5-8BBB-4756-8BAB-E95F29C50AB5}"/>
    <cellStyle name="Hyperlink 4 3" xfId="37060" xr:uid="{3C25CB8E-8480-44CF-8142-5816C18F5E8B}"/>
    <cellStyle name="Hyperlink 4 4" xfId="37061" xr:uid="{6D114FE4-386A-4CC6-AC1C-FC906BD4C069}"/>
    <cellStyle name="Hyperlink 4_COST - CKT" xfId="37062" xr:uid="{6E4468B7-454D-4418-972D-FF3B8DAD68B2}"/>
    <cellStyle name="Hyperlink 5" xfId="8277" xr:uid="{C84D79EA-911C-404B-9F02-F94E5B0975E1}"/>
    <cellStyle name="Hyperlink 6" xfId="8278" xr:uid="{B694AF40-823B-4AAB-B6AE-FAC23CD4C8EB}"/>
    <cellStyle name="Hyperlink 7" xfId="8279" xr:uid="{A1A125AA-80C6-4450-A057-A6CEC28BCC5E}"/>
    <cellStyle name="Hyperlink 8" xfId="8280" xr:uid="{99544B8A-3B75-4683-9A20-921F5AA1015A}"/>
    <cellStyle name="Hyperlink 9" xfId="34953" xr:uid="{0BC71422-300C-4B29-91B2-56E1D3B6D2B7}"/>
    <cellStyle name="Hyperlink_AP IC" xfId="37063" xr:uid="{329729CB-BFC5-4E15-93C5-FB4225ED8F64}"/>
    <cellStyle name="Indefinido" xfId="8281" xr:uid="{FF448EE1-5194-4ADD-A4EC-DC60842B5ED1}"/>
    <cellStyle name="Info_Main" xfId="37064" xr:uid="{F3AACDFF-6063-4C7C-B770-2D8C59EB340C}"/>
    <cellStyle name="Input" xfId="127" builtinId="20" customBuiltin="1"/>
    <cellStyle name="Input [yellow]" xfId="128" xr:uid="{00000000-0005-0000-0000-000081000000}"/>
    <cellStyle name="Input [yellow] 2" xfId="8282" xr:uid="{E6EDA5DA-F2E9-4B8F-906C-C4DE2D380DE2}"/>
    <cellStyle name="Input [yellow] 3" xfId="8283" xr:uid="{D28928FE-C207-4C3B-BDD7-7F3B9F44A08D}"/>
    <cellStyle name="Input [yellow] 4" xfId="8284" xr:uid="{9D4DEF70-71FD-43F4-84F3-9DB54C1417CB}"/>
    <cellStyle name="Input [yellow] 5" xfId="8285" xr:uid="{72AAB68F-FC1E-47BA-8249-9DF6B9B344E2}"/>
    <cellStyle name="Input [yellow] 6" xfId="34954" xr:uid="{4142C2E5-15CD-4B09-98D9-88D9CAFA4C2A}"/>
    <cellStyle name="Input [yellow] 7" xfId="37065" xr:uid="{99FD3AB6-6222-4FC0-B328-4A05D3F961F6}"/>
    <cellStyle name="Input [yellow]_AP Agents" xfId="37066" xr:uid="{C59628D3-E096-40F5-B914-A72EEB47494E}"/>
    <cellStyle name="Input 10" xfId="8286" xr:uid="{1BDB6221-66F1-4B07-AC7F-0237A744B4F0}"/>
    <cellStyle name="Input 11" xfId="8287" xr:uid="{A7DA451E-8AA4-4903-99ED-FBEA96FC2A86}"/>
    <cellStyle name="Input 12" xfId="8288" xr:uid="{6FD45E63-4420-45BB-8A78-35969C7110FA}"/>
    <cellStyle name="Input 13" xfId="8289" xr:uid="{6B63FDDC-C169-401C-BBFB-331E95D58B6B}"/>
    <cellStyle name="Input 14" xfId="8290" xr:uid="{781424BC-DB66-4909-BA15-343F6252DF60}"/>
    <cellStyle name="Input 15" xfId="8291" xr:uid="{EBC8BC5B-7B50-4C79-B14C-7487AD7D3F44}"/>
    <cellStyle name="Input 16" xfId="8292" xr:uid="{48296662-7C1E-48BC-ADB7-30B230006D12}"/>
    <cellStyle name="Input 17" xfId="34955" xr:uid="{5154F34B-1F64-47DB-9967-9F628B22BEDC}"/>
    <cellStyle name="Input 18" xfId="34956" xr:uid="{8EFBF49D-FCD0-43A6-82BF-4B911B4AF918}"/>
    <cellStyle name="Input 2" xfId="290" xr:uid="{AB238DBB-D7D9-4A88-9739-327A1C8C2A2B}"/>
    <cellStyle name="Input 2 10" xfId="8293" xr:uid="{4C39F0D1-A131-446D-879F-30AC32EECE8F}"/>
    <cellStyle name="Input 2 10 10" xfId="8294" xr:uid="{861DD850-9296-418C-802D-4A44EEE4D462}"/>
    <cellStyle name="Input 2 10 10 2" xfId="8295" xr:uid="{4941FBFE-15F6-47B6-B0BD-38FC1AFBF29E}"/>
    <cellStyle name="Input 2 10 10 3" xfId="8296" xr:uid="{E4069E58-0415-4583-9952-67873C27C43E}"/>
    <cellStyle name="Input 2 10 10_COST - CKT" xfId="37067" xr:uid="{2B0DDD07-107F-452E-B2E1-A5A10D836E6A}"/>
    <cellStyle name="Input 2 10 11" xfId="8297" xr:uid="{67DDFC8C-4C3A-448E-A47B-846D976443E2}"/>
    <cellStyle name="Input 2 10 11 2" xfId="8298" xr:uid="{9B3DC79C-8BBD-438B-8621-ECD5911E6DBF}"/>
    <cellStyle name="Input 2 10 11 3" xfId="8299" xr:uid="{2D8AEE9A-EB06-4177-A490-950C45224F8A}"/>
    <cellStyle name="Input 2 10 11_COST - CKT" xfId="37068" xr:uid="{D2675A22-08A2-4D99-AB05-D5FDB555AF59}"/>
    <cellStyle name="Input 2 10 12" xfId="8300" xr:uid="{1A81FF12-641E-492B-B375-A07391AB07EA}"/>
    <cellStyle name="Input 2 10 13" xfId="8301" xr:uid="{690A0551-27C3-4CD1-B864-86F8C6CAAB3B}"/>
    <cellStyle name="Input 2 10 2" xfId="8302" xr:uid="{31A74467-745B-4E5C-BF37-C7F086DD141D}"/>
    <cellStyle name="Input 2 10 2 10" xfId="8303" xr:uid="{6C0AB827-1544-405C-8948-FD1C46C5DB03}"/>
    <cellStyle name="Input 2 10 2 2" xfId="8304" xr:uid="{A656A366-81C8-487F-8517-C6E795A47764}"/>
    <cellStyle name="Input 2 10 2 2 2" xfId="8305" xr:uid="{F7F91064-B0B9-4CAA-A6A2-53F3E71A4DF4}"/>
    <cellStyle name="Input 2 10 2 2 2 2" xfId="8306" xr:uid="{8752F944-FB6A-49C6-B099-8A81D1E00C20}"/>
    <cellStyle name="Input 2 10 2 2 2 3" xfId="8307" xr:uid="{DA960BF4-6A8D-4399-8E8F-EFAD38601C7E}"/>
    <cellStyle name="Input 2 10 2 2 2_COST - CKT" xfId="37069" xr:uid="{974619AA-B003-4326-BCF5-4934795B04EC}"/>
    <cellStyle name="Input 2 10 2 2 3" xfId="8308" xr:uid="{DEBFAC9C-971B-4233-82E4-E6CC5C84832E}"/>
    <cellStyle name="Input 2 10 2 2 3 2" xfId="8309" xr:uid="{8D1FEB1D-6BD4-41B1-92F7-9C0021B372AB}"/>
    <cellStyle name="Input 2 10 2 2 3 3" xfId="8310" xr:uid="{BB9AF1F7-ED44-4E79-A65C-D851A5EDAD2E}"/>
    <cellStyle name="Input 2 10 2 2 3_COST - CKT" xfId="37070" xr:uid="{38A00E2F-3C4A-4494-A8BD-19C9B117FF21}"/>
    <cellStyle name="Input 2 10 2 2 4" xfId="8311" xr:uid="{89E569AB-36AA-4B5C-9041-F6E3C3629426}"/>
    <cellStyle name="Input 2 10 2 2 4 2" xfId="8312" xr:uid="{A15506ED-92EA-4A59-A8AE-427116F4B368}"/>
    <cellStyle name="Input 2 10 2 2 4 3" xfId="8313" xr:uid="{CB10E738-8E26-4E41-A935-081E810FE582}"/>
    <cellStyle name="Input 2 10 2 2 4_COST - CKT" xfId="37071" xr:uid="{3EBDBA9D-FFAB-4F29-BEAC-4DF433F5A116}"/>
    <cellStyle name="Input 2 10 2 2 5" xfId="8314" xr:uid="{5A643D1C-09B8-4B38-9C86-0BFA11A46ED1}"/>
    <cellStyle name="Input 2 10 2 2 5 2" xfId="8315" xr:uid="{D2481853-9725-4DDC-AC28-7D0084F8DD2C}"/>
    <cellStyle name="Input 2 10 2 2 5 3" xfId="8316" xr:uid="{59CEBE5F-4595-4F20-9265-9B3BE92ED071}"/>
    <cellStyle name="Input 2 10 2 2 5_COST - CKT" xfId="37072" xr:uid="{B54A0772-1452-4275-9DA1-45D29CBC73E9}"/>
    <cellStyle name="Input 2 10 2 2 6" xfId="8317" xr:uid="{26A76693-B59A-43B1-9983-73D547EFF9F7}"/>
    <cellStyle name="Input 2 10 2 2 7" xfId="8318" xr:uid="{0809FA1E-749F-441F-A835-3A97D47ED0DE}"/>
    <cellStyle name="Input 2 10 2 2_COST - CKT" xfId="37073" xr:uid="{F8A44FB4-3F43-4D2F-B906-B54C63CD41B6}"/>
    <cellStyle name="Input 2 10 2 3" xfId="8319" xr:uid="{35A04386-5138-4BDD-9803-3FB205F7A2A0}"/>
    <cellStyle name="Input 2 10 2 3 2" xfId="8320" xr:uid="{7DF679BA-B31B-4ED3-8E3C-6D8D76180D89}"/>
    <cellStyle name="Input 2 10 2 3 2 2" xfId="8321" xr:uid="{75C0B185-1649-4F32-99CA-BC4688D09B03}"/>
    <cellStyle name="Input 2 10 2 3 2 3" xfId="8322" xr:uid="{D00568DB-AEA0-4308-B344-6A9A71AE429A}"/>
    <cellStyle name="Input 2 10 2 3 2_COST - CKT" xfId="37074" xr:uid="{80A36199-CD9C-4908-9A55-CC3F10AD3E30}"/>
    <cellStyle name="Input 2 10 2 3 3" xfId="8323" xr:uid="{EBD18F8F-D5DA-4A54-BCBF-38D3EF191B9D}"/>
    <cellStyle name="Input 2 10 2 3 3 2" xfId="8324" xr:uid="{01A77427-8B0E-4ACE-B2DB-165E671D72B8}"/>
    <cellStyle name="Input 2 10 2 3 3 3" xfId="8325" xr:uid="{D60C253C-E520-4F98-8E3C-3EF9885E8EFD}"/>
    <cellStyle name="Input 2 10 2 3 3_COST - CKT" xfId="37075" xr:uid="{255D4A5C-E2F3-4B16-BA7B-F20C90E12BA5}"/>
    <cellStyle name="Input 2 10 2 3 4" xfId="8326" xr:uid="{64E4508D-FDCE-4CED-A8A9-E3FEFE48BAC1}"/>
    <cellStyle name="Input 2 10 2 3 4 2" xfId="8327" xr:uid="{84AFE041-5583-44D5-8665-EBCD08A8A360}"/>
    <cellStyle name="Input 2 10 2 3 4 3" xfId="8328" xr:uid="{BDE16ECD-D0F0-4AE7-931B-808E77B1C9AC}"/>
    <cellStyle name="Input 2 10 2 3 4_COST - CKT" xfId="37076" xr:uid="{58D2244F-E40F-44D7-BE8D-7508DACCDCB4}"/>
    <cellStyle name="Input 2 10 2 3 5" xfId="8329" xr:uid="{D4AC85D3-CBC2-426F-8ECE-D1D17F123DE6}"/>
    <cellStyle name="Input 2 10 2 3 5 2" xfId="8330" xr:uid="{D6A70F9B-38D7-41BF-9CBA-052F9C7CF6AE}"/>
    <cellStyle name="Input 2 10 2 3 5 3" xfId="8331" xr:uid="{A34A0988-341D-4C15-AA3A-CAAED2A42D52}"/>
    <cellStyle name="Input 2 10 2 3 5_COST - CKT" xfId="37077" xr:uid="{FA2C4023-F4FF-4911-B1B9-3C6E548B1A53}"/>
    <cellStyle name="Input 2 10 2 3 6" xfId="8332" xr:uid="{F3D89489-E340-4271-99AD-FEDA288E8F5C}"/>
    <cellStyle name="Input 2 10 2 3 7" xfId="8333" xr:uid="{39C84CE8-7D9E-4BCC-B037-6F8BF497091A}"/>
    <cellStyle name="Input 2 10 2 3_COST - CKT" xfId="37078" xr:uid="{FD8F6665-0A03-480B-B35B-0A321035E889}"/>
    <cellStyle name="Input 2 10 2 4" xfId="8334" xr:uid="{8AE80978-1CD1-4BAF-B4AE-156088DBC165}"/>
    <cellStyle name="Input 2 10 2 4 2" xfId="8335" xr:uid="{DE6069E2-38C6-4B00-B93E-F3491C6CD4E9}"/>
    <cellStyle name="Input 2 10 2 4 2 2" xfId="8336" xr:uid="{5F00D76A-7E60-4EC8-9E78-93CFE8F60E11}"/>
    <cellStyle name="Input 2 10 2 4 2 3" xfId="8337" xr:uid="{2FB97CA9-ABE4-4B2B-9264-C90170B35B6B}"/>
    <cellStyle name="Input 2 10 2 4 2_COST - CKT" xfId="37079" xr:uid="{C1EC0B20-DCBE-4872-993F-F7270BADC660}"/>
    <cellStyle name="Input 2 10 2 4 3" xfId="8338" xr:uid="{FCABA483-B787-4A74-8518-891A521AF23D}"/>
    <cellStyle name="Input 2 10 2 4 3 2" xfId="8339" xr:uid="{31310683-365E-4854-9C84-E0CC43A047B5}"/>
    <cellStyle name="Input 2 10 2 4 3 3" xfId="8340" xr:uid="{0AC78B83-810E-4CEC-82F2-6AFD362B1721}"/>
    <cellStyle name="Input 2 10 2 4 3_COST - CKT" xfId="37080" xr:uid="{DE4BF4AE-7307-4BC9-9A86-689ECEAE32F6}"/>
    <cellStyle name="Input 2 10 2 4 4" xfId="8341" xr:uid="{5B7A0388-457A-438B-A9B3-1C727DD3AF53}"/>
    <cellStyle name="Input 2 10 2 4 4 2" xfId="8342" xr:uid="{B499D30E-ADBE-41D6-9605-AB8A4F724103}"/>
    <cellStyle name="Input 2 10 2 4 4 3" xfId="8343" xr:uid="{ACDC6E96-4188-43ED-80B2-F373689CD5FE}"/>
    <cellStyle name="Input 2 10 2 4 4_COST - CKT" xfId="37081" xr:uid="{CE916C28-FD64-4A63-AE59-58EBFACADC3F}"/>
    <cellStyle name="Input 2 10 2 4 5" xfId="8344" xr:uid="{71E4BE63-51F3-42CE-9DBC-666DC2233D78}"/>
    <cellStyle name="Input 2 10 2 4 5 2" xfId="8345" xr:uid="{D37C0A9A-87A8-4D02-8DBD-C874B98EEBD4}"/>
    <cellStyle name="Input 2 10 2 4 5 3" xfId="8346" xr:uid="{FA7AA7DD-C31F-42D0-9425-50A30714A8E1}"/>
    <cellStyle name="Input 2 10 2 4 5_COST - CKT" xfId="37082" xr:uid="{000A0A7A-0710-42B8-9305-000775572BD5}"/>
    <cellStyle name="Input 2 10 2 4 6" xfId="8347" xr:uid="{9B76E345-F66D-43BA-8325-5285CCD46F5F}"/>
    <cellStyle name="Input 2 10 2 4 7" xfId="8348" xr:uid="{8B959ADE-D47E-46C6-81B9-C90B2E1ABA29}"/>
    <cellStyle name="Input 2 10 2 4_COST - CKT" xfId="37083" xr:uid="{503FF774-CF6B-402B-9521-953733DF88D5}"/>
    <cellStyle name="Input 2 10 2 5" xfId="8349" xr:uid="{333F982E-882D-4A7C-9D65-1C33D4F750BD}"/>
    <cellStyle name="Input 2 10 2 5 2" xfId="8350" xr:uid="{6EDF32C9-09F0-45D6-9124-590086E66E40}"/>
    <cellStyle name="Input 2 10 2 5 2 2" xfId="8351" xr:uid="{01E8AD74-A52F-4F3F-B56A-6CA44B3B88FC}"/>
    <cellStyle name="Input 2 10 2 5 2 3" xfId="8352" xr:uid="{F5E79DDF-0176-4D94-9B83-A28FDA5F18B5}"/>
    <cellStyle name="Input 2 10 2 5 2_COST - CKT" xfId="37084" xr:uid="{6C61E87E-4BF1-42AB-A5D4-7E28D61579EC}"/>
    <cellStyle name="Input 2 10 2 5 3" xfId="8353" xr:uid="{CFE536E4-1007-4427-8910-591CF49616C4}"/>
    <cellStyle name="Input 2 10 2 5 3 2" xfId="8354" xr:uid="{629EAC0C-86BE-44DF-ABAF-4F516A2D79A8}"/>
    <cellStyle name="Input 2 10 2 5 3 3" xfId="8355" xr:uid="{35F1154A-66D7-425A-9C68-5469F9800FC2}"/>
    <cellStyle name="Input 2 10 2 5 3_COST - CKT" xfId="37085" xr:uid="{68DC8CD3-5EFD-41BC-A9F7-49058FBD6BF8}"/>
    <cellStyle name="Input 2 10 2 5 4" xfId="8356" xr:uid="{335D4DE4-A46F-4937-8DF0-F0FDECF708C2}"/>
    <cellStyle name="Input 2 10 2 5 4 2" xfId="8357" xr:uid="{547DB528-FFEE-4D3B-9D1E-BD5660AA7D16}"/>
    <cellStyle name="Input 2 10 2 5 4 3" xfId="8358" xr:uid="{08D84BFC-B623-40E4-A6A3-557FC7A08295}"/>
    <cellStyle name="Input 2 10 2 5 4_COST - CKT" xfId="37086" xr:uid="{F5BB4B0D-5761-45EB-8145-D8284BB257F2}"/>
    <cellStyle name="Input 2 10 2 5 5" xfId="8359" xr:uid="{FEF7B6CF-1205-4A32-96C3-52D0117C99FF}"/>
    <cellStyle name="Input 2 10 2 5 6" xfId="8360" xr:uid="{CD4C3B50-19E7-47A8-B12D-8F76A2268A1C}"/>
    <cellStyle name="Input 2 10 2 5_COST - CKT" xfId="37087" xr:uid="{73D56765-F5EF-4CDD-8B88-DD030FA3C61B}"/>
    <cellStyle name="Input 2 10 2 6" xfId="8361" xr:uid="{8DB36E28-C35E-4A09-895D-7E3DE82D7141}"/>
    <cellStyle name="Input 2 10 2 6 2" xfId="8362" xr:uid="{38E12D03-D955-4C65-8972-C495B39F8006}"/>
    <cellStyle name="Input 2 10 2 6 3" xfId="8363" xr:uid="{9EABD323-A5CE-41C5-8749-6522D645ACA1}"/>
    <cellStyle name="Input 2 10 2 6_COST - CKT" xfId="37088" xr:uid="{C0F8AB9B-344D-41E9-8F80-51B954E7FB7D}"/>
    <cellStyle name="Input 2 10 2 7" xfId="8364" xr:uid="{994A348C-AD79-4F0C-8D83-1499C9CF7EB2}"/>
    <cellStyle name="Input 2 10 2 7 2" xfId="8365" xr:uid="{ACF6D697-CFEF-4DD0-BECF-3C71F57A9899}"/>
    <cellStyle name="Input 2 10 2 7 3" xfId="8366" xr:uid="{DABC679D-015A-4ECC-A2BD-7E95F0498BD9}"/>
    <cellStyle name="Input 2 10 2 7_COST - CKT" xfId="37089" xr:uid="{0E17F006-2C9D-4F7E-B538-F3604CEAD521}"/>
    <cellStyle name="Input 2 10 2 8" xfId="8367" xr:uid="{EA81EF7A-C5AE-4556-9E83-899BDF35C61F}"/>
    <cellStyle name="Input 2 10 2 8 2" xfId="8368" xr:uid="{FE8A8796-D14B-464E-B6B9-02DD6AD62A74}"/>
    <cellStyle name="Input 2 10 2 8 3" xfId="8369" xr:uid="{556B5F87-03F0-4C5F-A559-893EC3707D70}"/>
    <cellStyle name="Input 2 10 2 8_COST - CKT" xfId="37090" xr:uid="{71C9F0CC-539D-4649-8573-36F344F6B9F7}"/>
    <cellStyle name="Input 2 10 2 9" xfId="8370" xr:uid="{A2990219-74B1-48F3-9B5D-B04A0AB28788}"/>
    <cellStyle name="Input 2 10 2 9 2" xfId="8371" xr:uid="{2FB90EB0-7B35-4A7C-B360-5D69796F88AC}"/>
    <cellStyle name="Input 2 10 2 9 3" xfId="8372" xr:uid="{59EC7EF7-1407-46D4-BDD5-A7EC9249F7CA}"/>
    <cellStyle name="Input 2 10 2 9_COST - CKT" xfId="37091" xr:uid="{9D3ADE92-026B-4DDA-BC03-53EFD181DD0E}"/>
    <cellStyle name="Input 2 10 2_COST - CKT" xfId="37092" xr:uid="{DE95F210-4379-4D32-997E-7A4A6D9F4F46}"/>
    <cellStyle name="Input 2 10 3" xfId="8373" xr:uid="{3A3EF639-274A-434A-9D41-348492D1BBEB}"/>
    <cellStyle name="Input 2 10 3 2" xfId="8374" xr:uid="{7EF7DF96-9077-4CC1-A60E-5B579DF427CE}"/>
    <cellStyle name="Input 2 10 3 2 2" xfId="8375" xr:uid="{72E8ADDB-065C-4FB5-89D9-5813AF8AF11A}"/>
    <cellStyle name="Input 2 10 3 2 2 2" xfId="8376" xr:uid="{46B1AF9D-48AB-400F-9A22-43C22F95020B}"/>
    <cellStyle name="Input 2 10 3 2 2 3" xfId="8377" xr:uid="{38EC7B56-7B7E-4770-A90F-3E5E9BD019F7}"/>
    <cellStyle name="Input 2 10 3 2 2_COST - CKT" xfId="37093" xr:uid="{461E348E-3B7D-443B-9CCC-98AFC61CEE6B}"/>
    <cellStyle name="Input 2 10 3 2 3" xfId="8378" xr:uid="{B1C06B4F-3D00-4B85-B687-1C29BC2A22C7}"/>
    <cellStyle name="Input 2 10 3 2 3 2" xfId="8379" xr:uid="{F30D8A9B-4A65-40A6-BBD4-BC692E7035A0}"/>
    <cellStyle name="Input 2 10 3 2 3 3" xfId="8380" xr:uid="{ABAF6821-B5BC-45C2-97A8-FB2D4E2167E0}"/>
    <cellStyle name="Input 2 10 3 2 3_COST - CKT" xfId="37094" xr:uid="{66BDA1C4-8209-4248-9B26-AE579ABB9D3B}"/>
    <cellStyle name="Input 2 10 3 2 4" xfId="8381" xr:uid="{35ECCDF1-2668-4C8F-807B-A75F4FE9BEC0}"/>
    <cellStyle name="Input 2 10 3 2 4 2" xfId="8382" xr:uid="{2781D053-6608-4FFF-A260-15AEFB08979C}"/>
    <cellStyle name="Input 2 10 3 2 4 3" xfId="8383" xr:uid="{E5E3F601-43B4-4612-AEC9-9D4AD257DA4E}"/>
    <cellStyle name="Input 2 10 3 2 4_COST - CKT" xfId="37095" xr:uid="{6C31D007-D294-48B1-831C-8AEF29BE2369}"/>
    <cellStyle name="Input 2 10 3 2 5" xfId="8384" xr:uid="{3C7F186F-A25A-4D0A-BFFC-6A0D50324A83}"/>
    <cellStyle name="Input 2 10 3 2 5 2" xfId="8385" xr:uid="{49E004EC-F39B-490C-B6D7-EBE0F34BE72C}"/>
    <cellStyle name="Input 2 10 3 2 5 3" xfId="8386" xr:uid="{AC5FD5CA-C6EC-4541-A7C6-06B0637F8975}"/>
    <cellStyle name="Input 2 10 3 2 5_COST - CKT" xfId="37096" xr:uid="{BE795D81-4120-41F9-9ECD-9DF5721DBFA4}"/>
    <cellStyle name="Input 2 10 3 2 6" xfId="8387" xr:uid="{8278A361-1015-4488-A3F1-84CFB5C34F7B}"/>
    <cellStyle name="Input 2 10 3 2 7" xfId="8388" xr:uid="{545B2250-B7DC-47D2-BFE9-D4C844E20209}"/>
    <cellStyle name="Input 2 10 3 2_COST - CKT" xfId="37097" xr:uid="{5F59ECC2-A1D9-472E-9EA8-4DE66A56AEC9}"/>
    <cellStyle name="Input 2 10 3 3" xfId="8389" xr:uid="{162187D7-CC83-41E3-A629-BD992883C2A6}"/>
    <cellStyle name="Input 2 10 3 3 2" xfId="8390" xr:uid="{A8744055-A8A6-4A32-B3C3-C9C67260FAC3}"/>
    <cellStyle name="Input 2 10 3 3 2 2" xfId="8391" xr:uid="{5F130539-6D12-4831-B8E8-830433CF97FA}"/>
    <cellStyle name="Input 2 10 3 3 2 3" xfId="8392" xr:uid="{002D3422-E073-497F-852F-EC745637B413}"/>
    <cellStyle name="Input 2 10 3 3 2_COST - CKT" xfId="37098" xr:uid="{E605776B-ACF6-45E0-91E7-8D67691CA244}"/>
    <cellStyle name="Input 2 10 3 3 3" xfId="8393" xr:uid="{D6D14E9A-9820-4319-A036-FB06D753704B}"/>
    <cellStyle name="Input 2 10 3 3 3 2" xfId="8394" xr:uid="{D2BF090A-2364-486C-BA3E-FD39B3A2F110}"/>
    <cellStyle name="Input 2 10 3 3 3 3" xfId="8395" xr:uid="{649762F1-33F2-4F6D-A8FB-690AF69A5B2E}"/>
    <cellStyle name="Input 2 10 3 3 3_COST - CKT" xfId="37099" xr:uid="{CC19B24A-37D5-456D-AC23-11A9739E3276}"/>
    <cellStyle name="Input 2 10 3 3 4" xfId="8396" xr:uid="{3DC08406-7D02-48C5-B2BE-DF342316C652}"/>
    <cellStyle name="Input 2 10 3 3 4 2" xfId="8397" xr:uid="{3C09E022-56C0-4084-B702-08B0DF2812B1}"/>
    <cellStyle name="Input 2 10 3 3 4 3" xfId="8398" xr:uid="{E96ED232-70DE-440B-9A67-CB58ED907415}"/>
    <cellStyle name="Input 2 10 3 3 4_COST - CKT" xfId="37100" xr:uid="{D1703178-729E-4110-AB9E-B41398A61F31}"/>
    <cellStyle name="Input 2 10 3 3 5" xfId="8399" xr:uid="{52BC318A-C34A-4A97-9B03-CBE19B7EEB5B}"/>
    <cellStyle name="Input 2 10 3 3 5 2" xfId="8400" xr:uid="{2E50651F-A9A6-4742-B244-F42208D25BB2}"/>
    <cellStyle name="Input 2 10 3 3 5 3" xfId="8401" xr:uid="{4AB68555-7AC9-4513-A095-3B56AAF71DC7}"/>
    <cellStyle name="Input 2 10 3 3 5_COST - CKT" xfId="37101" xr:uid="{357B501E-E0D6-43FC-87E4-FC6C21F5049F}"/>
    <cellStyle name="Input 2 10 3 3 6" xfId="8402" xr:uid="{1A13FCCE-D6A1-42CF-902B-883F07401AEF}"/>
    <cellStyle name="Input 2 10 3 3 7" xfId="8403" xr:uid="{7E4B881F-9B27-4CBB-85EF-CA25304F6883}"/>
    <cellStyle name="Input 2 10 3 3_COST - CKT" xfId="37102" xr:uid="{BD242740-BF91-4894-A3BB-F7A7AFD925FD}"/>
    <cellStyle name="Input 2 10 3 4" xfId="8404" xr:uid="{B8EBAC48-22CA-4C8B-870C-31D02CFED280}"/>
    <cellStyle name="Input 2 10 3 4 2" xfId="8405" xr:uid="{07129EEF-3522-4962-8F2A-C525972C636B}"/>
    <cellStyle name="Input 2 10 3 4 2 2" xfId="8406" xr:uid="{5B1C205E-3525-44AB-B968-C219021890E1}"/>
    <cellStyle name="Input 2 10 3 4 2 3" xfId="8407" xr:uid="{598833A9-386B-4BE5-B840-4F5739D5F71E}"/>
    <cellStyle name="Input 2 10 3 4 2_COST - CKT" xfId="37103" xr:uid="{473D401D-AA84-4E01-9A14-8AACE7916385}"/>
    <cellStyle name="Input 2 10 3 4 3" xfId="8408" xr:uid="{EAACE016-8804-4C6B-A117-A8A241E7EBB3}"/>
    <cellStyle name="Input 2 10 3 4 3 2" xfId="8409" xr:uid="{053D7EB5-766E-4493-8F48-2ECFB5711854}"/>
    <cellStyle name="Input 2 10 3 4 3 3" xfId="8410" xr:uid="{1EFFFF70-CE01-4750-8658-043D1A767F67}"/>
    <cellStyle name="Input 2 10 3 4 3_COST - CKT" xfId="37104" xr:uid="{EC8217C3-C575-4D16-B8D4-2C0687EC9CB5}"/>
    <cellStyle name="Input 2 10 3 4 4" xfId="8411" xr:uid="{575AC1FA-0FE1-49D1-AB7A-1CD837D013B5}"/>
    <cellStyle name="Input 2 10 3 4 4 2" xfId="8412" xr:uid="{35A6E08E-DC46-4DE6-A51E-2E494FD0C36D}"/>
    <cellStyle name="Input 2 10 3 4 4 3" xfId="8413" xr:uid="{C67213FA-E6B7-49DE-9895-F8AD0BE14EFC}"/>
    <cellStyle name="Input 2 10 3 4 4_COST - CKT" xfId="37105" xr:uid="{FCF6A2CE-B7D6-4316-AB9F-B268E3955FA0}"/>
    <cellStyle name="Input 2 10 3 4 5" xfId="8414" xr:uid="{AA5E8A58-FEBB-4C4F-ACDE-6DA6B3031142}"/>
    <cellStyle name="Input 2 10 3 4 6" xfId="8415" xr:uid="{C8FB931D-D746-456E-8F62-999C9B9B5583}"/>
    <cellStyle name="Input 2 10 3 4_COST - CKT" xfId="37106" xr:uid="{FF895EF4-796E-44A6-9D12-855C7E212793}"/>
    <cellStyle name="Input 2 10 3 5" xfId="8416" xr:uid="{4B756625-6122-4FA1-B9C1-0BAE5377FE34}"/>
    <cellStyle name="Input 2 10 3 5 2" xfId="8417" xr:uid="{1A3413DD-48D9-43DB-9FFC-55FBBEC11C25}"/>
    <cellStyle name="Input 2 10 3 5 3" xfId="8418" xr:uid="{182DF840-F0B6-4C97-BE3A-CAB03B2682CD}"/>
    <cellStyle name="Input 2 10 3 5_COST - CKT" xfId="37107" xr:uid="{399EED90-3676-463D-90A4-713F67E0D312}"/>
    <cellStyle name="Input 2 10 3 6" xfId="8419" xr:uid="{9DA7AAFA-0A03-4294-B619-F89B6E71EB3D}"/>
    <cellStyle name="Input 2 10 3 6 2" xfId="8420" xr:uid="{22457F0F-3D47-4930-A4F1-1C8ED32385E0}"/>
    <cellStyle name="Input 2 10 3 6 3" xfId="8421" xr:uid="{BA2BDDE0-26D1-44AE-B7EB-E115A99434DC}"/>
    <cellStyle name="Input 2 10 3 6_COST - CKT" xfId="37108" xr:uid="{B68C62C9-A6EE-4259-9C40-C91123FCFBE8}"/>
    <cellStyle name="Input 2 10 3 7" xfId="8422" xr:uid="{B59B0EAD-11BA-498D-8564-42D9DFB4B673}"/>
    <cellStyle name="Input 2 10 3 7 2" xfId="8423" xr:uid="{C46F6F7B-5A5E-47BA-82AC-2B8A01C8400A}"/>
    <cellStyle name="Input 2 10 3 7 3" xfId="8424" xr:uid="{35524B73-E158-4401-A64A-87E52B406899}"/>
    <cellStyle name="Input 2 10 3 7_COST - CKT" xfId="37109" xr:uid="{9135E04C-933E-43C6-8872-E29E29B88C29}"/>
    <cellStyle name="Input 2 10 3 8" xfId="8425" xr:uid="{62E2D62B-2865-4E09-918C-E38304960E0A}"/>
    <cellStyle name="Input 2 10 3 8 2" xfId="8426" xr:uid="{BB792FD5-3CA6-4EC9-A2A4-530DE35E5984}"/>
    <cellStyle name="Input 2 10 3 8 3" xfId="8427" xr:uid="{081C0331-F09E-4D84-ACD7-C017D91430F6}"/>
    <cellStyle name="Input 2 10 3 8_COST - CKT" xfId="37110" xr:uid="{D08659C6-91C5-4F6C-8E6B-F02C74AF87D8}"/>
    <cellStyle name="Input 2 10 3 9" xfId="8428" xr:uid="{9BB68F61-EEE4-4115-990F-BEB591A1260E}"/>
    <cellStyle name="Input 2 10 3_COST - CKT" xfId="37111" xr:uid="{EBB88CB6-2DE2-44E8-A83A-8DB95A54A78F}"/>
    <cellStyle name="Input 2 10 4" xfId="8429" xr:uid="{BB12D294-C777-447C-9DF5-EA3AE1F0D7F8}"/>
    <cellStyle name="Input 2 10 4 2" xfId="8430" xr:uid="{5DFCBF5F-6D76-4060-A0C5-C9967CAD4FD6}"/>
    <cellStyle name="Input 2 10 4 2 2" xfId="8431" xr:uid="{CE24B08A-7020-471C-82B9-7513F4528EF4}"/>
    <cellStyle name="Input 2 10 4 2 3" xfId="8432" xr:uid="{E143CFF9-AAE5-4F66-A90F-401578FA597C}"/>
    <cellStyle name="Input 2 10 4 2_COST - CKT" xfId="37112" xr:uid="{33841090-BCD9-4FDC-AF7A-80488A611CF3}"/>
    <cellStyle name="Input 2 10 4 3" xfId="8433" xr:uid="{DBEE2A6F-17E2-4315-99BF-893983D67076}"/>
    <cellStyle name="Input 2 10 4 3 2" xfId="8434" xr:uid="{F45A0190-F7B3-4847-BFF7-8682B1CC760B}"/>
    <cellStyle name="Input 2 10 4 3 3" xfId="8435" xr:uid="{50FDDFE0-E56E-4E6F-BFF9-CBDB86178D3E}"/>
    <cellStyle name="Input 2 10 4 3_COST - CKT" xfId="37113" xr:uid="{1130D75F-D911-49EF-8C32-1F12F6E28CF2}"/>
    <cellStyle name="Input 2 10 4 4" xfId="8436" xr:uid="{C4BD5864-1418-49EA-A14E-B16FD7685DA3}"/>
    <cellStyle name="Input 2 10 4 4 2" xfId="8437" xr:uid="{E8146FCB-C8ED-4237-A907-9792F2590364}"/>
    <cellStyle name="Input 2 10 4 4 3" xfId="8438" xr:uid="{EABE0FA0-DBF4-435D-8FE0-4BA4521AEDE8}"/>
    <cellStyle name="Input 2 10 4 4_COST - CKT" xfId="37114" xr:uid="{CFBF20AC-4EC5-46C9-8FDE-ECD57EED0F74}"/>
    <cellStyle name="Input 2 10 4 5" xfId="8439" xr:uid="{37CF5BCD-AE50-4B51-9FFE-DD0DA7B5A280}"/>
    <cellStyle name="Input 2 10 4 5 2" xfId="8440" xr:uid="{1E2BF0B3-30AB-47F8-B6AB-BA5175C13F7E}"/>
    <cellStyle name="Input 2 10 4 5 3" xfId="8441" xr:uid="{2682A491-6A66-448A-8501-7B92A832D5DC}"/>
    <cellStyle name="Input 2 10 4 5_COST - CKT" xfId="37115" xr:uid="{9968BB08-92EF-4EC5-A198-F5B334543E36}"/>
    <cellStyle name="Input 2 10 4 6" xfId="8442" xr:uid="{D011E21C-FDE5-4BB4-A7AD-486B31C21200}"/>
    <cellStyle name="Input 2 10 4_COST - CKT" xfId="37116" xr:uid="{286D81FA-2864-4B40-B3C8-FBE3124C2360}"/>
    <cellStyle name="Input 2 10 5" xfId="8443" xr:uid="{F01619D3-1402-4CDA-A21B-CC06E5E52FCE}"/>
    <cellStyle name="Input 2 10 5 2" xfId="8444" xr:uid="{0CE72702-0C0D-4741-AB83-F34D09BD6B68}"/>
    <cellStyle name="Input 2 10 5 2 2" xfId="8445" xr:uid="{686CFEBA-AC9B-4564-94CC-C3538E0B2662}"/>
    <cellStyle name="Input 2 10 5 2 3" xfId="8446" xr:uid="{6CA8FE80-08CB-459C-811E-CE7F91FA586F}"/>
    <cellStyle name="Input 2 10 5 2_COST - CKT" xfId="37117" xr:uid="{39D9D990-1354-42F2-9B1C-9D233DCC1024}"/>
    <cellStyle name="Input 2 10 5 3" xfId="8447" xr:uid="{AB747617-11EA-4935-BA6E-FFB995AF93DF}"/>
    <cellStyle name="Input 2 10 5 3 2" xfId="8448" xr:uid="{E69A1C69-CD2D-4E5F-AA3A-EEC79AB5A90C}"/>
    <cellStyle name="Input 2 10 5 3 3" xfId="8449" xr:uid="{6972B04A-26FA-46D4-A985-21144F623AFE}"/>
    <cellStyle name="Input 2 10 5 3_COST - CKT" xfId="37118" xr:uid="{34537A6A-3DCC-4C4E-9D31-344DF364EE51}"/>
    <cellStyle name="Input 2 10 5 4" xfId="8450" xr:uid="{5BA5C7AC-AD50-4C51-9D4D-EB8675F08B71}"/>
    <cellStyle name="Input 2 10 5 4 2" xfId="8451" xr:uid="{6B4623E2-78C6-42E3-AB87-83EBA181067A}"/>
    <cellStyle name="Input 2 10 5 4 3" xfId="8452" xr:uid="{38C66270-2D0A-4C3E-80F4-8C9E88EE78A1}"/>
    <cellStyle name="Input 2 10 5 4_COST - CKT" xfId="37119" xr:uid="{4078100E-6849-40AB-9950-D03F28F40E03}"/>
    <cellStyle name="Input 2 10 5 5" xfId="8453" xr:uid="{49056119-3FA8-48B3-97D9-F8FA10A16917}"/>
    <cellStyle name="Input 2 10 5 5 2" xfId="8454" xr:uid="{2C70D4CE-1627-474B-BAE1-3D13937CDE03}"/>
    <cellStyle name="Input 2 10 5 5 3" xfId="8455" xr:uid="{D6DE64E9-6807-4F56-8B8E-7D5E9CCD1F2F}"/>
    <cellStyle name="Input 2 10 5 5_COST - CKT" xfId="37120" xr:uid="{184A080C-8127-4164-A8C2-794D4EDCBE86}"/>
    <cellStyle name="Input 2 10 5 6" xfId="8456" xr:uid="{898EC4AC-894E-4940-BDD6-12EF8305D5A4}"/>
    <cellStyle name="Input 2 10 5 7" xfId="8457" xr:uid="{C7BA5738-446B-4022-B6D8-320C3CF0822A}"/>
    <cellStyle name="Input 2 10 5_COST - CKT" xfId="37121" xr:uid="{4984F11A-7978-432D-AFA8-BBFB63CFDDDE}"/>
    <cellStyle name="Input 2 10 6" xfId="8458" xr:uid="{842BBBCA-62A8-4582-9BAE-48A427A8870A}"/>
    <cellStyle name="Input 2 10 6 2" xfId="8459" xr:uid="{2BDE182C-8983-48EC-AA1F-05514A0F40D3}"/>
    <cellStyle name="Input 2 10 6 2 2" xfId="8460" xr:uid="{0F7264C1-C7A9-4648-94C9-356DC7BF31C7}"/>
    <cellStyle name="Input 2 10 6 2 3" xfId="8461" xr:uid="{CC9EEB57-7394-4884-A2EC-213CFD0FBC09}"/>
    <cellStyle name="Input 2 10 6 2_COST - CKT" xfId="37122" xr:uid="{99FB28DC-35B8-4AE7-9A4C-6DED760230A9}"/>
    <cellStyle name="Input 2 10 6 3" xfId="8462" xr:uid="{2D7E8FAC-2A95-45CE-880E-4F426EE06FD8}"/>
    <cellStyle name="Input 2 10 6 3 2" xfId="8463" xr:uid="{81BC2DEE-229E-458C-BAFB-3EA7C5E83278}"/>
    <cellStyle name="Input 2 10 6 3 3" xfId="8464" xr:uid="{8CB2A5FD-9D7A-4186-9D24-8CE2988AEC4A}"/>
    <cellStyle name="Input 2 10 6 3_COST - CKT" xfId="37123" xr:uid="{0A589745-5BB2-40A4-86EF-8C979AC2E3DC}"/>
    <cellStyle name="Input 2 10 6 4" xfId="8465" xr:uid="{84866549-A9E9-4D16-AD15-584A0AA5CBE6}"/>
    <cellStyle name="Input 2 10 6 4 2" xfId="8466" xr:uid="{5D48C171-BEFE-469C-A162-3B8A37578251}"/>
    <cellStyle name="Input 2 10 6 4 3" xfId="8467" xr:uid="{673050CF-58F8-4C59-915A-DA1182B836E7}"/>
    <cellStyle name="Input 2 10 6 4_COST - CKT" xfId="37124" xr:uid="{5B804327-94F9-405C-8868-C4FD1C4DDE85}"/>
    <cellStyle name="Input 2 10 6 5" xfId="8468" xr:uid="{923CF912-F147-4FBE-BB70-29498281D31A}"/>
    <cellStyle name="Input 2 10 6 5 2" xfId="8469" xr:uid="{6025CD7B-3DB1-4617-A7AE-AE6D7FBD081D}"/>
    <cellStyle name="Input 2 10 6 5 3" xfId="8470" xr:uid="{ACC355D7-03F1-4550-AF5B-58C8E8A588AA}"/>
    <cellStyle name="Input 2 10 6 5_COST - CKT" xfId="37125" xr:uid="{12E7400E-6CD7-4B56-85B9-512CF92C162C}"/>
    <cellStyle name="Input 2 10 6 6" xfId="8471" xr:uid="{92776995-855F-445A-A6AC-2AABABF2EB00}"/>
    <cellStyle name="Input 2 10 6 7" xfId="8472" xr:uid="{A9680B2A-1DA8-49EE-99BD-D6AF31BE33D6}"/>
    <cellStyle name="Input 2 10 6_COST - CKT" xfId="37126" xr:uid="{9D3B544B-A80B-4C24-82E9-DAAAA2DA21A3}"/>
    <cellStyle name="Input 2 10 7" xfId="8473" xr:uid="{A937B3E1-091C-4B26-9C07-33351AFDEB12}"/>
    <cellStyle name="Input 2 10 7 2" xfId="8474" xr:uid="{DC743507-0938-4305-AC82-4F5AEAD56FDC}"/>
    <cellStyle name="Input 2 10 7 2 2" xfId="8475" xr:uid="{6A9A2328-A5C0-42C1-AA37-854A242B604C}"/>
    <cellStyle name="Input 2 10 7 2 3" xfId="8476" xr:uid="{87DB195D-6E94-4F70-9DE8-F6364D853E09}"/>
    <cellStyle name="Input 2 10 7 2_COST - CKT" xfId="37127" xr:uid="{AAEEF911-B369-454D-B07B-35283339C5E1}"/>
    <cellStyle name="Input 2 10 7 3" xfId="8477" xr:uid="{68BBEAC7-235D-4DA5-8A9C-D87EF8D1D7EC}"/>
    <cellStyle name="Input 2 10 7 3 2" xfId="8478" xr:uid="{8CCD7270-A2A3-49FF-B9E1-EF602DBF7483}"/>
    <cellStyle name="Input 2 10 7 3 3" xfId="8479" xr:uid="{1BD3FC79-E70E-4C9E-951E-7CCF92BB4CF2}"/>
    <cellStyle name="Input 2 10 7 3_COST - CKT" xfId="37128" xr:uid="{D1693566-3FEC-435B-ACF0-4534B8CEEBF2}"/>
    <cellStyle name="Input 2 10 7 4" xfId="8480" xr:uid="{64E8903F-9A77-48C8-9922-8B96A2B8EE96}"/>
    <cellStyle name="Input 2 10 7 4 2" xfId="8481" xr:uid="{4D1C8B53-486B-4A2F-BADA-A08B32C6C5FD}"/>
    <cellStyle name="Input 2 10 7 4 3" xfId="8482" xr:uid="{EBA0FFED-E5A7-4584-998E-714032C431CE}"/>
    <cellStyle name="Input 2 10 7 4_COST - CKT" xfId="37129" xr:uid="{5D9F4C99-B93B-4B02-8C81-E98F514B3BD6}"/>
    <cellStyle name="Input 2 10 7 5" xfId="8483" xr:uid="{1DDFFF89-5C51-4FFF-9B4D-EB1633239FFB}"/>
    <cellStyle name="Input 2 10 7 5 2" xfId="8484" xr:uid="{38A4FB78-DA9E-44AE-B397-77BC90C4CE43}"/>
    <cellStyle name="Input 2 10 7 5 3" xfId="8485" xr:uid="{9FAD84F6-7624-45A0-88F4-745B2D8E18FF}"/>
    <cellStyle name="Input 2 10 7 5_COST - CKT" xfId="37130" xr:uid="{A12F3FF8-C6BA-4A74-AEAD-8188EA815289}"/>
    <cellStyle name="Input 2 10 7 6" xfId="8486" xr:uid="{646BB915-5460-4429-96BF-90C94BB63D9E}"/>
    <cellStyle name="Input 2 10 7 7" xfId="8487" xr:uid="{ABDE0561-7B67-4807-A0F6-95F487BEBE0A}"/>
    <cellStyle name="Input 2 10 7_COST - CKT" xfId="37131" xr:uid="{0AE458FB-9AB3-4978-BBF7-A018B4386F2C}"/>
    <cellStyle name="Input 2 10 8" xfId="8488" xr:uid="{2371C199-5C85-40A5-AF17-EC060246EFF6}"/>
    <cellStyle name="Input 2 10 8 2" xfId="8489" xr:uid="{875FB2D8-5A49-48E6-817D-90D8B3ED531F}"/>
    <cellStyle name="Input 2 10 8 2 2" xfId="8490" xr:uid="{D08FE13E-8D8B-44A6-A29D-CF25CDAE7EBB}"/>
    <cellStyle name="Input 2 10 8 2 3" xfId="8491" xr:uid="{C0E468AA-2368-47B1-8FF4-A3EAAB77726C}"/>
    <cellStyle name="Input 2 10 8 2_COST - CKT" xfId="37132" xr:uid="{2BC28605-C3CF-424F-8CEC-11B701CBF664}"/>
    <cellStyle name="Input 2 10 8 3" xfId="8492" xr:uid="{F3BDBF54-77CF-44E3-A073-C4291927EE25}"/>
    <cellStyle name="Input 2 10 8 3 2" xfId="8493" xr:uid="{CF1DC684-844B-4A61-8AF9-1E6775EED045}"/>
    <cellStyle name="Input 2 10 8 3 3" xfId="8494" xr:uid="{EF239240-692F-4FBC-98AF-2A16122D3D73}"/>
    <cellStyle name="Input 2 10 8 3_COST - CKT" xfId="37133" xr:uid="{F58B954D-6D98-4AA6-8A3C-FD41C06D49E8}"/>
    <cellStyle name="Input 2 10 8 4" xfId="8495" xr:uid="{E0911DE0-CD42-40A4-8905-F9E3F20FCE13}"/>
    <cellStyle name="Input 2 10 8 4 2" xfId="8496" xr:uid="{25C12B66-8039-4DCC-9930-B51114BD8702}"/>
    <cellStyle name="Input 2 10 8 4 3" xfId="8497" xr:uid="{5FF24F5F-03F2-43DE-8F6D-742606FDC592}"/>
    <cellStyle name="Input 2 10 8 4_COST - CKT" xfId="37134" xr:uid="{865EF50D-627C-4BA1-9E47-8F708F622045}"/>
    <cellStyle name="Input 2 10 8 5" xfId="8498" xr:uid="{2F35747B-31E4-4494-8CCC-CFD7936C869C}"/>
    <cellStyle name="Input 2 10 8 6" xfId="8499" xr:uid="{9F0839ED-88A2-418E-83DD-406014712F8F}"/>
    <cellStyle name="Input 2 10 8_COST - CKT" xfId="37135" xr:uid="{554D9ACE-3C01-4C30-9CC2-513B67328035}"/>
    <cellStyle name="Input 2 10 9" xfId="8500" xr:uid="{CE3121E0-58C5-48B9-97C7-4C86368F48DD}"/>
    <cellStyle name="Input 2 10 9 2" xfId="8501" xr:uid="{A3474B65-6C15-4A8B-AC8B-67F0D64F0EE0}"/>
    <cellStyle name="Input 2 10 9 3" xfId="8502" xr:uid="{1AAB074E-B63C-4320-999B-63C183E1B222}"/>
    <cellStyle name="Input 2 10 9_COST - CKT" xfId="37136" xr:uid="{F12EA24F-D82F-4A89-A720-1F5D58EDDB60}"/>
    <cellStyle name="Input 2 10_COST - CKT" xfId="37137" xr:uid="{54A15A65-51EC-46A0-B519-D4D88D530625}"/>
    <cellStyle name="Input 2 11" xfId="8503" xr:uid="{93885213-12CB-488D-A1B2-A3591783DA91}"/>
    <cellStyle name="Input 2 11 10" xfId="8504" xr:uid="{88965661-FE7E-4499-8855-86B7B14F2E63}"/>
    <cellStyle name="Input 2 11 10 2" xfId="8505" xr:uid="{4F3B0C44-8C2B-4DFC-8984-47891B80ED3D}"/>
    <cellStyle name="Input 2 11 10 3" xfId="8506" xr:uid="{2AB61A58-A43A-4933-82D5-5CE604C368AC}"/>
    <cellStyle name="Input 2 11 10_COST - CKT" xfId="37138" xr:uid="{B82D3AAC-D8E9-41F3-A3D0-E3A54296DDF4}"/>
    <cellStyle name="Input 2 11 11" xfId="8507" xr:uid="{542FF6CB-71CA-4219-A828-5B3402E6D672}"/>
    <cellStyle name="Input 2 11 11 2" xfId="8508" xr:uid="{BC764327-591A-4BAE-B54A-A98D4EF90407}"/>
    <cellStyle name="Input 2 11 11 3" xfId="8509" xr:uid="{71661AF7-041A-4265-8D9D-5436538BC88F}"/>
    <cellStyle name="Input 2 11 11_COST - CKT" xfId="37139" xr:uid="{EDF6086D-32BA-4AE7-99FA-1FC9EAEE0FBA}"/>
    <cellStyle name="Input 2 11 12" xfId="8510" xr:uid="{174428E0-9BCB-4F5D-BB33-0D20398DA2BB}"/>
    <cellStyle name="Input 2 11 13" xfId="8511" xr:uid="{E43C6591-3BD3-41DD-A239-52C5D0EAEC6A}"/>
    <cellStyle name="Input 2 11 2" xfId="8512" xr:uid="{170F04A4-0A29-4C7B-9B71-0A6557A9A15D}"/>
    <cellStyle name="Input 2 11 2 10" xfId="8513" xr:uid="{F051E3D1-3711-465D-8041-E6D3D913853B}"/>
    <cellStyle name="Input 2 11 2 2" xfId="8514" xr:uid="{F11980AE-0C1E-4905-8FD7-5C6AA1DAC27D}"/>
    <cellStyle name="Input 2 11 2 2 2" xfId="8515" xr:uid="{7C87D91E-B63A-4650-A478-266884F300D6}"/>
    <cellStyle name="Input 2 11 2 2 2 2" xfId="8516" xr:uid="{97FC0721-55FE-4F87-8A60-9AE6F3E83B9D}"/>
    <cellStyle name="Input 2 11 2 2 2 3" xfId="8517" xr:uid="{AD7F09AF-F816-4F5F-B9B0-7FD14FCDF5E4}"/>
    <cellStyle name="Input 2 11 2 2 2_COST - CKT" xfId="37140" xr:uid="{613CA28B-6278-4471-B1EF-2BC509AC7DF0}"/>
    <cellStyle name="Input 2 11 2 2 3" xfId="8518" xr:uid="{4699111D-BAF1-4B41-8222-44FC675BF0E2}"/>
    <cellStyle name="Input 2 11 2 2 3 2" xfId="8519" xr:uid="{1E1FAB12-9697-42CF-87FC-1CB843AE646C}"/>
    <cellStyle name="Input 2 11 2 2 3 3" xfId="8520" xr:uid="{4F15FC87-A1E2-4C4E-A238-D178EEBFCB57}"/>
    <cellStyle name="Input 2 11 2 2 3_COST - CKT" xfId="37141" xr:uid="{A5681F22-F888-4B80-9199-1EFC6E1D28E2}"/>
    <cellStyle name="Input 2 11 2 2 4" xfId="8521" xr:uid="{6198A548-C7B4-4C56-B991-8DAA25480D2A}"/>
    <cellStyle name="Input 2 11 2 2 4 2" xfId="8522" xr:uid="{70C5920B-FB56-43D8-B7BF-602B7B368FFE}"/>
    <cellStyle name="Input 2 11 2 2 4 3" xfId="8523" xr:uid="{A65CAFF8-3482-469E-ABCE-C6EBE7B85396}"/>
    <cellStyle name="Input 2 11 2 2 4_COST - CKT" xfId="37142" xr:uid="{0F04CB54-CAD3-461F-8358-5A0E2C7C4594}"/>
    <cellStyle name="Input 2 11 2 2 5" xfId="8524" xr:uid="{E98D2A7F-C19E-4623-B84A-F53F6421E39E}"/>
    <cellStyle name="Input 2 11 2 2 5 2" xfId="8525" xr:uid="{D995A26B-EE32-47FF-B6BE-2DA063C8A396}"/>
    <cellStyle name="Input 2 11 2 2 5 3" xfId="8526" xr:uid="{3DE0F77F-F1C9-497B-B69E-FD90D9869566}"/>
    <cellStyle name="Input 2 11 2 2 5_COST - CKT" xfId="37143" xr:uid="{C12DE783-0A33-4516-88C5-E3323771C6AF}"/>
    <cellStyle name="Input 2 11 2 2 6" xfId="8527" xr:uid="{CBD77421-99D4-4F0A-906F-9A8FFB9A4D09}"/>
    <cellStyle name="Input 2 11 2 2 7" xfId="8528" xr:uid="{DF1B4CB9-B750-44C6-BD1A-788A83CAFB73}"/>
    <cellStyle name="Input 2 11 2 2_COST - CKT" xfId="37144" xr:uid="{933C80A5-22C8-4BA4-9F96-C95F311959AC}"/>
    <cellStyle name="Input 2 11 2 3" xfId="8529" xr:uid="{631629FD-9B30-4FEF-A2C1-52754B8B080C}"/>
    <cellStyle name="Input 2 11 2 3 2" xfId="8530" xr:uid="{CEEDE24C-1A49-4ACF-82B2-4EE6CF010A27}"/>
    <cellStyle name="Input 2 11 2 3 2 2" xfId="8531" xr:uid="{625D0E1C-CF05-4FA4-9EE0-0745EDA44676}"/>
    <cellStyle name="Input 2 11 2 3 2 3" xfId="8532" xr:uid="{E861AAF1-98DC-4FF8-9DD5-1854A6FF2FFB}"/>
    <cellStyle name="Input 2 11 2 3 2_COST - CKT" xfId="37145" xr:uid="{9523FCB6-C68E-45EE-AE15-7CFAF9ABC9E7}"/>
    <cellStyle name="Input 2 11 2 3 3" xfId="8533" xr:uid="{813D1D44-D88C-41E4-BC4B-1BA6E5A48AD7}"/>
    <cellStyle name="Input 2 11 2 3 3 2" xfId="8534" xr:uid="{97B6F46D-6D8D-4590-AC7B-0AC66E11A954}"/>
    <cellStyle name="Input 2 11 2 3 3 3" xfId="8535" xr:uid="{1B7600A3-AB6F-4D48-93C3-BEABE2A25135}"/>
    <cellStyle name="Input 2 11 2 3 3_COST - CKT" xfId="37146" xr:uid="{D71518CF-7BC9-499A-B89E-765E0A108497}"/>
    <cellStyle name="Input 2 11 2 3 4" xfId="8536" xr:uid="{9CED82C9-790F-48E1-92B0-04D4578B4188}"/>
    <cellStyle name="Input 2 11 2 3 4 2" xfId="8537" xr:uid="{ADD0BB72-B75A-4E43-9EA2-76943DB730A8}"/>
    <cellStyle name="Input 2 11 2 3 4 3" xfId="8538" xr:uid="{1575856D-7777-4B3B-9EF6-2AB9DD46CD4C}"/>
    <cellStyle name="Input 2 11 2 3 4_COST - CKT" xfId="37147" xr:uid="{7DB1EE0B-A4FB-4B8A-9F0C-D2C259323495}"/>
    <cellStyle name="Input 2 11 2 3 5" xfId="8539" xr:uid="{C2ADD970-26AA-4781-B508-1EAD3EFA61A5}"/>
    <cellStyle name="Input 2 11 2 3 5 2" xfId="8540" xr:uid="{2256C1F2-2E4E-458C-9499-40A9ADB77573}"/>
    <cellStyle name="Input 2 11 2 3 5 3" xfId="8541" xr:uid="{A082CB7C-360E-459A-8519-74D188A54647}"/>
    <cellStyle name="Input 2 11 2 3 5_COST - CKT" xfId="37148" xr:uid="{9DDD9749-6668-4DB8-8EC2-CEE1C21A7015}"/>
    <cellStyle name="Input 2 11 2 3 6" xfId="8542" xr:uid="{8C0E5097-CF70-4DD4-A9C7-F8800C314147}"/>
    <cellStyle name="Input 2 11 2 3 7" xfId="8543" xr:uid="{F4021DFB-A44A-4402-8919-9FB9966A2555}"/>
    <cellStyle name="Input 2 11 2 3_COST - CKT" xfId="37149" xr:uid="{036C2516-CD6D-4182-874C-80527CD1B835}"/>
    <cellStyle name="Input 2 11 2 4" xfId="8544" xr:uid="{7C3CF610-C7D1-4FA8-813E-455B28D3F873}"/>
    <cellStyle name="Input 2 11 2 4 2" xfId="8545" xr:uid="{9ABF4B3E-95B3-424B-9A38-BEE60FC057F0}"/>
    <cellStyle name="Input 2 11 2 4 2 2" xfId="8546" xr:uid="{363114D6-9A35-4672-9C35-38BEC0B6AF3E}"/>
    <cellStyle name="Input 2 11 2 4 2 3" xfId="8547" xr:uid="{71A7D010-474B-43A1-AF3D-A3F84CADB8DE}"/>
    <cellStyle name="Input 2 11 2 4 2_COST - CKT" xfId="37150" xr:uid="{73208B69-2F54-43C5-9162-853371337B40}"/>
    <cellStyle name="Input 2 11 2 4 3" xfId="8548" xr:uid="{FC62E829-F15B-4808-95FA-52E74CBFD180}"/>
    <cellStyle name="Input 2 11 2 4 3 2" xfId="8549" xr:uid="{E7A31A87-DFDE-4B10-A708-36B5FEA62822}"/>
    <cellStyle name="Input 2 11 2 4 3 3" xfId="8550" xr:uid="{DCEED82A-58C7-4AF1-B4C9-515392ABAF5B}"/>
    <cellStyle name="Input 2 11 2 4 3_COST - CKT" xfId="37151" xr:uid="{E7C9AB06-5306-4BE0-BC8B-275F4499E221}"/>
    <cellStyle name="Input 2 11 2 4 4" xfId="8551" xr:uid="{E3A2061D-A087-4E89-B985-1EB56BD172C2}"/>
    <cellStyle name="Input 2 11 2 4 4 2" xfId="8552" xr:uid="{E3A6ECDE-1AB4-4B30-A606-58B812D1E373}"/>
    <cellStyle name="Input 2 11 2 4 4 3" xfId="8553" xr:uid="{594D236B-456D-472B-A6B3-84963A1FDC03}"/>
    <cellStyle name="Input 2 11 2 4 4_COST - CKT" xfId="37152" xr:uid="{61F3C349-3C9C-42CC-8B83-8AD939CD4CB1}"/>
    <cellStyle name="Input 2 11 2 4 5" xfId="8554" xr:uid="{6B240349-C991-4A59-A8E6-5144CD6D7DDD}"/>
    <cellStyle name="Input 2 11 2 4 5 2" xfId="8555" xr:uid="{474E28C6-1090-4C85-8420-BEBF0B7E44F5}"/>
    <cellStyle name="Input 2 11 2 4 5 3" xfId="8556" xr:uid="{7A730E92-0FA3-476E-9852-DAFFFD69F2AE}"/>
    <cellStyle name="Input 2 11 2 4 5_COST - CKT" xfId="37153" xr:uid="{23E882CD-862E-46CF-B39D-1A89F0CFEEDB}"/>
    <cellStyle name="Input 2 11 2 4 6" xfId="8557" xr:uid="{02EC39FE-5497-4BA2-8CE5-729C98E81495}"/>
    <cellStyle name="Input 2 11 2 4 7" xfId="8558" xr:uid="{C1D27075-0DE2-447F-8653-07313BFFB8C9}"/>
    <cellStyle name="Input 2 11 2 4_COST - CKT" xfId="37154" xr:uid="{978B7D04-F87B-43C1-8524-52B31BAF95D6}"/>
    <cellStyle name="Input 2 11 2 5" xfId="8559" xr:uid="{A3303B38-F583-41E1-ABCB-FEAE767ABD77}"/>
    <cellStyle name="Input 2 11 2 5 2" xfId="8560" xr:uid="{0E7EB43B-6175-462F-B7C2-FC7E4D897BF8}"/>
    <cellStyle name="Input 2 11 2 5 2 2" xfId="8561" xr:uid="{8429701B-7BF8-4CA4-80D8-84B77848F748}"/>
    <cellStyle name="Input 2 11 2 5 2 3" xfId="8562" xr:uid="{214B9EB6-9B18-4FD7-ADC9-97C471059201}"/>
    <cellStyle name="Input 2 11 2 5 2_COST - CKT" xfId="37155" xr:uid="{27A6B054-8097-47B1-8DD8-F290B89FC9E7}"/>
    <cellStyle name="Input 2 11 2 5 3" xfId="8563" xr:uid="{F029FA9C-9D48-4019-9F59-0F33E7218B82}"/>
    <cellStyle name="Input 2 11 2 5 3 2" xfId="8564" xr:uid="{64D4088E-BCC0-474D-9B87-9E90C857DDC9}"/>
    <cellStyle name="Input 2 11 2 5 3 3" xfId="8565" xr:uid="{2AA7340B-2708-4FF9-A5E0-2A459A07FEFB}"/>
    <cellStyle name="Input 2 11 2 5 3_COST - CKT" xfId="37156" xr:uid="{9D4373ED-34E5-45DA-BB4F-7E38DB759243}"/>
    <cellStyle name="Input 2 11 2 5 4" xfId="8566" xr:uid="{A1460DE6-D8DE-4401-A452-10A6C8D36050}"/>
    <cellStyle name="Input 2 11 2 5 4 2" xfId="8567" xr:uid="{3FDB3F9C-F554-409F-B3A5-CAD24AAF8914}"/>
    <cellStyle name="Input 2 11 2 5 4 3" xfId="8568" xr:uid="{60CAD766-96AD-4AF9-A00F-CA0D40537C34}"/>
    <cellStyle name="Input 2 11 2 5 4_COST - CKT" xfId="37157" xr:uid="{AB1E18D7-19F9-4AA9-B150-CEC4A79A1923}"/>
    <cellStyle name="Input 2 11 2 5 5" xfId="8569" xr:uid="{86E5C164-B3C0-4EEE-9EEE-9531A1B0B98F}"/>
    <cellStyle name="Input 2 11 2 5 6" xfId="8570" xr:uid="{5F07A6F7-EB27-4C28-9928-23D07AB338F8}"/>
    <cellStyle name="Input 2 11 2 5_COST - CKT" xfId="37158" xr:uid="{9187ED0A-C0B3-473A-8166-16BEEAB34856}"/>
    <cellStyle name="Input 2 11 2 6" xfId="8571" xr:uid="{818908B6-57E5-499E-807E-AE34B5D60703}"/>
    <cellStyle name="Input 2 11 2 6 2" xfId="8572" xr:uid="{BE4D63D2-66CC-4F3A-B3C4-3E23ACBFC078}"/>
    <cellStyle name="Input 2 11 2 6 3" xfId="8573" xr:uid="{7C3B546F-D975-42FA-9E3C-0489CAE28BF6}"/>
    <cellStyle name="Input 2 11 2 6_COST - CKT" xfId="37159" xr:uid="{6550FB51-4FAF-429A-84A0-892543BDA903}"/>
    <cellStyle name="Input 2 11 2 7" xfId="8574" xr:uid="{E29F7FC2-65DC-4537-8664-ED8F99D192AE}"/>
    <cellStyle name="Input 2 11 2 7 2" xfId="8575" xr:uid="{8A4F9ED4-C195-40BD-BD96-ED283C39FEA7}"/>
    <cellStyle name="Input 2 11 2 7 3" xfId="8576" xr:uid="{227AED0F-2013-4B0B-BC07-12FC4BFAB376}"/>
    <cellStyle name="Input 2 11 2 7_COST - CKT" xfId="37160" xr:uid="{F34810DD-CBEE-4F28-88FD-E8001AAEE72A}"/>
    <cellStyle name="Input 2 11 2 8" xfId="8577" xr:uid="{71F52DF2-904D-48E3-A4CD-8CFDA471995C}"/>
    <cellStyle name="Input 2 11 2 8 2" xfId="8578" xr:uid="{C8C3F10A-0CA7-4CCE-B630-ACA044A3E23D}"/>
    <cellStyle name="Input 2 11 2 8 3" xfId="8579" xr:uid="{A3233502-2013-43B9-9EC2-DC73A1AAF3F7}"/>
    <cellStyle name="Input 2 11 2 8_COST - CKT" xfId="37161" xr:uid="{724405A9-2F03-4C8E-BEFE-BD8DC955ED96}"/>
    <cellStyle name="Input 2 11 2 9" xfId="8580" xr:uid="{1360479C-3009-4E6E-9FD3-62FA4A897B20}"/>
    <cellStyle name="Input 2 11 2 9 2" xfId="8581" xr:uid="{68CC2F87-5297-4AB2-A1C8-ED134CEE59DD}"/>
    <cellStyle name="Input 2 11 2 9 3" xfId="8582" xr:uid="{8FEF747E-7171-4FC6-9F4D-6881D17F04CB}"/>
    <cellStyle name="Input 2 11 2 9_COST - CKT" xfId="37162" xr:uid="{81CE1132-2044-40B7-9330-53F00433BB1A}"/>
    <cellStyle name="Input 2 11 2_COST - CKT" xfId="37163" xr:uid="{E164FE74-26AB-444F-9D31-8948A1FF6184}"/>
    <cellStyle name="Input 2 11 3" xfId="8583" xr:uid="{E2E057B0-85ED-44AB-A64C-CF0A9F215815}"/>
    <cellStyle name="Input 2 11 3 2" xfId="8584" xr:uid="{DB9964A3-519D-4351-9A0D-D1E1006A629B}"/>
    <cellStyle name="Input 2 11 3 2 2" xfId="8585" xr:uid="{DDAFAF35-2C7F-461E-9A4E-22A1DC7EAD8E}"/>
    <cellStyle name="Input 2 11 3 2 2 2" xfId="8586" xr:uid="{59F3ACED-286B-4CAD-B42B-77FE18EB919E}"/>
    <cellStyle name="Input 2 11 3 2 2 3" xfId="8587" xr:uid="{5221D0CA-F965-4881-BED4-5C27E8C4C66A}"/>
    <cellStyle name="Input 2 11 3 2 2_COST - CKT" xfId="37164" xr:uid="{E3F7A645-E43F-4ACF-80C5-A8CB157C59E1}"/>
    <cellStyle name="Input 2 11 3 2 3" xfId="8588" xr:uid="{51DF5F0D-9B03-444E-B4AB-D9F0EB990ECC}"/>
    <cellStyle name="Input 2 11 3 2 3 2" xfId="8589" xr:uid="{F73A7ABD-ECAF-4645-999C-726940EE9A5D}"/>
    <cellStyle name="Input 2 11 3 2 3 3" xfId="8590" xr:uid="{CE6DFB5A-412D-4D32-B35C-5058CA5B698C}"/>
    <cellStyle name="Input 2 11 3 2 3_COST - CKT" xfId="37165" xr:uid="{5C2AFCE2-07FA-43C8-B08F-719CE8D29184}"/>
    <cellStyle name="Input 2 11 3 2 4" xfId="8591" xr:uid="{A0AC3818-797D-492A-87C9-8D3C21489E84}"/>
    <cellStyle name="Input 2 11 3 2 4 2" xfId="8592" xr:uid="{8A781F22-7378-4EF7-8F4D-D29E9DB37219}"/>
    <cellStyle name="Input 2 11 3 2 4 3" xfId="8593" xr:uid="{2411B03B-898B-4F2E-BA44-7ED5CD146292}"/>
    <cellStyle name="Input 2 11 3 2 4_COST - CKT" xfId="37166" xr:uid="{176AB001-4406-4BBB-ACF8-60C91DB92D56}"/>
    <cellStyle name="Input 2 11 3 2 5" xfId="8594" xr:uid="{EFF5C0D6-536E-48AA-A60D-543FDCE8E2A4}"/>
    <cellStyle name="Input 2 11 3 2 5 2" xfId="8595" xr:uid="{3A1A214F-C12E-47CA-97CF-9745828DC1E6}"/>
    <cellStyle name="Input 2 11 3 2 5 3" xfId="8596" xr:uid="{C547FD89-178D-4CCB-A5AF-EDEDBFEAA3B5}"/>
    <cellStyle name="Input 2 11 3 2 5_COST - CKT" xfId="37167" xr:uid="{0C5902A4-D260-49C4-B30F-2634EF91860F}"/>
    <cellStyle name="Input 2 11 3 2 6" xfId="8597" xr:uid="{04226B14-9D3E-44E4-9E7F-D520DB76EE81}"/>
    <cellStyle name="Input 2 11 3 2 7" xfId="8598" xr:uid="{CFA74211-B15D-4498-9567-A22280280979}"/>
    <cellStyle name="Input 2 11 3 2_COST - CKT" xfId="37168" xr:uid="{46FBB36C-C373-48A8-932B-788699C76105}"/>
    <cellStyle name="Input 2 11 3 3" xfId="8599" xr:uid="{A62DD437-0297-414A-8FCB-12763180F3EA}"/>
    <cellStyle name="Input 2 11 3 3 2" xfId="8600" xr:uid="{6A694243-63AC-42D6-8F94-B94DC3523ABF}"/>
    <cellStyle name="Input 2 11 3 3 2 2" xfId="8601" xr:uid="{DAAC5193-CC21-4FA7-B111-56D29529E590}"/>
    <cellStyle name="Input 2 11 3 3 2 3" xfId="8602" xr:uid="{0F659BB0-DBDB-43D7-998E-7E167A707C5D}"/>
    <cellStyle name="Input 2 11 3 3 2_COST - CKT" xfId="37169" xr:uid="{5837E7A7-A113-4B39-B616-722699564BF3}"/>
    <cellStyle name="Input 2 11 3 3 3" xfId="8603" xr:uid="{DCB36F0D-4FEC-406D-90D7-261BBC738915}"/>
    <cellStyle name="Input 2 11 3 3 3 2" xfId="8604" xr:uid="{49DFC23A-7FB3-476B-90FC-58FF809CC11F}"/>
    <cellStyle name="Input 2 11 3 3 3 3" xfId="8605" xr:uid="{145A84FB-B3DF-4A5F-8DB6-1541493D1A84}"/>
    <cellStyle name="Input 2 11 3 3 3_COST - CKT" xfId="37170" xr:uid="{263DB755-6323-4B22-B659-DBBBD4847B91}"/>
    <cellStyle name="Input 2 11 3 3 4" xfId="8606" xr:uid="{91B4B5B2-1C9F-4F5A-B863-B1FC0FF5A536}"/>
    <cellStyle name="Input 2 11 3 3 4 2" xfId="8607" xr:uid="{4E93C186-3ACD-4ACD-8317-7B7C5C911BCC}"/>
    <cellStyle name="Input 2 11 3 3 4 3" xfId="8608" xr:uid="{42B1A0C6-34C7-4561-A9A2-B790EBDF8021}"/>
    <cellStyle name="Input 2 11 3 3 4_COST - CKT" xfId="37171" xr:uid="{568478CC-B512-496E-81A6-C48086566F83}"/>
    <cellStyle name="Input 2 11 3 3 5" xfId="8609" xr:uid="{4F43D9EF-C369-4C2F-AE60-6A78C6691A7E}"/>
    <cellStyle name="Input 2 11 3 3 5 2" xfId="8610" xr:uid="{F6C40656-3C0F-42D4-8561-6FC578460723}"/>
    <cellStyle name="Input 2 11 3 3 5 3" xfId="8611" xr:uid="{DB00FF06-CAE9-403C-937B-8E4502698C9F}"/>
    <cellStyle name="Input 2 11 3 3 5_COST - CKT" xfId="37172" xr:uid="{D29C8CBB-CE43-4D5A-B339-36082EE13573}"/>
    <cellStyle name="Input 2 11 3 3 6" xfId="8612" xr:uid="{0F40C1B3-4E38-4A70-8330-5BD5BFFF86CA}"/>
    <cellStyle name="Input 2 11 3 3 7" xfId="8613" xr:uid="{7C28A225-ABBF-48DE-8A98-29E67A59CDC3}"/>
    <cellStyle name="Input 2 11 3 3_COST - CKT" xfId="37173" xr:uid="{7E5EC2E4-904A-486A-B035-14007ADB046B}"/>
    <cellStyle name="Input 2 11 3 4" xfId="8614" xr:uid="{ECF6DDB1-A00A-4840-B25C-BB659C82CC0F}"/>
    <cellStyle name="Input 2 11 3 4 2" xfId="8615" xr:uid="{2E1346CA-169E-482A-A8A9-A524D6B4C099}"/>
    <cellStyle name="Input 2 11 3 4 2 2" xfId="8616" xr:uid="{F88FF54A-BA53-4A8D-B0D8-F7D821347122}"/>
    <cellStyle name="Input 2 11 3 4 2 3" xfId="8617" xr:uid="{61FAF6C0-FB0F-4EE7-85E5-A961AA9C27B1}"/>
    <cellStyle name="Input 2 11 3 4 2_COST - CKT" xfId="37174" xr:uid="{3636FDA9-067F-46C6-887E-6FA7EB43FBCD}"/>
    <cellStyle name="Input 2 11 3 4 3" xfId="8618" xr:uid="{1E4BCA1C-4035-487E-90CC-5276E9FD7D0A}"/>
    <cellStyle name="Input 2 11 3 4 3 2" xfId="8619" xr:uid="{1B4FDE1A-FEB0-4670-9204-7DBA67B43837}"/>
    <cellStyle name="Input 2 11 3 4 3 3" xfId="8620" xr:uid="{0053A7A0-39CF-4070-A282-96E3B91F94F0}"/>
    <cellStyle name="Input 2 11 3 4 3_COST - CKT" xfId="37175" xr:uid="{EAF0A92D-A650-45F5-8CD2-0608DF2AA18A}"/>
    <cellStyle name="Input 2 11 3 4 4" xfId="8621" xr:uid="{7BE1CFF6-6609-4A3C-8562-617030C0814F}"/>
    <cellStyle name="Input 2 11 3 4 4 2" xfId="8622" xr:uid="{B50F2121-BAD5-4BF9-8C04-48E0F78704C3}"/>
    <cellStyle name="Input 2 11 3 4 4 3" xfId="8623" xr:uid="{844B9FC8-02E5-45BF-B208-089BF77DD5DB}"/>
    <cellStyle name="Input 2 11 3 4 4_COST - CKT" xfId="37176" xr:uid="{2D82A619-67E6-4907-B337-3978A88DAA85}"/>
    <cellStyle name="Input 2 11 3 4 5" xfId="8624" xr:uid="{0B271E9B-C57B-4A0A-9C76-4FAE043C0BBB}"/>
    <cellStyle name="Input 2 11 3 4 6" xfId="8625" xr:uid="{D9947C40-552C-4E9D-871C-74660FF36EA4}"/>
    <cellStyle name="Input 2 11 3 4_COST - CKT" xfId="37177" xr:uid="{4D5DCB7A-2509-4059-8FF3-73BDF26500E2}"/>
    <cellStyle name="Input 2 11 3 5" xfId="8626" xr:uid="{FCA59E4B-F406-4344-97E4-94AB7BD6F6DB}"/>
    <cellStyle name="Input 2 11 3 5 2" xfId="8627" xr:uid="{2C0A89C4-DB82-493D-9ABC-6FB34C2791F2}"/>
    <cellStyle name="Input 2 11 3 5 3" xfId="8628" xr:uid="{BEF2AD0C-C752-4507-981E-AAB36C4375CD}"/>
    <cellStyle name="Input 2 11 3 5_COST - CKT" xfId="37178" xr:uid="{6737D65E-FAD4-4F09-83F0-B6306CAE4322}"/>
    <cellStyle name="Input 2 11 3 6" xfId="8629" xr:uid="{6F15C1B1-1B61-4BA4-8CF6-EB64EEC0E472}"/>
    <cellStyle name="Input 2 11 3 6 2" xfId="8630" xr:uid="{8E15AF46-43D0-4073-9690-0F8403BC0B27}"/>
    <cellStyle name="Input 2 11 3 6 3" xfId="8631" xr:uid="{F38643D9-B6B2-48D4-9D00-6AEEAE1A5E99}"/>
    <cellStyle name="Input 2 11 3 6_COST - CKT" xfId="37179" xr:uid="{9631771A-363D-43B3-9A3E-2C80931D87CC}"/>
    <cellStyle name="Input 2 11 3 7" xfId="8632" xr:uid="{4E414203-F837-4420-85CE-D82A62D79B28}"/>
    <cellStyle name="Input 2 11 3 7 2" xfId="8633" xr:uid="{ED1A0E31-1E08-4B59-AA59-52C5ECB7CBCA}"/>
    <cellStyle name="Input 2 11 3 7 3" xfId="8634" xr:uid="{1A081984-2F08-4211-ABDD-39910D5ABDA6}"/>
    <cellStyle name="Input 2 11 3 7_COST - CKT" xfId="37180" xr:uid="{4508E05A-85A3-4BFB-8DB3-586FBD557A53}"/>
    <cellStyle name="Input 2 11 3 8" xfId="8635" xr:uid="{F0AE8108-4486-4F98-B7B7-4DA52D54D6C3}"/>
    <cellStyle name="Input 2 11 3 8 2" xfId="8636" xr:uid="{D38DEFDC-1AC5-4FF8-9B2E-C9E91BF95AAB}"/>
    <cellStyle name="Input 2 11 3 8 3" xfId="8637" xr:uid="{DAC11F8A-DBA6-41B2-81D3-BC902A389AC6}"/>
    <cellStyle name="Input 2 11 3 8_COST - CKT" xfId="37181" xr:uid="{0BD1C67A-F3F1-4F74-9DAF-6C51AE42FB14}"/>
    <cellStyle name="Input 2 11 3 9" xfId="8638" xr:uid="{36BCB4B7-547D-4510-96ED-7750C05A139F}"/>
    <cellStyle name="Input 2 11 3_COST - CKT" xfId="37182" xr:uid="{27641314-CAF2-4E4F-AC53-C1FC2E9E79FE}"/>
    <cellStyle name="Input 2 11 4" xfId="8639" xr:uid="{F202FDA3-B6BC-4FFD-9F4F-DB2E47255D47}"/>
    <cellStyle name="Input 2 11 4 2" xfId="8640" xr:uid="{03C69F26-B707-444A-B93E-F6529DF04B09}"/>
    <cellStyle name="Input 2 11 4 2 2" xfId="8641" xr:uid="{C144E0F2-C24B-409A-AB9B-E3EEEB2B9EB6}"/>
    <cellStyle name="Input 2 11 4 2 3" xfId="8642" xr:uid="{B15FA484-A5C2-4173-AF26-05A5EAAB8B11}"/>
    <cellStyle name="Input 2 11 4 2_COST - CKT" xfId="37183" xr:uid="{29D7F3DF-0077-4D0E-83D7-6B6D1F081E01}"/>
    <cellStyle name="Input 2 11 4 3" xfId="8643" xr:uid="{1716136B-4491-49FE-9C90-FE173EDC8CA9}"/>
    <cellStyle name="Input 2 11 4 3 2" xfId="8644" xr:uid="{F6E6647A-2C6E-43D9-975D-6C8100693480}"/>
    <cellStyle name="Input 2 11 4 3 3" xfId="8645" xr:uid="{85E871DB-3358-4E56-90A7-CC26BB3C4775}"/>
    <cellStyle name="Input 2 11 4 3_COST - CKT" xfId="37184" xr:uid="{E03B6340-29B7-4A35-A0F0-7A0B9485EE81}"/>
    <cellStyle name="Input 2 11 4 4" xfId="8646" xr:uid="{44163C1B-8C23-47E6-B057-487CCA29FBCC}"/>
    <cellStyle name="Input 2 11 4 4 2" xfId="8647" xr:uid="{D9FD5C2C-A890-4CAF-BCC1-07AA6AF475C6}"/>
    <cellStyle name="Input 2 11 4 4 3" xfId="8648" xr:uid="{7EE79EE9-06BE-4D45-9558-F8D090FBD6D3}"/>
    <cellStyle name="Input 2 11 4 4_COST - CKT" xfId="37185" xr:uid="{A928781A-33EB-4E6D-BE24-DD5400009121}"/>
    <cellStyle name="Input 2 11 4 5" xfId="8649" xr:uid="{0B0CFC34-0F18-4A05-B806-6CF17BB5BDE2}"/>
    <cellStyle name="Input 2 11 4 5 2" xfId="8650" xr:uid="{77FBEA2A-4577-4A45-ACE6-44D1C83B8777}"/>
    <cellStyle name="Input 2 11 4 5 3" xfId="8651" xr:uid="{89CC15E2-1807-42A7-A114-F0B4837F0149}"/>
    <cellStyle name="Input 2 11 4 5_COST - CKT" xfId="37186" xr:uid="{F3A13456-F346-4629-A284-E04F6C4E7236}"/>
    <cellStyle name="Input 2 11 4 6" xfId="8652" xr:uid="{FA7465FD-1731-4B30-9A8B-F8D013169D6C}"/>
    <cellStyle name="Input 2 11 4_COST - CKT" xfId="37187" xr:uid="{47327B8D-EB52-4F58-A43E-1DAA9C16AC65}"/>
    <cellStyle name="Input 2 11 5" xfId="8653" xr:uid="{D74E99CF-61B1-476F-96DE-EE893CA31582}"/>
    <cellStyle name="Input 2 11 5 2" xfId="8654" xr:uid="{262585C4-EE95-45F4-9C2F-AAD855F72A34}"/>
    <cellStyle name="Input 2 11 5 2 2" xfId="8655" xr:uid="{387EE6CC-EB04-484E-AEA4-4F8E0C9CAE2D}"/>
    <cellStyle name="Input 2 11 5 2 3" xfId="8656" xr:uid="{FE695E00-7E4E-4AA1-A851-53B6F4E31C53}"/>
    <cellStyle name="Input 2 11 5 2_COST - CKT" xfId="37188" xr:uid="{92C0C749-1AEC-47A6-93E9-5372F58FA504}"/>
    <cellStyle name="Input 2 11 5 3" xfId="8657" xr:uid="{7867EBBC-4CDE-4BBC-A548-DADC7B175D10}"/>
    <cellStyle name="Input 2 11 5 3 2" xfId="8658" xr:uid="{9D16181E-5BCF-4A6C-B050-C5D612FCF292}"/>
    <cellStyle name="Input 2 11 5 3 3" xfId="8659" xr:uid="{BEACE5AC-C8BF-464C-9DD4-0A850D4A4CA8}"/>
    <cellStyle name="Input 2 11 5 3_COST - CKT" xfId="37189" xr:uid="{BA0D955D-9110-4926-AAF3-756004020DC8}"/>
    <cellStyle name="Input 2 11 5 4" xfId="8660" xr:uid="{AC0F0984-D4D6-464B-84EC-DF497D39F21B}"/>
    <cellStyle name="Input 2 11 5 4 2" xfId="8661" xr:uid="{67E00B11-7864-4346-8948-F4809BB16323}"/>
    <cellStyle name="Input 2 11 5 4 3" xfId="8662" xr:uid="{044991E8-D6F6-4FA2-9F9B-E941045C0DF0}"/>
    <cellStyle name="Input 2 11 5 4_COST - CKT" xfId="37190" xr:uid="{45E0DCCB-7AB0-4B1D-B705-5F8A4F6E961B}"/>
    <cellStyle name="Input 2 11 5 5" xfId="8663" xr:uid="{FF6F9067-07AD-4A51-8296-A08244D710E6}"/>
    <cellStyle name="Input 2 11 5 5 2" xfId="8664" xr:uid="{8C87ABE5-6C53-4192-9D87-618B1C091C9B}"/>
    <cellStyle name="Input 2 11 5 5 3" xfId="8665" xr:uid="{98265962-DA79-4AE4-A8E8-3AB69A904602}"/>
    <cellStyle name="Input 2 11 5 5_COST - CKT" xfId="37191" xr:uid="{5FC19FF9-C06F-44C4-84F1-F5CED6D84A5B}"/>
    <cellStyle name="Input 2 11 5 6" xfId="8666" xr:uid="{622AE1B6-5C1F-4A3C-BA69-BBEBC8201A9C}"/>
    <cellStyle name="Input 2 11 5 7" xfId="8667" xr:uid="{65D403D2-6E41-4672-A99A-61D24C194B96}"/>
    <cellStyle name="Input 2 11 5_COST - CKT" xfId="37192" xr:uid="{E40F8BDD-601E-4979-8E4F-1DBA1091565A}"/>
    <cellStyle name="Input 2 11 6" xfId="8668" xr:uid="{952B830E-DE44-4438-B1BD-F5F753ADB784}"/>
    <cellStyle name="Input 2 11 6 2" xfId="8669" xr:uid="{2E1BA626-3084-45CC-A91B-5348673BBCB7}"/>
    <cellStyle name="Input 2 11 6 2 2" xfId="8670" xr:uid="{3B824AA6-3A25-4845-A4B8-588DB3652384}"/>
    <cellStyle name="Input 2 11 6 2 3" xfId="8671" xr:uid="{6CFD675E-BC36-4E70-9B4D-98AA6D5B0E9C}"/>
    <cellStyle name="Input 2 11 6 2_COST - CKT" xfId="37193" xr:uid="{CEB52569-B4D9-43F2-9DD3-344C72BA1D9D}"/>
    <cellStyle name="Input 2 11 6 3" xfId="8672" xr:uid="{E1EA113E-3E95-4639-A664-D959ED28718B}"/>
    <cellStyle name="Input 2 11 6 3 2" xfId="8673" xr:uid="{1F196384-9C3A-413E-9A87-B62B83BBD965}"/>
    <cellStyle name="Input 2 11 6 3 3" xfId="8674" xr:uid="{88E0CAB9-0762-43EB-9C43-4101BCB34E5C}"/>
    <cellStyle name="Input 2 11 6 3_COST - CKT" xfId="37194" xr:uid="{E0474178-E79A-44DC-8767-C85E52939353}"/>
    <cellStyle name="Input 2 11 6 4" xfId="8675" xr:uid="{6A2D9F60-B3F9-4130-A613-4335CA7CD659}"/>
    <cellStyle name="Input 2 11 6 4 2" xfId="8676" xr:uid="{D608FF0E-B672-4227-8FF6-AE7898F4C321}"/>
    <cellStyle name="Input 2 11 6 4 3" xfId="8677" xr:uid="{74F83EC4-EAC3-4C26-A81A-6A245503B1A3}"/>
    <cellStyle name="Input 2 11 6 4_COST - CKT" xfId="37195" xr:uid="{A55C3D64-40D3-424E-94E9-DE3E1D7F87CF}"/>
    <cellStyle name="Input 2 11 6 5" xfId="8678" xr:uid="{C2A4F559-E3A1-463C-903A-91DF07A6A1F7}"/>
    <cellStyle name="Input 2 11 6 5 2" xfId="8679" xr:uid="{B055F742-010F-4EA3-BB3D-AEA017CBF13D}"/>
    <cellStyle name="Input 2 11 6 5 3" xfId="8680" xr:uid="{A3DAB8C7-1BDA-4F27-A916-4B03254CD340}"/>
    <cellStyle name="Input 2 11 6 5_COST - CKT" xfId="37196" xr:uid="{A161E22F-82CB-48DB-89A2-9002115B714B}"/>
    <cellStyle name="Input 2 11 6 6" xfId="8681" xr:uid="{0E7764A4-91BB-46FB-A581-FC677EE5E4AB}"/>
    <cellStyle name="Input 2 11 6 7" xfId="8682" xr:uid="{3B578B9F-4279-4405-92F9-1E77533C8D85}"/>
    <cellStyle name="Input 2 11 6_COST - CKT" xfId="37197" xr:uid="{AD17C3D0-CF13-4A4E-AFF3-8018F141E9E5}"/>
    <cellStyle name="Input 2 11 7" xfId="8683" xr:uid="{E55392B4-B875-46F2-B055-AB8F7B276D6E}"/>
    <cellStyle name="Input 2 11 7 2" xfId="8684" xr:uid="{F61B01A8-9E13-4F58-B428-E405214E84E1}"/>
    <cellStyle name="Input 2 11 7 2 2" xfId="8685" xr:uid="{5BEE99D6-7C10-4B4A-AC46-35E8FEDF66D7}"/>
    <cellStyle name="Input 2 11 7 2 3" xfId="8686" xr:uid="{8081BEE4-2CD5-4179-8942-0FD2A54ACA5C}"/>
    <cellStyle name="Input 2 11 7 2_COST - CKT" xfId="37198" xr:uid="{18995978-A401-43D1-9FC8-CAEB69CB6F12}"/>
    <cellStyle name="Input 2 11 7 3" xfId="8687" xr:uid="{F1078BB2-63B6-451E-A1BC-2997E3977B85}"/>
    <cellStyle name="Input 2 11 7 3 2" xfId="8688" xr:uid="{4FFE1761-7E0C-46AB-9367-19319050659E}"/>
    <cellStyle name="Input 2 11 7 3 3" xfId="8689" xr:uid="{64FC8E64-E6C4-40E2-AEEC-B6BD98842D2C}"/>
    <cellStyle name="Input 2 11 7 3_COST - CKT" xfId="37199" xr:uid="{0B006EB3-666F-4D2A-9650-C8239D12A1D1}"/>
    <cellStyle name="Input 2 11 7 4" xfId="8690" xr:uid="{85672451-E35D-46A2-8761-293D0AA98597}"/>
    <cellStyle name="Input 2 11 7 4 2" xfId="8691" xr:uid="{6EBFA858-3AFA-44B7-B625-BCABCB2BC2ED}"/>
    <cellStyle name="Input 2 11 7 4 3" xfId="8692" xr:uid="{3B9AA7D3-60DC-4E96-8709-2088100FA05D}"/>
    <cellStyle name="Input 2 11 7 4_COST - CKT" xfId="37200" xr:uid="{C2FA81FE-78EA-48F0-B8D3-3E2F1572F426}"/>
    <cellStyle name="Input 2 11 7 5" xfId="8693" xr:uid="{5533D026-19C1-416C-8EA0-2365461D7BF4}"/>
    <cellStyle name="Input 2 11 7 5 2" xfId="8694" xr:uid="{E91EBDE2-B4DE-4653-955D-283CD59A04AC}"/>
    <cellStyle name="Input 2 11 7 5 3" xfId="8695" xr:uid="{0271327F-8571-4574-BEF7-A13D95E7C0D9}"/>
    <cellStyle name="Input 2 11 7 5_COST - CKT" xfId="37201" xr:uid="{E23A7903-CE2F-4CBD-9F7D-CB6FA77A2C4F}"/>
    <cellStyle name="Input 2 11 7 6" xfId="8696" xr:uid="{2AD33B3E-FDD2-48ED-9DB6-E046D01A28A9}"/>
    <cellStyle name="Input 2 11 7 7" xfId="8697" xr:uid="{4354F94A-7148-4D28-B630-C9625947B814}"/>
    <cellStyle name="Input 2 11 7_COST - CKT" xfId="37202" xr:uid="{DE4B0AAD-0F14-4594-BD79-7FF0D8D6A9B1}"/>
    <cellStyle name="Input 2 11 8" xfId="8698" xr:uid="{CC5C826C-C772-4C49-B38D-9830C1948387}"/>
    <cellStyle name="Input 2 11 8 2" xfId="8699" xr:uid="{CA692179-A5D0-4AB6-96AD-891CE19F64A5}"/>
    <cellStyle name="Input 2 11 8 2 2" xfId="8700" xr:uid="{3DF8EB8E-E1A1-407B-B880-BE973236F5DE}"/>
    <cellStyle name="Input 2 11 8 2 3" xfId="8701" xr:uid="{E7F4DAA3-F9FC-4236-B2F5-52CF1F9C2861}"/>
    <cellStyle name="Input 2 11 8 2_COST - CKT" xfId="37203" xr:uid="{31CF2B69-B2FB-4984-8B95-FEF48252E563}"/>
    <cellStyle name="Input 2 11 8 3" xfId="8702" xr:uid="{8DBE27C2-5CAD-4ADB-8D68-859A47952D9B}"/>
    <cellStyle name="Input 2 11 8 3 2" xfId="8703" xr:uid="{04A64053-0DEC-4E95-8864-0517E20A2F7C}"/>
    <cellStyle name="Input 2 11 8 3 3" xfId="8704" xr:uid="{FA393D69-34E7-4DDC-8936-ACD9033CE39A}"/>
    <cellStyle name="Input 2 11 8 3_COST - CKT" xfId="37204" xr:uid="{E0A87F47-C8B4-4447-BE23-207F2B7A9170}"/>
    <cellStyle name="Input 2 11 8 4" xfId="8705" xr:uid="{933B3581-4502-4EA6-B354-7798D41666F5}"/>
    <cellStyle name="Input 2 11 8 4 2" xfId="8706" xr:uid="{71B48FD5-EF1C-4F29-B58A-1F5AAC41871D}"/>
    <cellStyle name="Input 2 11 8 4 3" xfId="8707" xr:uid="{D02996CC-6CD1-436C-A56C-43034C2F5374}"/>
    <cellStyle name="Input 2 11 8 4_COST - CKT" xfId="37205" xr:uid="{4D9F52CB-2DEA-4BBC-880F-C4FF34CC3634}"/>
    <cellStyle name="Input 2 11 8 5" xfId="8708" xr:uid="{4BCB6B0A-B02F-484C-90A2-66727569490C}"/>
    <cellStyle name="Input 2 11 8 6" xfId="8709" xr:uid="{DF466561-FEA3-4E15-8A3F-4379168D0C1A}"/>
    <cellStyle name="Input 2 11 8_COST - CKT" xfId="37206" xr:uid="{A6A6E1CD-6E4E-40B4-B85B-BA592040F778}"/>
    <cellStyle name="Input 2 11 9" xfId="8710" xr:uid="{02C465F9-DE6A-4FC9-BC4F-B0648B23DC75}"/>
    <cellStyle name="Input 2 11 9 2" xfId="8711" xr:uid="{6C852EFD-28C8-44C4-9153-50482E70D28F}"/>
    <cellStyle name="Input 2 11 9 3" xfId="8712" xr:uid="{9C463BDB-179C-4171-BF21-AA6E7A31141A}"/>
    <cellStyle name="Input 2 11 9_COST - CKT" xfId="37207" xr:uid="{11B59A69-C2EA-49AF-B549-481AB149E75B}"/>
    <cellStyle name="Input 2 11_COST - CKT" xfId="37208" xr:uid="{A33E6E6D-548F-43D4-800C-0A695A2CD083}"/>
    <cellStyle name="Input 2 12" xfId="8713" xr:uid="{BA2F55A9-0B18-4B2D-B965-B812E773BE8A}"/>
    <cellStyle name="Input 2 12 10" xfId="8714" xr:uid="{CADA2F79-810F-4B1E-88E2-220C7EC444A7}"/>
    <cellStyle name="Input 2 12 10 2" xfId="8715" xr:uid="{D58060F5-8045-42CB-B198-25E600628987}"/>
    <cellStyle name="Input 2 12 10 3" xfId="8716" xr:uid="{CE0410A8-40BA-4AB0-9A9A-555F6A11393E}"/>
    <cellStyle name="Input 2 12 10_COST - CKT" xfId="37209" xr:uid="{8996C272-6401-4D0B-AA94-9A3C3ED7C546}"/>
    <cellStyle name="Input 2 12 11" xfId="8717" xr:uid="{9B78EF7E-168E-4828-AB7D-91665CC5274C}"/>
    <cellStyle name="Input 2 12 11 2" xfId="8718" xr:uid="{4BC9688A-47E2-47F3-83BA-FDF892369B64}"/>
    <cellStyle name="Input 2 12 11 3" xfId="8719" xr:uid="{982A2F23-D2D3-4653-8840-90DA400BE073}"/>
    <cellStyle name="Input 2 12 11_COST - CKT" xfId="37210" xr:uid="{57AD36D6-6714-4544-AD1E-7ADD537D730C}"/>
    <cellStyle name="Input 2 12 12" xfId="8720" xr:uid="{6F484355-C55B-4B40-BB1C-570DB099CA2E}"/>
    <cellStyle name="Input 2 12 13" xfId="8721" xr:uid="{64331EA5-4FBD-4D1D-8CCB-A45029359E5A}"/>
    <cellStyle name="Input 2 12 2" xfId="8722" xr:uid="{95D8400F-53E2-42C1-913B-9BCE3B4ED06C}"/>
    <cellStyle name="Input 2 12 2 10" xfId="8723" xr:uid="{A9ECD6E4-89DA-4861-BD4A-296BEA8C3485}"/>
    <cellStyle name="Input 2 12 2 2" xfId="8724" xr:uid="{26CE89BE-EBD7-43A7-8324-D682157510F3}"/>
    <cellStyle name="Input 2 12 2 2 2" xfId="8725" xr:uid="{B79E573B-5514-4868-8B01-5B01BD894863}"/>
    <cellStyle name="Input 2 12 2 2 2 2" xfId="8726" xr:uid="{D11B7569-0388-48BF-BDA3-CB181E2EA395}"/>
    <cellStyle name="Input 2 12 2 2 2 3" xfId="8727" xr:uid="{E0716F59-AC3A-4F32-9F83-2D43A7987EE3}"/>
    <cellStyle name="Input 2 12 2 2 2_COST - CKT" xfId="37211" xr:uid="{6EDACB32-809F-456E-ABB4-647475962753}"/>
    <cellStyle name="Input 2 12 2 2 3" xfId="8728" xr:uid="{2A7B84BD-7730-4D1C-B3C0-5EA898E5CCDD}"/>
    <cellStyle name="Input 2 12 2 2 3 2" xfId="8729" xr:uid="{1197878C-E308-4EB3-A386-4B4FE4C1B642}"/>
    <cellStyle name="Input 2 12 2 2 3 3" xfId="8730" xr:uid="{BE3C4D9A-ED1F-469C-A303-810C2285BE37}"/>
    <cellStyle name="Input 2 12 2 2 3_COST - CKT" xfId="37212" xr:uid="{DA7CF778-D372-4516-AB59-703780798E3F}"/>
    <cellStyle name="Input 2 12 2 2 4" xfId="8731" xr:uid="{12DD5352-1494-431C-99EC-2AC3A2E1679E}"/>
    <cellStyle name="Input 2 12 2 2 4 2" xfId="8732" xr:uid="{3C2C2181-8756-4625-A060-0DA490D1892C}"/>
    <cellStyle name="Input 2 12 2 2 4 3" xfId="8733" xr:uid="{B84BA2E8-998E-4FEA-A049-5DE3DF3A75E5}"/>
    <cellStyle name="Input 2 12 2 2 4_COST - CKT" xfId="37213" xr:uid="{F2083992-FB5F-45D7-931F-9E59B7F6DFD5}"/>
    <cellStyle name="Input 2 12 2 2 5" xfId="8734" xr:uid="{73E6702B-AD38-440B-BC13-CD42B14BAF73}"/>
    <cellStyle name="Input 2 12 2 2 5 2" xfId="8735" xr:uid="{0C795A4C-9D4D-4D5F-AB21-9E136FA4B144}"/>
    <cellStyle name="Input 2 12 2 2 5 3" xfId="8736" xr:uid="{6721C885-069D-4B19-80D0-B17484D2164C}"/>
    <cellStyle name="Input 2 12 2 2 5_COST - CKT" xfId="37214" xr:uid="{2012229C-E6F6-497D-B7F3-3E22709DCE48}"/>
    <cellStyle name="Input 2 12 2 2 6" xfId="8737" xr:uid="{5D11497B-A932-491B-A371-41E5063D40B7}"/>
    <cellStyle name="Input 2 12 2 2 7" xfId="8738" xr:uid="{AE876AE7-4DA9-414E-9874-7CD8A855CDB2}"/>
    <cellStyle name="Input 2 12 2 2_COST - CKT" xfId="37215" xr:uid="{F551C85E-57FD-41EB-8066-A38317C2B227}"/>
    <cellStyle name="Input 2 12 2 3" xfId="8739" xr:uid="{C15B7AB5-045E-4AA3-AF90-410A3DC74054}"/>
    <cellStyle name="Input 2 12 2 3 2" xfId="8740" xr:uid="{45D5EA35-72F5-4E39-81B8-BA72D90357B8}"/>
    <cellStyle name="Input 2 12 2 3 2 2" xfId="8741" xr:uid="{89D2C2BD-60C3-427B-9A31-2D4AEA1A3C91}"/>
    <cellStyle name="Input 2 12 2 3 2 3" xfId="8742" xr:uid="{6C2EA48C-34E3-4685-BB16-D63890040A0B}"/>
    <cellStyle name="Input 2 12 2 3 2_COST - CKT" xfId="37216" xr:uid="{3C693916-B306-4F3B-8347-1D11AB96878A}"/>
    <cellStyle name="Input 2 12 2 3 3" xfId="8743" xr:uid="{E20A8E06-1CEA-4A2D-9EDE-437A050FE2F7}"/>
    <cellStyle name="Input 2 12 2 3 3 2" xfId="8744" xr:uid="{D8E94539-A7DC-4C99-B6ED-3CCB8DCF837F}"/>
    <cellStyle name="Input 2 12 2 3 3 3" xfId="8745" xr:uid="{85F2DAC3-F07B-47CD-97FB-6D36ADA6B032}"/>
    <cellStyle name="Input 2 12 2 3 3_COST - CKT" xfId="37217" xr:uid="{34BA031D-2FD5-4534-A0DF-EBEE7E959262}"/>
    <cellStyle name="Input 2 12 2 3 4" xfId="8746" xr:uid="{2BCA709B-E75D-469C-9946-DC19298B84A9}"/>
    <cellStyle name="Input 2 12 2 3 4 2" xfId="8747" xr:uid="{EC15603A-1129-4860-ACC4-3EA5626D24DC}"/>
    <cellStyle name="Input 2 12 2 3 4 3" xfId="8748" xr:uid="{4AAAB9FA-AF29-4A07-A084-E3FAA8455ACF}"/>
    <cellStyle name="Input 2 12 2 3 4_COST - CKT" xfId="37218" xr:uid="{2CE851BA-255E-4CA7-B653-99F102418861}"/>
    <cellStyle name="Input 2 12 2 3 5" xfId="8749" xr:uid="{A9441965-E9A7-4869-AE72-1C779F895520}"/>
    <cellStyle name="Input 2 12 2 3 5 2" xfId="8750" xr:uid="{73A40F4A-3892-4D62-B8DD-3A5FC75930A0}"/>
    <cellStyle name="Input 2 12 2 3 5 3" xfId="8751" xr:uid="{8A210008-0843-4F4F-A1A9-D6C445482D1E}"/>
    <cellStyle name="Input 2 12 2 3 5_COST - CKT" xfId="37219" xr:uid="{01A357D9-38D0-4488-9550-7A3ACF931FC2}"/>
    <cellStyle name="Input 2 12 2 3 6" xfId="8752" xr:uid="{05DBE06B-096B-4B1A-93AA-28F9C47112D7}"/>
    <cellStyle name="Input 2 12 2 3 7" xfId="8753" xr:uid="{E6137A07-38DB-47B3-9151-BB6AAE88961D}"/>
    <cellStyle name="Input 2 12 2 3_COST - CKT" xfId="37220" xr:uid="{C0D1FC44-583B-4383-A510-950DF325BBB7}"/>
    <cellStyle name="Input 2 12 2 4" xfId="8754" xr:uid="{16093A9B-1D12-47ED-970E-1528D2BD273A}"/>
    <cellStyle name="Input 2 12 2 4 2" xfId="8755" xr:uid="{454AF361-4187-4B0F-A0CE-CEF72136AC73}"/>
    <cellStyle name="Input 2 12 2 4 2 2" xfId="8756" xr:uid="{B52E30BA-DA55-468D-92F2-4B324E426DE5}"/>
    <cellStyle name="Input 2 12 2 4 2 3" xfId="8757" xr:uid="{EC6D377F-A084-48A3-A3A8-A23928723CC8}"/>
    <cellStyle name="Input 2 12 2 4 2_COST - CKT" xfId="37221" xr:uid="{7E4150F4-5E70-4204-9EBE-734A033DC14C}"/>
    <cellStyle name="Input 2 12 2 4 3" xfId="8758" xr:uid="{FF1B0376-F466-40C2-8D85-F870CE6E2F39}"/>
    <cellStyle name="Input 2 12 2 4 3 2" xfId="8759" xr:uid="{43221B9E-44AF-4F31-AA47-253F79B10E01}"/>
    <cellStyle name="Input 2 12 2 4 3 3" xfId="8760" xr:uid="{CA7753EC-2723-4113-9E1E-1B334CF2AC47}"/>
    <cellStyle name="Input 2 12 2 4 3_COST - CKT" xfId="37222" xr:uid="{E3D85FAE-7DBC-49BE-9B20-E4F1828F947D}"/>
    <cellStyle name="Input 2 12 2 4 4" xfId="8761" xr:uid="{6C3D951F-DDC2-4736-8FB3-36F57F8A0896}"/>
    <cellStyle name="Input 2 12 2 4 4 2" xfId="8762" xr:uid="{14D1E725-31F0-4682-A844-37585C1E5D2F}"/>
    <cellStyle name="Input 2 12 2 4 4 3" xfId="8763" xr:uid="{C7A6F242-F9D3-4062-9C61-E10BBACD99F8}"/>
    <cellStyle name="Input 2 12 2 4 4_COST - CKT" xfId="37223" xr:uid="{4270AF80-D650-4747-8A65-FD1C0AF788B2}"/>
    <cellStyle name="Input 2 12 2 4 5" xfId="8764" xr:uid="{3BEDE861-7AF6-48BF-9351-898F7EC4A2A8}"/>
    <cellStyle name="Input 2 12 2 4 5 2" xfId="8765" xr:uid="{A1CABAC7-86DE-4740-B58C-0F866C70C7EA}"/>
    <cellStyle name="Input 2 12 2 4 5 3" xfId="8766" xr:uid="{51FFDDA5-7BFD-4659-B8D7-A186D2BDF7A5}"/>
    <cellStyle name="Input 2 12 2 4 5_COST - CKT" xfId="37224" xr:uid="{EEDDB1F5-A0C5-4B68-98EA-10AB831DACE1}"/>
    <cellStyle name="Input 2 12 2 4 6" xfId="8767" xr:uid="{761F5275-883E-4AFF-8E69-C21016425A2B}"/>
    <cellStyle name="Input 2 12 2 4 7" xfId="8768" xr:uid="{54638937-724D-44B9-AC3B-1A843EBA82D5}"/>
    <cellStyle name="Input 2 12 2 4_COST - CKT" xfId="37225" xr:uid="{57C3DD23-8A69-4954-974B-B9D75F320F93}"/>
    <cellStyle name="Input 2 12 2 5" xfId="8769" xr:uid="{864ADBF1-2581-4D37-9E67-A9FEDD90598D}"/>
    <cellStyle name="Input 2 12 2 5 2" xfId="8770" xr:uid="{70B75F24-A908-412D-B8D1-25C23A954C0F}"/>
    <cellStyle name="Input 2 12 2 5 2 2" xfId="8771" xr:uid="{1BB874F6-D658-4ED6-B97C-E2F5AF04D3EB}"/>
    <cellStyle name="Input 2 12 2 5 2 3" xfId="8772" xr:uid="{F1DB595E-F2B2-49B2-A394-52DFB1A7EB31}"/>
    <cellStyle name="Input 2 12 2 5 2_COST - CKT" xfId="37226" xr:uid="{8E76DF5E-5B9E-4C75-9EF3-332E3B86C130}"/>
    <cellStyle name="Input 2 12 2 5 3" xfId="8773" xr:uid="{6AD7F062-1539-43B3-A8A9-AF7299913B68}"/>
    <cellStyle name="Input 2 12 2 5 3 2" xfId="8774" xr:uid="{E29C5196-2A8D-4596-9558-C8AD877F9CC0}"/>
    <cellStyle name="Input 2 12 2 5 3 3" xfId="8775" xr:uid="{1904F4A2-D23D-412E-B7D1-C9101DADCFA9}"/>
    <cellStyle name="Input 2 12 2 5 3_COST - CKT" xfId="37227" xr:uid="{6658B813-6891-42E5-A8C7-09031A391403}"/>
    <cellStyle name="Input 2 12 2 5 4" xfId="8776" xr:uid="{ECC705F7-9940-49E8-9B01-9B98A7902B7C}"/>
    <cellStyle name="Input 2 12 2 5 4 2" xfId="8777" xr:uid="{4522670D-FF80-4760-A10D-312C4DB8CA30}"/>
    <cellStyle name="Input 2 12 2 5 4 3" xfId="8778" xr:uid="{EA2D4140-45C2-4890-975B-515C09897565}"/>
    <cellStyle name="Input 2 12 2 5 4_COST - CKT" xfId="37228" xr:uid="{7980B2F7-B5B0-483D-82CA-0328978DBA85}"/>
    <cellStyle name="Input 2 12 2 5 5" xfId="8779" xr:uid="{A0EE3D4F-172D-4DEB-B7DE-13C3AD4654F2}"/>
    <cellStyle name="Input 2 12 2 5 6" xfId="8780" xr:uid="{F9888CEB-6169-4310-8ABD-97AC2A2BB397}"/>
    <cellStyle name="Input 2 12 2 5_COST - CKT" xfId="37229" xr:uid="{1BC4D7DD-65DE-4AC7-8F1F-DB7F37F55598}"/>
    <cellStyle name="Input 2 12 2 6" xfId="8781" xr:uid="{CF9C8177-D32D-4438-A098-1E612625D551}"/>
    <cellStyle name="Input 2 12 2 6 2" xfId="8782" xr:uid="{47970BD6-EDC7-401F-956D-6989C096015B}"/>
    <cellStyle name="Input 2 12 2 6 3" xfId="8783" xr:uid="{E977C2E3-61AF-49CF-84E8-497BC55FE775}"/>
    <cellStyle name="Input 2 12 2 6_COST - CKT" xfId="37230" xr:uid="{8B475352-3227-4449-9E2E-F89043E2A5C0}"/>
    <cellStyle name="Input 2 12 2 7" xfId="8784" xr:uid="{6AA09242-63E6-407A-8C00-2DB0B1735552}"/>
    <cellStyle name="Input 2 12 2 7 2" xfId="8785" xr:uid="{55C58E00-3A07-47EE-92E9-3AA34488A796}"/>
    <cellStyle name="Input 2 12 2 7 3" xfId="8786" xr:uid="{4E504CDA-E5ED-432E-91CA-FAE3EC06F325}"/>
    <cellStyle name="Input 2 12 2 7_COST - CKT" xfId="37231" xr:uid="{534099EB-A6DE-4860-9691-C42D4D795350}"/>
    <cellStyle name="Input 2 12 2 8" xfId="8787" xr:uid="{D473BBE2-415E-49D6-B9FF-820E7E2D7C2F}"/>
    <cellStyle name="Input 2 12 2 8 2" xfId="8788" xr:uid="{5DB5ECD1-049D-4AAA-9DDC-D9CC3DDD90BA}"/>
    <cellStyle name="Input 2 12 2 8 3" xfId="8789" xr:uid="{CEA05D08-5D91-4777-81CE-50E3BA95F24F}"/>
    <cellStyle name="Input 2 12 2 8_COST - CKT" xfId="37232" xr:uid="{B2F90375-4E6D-45E9-BA26-50091F3A7D26}"/>
    <cellStyle name="Input 2 12 2 9" xfId="8790" xr:uid="{B2511828-CC61-44D8-834E-CA695C2A29F6}"/>
    <cellStyle name="Input 2 12 2 9 2" xfId="8791" xr:uid="{010FCF55-7FD4-487C-9D45-E01A0558EE9B}"/>
    <cellStyle name="Input 2 12 2 9 3" xfId="8792" xr:uid="{047EE041-D0D3-4F43-88D9-B7C909CA2CF6}"/>
    <cellStyle name="Input 2 12 2 9_COST - CKT" xfId="37233" xr:uid="{3A8208C2-F7BE-4449-B312-82B8618220BA}"/>
    <cellStyle name="Input 2 12 2_COST - CKT" xfId="37234" xr:uid="{A69EDCF9-969F-41BC-9811-70D4793E262E}"/>
    <cellStyle name="Input 2 12 3" xfId="8793" xr:uid="{3AC20D06-656D-4A8C-92AC-1568BD76567A}"/>
    <cellStyle name="Input 2 12 3 2" xfId="8794" xr:uid="{7A33C10D-46C7-41BD-BB4B-A8A610D3DF20}"/>
    <cellStyle name="Input 2 12 3 2 2" xfId="8795" xr:uid="{6F32EBF6-937E-4F59-99F5-985DCCB3B6FF}"/>
    <cellStyle name="Input 2 12 3 2 2 2" xfId="8796" xr:uid="{32261EC1-D31D-44B3-B572-8F85AB464887}"/>
    <cellStyle name="Input 2 12 3 2 2 3" xfId="8797" xr:uid="{F63E218A-C70A-4860-8B5C-3413E3CE32A9}"/>
    <cellStyle name="Input 2 12 3 2 2_COST - CKT" xfId="37235" xr:uid="{C87EA04B-E638-4AC3-BCF6-818504695C7A}"/>
    <cellStyle name="Input 2 12 3 2 3" xfId="8798" xr:uid="{7E089A3A-FA74-4EF8-97DB-45564A2D0BB9}"/>
    <cellStyle name="Input 2 12 3 2 3 2" xfId="8799" xr:uid="{A655E2BB-D1F3-49F9-A326-0CE3A7AA0F84}"/>
    <cellStyle name="Input 2 12 3 2 3 3" xfId="8800" xr:uid="{A5675DE7-ED26-4DF8-8454-B2F9C624B970}"/>
    <cellStyle name="Input 2 12 3 2 3_COST - CKT" xfId="37236" xr:uid="{5AB2DE25-BF7F-4A12-BE52-1EBE5D218728}"/>
    <cellStyle name="Input 2 12 3 2 4" xfId="8801" xr:uid="{13806919-BFE2-46E9-8AF9-8F47B5C9182D}"/>
    <cellStyle name="Input 2 12 3 2 4 2" xfId="8802" xr:uid="{0DC67337-13C8-4E27-8D9C-E31E7A46D019}"/>
    <cellStyle name="Input 2 12 3 2 4 3" xfId="8803" xr:uid="{319588A4-F8BD-41C4-8935-F97C4EE29FDA}"/>
    <cellStyle name="Input 2 12 3 2 4_COST - CKT" xfId="37237" xr:uid="{A44DC672-7405-4A6F-8697-FCD7CCAE6B69}"/>
    <cellStyle name="Input 2 12 3 2 5" xfId="8804" xr:uid="{39F44D0F-2F26-4DE5-A35E-51A760155D40}"/>
    <cellStyle name="Input 2 12 3 2 5 2" xfId="8805" xr:uid="{6DE3DE1D-E888-4C55-AC8C-FAC7F16CA685}"/>
    <cellStyle name="Input 2 12 3 2 5 3" xfId="8806" xr:uid="{92958F96-7A42-41C6-A7D8-2742E8E59F03}"/>
    <cellStyle name="Input 2 12 3 2 5_COST - CKT" xfId="37238" xr:uid="{33AA7159-B116-4FAA-84FB-425774D260B9}"/>
    <cellStyle name="Input 2 12 3 2 6" xfId="8807" xr:uid="{1ED17F54-D235-4584-8099-01CE1BAB2411}"/>
    <cellStyle name="Input 2 12 3 2 7" xfId="8808" xr:uid="{9555F197-EC22-47ED-99FA-23E227D706CE}"/>
    <cellStyle name="Input 2 12 3 2_COST - CKT" xfId="37239" xr:uid="{77BACB91-E6D2-4319-AAED-05E94575B957}"/>
    <cellStyle name="Input 2 12 3 3" xfId="8809" xr:uid="{210B91CD-2380-449B-AC1B-873FBBB4AB2B}"/>
    <cellStyle name="Input 2 12 3 3 2" xfId="8810" xr:uid="{A3483311-8D5C-410E-81BB-834E3B7B1705}"/>
    <cellStyle name="Input 2 12 3 3 2 2" xfId="8811" xr:uid="{D0CC4530-061F-450A-A0D3-37D445B80EDE}"/>
    <cellStyle name="Input 2 12 3 3 2 3" xfId="8812" xr:uid="{EC2F9EBE-7B6B-460A-8C21-0004CB74E381}"/>
    <cellStyle name="Input 2 12 3 3 2_COST - CKT" xfId="37240" xr:uid="{0933B484-C4AB-4F73-9EB3-A6399132B02D}"/>
    <cellStyle name="Input 2 12 3 3 3" xfId="8813" xr:uid="{D7EB2356-7D82-4561-9447-2A03053A4392}"/>
    <cellStyle name="Input 2 12 3 3 3 2" xfId="8814" xr:uid="{B18307CF-9259-4138-A450-B8A5F8F9F02C}"/>
    <cellStyle name="Input 2 12 3 3 3 3" xfId="8815" xr:uid="{DE3827BD-0EB2-4910-B03A-8FBCA78AC890}"/>
    <cellStyle name="Input 2 12 3 3 3_COST - CKT" xfId="37241" xr:uid="{252A0208-B467-4683-915A-920D4FD68870}"/>
    <cellStyle name="Input 2 12 3 3 4" xfId="8816" xr:uid="{CF7E11D2-A8EA-4C50-8AB8-3C3FB7ED27B0}"/>
    <cellStyle name="Input 2 12 3 3 4 2" xfId="8817" xr:uid="{232F477D-2873-47A2-8CF3-B38FC470A83D}"/>
    <cellStyle name="Input 2 12 3 3 4 3" xfId="8818" xr:uid="{17ECE280-2ACB-4305-A70E-67C65FB5CE5B}"/>
    <cellStyle name="Input 2 12 3 3 4_COST - CKT" xfId="37242" xr:uid="{3935F491-9530-48DF-B469-F4EBFF7546CB}"/>
    <cellStyle name="Input 2 12 3 3 5" xfId="8819" xr:uid="{86387CAB-B2F8-423E-9FC1-D5CFD08BADA3}"/>
    <cellStyle name="Input 2 12 3 3 5 2" xfId="8820" xr:uid="{562BC95C-866B-4B46-98E0-754D3FC3EE98}"/>
    <cellStyle name="Input 2 12 3 3 5 3" xfId="8821" xr:uid="{183D0E00-7C23-4B57-A376-A73EF4853C60}"/>
    <cellStyle name="Input 2 12 3 3 5_COST - CKT" xfId="37243" xr:uid="{7B40D832-7B3E-4546-9D05-4D8F2F1F6C6C}"/>
    <cellStyle name="Input 2 12 3 3 6" xfId="8822" xr:uid="{4F66FF10-A32C-4503-B08D-AA25998DA70B}"/>
    <cellStyle name="Input 2 12 3 3 7" xfId="8823" xr:uid="{670FAB69-9EF4-441E-B3A8-41EED3203C5C}"/>
    <cellStyle name="Input 2 12 3 3_COST - CKT" xfId="37244" xr:uid="{F325492F-2059-4D5D-A443-725B1061EDA8}"/>
    <cellStyle name="Input 2 12 3 4" xfId="8824" xr:uid="{C4A16B7D-CD27-440E-9ABE-DC4482CCF163}"/>
    <cellStyle name="Input 2 12 3 4 2" xfId="8825" xr:uid="{F528AF54-8B71-44E1-8F3C-7D90D2589DBE}"/>
    <cellStyle name="Input 2 12 3 4 2 2" xfId="8826" xr:uid="{92317B69-5FFB-49C1-939A-8624B3E3C0DD}"/>
    <cellStyle name="Input 2 12 3 4 2 3" xfId="8827" xr:uid="{3181FEBC-654E-443E-9AEA-EFEA2E969254}"/>
    <cellStyle name="Input 2 12 3 4 2_COST - CKT" xfId="37245" xr:uid="{BD625FC4-8ADC-4578-815E-DA3CD0E0A00C}"/>
    <cellStyle name="Input 2 12 3 4 3" xfId="8828" xr:uid="{CA0694D7-41FC-4151-90EF-6EF1BD1FE960}"/>
    <cellStyle name="Input 2 12 3 4 3 2" xfId="8829" xr:uid="{2B792740-56FC-4911-B34E-E0CC2C6FAB66}"/>
    <cellStyle name="Input 2 12 3 4 3 3" xfId="8830" xr:uid="{76935286-4FB9-4808-8C35-F64529847FBB}"/>
    <cellStyle name="Input 2 12 3 4 3_COST - CKT" xfId="37246" xr:uid="{796C960B-0705-401F-8C54-A279D145AA9E}"/>
    <cellStyle name="Input 2 12 3 4 4" xfId="8831" xr:uid="{C73426D2-E27D-43AF-A7AE-FDEF986FD4AD}"/>
    <cellStyle name="Input 2 12 3 4 4 2" xfId="8832" xr:uid="{E4F504E0-A252-4966-AFA3-268DA7B264B9}"/>
    <cellStyle name="Input 2 12 3 4 4 3" xfId="8833" xr:uid="{C49AF546-B25C-47B7-8B13-562694DBADF0}"/>
    <cellStyle name="Input 2 12 3 4 4_COST - CKT" xfId="37247" xr:uid="{163CB915-FCD1-4287-8C31-C677ABCA5146}"/>
    <cellStyle name="Input 2 12 3 4 5" xfId="8834" xr:uid="{2BE136FC-BD42-48EF-ABCA-8F090FABF73E}"/>
    <cellStyle name="Input 2 12 3 4 6" xfId="8835" xr:uid="{5F10F1BB-AA9C-49D9-A6E8-AC9C26C7BAAA}"/>
    <cellStyle name="Input 2 12 3 4_COST - CKT" xfId="37248" xr:uid="{9C4D1763-D348-49E1-BD94-24FD8257037D}"/>
    <cellStyle name="Input 2 12 3 5" xfId="8836" xr:uid="{F5A0D73E-46C1-4354-8EC8-F8064FD31902}"/>
    <cellStyle name="Input 2 12 3 5 2" xfId="8837" xr:uid="{9F7C648A-3EE9-41EC-AED5-7AFF5B2538D6}"/>
    <cellStyle name="Input 2 12 3 5 3" xfId="8838" xr:uid="{D6BEE386-1221-4A07-BDEA-A12DF7658007}"/>
    <cellStyle name="Input 2 12 3 5_COST - CKT" xfId="37249" xr:uid="{F891EE16-268C-45AD-A5D6-0061155AF474}"/>
    <cellStyle name="Input 2 12 3 6" xfId="8839" xr:uid="{4B630B83-5526-4E89-92BD-B3FDC5E4BF7C}"/>
    <cellStyle name="Input 2 12 3 6 2" xfId="8840" xr:uid="{9101282E-6838-4A36-AF3C-5629E8ECA715}"/>
    <cellStyle name="Input 2 12 3 6 3" xfId="8841" xr:uid="{B08464F8-6D58-4BBB-A972-8B83D4E999CC}"/>
    <cellStyle name="Input 2 12 3 6_COST - CKT" xfId="37250" xr:uid="{723F8D42-E44D-4174-9A11-D0BEF348D288}"/>
    <cellStyle name="Input 2 12 3 7" xfId="8842" xr:uid="{2B4EA5D2-0AF1-4C68-B387-CC02BE6633D0}"/>
    <cellStyle name="Input 2 12 3 7 2" xfId="8843" xr:uid="{D335D14F-F180-4C17-ACA1-15E7530549F0}"/>
    <cellStyle name="Input 2 12 3 7 3" xfId="8844" xr:uid="{A250513F-2A02-4270-BE22-EC3745F345D3}"/>
    <cellStyle name="Input 2 12 3 7_COST - CKT" xfId="37251" xr:uid="{60C56B34-051A-4385-90A6-A9AB9038CE53}"/>
    <cellStyle name="Input 2 12 3 8" xfId="8845" xr:uid="{43ECCDEF-1887-40A4-BF03-A39BA97C55BB}"/>
    <cellStyle name="Input 2 12 3 8 2" xfId="8846" xr:uid="{BFB2A4F8-8BA1-4955-9907-FE890FD76A57}"/>
    <cellStyle name="Input 2 12 3 8 3" xfId="8847" xr:uid="{B63015C5-33EF-48D6-BD38-7DD09004D8F9}"/>
    <cellStyle name="Input 2 12 3 8_COST - CKT" xfId="37252" xr:uid="{CE407547-BA7C-4748-8086-C84D0D9267D7}"/>
    <cellStyle name="Input 2 12 3 9" xfId="8848" xr:uid="{D1018628-536B-4495-81ED-8E733F6084BA}"/>
    <cellStyle name="Input 2 12 3_COST - CKT" xfId="37253" xr:uid="{45AF40BB-7061-4510-9F97-E417B747D47F}"/>
    <cellStyle name="Input 2 12 4" xfId="8849" xr:uid="{F01996CC-1333-4A9C-8D42-0D486CF1155B}"/>
    <cellStyle name="Input 2 12 4 2" xfId="8850" xr:uid="{99DDBB37-B935-4AFA-9E21-74064630B6E0}"/>
    <cellStyle name="Input 2 12 4 2 2" xfId="8851" xr:uid="{30FB529C-3B55-4781-8FDA-8ACD1B9C423B}"/>
    <cellStyle name="Input 2 12 4 2 3" xfId="8852" xr:uid="{4CF8571C-7698-4C1A-96D6-E667B92BBC7A}"/>
    <cellStyle name="Input 2 12 4 2_COST - CKT" xfId="37254" xr:uid="{565E8490-3A55-447D-BC3D-FD51D46CD07A}"/>
    <cellStyle name="Input 2 12 4 3" xfId="8853" xr:uid="{231BDC09-B8A3-491F-BB5D-9621452A1BE5}"/>
    <cellStyle name="Input 2 12 4 3 2" xfId="8854" xr:uid="{26BA7463-1D5C-46E9-A712-4E4EEBE6D6DE}"/>
    <cellStyle name="Input 2 12 4 3 3" xfId="8855" xr:uid="{C077CAC5-E32C-480B-A4C5-E19502C3BE6F}"/>
    <cellStyle name="Input 2 12 4 3_COST - CKT" xfId="37255" xr:uid="{3631621B-B4BE-4DA3-8245-311426143DCE}"/>
    <cellStyle name="Input 2 12 4 4" xfId="8856" xr:uid="{A46C7331-BFD9-4D06-B139-DC90608072BB}"/>
    <cellStyle name="Input 2 12 4 4 2" xfId="8857" xr:uid="{C9D2590F-E5A3-4557-8280-B42436BDE190}"/>
    <cellStyle name="Input 2 12 4 4 3" xfId="8858" xr:uid="{6AA093AB-49F0-472F-9C90-CBFE1BA0056C}"/>
    <cellStyle name="Input 2 12 4 4_COST - CKT" xfId="37256" xr:uid="{3C796BDA-F48E-48DA-B486-7FACCAF975F2}"/>
    <cellStyle name="Input 2 12 4 5" xfId="8859" xr:uid="{91DCFB8E-20D4-43F8-9D8B-CDBBCF5B4C00}"/>
    <cellStyle name="Input 2 12 4 5 2" xfId="8860" xr:uid="{0E73B655-C001-48E4-B6BF-5DF01B418077}"/>
    <cellStyle name="Input 2 12 4 5 3" xfId="8861" xr:uid="{FD29BB1C-AAF7-40EE-BF84-771CD04AF11E}"/>
    <cellStyle name="Input 2 12 4 5_COST - CKT" xfId="37257" xr:uid="{F3C99D49-04BB-4185-85D9-7B5E5FFDC179}"/>
    <cellStyle name="Input 2 12 4 6" xfId="8862" xr:uid="{B040C8DD-A885-4BFF-B7EE-86FDB19A5157}"/>
    <cellStyle name="Input 2 12 4_COST - CKT" xfId="37258" xr:uid="{A23CAC33-DDAE-40B4-9A13-2F8997C81CA4}"/>
    <cellStyle name="Input 2 12 5" xfId="8863" xr:uid="{F64B25D9-433E-4EDB-8BE8-1363456192B1}"/>
    <cellStyle name="Input 2 12 5 2" xfId="8864" xr:uid="{C7735E8D-ECF6-4594-8CAA-BB5D4052E2C3}"/>
    <cellStyle name="Input 2 12 5 2 2" xfId="8865" xr:uid="{7270A22A-69CA-4B35-A06E-99C1BA671357}"/>
    <cellStyle name="Input 2 12 5 2 3" xfId="8866" xr:uid="{E6009DE5-2CB3-44A0-A017-0699EE2CB472}"/>
    <cellStyle name="Input 2 12 5 2_COST - CKT" xfId="37259" xr:uid="{70EAC9E1-4750-447D-8E14-754709D0B8B5}"/>
    <cellStyle name="Input 2 12 5 3" xfId="8867" xr:uid="{193E847D-7B44-4F9F-824F-94F34F633D67}"/>
    <cellStyle name="Input 2 12 5 3 2" xfId="8868" xr:uid="{71F7B1AC-9E49-4F55-9CE9-6BAC8156457D}"/>
    <cellStyle name="Input 2 12 5 3 3" xfId="8869" xr:uid="{ED59CA8F-56FA-400F-AF01-B39427603A32}"/>
    <cellStyle name="Input 2 12 5 3_COST - CKT" xfId="37260" xr:uid="{E04F1DEC-A492-4950-8AF1-B458777F61F6}"/>
    <cellStyle name="Input 2 12 5 4" xfId="8870" xr:uid="{619458EE-B807-4ABB-90C3-F1075F167EE6}"/>
    <cellStyle name="Input 2 12 5 4 2" xfId="8871" xr:uid="{C7F9F258-38F7-4D9B-B53D-45DE25B89F30}"/>
    <cellStyle name="Input 2 12 5 4 3" xfId="8872" xr:uid="{1E747973-23EA-4F7F-8E49-CC8FD9C8BE1A}"/>
    <cellStyle name="Input 2 12 5 4_COST - CKT" xfId="37261" xr:uid="{F42E3E82-0390-4291-9812-70B643AF344B}"/>
    <cellStyle name="Input 2 12 5 5" xfId="8873" xr:uid="{3B52C2EC-0786-4E12-811A-806E777AAE03}"/>
    <cellStyle name="Input 2 12 5 5 2" xfId="8874" xr:uid="{311DCA72-00FD-4832-8395-6D2547B2B149}"/>
    <cellStyle name="Input 2 12 5 5 3" xfId="8875" xr:uid="{AB5C92C0-2021-4379-BD06-C3F6438D8EE8}"/>
    <cellStyle name="Input 2 12 5 5_COST - CKT" xfId="37262" xr:uid="{BD4C4358-BE1C-4DFF-A754-716918957A68}"/>
    <cellStyle name="Input 2 12 5 6" xfId="8876" xr:uid="{BCFE0D56-8BDE-4D68-89C5-285A33ED039F}"/>
    <cellStyle name="Input 2 12 5 7" xfId="8877" xr:uid="{40E48F52-00A0-46C3-932A-8F670980B1AE}"/>
    <cellStyle name="Input 2 12 5_COST - CKT" xfId="37263" xr:uid="{F93B6AAD-0D50-4FE9-A4AD-FEA6DAC9BA87}"/>
    <cellStyle name="Input 2 12 6" xfId="8878" xr:uid="{463087CE-1FC1-47D5-8ACE-0020DF9C859F}"/>
    <cellStyle name="Input 2 12 6 2" xfId="8879" xr:uid="{7170CC22-7131-49DD-8645-66DD4B9CB0D7}"/>
    <cellStyle name="Input 2 12 6 2 2" xfId="8880" xr:uid="{CAEE2D15-09BB-4833-9829-EF0B6D217884}"/>
    <cellStyle name="Input 2 12 6 2 3" xfId="8881" xr:uid="{EFD5633F-714E-4C1A-9A18-0D7C36FC92CE}"/>
    <cellStyle name="Input 2 12 6 2_COST - CKT" xfId="37264" xr:uid="{BB8680EA-2BFD-47C9-A3B1-7C2D42271CF7}"/>
    <cellStyle name="Input 2 12 6 3" xfId="8882" xr:uid="{E9E9A3A0-D2F5-46DD-B775-7588179E8D0C}"/>
    <cellStyle name="Input 2 12 6 3 2" xfId="8883" xr:uid="{15C53F56-F9EA-48A8-99DE-7065C0FAD2A7}"/>
    <cellStyle name="Input 2 12 6 3 3" xfId="8884" xr:uid="{BC2D7B8F-2BC1-4C6E-8EBF-9ABF0440F552}"/>
    <cellStyle name="Input 2 12 6 3_COST - CKT" xfId="37265" xr:uid="{B48B86A2-FBC0-4507-B56E-E6BE81A68476}"/>
    <cellStyle name="Input 2 12 6 4" xfId="8885" xr:uid="{CB411009-1AF2-4E0F-B5C0-CF94776B6C71}"/>
    <cellStyle name="Input 2 12 6 4 2" xfId="8886" xr:uid="{30892E21-C055-49B0-9836-83FA537E091D}"/>
    <cellStyle name="Input 2 12 6 4 3" xfId="8887" xr:uid="{6E9E7746-201A-4BB8-AF40-D04A2767D351}"/>
    <cellStyle name="Input 2 12 6 4_COST - CKT" xfId="37266" xr:uid="{124F1530-FCFF-416F-B17A-4C3EA1BFAC1B}"/>
    <cellStyle name="Input 2 12 6 5" xfId="8888" xr:uid="{BE95B351-37C1-40BC-A7B9-DDE7A5D19DFC}"/>
    <cellStyle name="Input 2 12 6 5 2" xfId="8889" xr:uid="{6480E7B6-0ADB-4D62-9846-38924356B9AA}"/>
    <cellStyle name="Input 2 12 6 5 3" xfId="8890" xr:uid="{70597D9A-1BE9-4010-8A17-CBA179501491}"/>
    <cellStyle name="Input 2 12 6 5_COST - CKT" xfId="37267" xr:uid="{E179AC7A-80DF-46EA-A1CB-9E6C65755973}"/>
    <cellStyle name="Input 2 12 6 6" xfId="8891" xr:uid="{F38D540F-9D2E-4644-874E-1526D606C07F}"/>
    <cellStyle name="Input 2 12 6 7" xfId="8892" xr:uid="{0EE266B6-4647-42DB-A8D6-79379583F8FB}"/>
    <cellStyle name="Input 2 12 6_COST - CKT" xfId="37268" xr:uid="{4B03BCD9-ADFB-4030-B6C1-4F19329B8087}"/>
    <cellStyle name="Input 2 12 7" xfId="8893" xr:uid="{6ED259B4-00AB-4F41-B937-E41ACC23376F}"/>
    <cellStyle name="Input 2 12 7 2" xfId="8894" xr:uid="{13D91B47-ED25-4B16-8FB7-0BE7E5E4C7FE}"/>
    <cellStyle name="Input 2 12 7 2 2" xfId="8895" xr:uid="{50E35774-E88D-4B40-8031-039E03CA31E5}"/>
    <cellStyle name="Input 2 12 7 2 3" xfId="8896" xr:uid="{48F0B1D4-69EA-43D6-8E45-EC7991AC27F4}"/>
    <cellStyle name="Input 2 12 7 2_COST - CKT" xfId="37269" xr:uid="{1DD0CFDD-0925-4A52-8EA8-76512C8DA0A9}"/>
    <cellStyle name="Input 2 12 7 3" xfId="8897" xr:uid="{19C714C0-35CD-452A-9673-EF442F1495D0}"/>
    <cellStyle name="Input 2 12 7 3 2" xfId="8898" xr:uid="{663D4330-D79A-4FE3-A437-5FD7E42D3CCA}"/>
    <cellStyle name="Input 2 12 7 3 3" xfId="8899" xr:uid="{9E4CD0A0-0884-44CA-BFC9-2FF83CB97C73}"/>
    <cellStyle name="Input 2 12 7 3_COST - CKT" xfId="37270" xr:uid="{AEB7C642-5212-4C54-AC26-22D682E4757F}"/>
    <cellStyle name="Input 2 12 7 4" xfId="8900" xr:uid="{14808728-13BD-4982-8AFA-DA8C2046B0F1}"/>
    <cellStyle name="Input 2 12 7 4 2" xfId="8901" xr:uid="{DCB728EA-7B16-465D-B970-78A498B03E9A}"/>
    <cellStyle name="Input 2 12 7 4 3" xfId="8902" xr:uid="{185B48DF-7F43-47C0-92AE-A199C57B5200}"/>
    <cellStyle name="Input 2 12 7 4_COST - CKT" xfId="37271" xr:uid="{0B6975EE-336C-4388-9832-84BE489E8437}"/>
    <cellStyle name="Input 2 12 7 5" xfId="8903" xr:uid="{E6859786-A6C7-4681-9B1C-23F538F8E81B}"/>
    <cellStyle name="Input 2 12 7 5 2" xfId="8904" xr:uid="{D86A3AD1-6688-404C-ACC2-F619588410A5}"/>
    <cellStyle name="Input 2 12 7 5 3" xfId="8905" xr:uid="{608E72EF-6F4C-4571-8550-E8695A297160}"/>
    <cellStyle name="Input 2 12 7 5_COST - CKT" xfId="37272" xr:uid="{43BEC5A3-5458-4C8A-BFC3-793E6ABEFCF6}"/>
    <cellStyle name="Input 2 12 7 6" xfId="8906" xr:uid="{318D65B3-D65D-4E1A-98A3-D30B89629A87}"/>
    <cellStyle name="Input 2 12 7 7" xfId="8907" xr:uid="{05AA84E9-3B86-4F98-B098-B215E18A5231}"/>
    <cellStyle name="Input 2 12 7_COST - CKT" xfId="37273" xr:uid="{91104D73-598F-4AB5-B37C-34C5F9C6E4DB}"/>
    <cellStyle name="Input 2 12 8" xfId="8908" xr:uid="{29DC7F87-C301-4DCE-A522-9A25C0BFFB21}"/>
    <cellStyle name="Input 2 12 8 2" xfId="8909" xr:uid="{F44125B3-4DD8-42CD-A8CF-AAACA7F2C2C9}"/>
    <cellStyle name="Input 2 12 8 2 2" xfId="8910" xr:uid="{E564B272-EA01-4B84-9AD6-AEC4F7E6E4D7}"/>
    <cellStyle name="Input 2 12 8 2 3" xfId="8911" xr:uid="{F46FF928-C19A-4A63-8CC7-249E71C7508B}"/>
    <cellStyle name="Input 2 12 8 2_COST - CKT" xfId="37274" xr:uid="{9AF6F1B9-F66D-4D08-9E09-868E8C21AFA5}"/>
    <cellStyle name="Input 2 12 8 3" xfId="8912" xr:uid="{6D8A8B36-4581-4920-B83F-FA5728C57981}"/>
    <cellStyle name="Input 2 12 8 3 2" xfId="8913" xr:uid="{18DF48FE-BF51-40CB-A983-DA7640557915}"/>
    <cellStyle name="Input 2 12 8 3 3" xfId="8914" xr:uid="{07BFCA4D-1E4A-4333-AAA4-FF1B38CAFE11}"/>
    <cellStyle name="Input 2 12 8 3_COST - CKT" xfId="37275" xr:uid="{80329778-6E30-4A39-896A-984E88C63FCA}"/>
    <cellStyle name="Input 2 12 8 4" xfId="8915" xr:uid="{6516E648-9554-4C81-AC53-1C7F2DABD5B9}"/>
    <cellStyle name="Input 2 12 8 4 2" xfId="8916" xr:uid="{468A1A0D-B088-4AE6-ACB2-0FD6D1EA6BB0}"/>
    <cellStyle name="Input 2 12 8 4 3" xfId="8917" xr:uid="{3575E70D-77E1-435D-9705-67425C105A94}"/>
    <cellStyle name="Input 2 12 8 4_COST - CKT" xfId="37276" xr:uid="{675983D9-FC8A-41C3-B463-D2533D7F7C23}"/>
    <cellStyle name="Input 2 12 8 5" xfId="8918" xr:uid="{39DA00D8-0FF5-4229-8240-2A1836B5E2D8}"/>
    <cellStyle name="Input 2 12 8 6" xfId="8919" xr:uid="{46D3AE3F-DBBD-4131-A4ED-B37F2F658DCA}"/>
    <cellStyle name="Input 2 12 8_COST - CKT" xfId="37277" xr:uid="{C7082175-E900-4C8C-8F11-AFAE5279400E}"/>
    <cellStyle name="Input 2 12 9" xfId="8920" xr:uid="{E9698687-3BB2-47BA-A0B5-81E3F0E14D9B}"/>
    <cellStyle name="Input 2 12 9 2" xfId="8921" xr:uid="{587B9C24-0CAD-4F83-A17D-0B4FFCDED451}"/>
    <cellStyle name="Input 2 12 9 3" xfId="8922" xr:uid="{30D02AE1-84D6-4110-813E-836A9821A492}"/>
    <cellStyle name="Input 2 12 9_COST - CKT" xfId="37278" xr:uid="{A4976D35-954D-4375-9C3E-97D31DF6299E}"/>
    <cellStyle name="Input 2 12_COST - CKT" xfId="37279" xr:uid="{4BD55505-341C-4C82-9F68-10A5393B74CF}"/>
    <cellStyle name="Input 2 13" xfId="8923" xr:uid="{505FDDE9-93EE-4A5E-A18C-607C869E3F39}"/>
    <cellStyle name="Input 2 13 10" xfId="8924" xr:uid="{36492BDD-6B1E-4F25-BAC7-F8C4579E63D8}"/>
    <cellStyle name="Input 2 13 10 2" xfId="8925" xr:uid="{08E52BCB-DAAD-4867-A3F6-53E123100AE7}"/>
    <cellStyle name="Input 2 13 10 3" xfId="8926" xr:uid="{E6D6C21B-1ECC-403E-872E-C40DEA3BC3B6}"/>
    <cellStyle name="Input 2 13 10_COST - CKT" xfId="37280" xr:uid="{46001F8B-2371-429C-AA2B-56268177E2B8}"/>
    <cellStyle name="Input 2 13 11" xfId="8927" xr:uid="{41F6A124-5F46-4662-B05F-C7D663D03053}"/>
    <cellStyle name="Input 2 13 11 2" xfId="8928" xr:uid="{1300D9B6-AA9F-491F-8EBB-0A984466A8B2}"/>
    <cellStyle name="Input 2 13 11 3" xfId="8929" xr:uid="{2B7CB4C7-7BB0-4ADE-A496-F1713F03EBA9}"/>
    <cellStyle name="Input 2 13 11_COST - CKT" xfId="37281" xr:uid="{F2D6D63C-2D74-4A80-8EFE-1093795DD01B}"/>
    <cellStyle name="Input 2 13 12" xfId="8930" xr:uid="{0572A53B-5033-4006-B764-B3F9CD6424CA}"/>
    <cellStyle name="Input 2 13 13" xfId="8931" xr:uid="{A962BA96-CE43-4DF4-A255-095D44EE8143}"/>
    <cellStyle name="Input 2 13 2" xfId="8932" xr:uid="{5B146BD7-EAD9-465F-A851-9DFAC97826C0}"/>
    <cellStyle name="Input 2 13 2 10" xfId="8933" xr:uid="{47FA7C73-2D4D-4321-AA0B-F3066EC67B53}"/>
    <cellStyle name="Input 2 13 2 2" xfId="8934" xr:uid="{1F1C2985-050D-485F-9C98-063040D3AB2A}"/>
    <cellStyle name="Input 2 13 2 2 2" xfId="8935" xr:uid="{8ECECBA2-27AA-4B31-95B6-C79C636A1249}"/>
    <cellStyle name="Input 2 13 2 2 2 2" xfId="8936" xr:uid="{04DD7F05-E0BD-4BC0-AF8D-C10E6102D9B8}"/>
    <cellStyle name="Input 2 13 2 2 2 3" xfId="8937" xr:uid="{445BAF10-1C44-4385-BEAB-AD3CCCC0C5E4}"/>
    <cellStyle name="Input 2 13 2 2 2_COST - CKT" xfId="37282" xr:uid="{06E04099-D714-4F62-B813-6C4341924065}"/>
    <cellStyle name="Input 2 13 2 2 3" xfId="8938" xr:uid="{8F26E7B2-1008-4DDC-8809-D7425C7FE545}"/>
    <cellStyle name="Input 2 13 2 2 3 2" xfId="8939" xr:uid="{E8830A6E-E7F5-4F4C-9A03-84D3A0EC53C3}"/>
    <cellStyle name="Input 2 13 2 2 3 3" xfId="8940" xr:uid="{EAF24B66-86E0-4BF1-987D-7804C6F36E6D}"/>
    <cellStyle name="Input 2 13 2 2 3_COST - CKT" xfId="37283" xr:uid="{07B007CD-366B-4358-B18D-027679A46887}"/>
    <cellStyle name="Input 2 13 2 2 4" xfId="8941" xr:uid="{20C48774-68F0-4C15-B077-17BD7ED91D1F}"/>
    <cellStyle name="Input 2 13 2 2 4 2" xfId="8942" xr:uid="{6F19DAB4-A7CD-42DB-9E23-6491FC4B24CF}"/>
    <cellStyle name="Input 2 13 2 2 4 3" xfId="8943" xr:uid="{498825EA-02EF-4146-8268-061A4045A24E}"/>
    <cellStyle name="Input 2 13 2 2 4_COST - CKT" xfId="37284" xr:uid="{7D96A4A4-6128-4908-98D6-90AB930AA6B2}"/>
    <cellStyle name="Input 2 13 2 2 5" xfId="8944" xr:uid="{FC8031BE-7A79-4C05-A59F-E300FE2B59C0}"/>
    <cellStyle name="Input 2 13 2 2 5 2" xfId="8945" xr:uid="{40D63A20-975E-42A6-8F3D-33695EFD52A5}"/>
    <cellStyle name="Input 2 13 2 2 5 3" xfId="8946" xr:uid="{AF149A48-24B4-4D81-8904-1F3264EA8712}"/>
    <cellStyle name="Input 2 13 2 2 5_COST - CKT" xfId="37285" xr:uid="{13423382-3E4F-406D-A74E-3F21787CC2C6}"/>
    <cellStyle name="Input 2 13 2 2 6" xfId="8947" xr:uid="{0EFAD460-D433-4425-A202-F51B625F415C}"/>
    <cellStyle name="Input 2 13 2 2 7" xfId="8948" xr:uid="{0B8FC45A-E13C-4038-821B-642EFA1EC220}"/>
    <cellStyle name="Input 2 13 2 2_COST - CKT" xfId="37286" xr:uid="{E7980E8C-F1F3-4F47-8A72-540F16F696F4}"/>
    <cellStyle name="Input 2 13 2 3" xfId="8949" xr:uid="{09164A66-AEAB-4885-A2D5-43234949737D}"/>
    <cellStyle name="Input 2 13 2 3 2" xfId="8950" xr:uid="{B6B9F310-EA8D-4C34-9DBD-72DDCD923FF1}"/>
    <cellStyle name="Input 2 13 2 3 2 2" xfId="8951" xr:uid="{21BA0B2F-5D38-499D-BFFB-A57EFE67919F}"/>
    <cellStyle name="Input 2 13 2 3 2 3" xfId="8952" xr:uid="{C8B3171A-6613-442E-B3DF-7B831CAD993D}"/>
    <cellStyle name="Input 2 13 2 3 2_COST - CKT" xfId="37287" xr:uid="{DBC8AAD0-6911-4A94-94DA-A91C43E2824E}"/>
    <cellStyle name="Input 2 13 2 3 3" xfId="8953" xr:uid="{1B71CA60-1ADE-4302-8119-492B5590A3B3}"/>
    <cellStyle name="Input 2 13 2 3 3 2" xfId="8954" xr:uid="{26E253DD-C5EC-4FE7-B675-0B6859AB9CC9}"/>
    <cellStyle name="Input 2 13 2 3 3 3" xfId="8955" xr:uid="{7021D285-34E9-4C74-A515-AB3C02E36E49}"/>
    <cellStyle name="Input 2 13 2 3 3_COST - CKT" xfId="37288" xr:uid="{E1100419-7A7C-4E4A-979A-9495AD263459}"/>
    <cellStyle name="Input 2 13 2 3 4" xfId="8956" xr:uid="{3CA66E59-5FFA-4D9A-869D-4EA69FA07590}"/>
    <cellStyle name="Input 2 13 2 3 4 2" xfId="8957" xr:uid="{6821BF20-4888-4229-948A-4AD90DE7E8E3}"/>
    <cellStyle name="Input 2 13 2 3 4 3" xfId="8958" xr:uid="{3AC8C12A-6C00-41E7-BD27-A1E1E2641371}"/>
    <cellStyle name="Input 2 13 2 3 4_COST - CKT" xfId="37289" xr:uid="{00B017DA-8BEE-493D-A89A-385843819547}"/>
    <cellStyle name="Input 2 13 2 3 5" xfId="8959" xr:uid="{C29BB442-4CE7-43F5-A462-C08E14AC4107}"/>
    <cellStyle name="Input 2 13 2 3 5 2" xfId="8960" xr:uid="{F66FF654-4D38-4E55-850E-E6B53084C7EF}"/>
    <cellStyle name="Input 2 13 2 3 5 3" xfId="8961" xr:uid="{27446BBA-EE4A-45A6-80BB-A77594A0FA36}"/>
    <cellStyle name="Input 2 13 2 3 5_COST - CKT" xfId="37290" xr:uid="{1F412FEC-80F5-49F0-9ADE-334301206CF2}"/>
    <cellStyle name="Input 2 13 2 3 6" xfId="8962" xr:uid="{B0370EE7-CA80-4E76-B025-88D303CD5B7F}"/>
    <cellStyle name="Input 2 13 2 3 7" xfId="8963" xr:uid="{F4AE8ABA-7A42-4E42-9FCE-CB498A1654CF}"/>
    <cellStyle name="Input 2 13 2 3_COST - CKT" xfId="37291" xr:uid="{E5EF01AD-1748-4F12-80A6-51FB914DE230}"/>
    <cellStyle name="Input 2 13 2 4" xfId="8964" xr:uid="{0E808C9C-CBE3-49DB-8765-209847F21191}"/>
    <cellStyle name="Input 2 13 2 4 2" xfId="8965" xr:uid="{37CA7B19-1BF2-4A0A-8869-1252C96F9EEE}"/>
    <cellStyle name="Input 2 13 2 4 2 2" xfId="8966" xr:uid="{64CA06EA-0A82-46CA-9A55-D847EE339DC6}"/>
    <cellStyle name="Input 2 13 2 4 2 3" xfId="8967" xr:uid="{E273FD9B-8DF8-408C-8B19-FB92840F58C7}"/>
    <cellStyle name="Input 2 13 2 4 2_COST - CKT" xfId="37292" xr:uid="{75E15355-D32A-45DF-933D-F536F8556560}"/>
    <cellStyle name="Input 2 13 2 4 3" xfId="8968" xr:uid="{BEC0A3DD-8537-4A10-A843-856313E36A55}"/>
    <cellStyle name="Input 2 13 2 4 3 2" xfId="8969" xr:uid="{0F268E7A-C9DA-4CF1-B894-C709B3929912}"/>
    <cellStyle name="Input 2 13 2 4 3 3" xfId="8970" xr:uid="{CB5414A3-81DE-47DA-8629-02695046572B}"/>
    <cellStyle name="Input 2 13 2 4 3_COST - CKT" xfId="37293" xr:uid="{BB9593C5-1689-4491-A064-96CA981309A1}"/>
    <cellStyle name="Input 2 13 2 4 4" xfId="8971" xr:uid="{B74B0954-BB4B-4570-B50D-A896E479BF5D}"/>
    <cellStyle name="Input 2 13 2 4 4 2" xfId="8972" xr:uid="{640A7F71-257A-42BF-88DC-6D7EEB021735}"/>
    <cellStyle name="Input 2 13 2 4 4 3" xfId="8973" xr:uid="{4A051533-933E-4767-A2A7-09D2684992AF}"/>
    <cellStyle name="Input 2 13 2 4 4_COST - CKT" xfId="37294" xr:uid="{62076A4C-895D-4B3A-A323-D04978A1C151}"/>
    <cellStyle name="Input 2 13 2 4 5" xfId="8974" xr:uid="{E6F088C8-45BE-495E-841A-5568B13D01B6}"/>
    <cellStyle name="Input 2 13 2 4 5 2" xfId="8975" xr:uid="{8657B61F-EC36-4A3F-87C8-A8B979D22398}"/>
    <cellStyle name="Input 2 13 2 4 5 3" xfId="8976" xr:uid="{B1703CA3-0E90-4067-97EB-F77B652F7409}"/>
    <cellStyle name="Input 2 13 2 4 5_COST - CKT" xfId="37295" xr:uid="{F50B6881-281B-4DAA-8A27-48AFAAAA3B9F}"/>
    <cellStyle name="Input 2 13 2 4 6" xfId="8977" xr:uid="{99F7F1DC-3D34-43A5-980C-9377E6F1D8F2}"/>
    <cellStyle name="Input 2 13 2 4 7" xfId="8978" xr:uid="{53FC0722-C587-44CC-9864-413FA6551732}"/>
    <cellStyle name="Input 2 13 2 4_COST - CKT" xfId="37296" xr:uid="{7751A965-E74E-4E47-8E61-167BA05BA12A}"/>
    <cellStyle name="Input 2 13 2 5" xfId="8979" xr:uid="{94A1D360-8195-42A6-9B45-38E2C721EE9E}"/>
    <cellStyle name="Input 2 13 2 5 2" xfId="8980" xr:uid="{0B69DFAA-5FB8-4186-9545-54E459649C1F}"/>
    <cellStyle name="Input 2 13 2 5 2 2" xfId="8981" xr:uid="{4B40F2F6-B68E-4295-918C-46E07128D686}"/>
    <cellStyle name="Input 2 13 2 5 2 3" xfId="8982" xr:uid="{4BAC84C6-F853-43E8-8FFE-F07CBD6689E9}"/>
    <cellStyle name="Input 2 13 2 5 2_COST - CKT" xfId="37297" xr:uid="{F9AEC977-3A2F-41D0-8E49-720D446C5077}"/>
    <cellStyle name="Input 2 13 2 5 3" xfId="8983" xr:uid="{3A8509A9-3C91-4530-A929-7768E988DF8E}"/>
    <cellStyle name="Input 2 13 2 5 3 2" xfId="8984" xr:uid="{400CF825-9952-4CEB-80E2-D9F4B67398DE}"/>
    <cellStyle name="Input 2 13 2 5 3 3" xfId="8985" xr:uid="{9B9603CC-F81F-4FE1-94B2-6973734ADA67}"/>
    <cellStyle name="Input 2 13 2 5 3_COST - CKT" xfId="37298" xr:uid="{5EE5C1E8-3605-4F44-B6C1-00A32439FC8B}"/>
    <cellStyle name="Input 2 13 2 5 4" xfId="8986" xr:uid="{8F51BA64-E368-4B90-A4C6-876A6D9D0202}"/>
    <cellStyle name="Input 2 13 2 5 4 2" xfId="8987" xr:uid="{2A7940FB-9370-4920-82EF-C7F99810E41C}"/>
    <cellStyle name="Input 2 13 2 5 4 3" xfId="8988" xr:uid="{7CF84810-1D33-4C45-9616-6085740F3D2B}"/>
    <cellStyle name="Input 2 13 2 5 4_COST - CKT" xfId="37299" xr:uid="{E19431D4-D258-4B13-A06F-7B6A6322BBB4}"/>
    <cellStyle name="Input 2 13 2 5 5" xfId="8989" xr:uid="{9AACF470-515A-4997-B144-2EF95F13AD76}"/>
    <cellStyle name="Input 2 13 2 5 6" xfId="8990" xr:uid="{21A28F21-F4BA-4631-8F60-98282A09298E}"/>
    <cellStyle name="Input 2 13 2 5_COST - CKT" xfId="37300" xr:uid="{75FD31DE-85B8-4AEF-9DCA-1C6B2FC9B80B}"/>
    <cellStyle name="Input 2 13 2 6" xfId="8991" xr:uid="{980F1C4E-8793-401D-A3C0-C2496FC727E0}"/>
    <cellStyle name="Input 2 13 2 6 2" xfId="8992" xr:uid="{1D0AAF64-1F38-4B49-9F33-1FB5EE231201}"/>
    <cellStyle name="Input 2 13 2 6 3" xfId="8993" xr:uid="{1218A75F-6A24-4C25-80C9-C67BD1D25990}"/>
    <cellStyle name="Input 2 13 2 6_COST - CKT" xfId="37301" xr:uid="{573C3824-B922-444A-9E7D-9760F7A3DE22}"/>
    <cellStyle name="Input 2 13 2 7" xfId="8994" xr:uid="{4505C338-C00C-499D-984A-8D02F42066BC}"/>
    <cellStyle name="Input 2 13 2 7 2" xfId="8995" xr:uid="{54846419-2C2F-4D7A-A299-B078319AB81F}"/>
    <cellStyle name="Input 2 13 2 7 3" xfId="8996" xr:uid="{94CCD60B-880C-4161-A8B9-7B815BEA0983}"/>
    <cellStyle name="Input 2 13 2 7_COST - CKT" xfId="37302" xr:uid="{94DD4C9D-5DB8-49F6-A66A-DDD2C6C8B329}"/>
    <cellStyle name="Input 2 13 2 8" xfId="8997" xr:uid="{B73832B2-6339-4722-9884-F5B4FE56D2DC}"/>
    <cellStyle name="Input 2 13 2 8 2" xfId="8998" xr:uid="{9C4FA8AE-387A-43F0-9323-A8A6EF299B06}"/>
    <cellStyle name="Input 2 13 2 8 3" xfId="8999" xr:uid="{DBE68A13-1CAA-45B8-B4C3-DA066147821B}"/>
    <cellStyle name="Input 2 13 2 8_COST - CKT" xfId="37303" xr:uid="{0EB7A19E-58C3-45EF-986D-E1A1C51B2224}"/>
    <cellStyle name="Input 2 13 2 9" xfId="9000" xr:uid="{7056E260-E43E-42D7-B19D-EBA5F1798911}"/>
    <cellStyle name="Input 2 13 2 9 2" xfId="9001" xr:uid="{E53F34F3-E038-4AFE-B1D4-8F7BF1CC967F}"/>
    <cellStyle name="Input 2 13 2 9 3" xfId="9002" xr:uid="{E3066E67-8C99-4656-8348-42F16925BEA7}"/>
    <cellStyle name="Input 2 13 2 9_COST - CKT" xfId="37304" xr:uid="{8646B71F-81C5-4B08-A46F-C8B61E4C46A5}"/>
    <cellStyle name="Input 2 13 2_COST - CKT" xfId="37305" xr:uid="{B09CC674-12B8-40F1-A535-2C620ABD5366}"/>
    <cellStyle name="Input 2 13 3" xfId="9003" xr:uid="{E13A204D-8A31-4DEE-8571-2C508B8D1DA9}"/>
    <cellStyle name="Input 2 13 3 2" xfId="9004" xr:uid="{234CE1B6-D25C-4F00-85C7-ECEF140BB88A}"/>
    <cellStyle name="Input 2 13 3 2 2" xfId="9005" xr:uid="{D3D83D09-6096-4875-9ECB-922CF20709AC}"/>
    <cellStyle name="Input 2 13 3 2 2 2" xfId="9006" xr:uid="{643343B4-6FC2-4300-82BA-A243A6A8E54A}"/>
    <cellStyle name="Input 2 13 3 2 2 3" xfId="9007" xr:uid="{4F59FC91-B7A9-4FCD-BD06-FD4C3CEE328D}"/>
    <cellStyle name="Input 2 13 3 2 2_COST - CKT" xfId="37306" xr:uid="{7613ED1A-24FF-4B7C-98FF-C9B412617118}"/>
    <cellStyle name="Input 2 13 3 2 3" xfId="9008" xr:uid="{C39B172E-01DF-4158-BBA8-1DBB46DD8581}"/>
    <cellStyle name="Input 2 13 3 2 3 2" xfId="9009" xr:uid="{497B9F49-13C5-4BED-A0F8-3F29F6F93E78}"/>
    <cellStyle name="Input 2 13 3 2 3 3" xfId="9010" xr:uid="{A97FFB71-0D2D-4D4C-ADBF-35B3CCE0128E}"/>
    <cellStyle name="Input 2 13 3 2 3_COST - CKT" xfId="37307" xr:uid="{74529767-9329-4ED6-98A1-2155F605E0F6}"/>
    <cellStyle name="Input 2 13 3 2 4" xfId="9011" xr:uid="{22ACFB57-86DE-4BE4-B997-204449CB19F7}"/>
    <cellStyle name="Input 2 13 3 2 4 2" xfId="9012" xr:uid="{1859C712-5539-4BE1-9C6F-2DCC45BBE3AD}"/>
    <cellStyle name="Input 2 13 3 2 4 3" xfId="9013" xr:uid="{1B2EE269-D4CE-4945-980E-B4061495732C}"/>
    <cellStyle name="Input 2 13 3 2 4_COST - CKT" xfId="37308" xr:uid="{8E6C5F91-2CC0-4895-B655-A3E3523E3599}"/>
    <cellStyle name="Input 2 13 3 2 5" xfId="9014" xr:uid="{B52F1155-9CD0-457C-9219-F592B3B0E577}"/>
    <cellStyle name="Input 2 13 3 2 5 2" xfId="9015" xr:uid="{1B3FEB55-6265-4355-B474-D58765CC4D5C}"/>
    <cellStyle name="Input 2 13 3 2 5 3" xfId="9016" xr:uid="{FF4FF78F-30EE-41EA-8AC7-4C5FCB16FF87}"/>
    <cellStyle name="Input 2 13 3 2 5_COST - CKT" xfId="37309" xr:uid="{5B1FF563-4DEA-4764-8A30-20AE4FAE505B}"/>
    <cellStyle name="Input 2 13 3 2 6" xfId="9017" xr:uid="{8A025DB9-D30F-4CEE-B5EA-D13F76117D78}"/>
    <cellStyle name="Input 2 13 3 2 7" xfId="9018" xr:uid="{AE59392A-A6A7-40A8-A62A-8F84E7676673}"/>
    <cellStyle name="Input 2 13 3 2_COST - CKT" xfId="37310" xr:uid="{7DE8CBDC-78CE-4B0D-A648-E8EB6134362E}"/>
    <cellStyle name="Input 2 13 3 3" xfId="9019" xr:uid="{54FBA2DE-9244-4D3F-8579-4C14545810C3}"/>
    <cellStyle name="Input 2 13 3 3 2" xfId="9020" xr:uid="{C8428D4D-523C-4A02-9EF4-B82BCBD52EB0}"/>
    <cellStyle name="Input 2 13 3 3 2 2" xfId="9021" xr:uid="{978B174D-D48B-43F8-9029-F33FFE7F8EC3}"/>
    <cellStyle name="Input 2 13 3 3 2 3" xfId="9022" xr:uid="{329068BA-B2DC-4FC7-8DBC-CCFBD036CC6C}"/>
    <cellStyle name="Input 2 13 3 3 2_COST - CKT" xfId="37311" xr:uid="{06B24890-6C34-4BD6-9537-4F7AED91F7ED}"/>
    <cellStyle name="Input 2 13 3 3 3" xfId="9023" xr:uid="{9894CC3B-4AAF-44B1-93E5-2299AE3A305E}"/>
    <cellStyle name="Input 2 13 3 3 3 2" xfId="9024" xr:uid="{4932704F-4490-4A31-BC5F-A99283647FC0}"/>
    <cellStyle name="Input 2 13 3 3 3 3" xfId="9025" xr:uid="{ADBA9491-29D0-4830-AE83-A112DBEA0741}"/>
    <cellStyle name="Input 2 13 3 3 3_COST - CKT" xfId="37312" xr:uid="{72047656-17DA-471B-8C25-96441736663A}"/>
    <cellStyle name="Input 2 13 3 3 4" xfId="9026" xr:uid="{DA9636A2-919B-4A09-BC65-62A58F5757D6}"/>
    <cellStyle name="Input 2 13 3 3 4 2" xfId="9027" xr:uid="{29081DA4-CE20-4F4E-8275-D7A062F8812D}"/>
    <cellStyle name="Input 2 13 3 3 4 3" xfId="9028" xr:uid="{26FD75E3-563F-40A0-B2A4-D44132801022}"/>
    <cellStyle name="Input 2 13 3 3 4_COST - CKT" xfId="37313" xr:uid="{CCAB9279-3607-4C86-A925-B713FC1B5D9C}"/>
    <cellStyle name="Input 2 13 3 3 5" xfId="9029" xr:uid="{83D26B2D-0E25-4A63-9995-BB169A357FCD}"/>
    <cellStyle name="Input 2 13 3 3 5 2" xfId="9030" xr:uid="{54F929A4-7BB1-4383-8F59-2D551D4DE53B}"/>
    <cellStyle name="Input 2 13 3 3 5 3" xfId="9031" xr:uid="{B65198FA-BB3A-4D59-8844-9630D2A1394C}"/>
    <cellStyle name="Input 2 13 3 3 5_COST - CKT" xfId="37314" xr:uid="{169F1C1E-6A37-4244-AF2E-CD04DABF5F79}"/>
    <cellStyle name="Input 2 13 3 3 6" xfId="9032" xr:uid="{11DE21EE-1F4F-41FD-8DC9-1920787DBEAD}"/>
    <cellStyle name="Input 2 13 3 3 7" xfId="9033" xr:uid="{FC9966A6-A8C4-49C2-A452-B248500AA3B4}"/>
    <cellStyle name="Input 2 13 3 3_COST - CKT" xfId="37315" xr:uid="{9E7CDE69-22B2-4E2C-9A90-3CB6EA2B4797}"/>
    <cellStyle name="Input 2 13 3 4" xfId="9034" xr:uid="{D7E1BB09-C2D9-4605-A1FC-868E2674FA06}"/>
    <cellStyle name="Input 2 13 3 4 2" xfId="9035" xr:uid="{87B25CDF-8A27-4733-B3E3-D5207713D030}"/>
    <cellStyle name="Input 2 13 3 4 2 2" xfId="9036" xr:uid="{2657C671-BF0C-4B23-B26E-FEB8B100DDC0}"/>
    <cellStyle name="Input 2 13 3 4 2 3" xfId="9037" xr:uid="{0A7A12A1-DF98-4D66-B5B2-BE5DEF7A2C99}"/>
    <cellStyle name="Input 2 13 3 4 2_COST - CKT" xfId="37316" xr:uid="{1B708918-3B53-4EED-ACF6-F4F53CB12D2F}"/>
    <cellStyle name="Input 2 13 3 4 3" xfId="9038" xr:uid="{BF9D5705-E862-4B81-830A-786AF31F571A}"/>
    <cellStyle name="Input 2 13 3 4 3 2" xfId="9039" xr:uid="{4637F1E2-651D-414A-83F1-EC3E3DD7B91D}"/>
    <cellStyle name="Input 2 13 3 4 3 3" xfId="9040" xr:uid="{B853D340-9CCF-4C64-87E5-06541D03B9FF}"/>
    <cellStyle name="Input 2 13 3 4 3_COST - CKT" xfId="37317" xr:uid="{42A89259-C20F-4FEA-A28B-A6F3C5C4781A}"/>
    <cellStyle name="Input 2 13 3 4 4" xfId="9041" xr:uid="{858C48DF-FB35-4B13-BBA8-63C2D644CEC7}"/>
    <cellStyle name="Input 2 13 3 4 4 2" xfId="9042" xr:uid="{3920A18B-123A-4908-B51C-3C59738F0A8F}"/>
    <cellStyle name="Input 2 13 3 4 4 3" xfId="9043" xr:uid="{2A26EA9A-B87E-4D4B-95F5-91C1FF462337}"/>
    <cellStyle name="Input 2 13 3 4 4_COST - CKT" xfId="37318" xr:uid="{B077EA03-A92E-4D06-B58B-E499A3CA3191}"/>
    <cellStyle name="Input 2 13 3 4 5" xfId="9044" xr:uid="{A5EA348E-79DF-43B1-974D-14766855E55C}"/>
    <cellStyle name="Input 2 13 3 4 6" xfId="9045" xr:uid="{2F1567FD-5AF2-43C2-99A4-2E0EE97989DD}"/>
    <cellStyle name="Input 2 13 3 4_COST - CKT" xfId="37319" xr:uid="{DB18A8B0-5F12-495D-BE07-EDCF0E17099E}"/>
    <cellStyle name="Input 2 13 3 5" xfId="9046" xr:uid="{12FBD72A-3460-4680-927E-C9A388900E4E}"/>
    <cellStyle name="Input 2 13 3 5 2" xfId="9047" xr:uid="{155B2DAD-76BD-43F5-8274-B9CCC60697A6}"/>
    <cellStyle name="Input 2 13 3 5 3" xfId="9048" xr:uid="{C0CF20AE-0380-429F-8CD7-6360D4A4D1C3}"/>
    <cellStyle name="Input 2 13 3 5_COST - CKT" xfId="37320" xr:uid="{00DC0035-B254-4437-B164-C52682BDEA22}"/>
    <cellStyle name="Input 2 13 3 6" xfId="9049" xr:uid="{CF134B60-743D-4DF1-9019-CF1EF1939C63}"/>
    <cellStyle name="Input 2 13 3 6 2" xfId="9050" xr:uid="{7E124179-AB1C-47D4-A7A2-79A94E1BDEDD}"/>
    <cellStyle name="Input 2 13 3 6 3" xfId="9051" xr:uid="{2EA319C2-7770-41BF-854C-420E84BC839A}"/>
    <cellStyle name="Input 2 13 3 6_COST - CKT" xfId="37321" xr:uid="{0E65AEDD-4672-4FFF-86C4-FFC0D0D29441}"/>
    <cellStyle name="Input 2 13 3 7" xfId="9052" xr:uid="{9AE5B4F4-5173-4DCB-853B-92DC249E79BA}"/>
    <cellStyle name="Input 2 13 3 7 2" xfId="9053" xr:uid="{FFA91227-5592-4ABD-B884-2B36CA1EC153}"/>
    <cellStyle name="Input 2 13 3 7 3" xfId="9054" xr:uid="{84959DBE-4B0F-4BDE-AE2C-6EDB973BBC73}"/>
    <cellStyle name="Input 2 13 3 7_COST - CKT" xfId="37322" xr:uid="{155732CE-AF59-4045-9636-8D9C696C0B22}"/>
    <cellStyle name="Input 2 13 3 8" xfId="9055" xr:uid="{A101E409-E4DD-42FC-BC57-A6FCEB5C428E}"/>
    <cellStyle name="Input 2 13 3 8 2" xfId="9056" xr:uid="{28E29709-017C-4E4D-9C27-C4D8F91285DA}"/>
    <cellStyle name="Input 2 13 3 8 3" xfId="9057" xr:uid="{869484F1-607E-4527-866A-456BA428AFA4}"/>
    <cellStyle name="Input 2 13 3 8_COST - CKT" xfId="37323" xr:uid="{C8CE1A1A-C318-4A53-AF28-6863F748FD38}"/>
    <cellStyle name="Input 2 13 3 9" xfId="9058" xr:uid="{5B710DC3-CF23-413B-BA75-55AC9BC9A132}"/>
    <cellStyle name="Input 2 13 3_COST - CKT" xfId="37324" xr:uid="{3DDB4CB1-58DA-4DA1-BE1B-0C983F2F4EEA}"/>
    <cellStyle name="Input 2 13 4" xfId="9059" xr:uid="{2728D8B5-CD9A-4D12-9C29-3233D1843DF2}"/>
    <cellStyle name="Input 2 13 4 2" xfId="9060" xr:uid="{D9AF261F-06D8-415F-89AC-F64965B351E4}"/>
    <cellStyle name="Input 2 13 4 2 2" xfId="9061" xr:uid="{ED6700E7-CFD9-4487-90CC-E85D9D0CBB32}"/>
    <cellStyle name="Input 2 13 4 2 3" xfId="9062" xr:uid="{77D1E7E9-2F87-4B19-A9EE-178CB1762EC9}"/>
    <cellStyle name="Input 2 13 4 2_COST - CKT" xfId="37325" xr:uid="{25410860-26B9-41E1-BE33-4C2F54935909}"/>
    <cellStyle name="Input 2 13 4 3" xfId="9063" xr:uid="{72B8E66C-1DEB-4CC9-9823-25D2007846BD}"/>
    <cellStyle name="Input 2 13 4 3 2" xfId="9064" xr:uid="{1748A728-3672-4ED6-8C9D-8DBF028EBA99}"/>
    <cellStyle name="Input 2 13 4 3 3" xfId="9065" xr:uid="{49490851-5F36-4CA5-A8BD-AE85A8405643}"/>
    <cellStyle name="Input 2 13 4 3_COST - CKT" xfId="37326" xr:uid="{CE625B1C-7371-4104-80AA-AB2A9CD5A5E0}"/>
    <cellStyle name="Input 2 13 4 4" xfId="9066" xr:uid="{78D3EE5F-6889-4CDB-9B8B-C2731E4243BE}"/>
    <cellStyle name="Input 2 13 4 4 2" xfId="9067" xr:uid="{EC0CAE2D-4649-4394-8BBD-B82AE947CD46}"/>
    <cellStyle name="Input 2 13 4 4 3" xfId="9068" xr:uid="{012EFA04-2D3C-470A-9EBA-DBD13588DA54}"/>
    <cellStyle name="Input 2 13 4 4_COST - CKT" xfId="37327" xr:uid="{522BFF31-E83D-42A2-A974-8C2F5CCBA2F9}"/>
    <cellStyle name="Input 2 13 4 5" xfId="9069" xr:uid="{AEC24C5D-5955-4226-B91C-1B71FFA0F15A}"/>
    <cellStyle name="Input 2 13 4 5 2" xfId="9070" xr:uid="{A04BE046-98CF-44CD-9A6B-22EECF59B0D8}"/>
    <cellStyle name="Input 2 13 4 5 3" xfId="9071" xr:uid="{24720561-F02B-4D15-AC10-D4E67F56DFF0}"/>
    <cellStyle name="Input 2 13 4 5_COST - CKT" xfId="37328" xr:uid="{D677709B-EF78-4882-B89E-3044DD297B5D}"/>
    <cellStyle name="Input 2 13 4 6" xfId="9072" xr:uid="{0D4EF273-0D28-4C4C-A078-061D0DDB3EC5}"/>
    <cellStyle name="Input 2 13 4_COST - CKT" xfId="37329" xr:uid="{7DB5AB3E-5736-429B-89C8-956AB3ECD14A}"/>
    <cellStyle name="Input 2 13 5" xfId="9073" xr:uid="{17F77DA4-8205-4622-978C-04C452B47C27}"/>
    <cellStyle name="Input 2 13 5 2" xfId="9074" xr:uid="{74B72C09-F144-4D64-9864-9CB8735D1D2A}"/>
    <cellStyle name="Input 2 13 5 2 2" xfId="9075" xr:uid="{C853877D-3C47-41E5-AA42-3F468A643B69}"/>
    <cellStyle name="Input 2 13 5 2 3" xfId="9076" xr:uid="{44298D00-C89E-4732-8D87-75CEDCD94833}"/>
    <cellStyle name="Input 2 13 5 2_COST - CKT" xfId="37330" xr:uid="{EF171CEB-33FB-4144-BCE7-B6710B868D2D}"/>
    <cellStyle name="Input 2 13 5 3" xfId="9077" xr:uid="{739EB6A6-4413-4607-B0A4-B348FE6C2900}"/>
    <cellStyle name="Input 2 13 5 3 2" xfId="9078" xr:uid="{863678B8-F0FB-4B64-961B-DF0472B7382F}"/>
    <cellStyle name="Input 2 13 5 3 3" xfId="9079" xr:uid="{E5A41921-43A7-43F8-A7D5-15F79FF88D50}"/>
    <cellStyle name="Input 2 13 5 3_COST - CKT" xfId="37331" xr:uid="{9C0A70AE-F6A0-49D4-942F-33AFFF2FF503}"/>
    <cellStyle name="Input 2 13 5 4" xfId="9080" xr:uid="{DD9AEB82-ED01-4D3D-A3DD-E5BC64533D15}"/>
    <cellStyle name="Input 2 13 5 4 2" xfId="9081" xr:uid="{A7D075D8-8ECA-4B2F-A7FE-6265197F3695}"/>
    <cellStyle name="Input 2 13 5 4 3" xfId="9082" xr:uid="{B8BDB606-A775-4E98-B894-307B5CB32A1E}"/>
    <cellStyle name="Input 2 13 5 4_COST - CKT" xfId="37332" xr:uid="{D3948D75-6830-4AC5-AB5F-B2026C4BDF3E}"/>
    <cellStyle name="Input 2 13 5 5" xfId="9083" xr:uid="{D972A1A3-86BA-4C28-B9F3-3A7BDFC66C55}"/>
    <cellStyle name="Input 2 13 5 5 2" xfId="9084" xr:uid="{247703A2-253C-41F5-9E8E-BB3A9617FD3D}"/>
    <cellStyle name="Input 2 13 5 5 3" xfId="9085" xr:uid="{80E691AA-E8D0-4CDA-9461-A7B546CE4C38}"/>
    <cellStyle name="Input 2 13 5 5_COST - CKT" xfId="37333" xr:uid="{1C84E195-108E-482D-BD25-659F5A073724}"/>
    <cellStyle name="Input 2 13 5 6" xfId="9086" xr:uid="{753390D3-BF34-499E-ACA7-B49327EFFD0C}"/>
    <cellStyle name="Input 2 13 5 7" xfId="9087" xr:uid="{C8AFDA5E-47B8-4F10-A7CE-6B4B06505C3C}"/>
    <cellStyle name="Input 2 13 5_COST - CKT" xfId="37334" xr:uid="{D8516B55-1DE4-4831-A63E-BCE89E3217E9}"/>
    <cellStyle name="Input 2 13 6" xfId="9088" xr:uid="{63737F14-EE63-4BBA-93CA-5B809184C320}"/>
    <cellStyle name="Input 2 13 6 2" xfId="9089" xr:uid="{BE57E3D4-865D-40A6-BEE0-9BD408974668}"/>
    <cellStyle name="Input 2 13 6 2 2" xfId="9090" xr:uid="{FB811B9E-7E9F-4AD1-B7AC-458DE54D1987}"/>
    <cellStyle name="Input 2 13 6 2 3" xfId="9091" xr:uid="{94AA5F74-7891-41D7-826A-066DC3582044}"/>
    <cellStyle name="Input 2 13 6 2_COST - CKT" xfId="37335" xr:uid="{7D0110F7-38D8-408B-BD99-B16470CEB711}"/>
    <cellStyle name="Input 2 13 6 3" xfId="9092" xr:uid="{38C6AD1A-0541-4AEA-B5B9-4658D9066A4C}"/>
    <cellStyle name="Input 2 13 6 3 2" xfId="9093" xr:uid="{2F18FCF5-85D6-4885-9641-DA22FBA45EA2}"/>
    <cellStyle name="Input 2 13 6 3 3" xfId="9094" xr:uid="{DBD5C7DD-F08F-4972-9890-1BCAF51D9DAA}"/>
    <cellStyle name="Input 2 13 6 3_COST - CKT" xfId="37336" xr:uid="{AF441FBC-433A-436A-958B-582ED99C6A1A}"/>
    <cellStyle name="Input 2 13 6 4" xfId="9095" xr:uid="{2A4B572D-BDD5-4433-8BAB-1F22D30AB2FE}"/>
    <cellStyle name="Input 2 13 6 4 2" xfId="9096" xr:uid="{88624ADE-4774-4D0E-AEC6-B1FFF46A4DB3}"/>
    <cellStyle name="Input 2 13 6 4 3" xfId="9097" xr:uid="{6D604D08-3F7B-4AC8-9720-6E7C1088ADC1}"/>
    <cellStyle name="Input 2 13 6 4_COST - CKT" xfId="37337" xr:uid="{D2A9FA48-3F53-4F6A-8E0D-7E73438CA830}"/>
    <cellStyle name="Input 2 13 6 5" xfId="9098" xr:uid="{782E8CA7-0054-487D-92B9-33EB0E29E730}"/>
    <cellStyle name="Input 2 13 6 5 2" xfId="9099" xr:uid="{742526B8-2174-4583-AC49-A9278D2BDAA5}"/>
    <cellStyle name="Input 2 13 6 5 3" xfId="9100" xr:uid="{C94DBD0A-6595-48F5-9D52-DC5BAF23BE95}"/>
    <cellStyle name="Input 2 13 6 5_COST - CKT" xfId="37338" xr:uid="{B7D4E251-5FA7-44BA-AADA-6FE9D7129A1E}"/>
    <cellStyle name="Input 2 13 6 6" xfId="9101" xr:uid="{B91B67A8-1B3C-4789-87EC-74ABDCA34C69}"/>
    <cellStyle name="Input 2 13 6 7" xfId="9102" xr:uid="{0FA61110-958E-45BC-9CA2-8AEA7BF178C1}"/>
    <cellStyle name="Input 2 13 6_COST - CKT" xfId="37339" xr:uid="{B703ACDE-4EB5-4832-ACE6-3719AE4B27B2}"/>
    <cellStyle name="Input 2 13 7" xfId="9103" xr:uid="{2CD91207-9CA0-41C7-9E7B-9B4768204EB2}"/>
    <cellStyle name="Input 2 13 7 2" xfId="9104" xr:uid="{FFB13E9C-0178-4A13-AF94-11C62F2FAC4B}"/>
    <cellStyle name="Input 2 13 7 2 2" xfId="9105" xr:uid="{1F28832B-D519-46DB-9CAB-E0C225F4A60C}"/>
    <cellStyle name="Input 2 13 7 2 3" xfId="9106" xr:uid="{D38D8A60-4C8A-40AF-8020-D938773C0187}"/>
    <cellStyle name="Input 2 13 7 2_COST - CKT" xfId="37340" xr:uid="{D70564E5-E647-4739-8132-8580F5FD4C2B}"/>
    <cellStyle name="Input 2 13 7 3" xfId="9107" xr:uid="{FFECB29D-23D5-4B5D-8DF0-7804591B29C1}"/>
    <cellStyle name="Input 2 13 7 3 2" xfId="9108" xr:uid="{BCFA9A55-D0B2-4621-B883-DFCE3CDE193D}"/>
    <cellStyle name="Input 2 13 7 3 3" xfId="9109" xr:uid="{9BF1F1D8-D5D5-4EC6-B5B7-13DA89FBE509}"/>
    <cellStyle name="Input 2 13 7 3_COST - CKT" xfId="37341" xr:uid="{7C6439E9-403A-40EB-81BD-83D6EFE2ED62}"/>
    <cellStyle name="Input 2 13 7 4" xfId="9110" xr:uid="{A039D07A-AC94-4279-A48D-6FEC76497314}"/>
    <cellStyle name="Input 2 13 7 4 2" xfId="9111" xr:uid="{4C453E9A-7700-498F-B3CA-954831486F47}"/>
    <cellStyle name="Input 2 13 7 4 3" xfId="9112" xr:uid="{C430A3C6-C445-4ECF-B65E-D7F0D02E3ABC}"/>
    <cellStyle name="Input 2 13 7 4_COST - CKT" xfId="37342" xr:uid="{4CCB0F70-6DB0-4019-9BA5-2665BEF447E4}"/>
    <cellStyle name="Input 2 13 7 5" xfId="9113" xr:uid="{11880242-0FEC-440E-B9F6-43BEDF7A3621}"/>
    <cellStyle name="Input 2 13 7 5 2" xfId="9114" xr:uid="{D837C2FC-C432-4B8D-8CE8-A1CB2FB90133}"/>
    <cellStyle name="Input 2 13 7 5 3" xfId="9115" xr:uid="{AB2368FC-2476-43CE-80DE-F92D33589773}"/>
    <cellStyle name="Input 2 13 7 5_COST - CKT" xfId="37343" xr:uid="{26D9A459-4557-4F69-9BE8-CEB1E3D8B103}"/>
    <cellStyle name="Input 2 13 7 6" xfId="9116" xr:uid="{AFF3C6D4-DB8A-4FB7-B7A5-F300873ABAC1}"/>
    <cellStyle name="Input 2 13 7 7" xfId="9117" xr:uid="{2F72793B-C1E4-48CF-A622-59CB3BAFE2D2}"/>
    <cellStyle name="Input 2 13 7_COST - CKT" xfId="37344" xr:uid="{CE5E086C-F7C4-4167-B9AF-6E2628BDF9B8}"/>
    <cellStyle name="Input 2 13 8" xfId="9118" xr:uid="{CB54C978-E14E-4E8B-B663-6C326C1C2B11}"/>
    <cellStyle name="Input 2 13 8 2" xfId="9119" xr:uid="{F3F988E0-EE6C-4395-BE72-215A7E31BC97}"/>
    <cellStyle name="Input 2 13 8 2 2" xfId="9120" xr:uid="{AF9C10CE-4253-436A-A0F3-3EF7ECBB3E53}"/>
    <cellStyle name="Input 2 13 8 2 3" xfId="9121" xr:uid="{8055D986-1E30-4BD4-B65A-CC4AF13A47A3}"/>
    <cellStyle name="Input 2 13 8 2_COST - CKT" xfId="37345" xr:uid="{93E66D1B-2A15-4CC4-96F0-4135D47DF71E}"/>
    <cellStyle name="Input 2 13 8 3" xfId="9122" xr:uid="{DE8DF0E0-8B28-4ADF-B6C0-AB3A717AAF5D}"/>
    <cellStyle name="Input 2 13 8 3 2" xfId="9123" xr:uid="{2D6FC10A-EE79-4286-8E5E-7C71B601D8EA}"/>
    <cellStyle name="Input 2 13 8 3 3" xfId="9124" xr:uid="{4905A2A0-3C2B-4652-84BB-B14B7E80D0AB}"/>
    <cellStyle name="Input 2 13 8 3_COST - CKT" xfId="37346" xr:uid="{C2CD808E-9454-4391-93F1-ADE8251FCA64}"/>
    <cellStyle name="Input 2 13 8 4" xfId="9125" xr:uid="{07F3631E-F0D3-4FB1-B77E-AF0239D5DCC8}"/>
    <cellStyle name="Input 2 13 8 4 2" xfId="9126" xr:uid="{1891B076-DD68-4275-8DDD-067C7CAA58DD}"/>
    <cellStyle name="Input 2 13 8 4 3" xfId="9127" xr:uid="{794E23E1-16C8-4CF3-BC85-B6448DF43207}"/>
    <cellStyle name="Input 2 13 8 4_COST - CKT" xfId="37347" xr:uid="{6EFF75EE-534E-4F20-A195-0A1B4BB6BB95}"/>
    <cellStyle name="Input 2 13 8 5" xfId="9128" xr:uid="{CB236CAE-1FD7-465F-BC52-7913BEC6AD08}"/>
    <cellStyle name="Input 2 13 8 6" xfId="9129" xr:uid="{4D560B72-11B5-4F8A-9CEA-3E4B8E314CEF}"/>
    <cellStyle name="Input 2 13 8_COST - CKT" xfId="37348" xr:uid="{A0108304-2314-463C-A277-A5FE461EB985}"/>
    <cellStyle name="Input 2 13 9" xfId="9130" xr:uid="{BA03ABE3-B6B4-48E8-8B2B-CF6A1DB2D776}"/>
    <cellStyle name="Input 2 13 9 2" xfId="9131" xr:uid="{00009BE4-24EF-4D94-874F-F8C2AE50F54E}"/>
    <cellStyle name="Input 2 13 9 3" xfId="9132" xr:uid="{64BDF70F-DCCD-4918-868A-B9DBF60A76AF}"/>
    <cellStyle name="Input 2 13 9_COST - CKT" xfId="37349" xr:uid="{62D142DF-DE5C-4830-9F3A-D448D6A6CBE5}"/>
    <cellStyle name="Input 2 13_COST - CKT" xfId="37350" xr:uid="{FABA4B11-6B3B-49FA-929D-7CA563A9695C}"/>
    <cellStyle name="Input 2 14" xfId="9133" xr:uid="{D5467A91-43C1-454F-A328-1ADD24714A21}"/>
    <cellStyle name="Input 2 14 10" xfId="9134" xr:uid="{281CC064-D0BB-4F0C-A004-1458FD57F29E}"/>
    <cellStyle name="Input 2 14 10 2" xfId="9135" xr:uid="{83490018-41C5-434D-8CF6-5D21555B9215}"/>
    <cellStyle name="Input 2 14 10 3" xfId="9136" xr:uid="{3014FA3C-664B-4A52-9C68-37A7E6DA6064}"/>
    <cellStyle name="Input 2 14 10_COST - CKT" xfId="37351" xr:uid="{6F607C22-FE84-40E9-B45A-C22644F2603F}"/>
    <cellStyle name="Input 2 14 11" xfId="9137" xr:uid="{C74647C4-1ECB-4220-A949-4EE70A6DF4AD}"/>
    <cellStyle name="Input 2 14 11 2" xfId="9138" xr:uid="{86115ABE-FA70-4141-98DC-29BC29005E05}"/>
    <cellStyle name="Input 2 14 11 3" xfId="9139" xr:uid="{CA9624B6-F37A-44D3-BF52-554D2D9E9E33}"/>
    <cellStyle name="Input 2 14 11_COST - CKT" xfId="37352" xr:uid="{E3EB8037-68A0-40E3-82B1-05CEB9541183}"/>
    <cellStyle name="Input 2 14 12" xfId="9140" xr:uid="{8F41EDE7-7797-405C-A119-EA4508C4D443}"/>
    <cellStyle name="Input 2 14 13" xfId="9141" xr:uid="{8352E11E-A998-41B9-82C9-E4431D1AD8A3}"/>
    <cellStyle name="Input 2 14 2" xfId="9142" xr:uid="{60BD8193-8915-4157-A13B-D86E465A8E48}"/>
    <cellStyle name="Input 2 14 2 10" xfId="9143" xr:uid="{6D3E48F9-AFEF-410E-8D9D-6F7B238ACBBE}"/>
    <cellStyle name="Input 2 14 2 2" xfId="9144" xr:uid="{62BA1EB5-8C99-4787-BA00-B1B212B519C7}"/>
    <cellStyle name="Input 2 14 2 2 2" xfId="9145" xr:uid="{FFB6155F-287F-42DF-8022-30944489AB10}"/>
    <cellStyle name="Input 2 14 2 2 2 2" xfId="9146" xr:uid="{46EEFA24-4377-4A5B-863B-9886FB0EC268}"/>
    <cellStyle name="Input 2 14 2 2 2 3" xfId="9147" xr:uid="{2001918D-4539-48E8-9855-99C35ABD7569}"/>
    <cellStyle name="Input 2 14 2 2 2_COST - CKT" xfId="37353" xr:uid="{CE5F90F9-2148-40EC-AA53-2724D553E853}"/>
    <cellStyle name="Input 2 14 2 2 3" xfId="9148" xr:uid="{15D3627E-DB12-4604-90B2-393BD728D764}"/>
    <cellStyle name="Input 2 14 2 2 3 2" xfId="9149" xr:uid="{6E8D4063-0BDC-476D-B99F-01A868E3D9F7}"/>
    <cellStyle name="Input 2 14 2 2 3 3" xfId="9150" xr:uid="{102A1994-56DE-408A-8AFE-69A5AC2D8526}"/>
    <cellStyle name="Input 2 14 2 2 3_COST - CKT" xfId="37354" xr:uid="{87E5D3B6-618D-4241-8FAB-0D5C216AE757}"/>
    <cellStyle name="Input 2 14 2 2 4" xfId="9151" xr:uid="{7AFE0A7A-F8DB-4C3E-99E0-9A9C96772926}"/>
    <cellStyle name="Input 2 14 2 2 4 2" xfId="9152" xr:uid="{E6631175-A835-477E-A543-B0DD671FF31C}"/>
    <cellStyle name="Input 2 14 2 2 4 3" xfId="9153" xr:uid="{A13898D6-196F-4AF3-854A-AFDEE70E4E89}"/>
    <cellStyle name="Input 2 14 2 2 4_COST - CKT" xfId="37355" xr:uid="{E4BB90B9-9619-4C33-BB90-76326B868BCF}"/>
    <cellStyle name="Input 2 14 2 2 5" xfId="9154" xr:uid="{288A0952-CC13-4775-8366-F83C6E8653CA}"/>
    <cellStyle name="Input 2 14 2 2 5 2" xfId="9155" xr:uid="{78345ACC-E046-44F2-A6DB-3B53C1BCF2EA}"/>
    <cellStyle name="Input 2 14 2 2 5 3" xfId="9156" xr:uid="{313F2061-9EBA-47B7-91F1-FF04D9C7AC16}"/>
    <cellStyle name="Input 2 14 2 2 5_COST - CKT" xfId="37356" xr:uid="{6E028386-19BA-4CAE-94A9-A4C3AD59A809}"/>
    <cellStyle name="Input 2 14 2 2 6" xfId="9157" xr:uid="{9CC616F3-6BF3-4C1B-B520-C4F238335525}"/>
    <cellStyle name="Input 2 14 2 2 7" xfId="9158" xr:uid="{762E76B4-14E1-45D6-BC40-404B21262017}"/>
    <cellStyle name="Input 2 14 2 2_COST - CKT" xfId="37357" xr:uid="{C7FD4E1A-1BA3-4994-A24A-1AEEAA0AF4E6}"/>
    <cellStyle name="Input 2 14 2 3" xfId="9159" xr:uid="{E91844F5-06B0-4D36-A4C8-F1DC22E59CA2}"/>
    <cellStyle name="Input 2 14 2 3 2" xfId="9160" xr:uid="{6A30D9E5-8CE1-4D45-B8EF-D87209AA3DE9}"/>
    <cellStyle name="Input 2 14 2 3 2 2" xfId="9161" xr:uid="{5632AB87-56F8-429A-910C-676CEC6D1F72}"/>
    <cellStyle name="Input 2 14 2 3 2 3" xfId="9162" xr:uid="{2DA62973-8FB3-479C-B653-0466E3CF724D}"/>
    <cellStyle name="Input 2 14 2 3 2_COST - CKT" xfId="37358" xr:uid="{D5759D6B-0361-46DD-A958-11A0FEAE6564}"/>
    <cellStyle name="Input 2 14 2 3 3" xfId="9163" xr:uid="{E0DA4461-017B-4A8F-A6ED-9C1A20F01724}"/>
    <cellStyle name="Input 2 14 2 3 3 2" xfId="9164" xr:uid="{B802AAAC-D74D-4CF0-B445-F2BFE6282E51}"/>
    <cellStyle name="Input 2 14 2 3 3 3" xfId="9165" xr:uid="{DC84AA7B-0799-4EA7-9B9B-6541FC3B2CDD}"/>
    <cellStyle name="Input 2 14 2 3 3_COST - CKT" xfId="37359" xr:uid="{C43D8916-20FA-4A32-A889-3C8A25127C7F}"/>
    <cellStyle name="Input 2 14 2 3 4" xfId="9166" xr:uid="{B7AFB74C-F78B-4137-B78D-4C3AA602358D}"/>
    <cellStyle name="Input 2 14 2 3 4 2" xfId="9167" xr:uid="{81F8340B-4B7F-4F39-82F8-AEAC77EE074F}"/>
    <cellStyle name="Input 2 14 2 3 4 3" xfId="9168" xr:uid="{E84262B8-DA41-4F1C-8F65-E8F9ECB0D8B2}"/>
    <cellStyle name="Input 2 14 2 3 4_COST - CKT" xfId="37360" xr:uid="{09F214F1-7307-467A-BB4B-33F59129BA4B}"/>
    <cellStyle name="Input 2 14 2 3 5" xfId="9169" xr:uid="{989EC110-CC02-4E1B-BC16-89FCDFEA10E8}"/>
    <cellStyle name="Input 2 14 2 3 5 2" xfId="9170" xr:uid="{017B7577-2C79-44ED-829D-54B36085932A}"/>
    <cellStyle name="Input 2 14 2 3 5 3" xfId="9171" xr:uid="{69AC2F33-CE80-41ED-A6D5-C2842EA5E692}"/>
    <cellStyle name="Input 2 14 2 3 5_COST - CKT" xfId="37361" xr:uid="{825D4A18-5B65-48F6-BABA-224DD15754E2}"/>
    <cellStyle name="Input 2 14 2 3 6" xfId="9172" xr:uid="{0BB91176-437A-4169-9F45-B6A7AA8C9F9C}"/>
    <cellStyle name="Input 2 14 2 3 7" xfId="9173" xr:uid="{A281AE3D-695D-4911-A5D5-055B6426DF37}"/>
    <cellStyle name="Input 2 14 2 3_COST - CKT" xfId="37362" xr:uid="{61233398-8400-4A59-A2C2-AC7CC662E0BF}"/>
    <cellStyle name="Input 2 14 2 4" xfId="9174" xr:uid="{07F9EFDE-F0D7-4736-939B-E4C76BF73933}"/>
    <cellStyle name="Input 2 14 2 4 2" xfId="9175" xr:uid="{F96B6133-3F4D-4E64-BCF9-47B1643E2237}"/>
    <cellStyle name="Input 2 14 2 4 2 2" xfId="9176" xr:uid="{0EED69F7-7603-434F-937E-1FD1A2428FB5}"/>
    <cellStyle name="Input 2 14 2 4 2 3" xfId="9177" xr:uid="{72F3C526-ECD5-4214-AE5F-E32DDB391C96}"/>
    <cellStyle name="Input 2 14 2 4 2_COST - CKT" xfId="37363" xr:uid="{4973D079-899B-4097-AD9A-5DD2B148B4E9}"/>
    <cellStyle name="Input 2 14 2 4 3" xfId="9178" xr:uid="{1E940C98-738B-4B3D-A0D9-F6EEDC4D921D}"/>
    <cellStyle name="Input 2 14 2 4 3 2" xfId="9179" xr:uid="{644641EC-A27F-48AB-9310-E69E5BCF3B65}"/>
    <cellStyle name="Input 2 14 2 4 3 3" xfId="9180" xr:uid="{D1813280-EEA7-4BBE-9A35-39508E0C09F3}"/>
    <cellStyle name="Input 2 14 2 4 3_COST - CKT" xfId="37364" xr:uid="{6A310574-3E70-4837-80C8-F8F3F491839A}"/>
    <cellStyle name="Input 2 14 2 4 4" xfId="9181" xr:uid="{E4C98FB1-C9A9-4796-9C2B-D0DE90C1B164}"/>
    <cellStyle name="Input 2 14 2 4 4 2" xfId="9182" xr:uid="{8ED10EC2-AF3B-4590-9F56-E899C6C6687F}"/>
    <cellStyle name="Input 2 14 2 4 4 3" xfId="9183" xr:uid="{ED0D1749-9A97-4CB1-960A-72209D967C2C}"/>
    <cellStyle name="Input 2 14 2 4 4_COST - CKT" xfId="37365" xr:uid="{28924985-BF31-4C12-807E-5DDC479574C1}"/>
    <cellStyle name="Input 2 14 2 4 5" xfId="9184" xr:uid="{EC332F5A-1AD5-4FAF-ACD2-AAC77C8752AE}"/>
    <cellStyle name="Input 2 14 2 4 5 2" xfId="9185" xr:uid="{EEDFDDEE-9559-4DC7-826C-339C39118616}"/>
    <cellStyle name="Input 2 14 2 4 5 3" xfId="9186" xr:uid="{01D1EE06-1664-4A85-9870-B21DD5FE03CA}"/>
    <cellStyle name="Input 2 14 2 4 5_COST - CKT" xfId="37366" xr:uid="{85D2A698-FD53-45AF-8E1B-FB4AE6767A7E}"/>
    <cellStyle name="Input 2 14 2 4 6" xfId="9187" xr:uid="{C47745D2-911E-4212-B1E8-1BA9096D15C5}"/>
    <cellStyle name="Input 2 14 2 4 7" xfId="9188" xr:uid="{B75BF88D-8E44-4DA3-8B29-C2563680A8A4}"/>
    <cellStyle name="Input 2 14 2 4_COST - CKT" xfId="37367" xr:uid="{5917D10A-955F-45D3-97A6-0C8399DED48F}"/>
    <cellStyle name="Input 2 14 2 5" xfId="9189" xr:uid="{4F355811-74F8-4CC4-BA8A-0D137379415E}"/>
    <cellStyle name="Input 2 14 2 5 2" xfId="9190" xr:uid="{EEAFC4C7-7B78-4716-A735-6CD1DC598596}"/>
    <cellStyle name="Input 2 14 2 5 2 2" xfId="9191" xr:uid="{4887FBF0-D48E-4913-8176-D74C63851A49}"/>
    <cellStyle name="Input 2 14 2 5 2 3" xfId="9192" xr:uid="{879810D4-B1AC-4036-8A45-DA8D37AE0FC8}"/>
    <cellStyle name="Input 2 14 2 5 2_COST - CKT" xfId="37368" xr:uid="{4C74817E-1C86-4A16-8261-9AE36C10B79D}"/>
    <cellStyle name="Input 2 14 2 5 3" xfId="9193" xr:uid="{7BA02019-C134-478A-B217-2A28A181319A}"/>
    <cellStyle name="Input 2 14 2 5 3 2" xfId="9194" xr:uid="{708A4557-67CE-43A2-A6C9-B44CFE06AE1A}"/>
    <cellStyle name="Input 2 14 2 5 3 3" xfId="9195" xr:uid="{A08BB5C5-A86F-4CD3-A29D-8F2AB77D7498}"/>
    <cellStyle name="Input 2 14 2 5 3_COST - CKT" xfId="37369" xr:uid="{20FE8AF2-971C-4739-9936-11D96EFD27BC}"/>
    <cellStyle name="Input 2 14 2 5 4" xfId="9196" xr:uid="{E63B1C05-D1E9-4F51-8A0E-25DD97D64A37}"/>
    <cellStyle name="Input 2 14 2 5 4 2" xfId="9197" xr:uid="{D595C88F-02AB-478A-8447-B5EC99A10D4E}"/>
    <cellStyle name="Input 2 14 2 5 4 3" xfId="9198" xr:uid="{D6909B1F-C0C1-4345-BCB8-73728689B6E2}"/>
    <cellStyle name="Input 2 14 2 5 4_COST - CKT" xfId="37370" xr:uid="{4C61CEC3-A348-4219-AC2A-B183F6D4497A}"/>
    <cellStyle name="Input 2 14 2 5 5" xfId="9199" xr:uid="{2484E867-E58F-4889-8F93-0096C98C20C8}"/>
    <cellStyle name="Input 2 14 2 5 6" xfId="9200" xr:uid="{4FB8132D-01EE-4EB5-AEB6-DD6E8CE469B5}"/>
    <cellStyle name="Input 2 14 2 5_COST - CKT" xfId="37371" xr:uid="{E48C4618-471F-4812-8612-717EAF8D2B3B}"/>
    <cellStyle name="Input 2 14 2 6" xfId="9201" xr:uid="{C775A683-1A09-42DF-90DB-10B2CB87974F}"/>
    <cellStyle name="Input 2 14 2 6 2" xfId="9202" xr:uid="{04F8E81A-DA47-4BB7-917C-BFA436A99570}"/>
    <cellStyle name="Input 2 14 2 6 3" xfId="9203" xr:uid="{9B583A71-FEA6-4CAD-A3CD-D597BD8B8E5D}"/>
    <cellStyle name="Input 2 14 2 6_COST - CKT" xfId="37372" xr:uid="{3049DA56-7965-4358-BF22-20C661829124}"/>
    <cellStyle name="Input 2 14 2 7" xfId="9204" xr:uid="{F03BB269-494C-4664-BFDD-E1732379A9AA}"/>
    <cellStyle name="Input 2 14 2 7 2" xfId="9205" xr:uid="{6E92CCAB-A098-46DB-B6A1-BEC8FF886A29}"/>
    <cellStyle name="Input 2 14 2 7 3" xfId="9206" xr:uid="{F397AE30-632C-43DC-9935-3A77106B3377}"/>
    <cellStyle name="Input 2 14 2 7_COST - CKT" xfId="37373" xr:uid="{5738BFED-0B93-48E3-8882-75208F558D4C}"/>
    <cellStyle name="Input 2 14 2 8" xfId="9207" xr:uid="{FE04B769-E51E-4725-8E37-D9336492E4C8}"/>
    <cellStyle name="Input 2 14 2 8 2" xfId="9208" xr:uid="{66E34C00-8181-4DE3-9E1C-D25267C9CB6D}"/>
    <cellStyle name="Input 2 14 2 8 3" xfId="9209" xr:uid="{B56077B0-A72E-4460-B1A4-D70F61EA9E8C}"/>
    <cellStyle name="Input 2 14 2 8_COST - CKT" xfId="37374" xr:uid="{B6FBFD79-8E63-44F2-961C-F58AF8C15C2E}"/>
    <cellStyle name="Input 2 14 2 9" xfId="9210" xr:uid="{197D7A88-D961-4E04-AA41-8C73A03CC733}"/>
    <cellStyle name="Input 2 14 2 9 2" xfId="9211" xr:uid="{70DF05CD-7B2E-4CCF-BC28-AC00800EE3C7}"/>
    <cellStyle name="Input 2 14 2 9 3" xfId="9212" xr:uid="{F72E8FF9-8A95-4F8C-8AF5-F70968899FD2}"/>
    <cellStyle name="Input 2 14 2 9_COST - CKT" xfId="37375" xr:uid="{6210AE75-EE7A-4C74-B366-07F84F2C0145}"/>
    <cellStyle name="Input 2 14 2_COST - CKT" xfId="37376" xr:uid="{A3DC9B0A-E0BE-474F-8277-930B4B199B16}"/>
    <cellStyle name="Input 2 14 3" xfId="9213" xr:uid="{0073D390-887F-4192-86F2-25ACA8BDDF9C}"/>
    <cellStyle name="Input 2 14 3 10" xfId="9214" xr:uid="{E8A5E5B4-E511-4C96-83EB-0D6D112DB4BD}"/>
    <cellStyle name="Input 2 14 3 2" xfId="9215" xr:uid="{ECB300D0-2E71-4603-B6AD-59FAC03638EF}"/>
    <cellStyle name="Input 2 14 3 2 2" xfId="9216" xr:uid="{AC7E9DD1-0852-4907-85FE-01A68994E6D2}"/>
    <cellStyle name="Input 2 14 3 2 2 2" xfId="9217" xr:uid="{FB719F6A-1C85-4C52-91A3-AC801B5C43CB}"/>
    <cellStyle name="Input 2 14 3 2 2 3" xfId="9218" xr:uid="{43ADDC54-0564-4189-B1C6-2B16792567F8}"/>
    <cellStyle name="Input 2 14 3 2 2_COST - CKT" xfId="37377" xr:uid="{2B608F98-F126-4186-A2EF-9C75A6F3D8C3}"/>
    <cellStyle name="Input 2 14 3 2 3" xfId="9219" xr:uid="{AF888CDD-03CD-420D-9B86-2543F7B99109}"/>
    <cellStyle name="Input 2 14 3 2 3 2" xfId="9220" xr:uid="{708EB7E5-3422-4D39-AFE5-067AB773D74A}"/>
    <cellStyle name="Input 2 14 3 2 3 3" xfId="9221" xr:uid="{82447BE1-8F2C-40B6-85A5-1086416BC307}"/>
    <cellStyle name="Input 2 14 3 2 3_COST - CKT" xfId="37378" xr:uid="{537D87EA-4241-4202-BD94-384E1E1AD73B}"/>
    <cellStyle name="Input 2 14 3 2 4" xfId="9222" xr:uid="{AFAA035A-8CAC-4CC8-B422-4DD9783324D5}"/>
    <cellStyle name="Input 2 14 3 2 4 2" xfId="9223" xr:uid="{7E73BEE3-9837-43D9-AEC5-E357ED690165}"/>
    <cellStyle name="Input 2 14 3 2 4 3" xfId="9224" xr:uid="{B99DF8E1-0B97-4785-A7B9-E72FFC88535E}"/>
    <cellStyle name="Input 2 14 3 2 4_COST - CKT" xfId="37379" xr:uid="{7CB1DCA4-3FCB-4819-B54C-59AE8BAE831F}"/>
    <cellStyle name="Input 2 14 3 2 5" xfId="9225" xr:uid="{0CCABB46-83ED-430D-A7B6-139F4A740ABA}"/>
    <cellStyle name="Input 2 14 3 2 5 2" xfId="9226" xr:uid="{DE9094BA-EE1B-43DA-9E34-C2E8E9D037BA}"/>
    <cellStyle name="Input 2 14 3 2 5 3" xfId="9227" xr:uid="{EFAE242A-8B85-4690-8F39-2517363E96F0}"/>
    <cellStyle name="Input 2 14 3 2 5_COST - CKT" xfId="37380" xr:uid="{17BA0B4D-9934-46DE-93F8-5FE67F00AED7}"/>
    <cellStyle name="Input 2 14 3 2 6" xfId="9228" xr:uid="{482C603C-DFF9-4687-AAED-EED11A8A8C20}"/>
    <cellStyle name="Input 2 14 3 2 7" xfId="9229" xr:uid="{A6130516-E6F9-451A-931A-55A796F025B2}"/>
    <cellStyle name="Input 2 14 3 2_COST - CKT" xfId="37381" xr:uid="{933CEF91-DCB7-4217-BE4C-8064866A01EE}"/>
    <cellStyle name="Input 2 14 3 3" xfId="9230" xr:uid="{B4EB8546-A514-4B43-A061-D49179431D1A}"/>
    <cellStyle name="Input 2 14 3 3 2" xfId="9231" xr:uid="{E933B108-4FB8-44F7-B8DD-9F4642E9A321}"/>
    <cellStyle name="Input 2 14 3 3 2 2" xfId="9232" xr:uid="{5211A666-7B24-4551-8980-B692D1FA7C5A}"/>
    <cellStyle name="Input 2 14 3 3 2 3" xfId="9233" xr:uid="{3880214A-5585-47F4-9078-B40328E84A40}"/>
    <cellStyle name="Input 2 14 3 3 2_COST - CKT" xfId="37382" xr:uid="{82F3BB85-0345-4E3F-A28E-A1FA6F3DB4E3}"/>
    <cellStyle name="Input 2 14 3 3 3" xfId="9234" xr:uid="{9938DDB8-9723-485D-BC64-3D5368ADCE67}"/>
    <cellStyle name="Input 2 14 3 3 3 2" xfId="9235" xr:uid="{BA5605AF-28D8-40F5-A6B7-56A46F1F351C}"/>
    <cellStyle name="Input 2 14 3 3 3 3" xfId="9236" xr:uid="{A100ADC9-D4CC-4F64-9D13-EF63C66BBA18}"/>
    <cellStyle name="Input 2 14 3 3 3_COST - CKT" xfId="37383" xr:uid="{5787E9CA-A8DD-4F92-A852-E205D243040F}"/>
    <cellStyle name="Input 2 14 3 3 4" xfId="9237" xr:uid="{2C39A616-1249-4BEE-AFF0-C3CD9807E986}"/>
    <cellStyle name="Input 2 14 3 3 4 2" xfId="9238" xr:uid="{1937A4DD-F9FB-4D8F-985A-CEEA7CF55C75}"/>
    <cellStyle name="Input 2 14 3 3 4 3" xfId="9239" xr:uid="{E9DED005-8827-49CE-8D60-85C5E951E3C7}"/>
    <cellStyle name="Input 2 14 3 3 4_COST - CKT" xfId="37384" xr:uid="{F1AF4E1F-2B29-405A-8EAB-7D3606DBF9CE}"/>
    <cellStyle name="Input 2 14 3 3 5" xfId="9240" xr:uid="{AB7BCE20-9CF8-4A6D-8671-81331A04B6A2}"/>
    <cellStyle name="Input 2 14 3 3 5 2" xfId="9241" xr:uid="{25097E0D-E8AD-49F4-B2A8-776DB693DCE7}"/>
    <cellStyle name="Input 2 14 3 3 5 3" xfId="9242" xr:uid="{AB564A66-2DD9-43D1-AED4-4DD20E3CA978}"/>
    <cellStyle name="Input 2 14 3 3 5_COST - CKT" xfId="37385" xr:uid="{FA9DEE57-7A03-453F-9710-E79C3821C5B0}"/>
    <cellStyle name="Input 2 14 3 3 6" xfId="9243" xr:uid="{9828E0D4-5C96-4A5B-8925-14DD8FE9D719}"/>
    <cellStyle name="Input 2 14 3 3 7" xfId="9244" xr:uid="{49EA3772-0CB1-4F7A-9CF9-AD1C528AED88}"/>
    <cellStyle name="Input 2 14 3 3_COST - CKT" xfId="37386" xr:uid="{BAED3A5E-F1EB-4BF3-9694-DB6573091BD7}"/>
    <cellStyle name="Input 2 14 3 4" xfId="9245" xr:uid="{4D1ADD70-A1D7-4D8F-AF3B-5B510BF3B4AB}"/>
    <cellStyle name="Input 2 14 3 4 2" xfId="9246" xr:uid="{154EE6AD-A3B3-4800-A8F9-66E6D6B1213F}"/>
    <cellStyle name="Input 2 14 3 4 2 2" xfId="9247" xr:uid="{05A7AD7F-76AC-47D4-841F-E2CCD67F7C8D}"/>
    <cellStyle name="Input 2 14 3 4 2 3" xfId="9248" xr:uid="{9EE2AAB9-DCA4-4E19-85B4-516230C02B6B}"/>
    <cellStyle name="Input 2 14 3 4 2_COST - CKT" xfId="37387" xr:uid="{A0F0FD28-9547-4607-8BEB-B0483E66002B}"/>
    <cellStyle name="Input 2 14 3 4 3" xfId="9249" xr:uid="{C278F8DE-5850-4B95-9EF8-A1813AB10069}"/>
    <cellStyle name="Input 2 14 3 4 3 2" xfId="9250" xr:uid="{10F515B5-0853-4419-9368-C0A924D9066A}"/>
    <cellStyle name="Input 2 14 3 4 3 3" xfId="9251" xr:uid="{7C7AE602-37F4-454D-A3DE-5614F3A880BC}"/>
    <cellStyle name="Input 2 14 3 4 3_COST - CKT" xfId="37388" xr:uid="{B6C06E35-BD57-4F69-B7EB-403AD0785016}"/>
    <cellStyle name="Input 2 14 3 4 4" xfId="9252" xr:uid="{385E1D0F-2E5D-43D5-AA32-705336CBFC8E}"/>
    <cellStyle name="Input 2 14 3 4 4 2" xfId="9253" xr:uid="{44849DC2-AB12-4B2B-B11B-97F7E9D7710F}"/>
    <cellStyle name="Input 2 14 3 4 4 3" xfId="9254" xr:uid="{7B04C656-270B-40C5-979B-4579C9C6C08C}"/>
    <cellStyle name="Input 2 14 3 4 4_COST - CKT" xfId="37389" xr:uid="{51C5AF94-3B55-4DC9-A5DA-D6E74282841F}"/>
    <cellStyle name="Input 2 14 3 4 5" xfId="9255" xr:uid="{BDC393CD-D431-40F0-80AB-D1EEF12A2F3A}"/>
    <cellStyle name="Input 2 14 3 4 5 2" xfId="9256" xr:uid="{D3FE077C-98FA-4B55-B090-363D0543E154}"/>
    <cellStyle name="Input 2 14 3 4 5 3" xfId="9257" xr:uid="{5265E6B3-589B-4090-B57F-2E6D36C3E0DF}"/>
    <cellStyle name="Input 2 14 3 4 5_COST - CKT" xfId="37390" xr:uid="{7AC33E7D-29CE-4613-B08A-67B6CD54BE77}"/>
    <cellStyle name="Input 2 14 3 4 6" xfId="9258" xr:uid="{532C45F7-F139-4397-8BD6-AFC96AB8947A}"/>
    <cellStyle name="Input 2 14 3 4 7" xfId="9259" xr:uid="{DD9A8A6F-FBF6-4399-8A06-A6929E06E86F}"/>
    <cellStyle name="Input 2 14 3 4_COST - CKT" xfId="37391" xr:uid="{3C3144FB-2185-44AF-8B33-E6A1B555E1D4}"/>
    <cellStyle name="Input 2 14 3 5" xfId="9260" xr:uid="{A0DC3963-B38C-480E-9E3A-66147D670E74}"/>
    <cellStyle name="Input 2 14 3 5 2" xfId="9261" xr:uid="{510B3EA6-1016-4680-BAFF-BFE5DEFECF6A}"/>
    <cellStyle name="Input 2 14 3 5 2 2" xfId="9262" xr:uid="{F4B04F9D-90ED-4687-91EA-F82B75B468D4}"/>
    <cellStyle name="Input 2 14 3 5 2 3" xfId="9263" xr:uid="{149B96E6-CD42-4265-B8F7-B35B3EE0007D}"/>
    <cellStyle name="Input 2 14 3 5 2_COST - CKT" xfId="37392" xr:uid="{0B320532-B04D-42D9-B86F-DA4D3FFC5779}"/>
    <cellStyle name="Input 2 14 3 5 3" xfId="9264" xr:uid="{A7722A79-FE64-4950-A068-4B1A6BFEC8DD}"/>
    <cellStyle name="Input 2 14 3 5 3 2" xfId="9265" xr:uid="{B53B62B7-2661-4006-A277-BA158457094A}"/>
    <cellStyle name="Input 2 14 3 5 3 3" xfId="9266" xr:uid="{2C44434F-2188-4BF8-9828-86FC4D6EDA5C}"/>
    <cellStyle name="Input 2 14 3 5 3_COST - CKT" xfId="37393" xr:uid="{4C62B9DF-D94B-4F05-AF04-3C7A5BFB8141}"/>
    <cellStyle name="Input 2 14 3 5 4" xfId="9267" xr:uid="{77E108BB-065F-4BCC-BEF7-C16DBADE42DF}"/>
    <cellStyle name="Input 2 14 3 5 4 2" xfId="9268" xr:uid="{DFB0E0C3-5058-40A6-87A9-9555837C2BBE}"/>
    <cellStyle name="Input 2 14 3 5 4 3" xfId="9269" xr:uid="{C500DAA4-32B9-4FA5-B691-8B36DCB8BA56}"/>
    <cellStyle name="Input 2 14 3 5 4_COST - CKT" xfId="37394" xr:uid="{31C71828-5F66-41ED-9720-C352B2594D15}"/>
    <cellStyle name="Input 2 14 3 5 5" xfId="9270" xr:uid="{053FEB9F-938A-4F31-8EA0-2450FFEFF74C}"/>
    <cellStyle name="Input 2 14 3 5 6" xfId="9271" xr:uid="{2A64E1B5-F9F4-48FA-A610-74FB0D6959F4}"/>
    <cellStyle name="Input 2 14 3 5_COST - CKT" xfId="37395" xr:uid="{BA3FFA33-B29A-44BA-B279-726E642571BD}"/>
    <cellStyle name="Input 2 14 3 6" xfId="9272" xr:uid="{4AB6BC75-9960-49AF-A7FF-B022F37A9ABA}"/>
    <cellStyle name="Input 2 14 3 6 2" xfId="9273" xr:uid="{8AAB0BAA-3366-41AE-85A6-C957FE602936}"/>
    <cellStyle name="Input 2 14 3 6 3" xfId="9274" xr:uid="{051EA4EC-511B-4892-9EA9-C86A47727EC7}"/>
    <cellStyle name="Input 2 14 3 6_COST - CKT" xfId="37396" xr:uid="{A5705F9A-4FC4-4BDB-8770-F53260700147}"/>
    <cellStyle name="Input 2 14 3 7" xfId="9275" xr:uid="{E5DE4FBD-9381-4063-B601-99F44A2FCCB0}"/>
    <cellStyle name="Input 2 14 3 7 2" xfId="9276" xr:uid="{694EA617-33AB-4E4C-9C39-FCAAA0DBD476}"/>
    <cellStyle name="Input 2 14 3 7 3" xfId="9277" xr:uid="{7AC9EE88-ABBE-4523-B058-A9714FDE7913}"/>
    <cellStyle name="Input 2 14 3 7_COST - CKT" xfId="37397" xr:uid="{EFAD4547-603A-469C-9429-CC854C288C66}"/>
    <cellStyle name="Input 2 14 3 8" xfId="9278" xr:uid="{7B9F1D32-4BAA-4351-ACF2-FBF532BCD670}"/>
    <cellStyle name="Input 2 14 3 8 2" xfId="9279" xr:uid="{61454FED-50E9-4E36-A0A5-92B4A8A66E94}"/>
    <cellStyle name="Input 2 14 3 8 3" xfId="9280" xr:uid="{06A51193-EE44-4ECC-98F9-FAC58A2B4CC8}"/>
    <cellStyle name="Input 2 14 3 8_COST - CKT" xfId="37398" xr:uid="{927A8B06-CAC5-4786-BFFE-2ECCFE1DBA05}"/>
    <cellStyle name="Input 2 14 3 9" xfId="9281" xr:uid="{F011FAE5-D035-44E0-9768-1E0B831AF439}"/>
    <cellStyle name="Input 2 14 3 9 2" xfId="9282" xr:uid="{497FD0D0-0B12-42A4-9DE1-D841B6C269AE}"/>
    <cellStyle name="Input 2 14 3 9 3" xfId="9283" xr:uid="{EB304A4F-51B9-4FE2-9949-D758004FCC9B}"/>
    <cellStyle name="Input 2 14 3 9_COST - CKT" xfId="37399" xr:uid="{CC6590C1-D683-4341-A703-45F28E5169C4}"/>
    <cellStyle name="Input 2 14 3_COST - CKT" xfId="37400" xr:uid="{9469D101-70CA-4D24-97BD-E79AA0375AB3}"/>
    <cellStyle name="Input 2 14 4" xfId="9284" xr:uid="{7EC8E6A9-A268-4D08-B25A-3D4F2C5EBD4E}"/>
    <cellStyle name="Input 2 14 4 2" xfId="9285" xr:uid="{B0A575E7-15B6-45BE-9C4E-EBD12BB44709}"/>
    <cellStyle name="Input 2 14 4 2 2" xfId="9286" xr:uid="{D76A5C7B-195E-49FB-81BF-F9238F729F83}"/>
    <cellStyle name="Input 2 14 4 2 3" xfId="9287" xr:uid="{2EED763D-E295-404A-A199-00001D47CDE3}"/>
    <cellStyle name="Input 2 14 4 2_COST - CKT" xfId="37401" xr:uid="{1AA4DBBA-4D80-4D3F-9AC7-98CE712E843A}"/>
    <cellStyle name="Input 2 14 4 3" xfId="9288" xr:uid="{423170E3-8A90-4A06-BD60-F7A2E0062352}"/>
    <cellStyle name="Input 2 14 4 3 2" xfId="9289" xr:uid="{52600A2F-23BB-43EC-8521-B662C7969546}"/>
    <cellStyle name="Input 2 14 4 3 3" xfId="9290" xr:uid="{2A3AE720-F1C5-45E6-88FD-85DEEB9D5129}"/>
    <cellStyle name="Input 2 14 4 3_COST - CKT" xfId="37402" xr:uid="{3331615B-B2F6-4324-9330-CED365DF89C0}"/>
    <cellStyle name="Input 2 14 4 4" xfId="9291" xr:uid="{D6FB2F89-4916-4C9F-856C-32497CBCEFEA}"/>
    <cellStyle name="Input 2 14 4 4 2" xfId="9292" xr:uid="{7C0FAA26-8DD9-41FB-A00C-CA03E2C14C3E}"/>
    <cellStyle name="Input 2 14 4 4 3" xfId="9293" xr:uid="{A6E24AE7-3ABF-449C-9A36-CA37FACF41CE}"/>
    <cellStyle name="Input 2 14 4 4_COST - CKT" xfId="37403" xr:uid="{A3C84475-DF0A-41B4-9904-9955D9A7CA50}"/>
    <cellStyle name="Input 2 14 4 5" xfId="9294" xr:uid="{0AAEACDF-CA63-424A-876E-26853A353DAB}"/>
    <cellStyle name="Input 2 14 4 5 2" xfId="9295" xr:uid="{C80BA629-9E42-471B-8DFE-CD378C903734}"/>
    <cellStyle name="Input 2 14 4 5 3" xfId="9296" xr:uid="{6801A4CF-1462-4DCB-9817-387C7C363F31}"/>
    <cellStyle name="Input 2 14 4 5_COST - CKT" xfId="37404" xr:uid="{A226786A-3951-47B5-B0A5-52E57E0BCFD5}"/>
    <cellStyle name="Input 2 14 4 6" xfId="9297" xr:uid="{5F5FDC99-3D67-4AB0-BF44-F1C0A888870A}"/>
    <cellStyle name="Input 2 14 4_COST - CKT" xfId="37405" xr:uid="{E0897518-B34B-459E-BB31-428210E2239F}"/>
    <cellStyle name="Input 2 14 5" xfId="9298" xr:uid="{94E0C9BA-1BF9-4DF6-B163-E778CC1488F6}"/>
    <cellStyle name="Input 2 14 5 2" xfId="9299" xr:uid="{43206093-ED95-4C71-8046-D80B1F7B126C}"/>
    <cellStyle name="Input 2 14 5 2 2" xfId="9300" xr:uid="{6636BEA4-FE3C-425A-AE91-25ADE1772413}"/>
    <cellStyle name="Input 2 14 5 2 3" xfId="9301" xr:uid="{901B6F50-9DEA-4DFA-8294-013C10E13459}"/>
    <cellStyle name="Input 2 14 5 2_COST - CKT" xfId="37406" xr:uid="{13D4BFFC-EE81-4E23-B9AB-117562CAC650}"/>
    <cellStyle name="Input 2 14 5 3" xfId="9302" xr:uid="{3CE1CCED-4EEB-458C-B0F7-7D5FCD683712}"/>
    <cellStyle name="Input 2 14 5 3 2" xfId="9303" xr:uid="{37B74BFB-5D73-4E6B-BC2A-007A718705F8}"/>
    <cellStyle name="Input 2 14 5 3 3" xfId="9304" xr:uid="{8D6E56DD-5D06-41F7-8121-A823C84B39BC}"/>
    <cellStyle name="Input 2 14 5 3_COST - CKT" xfId="37407" xr:uid="{983DA3C6-CAE9-4AA6-B971-E8433418BD15}"/>
    <cellStyle name="Input 2 14 5 4" xfId="9305" xr:uid="{18A736DB-1447-45FE-8A94-7DE103AB6482}"/>
    <cellStyle name="Input 2 14 5 4 2" xfId="9306" xr:uid="{82B6E7AD-98AC-4F9D-B334-C63410C6EE26}"/>
    <cellStyle name="Input 2 14 5 4 3" xfId="9307" xr:uid="{0838F13E-A8D5-436D-873C-CB769B152E77}"/>
    <cellStyle name="Input 2 14 5 4_COST - CKT" xfId="37408" xr:uid="{C47A23F7-743E-4C38-B4FD-B20DB65F190F}"/>
    <cellStyle name="Input 2 14 5 5" xfId="9308" xr:uid="{72E20641-CBC9-4F9B-953F-3AE48180D7A9}"/>
    <cellStyle name="Input 2 14 5 5 2" xfId="9309" xr:uid="{1BE71286-7319-4554-BD73-1BF04617FB0F}"/>
    <cellStyle name="Input 2 14 5 5 3" xfId="9310" xr:uid="{51E8CC87-1CBF-427F-A444-EFCF9650856D}"/>
    <cellStyle name="Input 2 14 5 5_COST - CKT" xfId="37409" xr:uid="{040C5DF2-9866-4EC0-B468-13A6FC7EB7A8}"/>
    <cellStyle name="Input 2 14 5 6" xfId="9311" xr:uid="{0F8DF045-1F96-4D13-9579-44D40062DF37}"/>
    <cellStyle name="Input 2 14 5 7" xfId="9312" xr:uid="{9E408DF4-4AC4-4E24-AB51-68D39794683D}"/>
    <cellStyle name="Input 2 14 5_COST - CKT" xfId="37410" xr:uid="{7A354468-96C0-4F97-AD90-EFC0C14A0F12}"/>
    <cellStyle name="Input 2 14 6" xfId="9313" xr:uid="{0248BBA2-6ACB-45C1-881A-72A4E4E1A7E2}"/>
    <cellStyle name="Input 2 14 6 2" xfId="9314" xr:uid="{6802E842-F687-45AC-94FF-82390861ED76}"/>
    <cellStyle name="Input 2 14 6 2 2" xfId="9315" xr:uid="{C557D07B-1A08-4770-ACC8-9C0583EDDE70}"/>
    <cellStyle name="Input 2 14 6 2 3" xfId="9316" xr:uid="{4E7B95CD-42E9-4974-8ED4-F785E333DB3F}"/>
    <cellStyle name="Input 2 14 6 2_COST - CKT" xfId="37411" xr:uid="{A682BD2E-2A8E-4FC9-ADBA-AB1EF17C72C5}"/>
    <cellStyle name="Input 2 14 6 3" xfId="9317" xr:uid="{58EF76E4-CBCB-4CC3-9C8B-8871BAB2BCA7}"/>
    <cellStyle name="Input 2 14 6 3 2" xfId="9318" xr:uid="{EDECF736-D5AC-4CC2-801B-F84B4DF00AB4}"/>
    <cellStyle name="Input 2 14 6 3 3" xfId="9319" xr:uid="{7A70766B-C002-42AE-84B5-B0B2FADC288B}"/>
    <cellStyle name="Input 2 14 6 3_COST - CKT" xfId="37412" xr:uid="{5C4B03E5-300C-42E6-B74C-14F1C315919C}"/>
    <cellStyle name="Input 2 14 6 4" xfId="9320" xr:uid="{1F03CF09-4CAC-4C10-9E67-C424EA6198C8}"/>
    <cellStyle name="Input 2 14 6 4 2" xfId="9321" xr:uid="{BF9B2D77-CFD6-4DCD-9967-A82FEB9CB327}"/>
    <cellStyle name="Input 2 14 6 4 3" xfId="9322" xr:uid="{22E9A101-BE13-41CA-A548-3D714FCC7082}"/>
    <cellStyle name="Input 2 14 6 4_COST - CKT" xfId="37413" xr:uid="{AD53A6F1-67C0-457F-9949-013D676AB044}"/>
    <cellStyle name="Input 2 14 6 5" xfId="9323" xr:uid="{96CB0CE8-E487-41F4-B502-AFA1312AAF64}"/>
    <cellStyle name="Input 2 14 6 5 2" xfId="9324" xr:uid="{30E1DB48-5C9C-4E1D-99C8-B6E2551FF7BF}"/>
    <cellStyle name="Input 2 14 6 5 3" xfId="9325" xr:uid="{FEB8A32A-43F7-4919-8A4C-3CA19CD25533}"/>
    <cellStyle name="Input 2 14 6 5_COST - CKT" xfId="37414" xr:uid="{37514E00-67C1-45FC-B0BF-6E74B8F11073}"/>
    <cellStyle name="Input 2 14 6 6" xfId="9326" xr:uid="{C999AEB2-2B15-4D56-8360-85842721F042}"/>
    <cellStyle name="Input 2 14 6 7" xfId="9327" xr:uid="{C7775743-CDCE-4786-9777-BA1488583C63}"/>
    <cellStyle name="Input 2 14 6_COST - CKT" xfId="37415" xr:uid="{447025BE-E6F3-40D7-976A-D15E12BCE52C}"/>
    <cellStyle name="Input 2 14 7" xfId="9328" xr:uid="{7F7F7D10-75AD-4898-B784-1DD03E07C2A7}"/>
    <cellStyle name="Input 2 14 7 2" xfId="9329" xr:uid="{5D32109E-6520-407A-926F-302C7E1359D8}"/>
    <cellStyle name="Input 2 14 7 2 2" xfId="9330" xr:uid="{D4149996-8792-4B05-9F0F-180A20F72FBC}"/>
    <cellStyle name="Input 2 14 7 2 3" xfId="9331" xr:uid="{2EC94F9C-84DC-419F-8E2B-E1E2D8FA4A3A}"/>
    <cellStyle name="Input 2 14 7 2_COST - CKT" xfId="37416" xr:uid="{882DDC69-D89F-4D48-8C33-879BD201B3CE}"/>
    <cellStyle name="Input 2 14 7 3" xfId="9332" xr:uid="{4871BE1B-2E29-46B2-A47C-49CF3D14060B}"/>
    <cellStyle name="Input 2 14 7 3 2" xfId="9333" xr:uid="{3A2A3A6A-29FA-4034-B863-8B266C4F050E}"/>
    <cellStyle name="Input 2 14 7 3 3" xfId="9334" xr:uid="{0AA59E2A-9E52-48FE-96E6-2488FA34ED28}"/>
    <cellStyle name="Input 2 14 7 3_COST - CKT" xfId="37417" xr:uid="{DF71D03C-5924-432D-BB6D-1A1EBFBC50E5}"/>
    <cellStyle name="Input 2 14 7 4" xfId="9335" xr:uid="{5F6427B3-A783-4796-85AC-4A7373EAA60F}"/>
    <cellStyle name="Input 2 14 7 4 2" xfId="9336" xr:uid="{21333FDC-9C83-476C-9B45-218F49EFEBA5}"/>
    <cellStyle name="Input 2 14 7 4 3" xfId="9337" xr:uid="{A33250FF-D463-49FA-85E0-DD3C71273341}"/>
    <cellStyle name="Input 2 14 7 4_COST - CKT" xfId="37418" xr:uid="{04202CDD-08CB-41F5-AA25-2A91FC8B7B2B}"/>
    <cellStyle name="Input 2 14 7 5" xfId="9338" xr:uid="{7317784F-51F3-430B-970B-A8F88D39358F}"/>
    <cellStyle name="Input 2 14 7 5 2" xfId="9339" xr:uid="{A59B4035-8C20-4A0D-8CE9-61DA5D691459}"/>
    <cellStyle name="Input 2 14 7 5 3" xfId="9340" xr:uid="{B70CD289-5A4D-4BBD-B7D3-4C38B2FE0E53}"/>
    <cellStyle name="Input 2 14 7 5_COST - CKT" xfId="37419" xr:uid="{2EA2175F-6128-417D-B134-509BE4BFFFCB}"/>
    <cellStyle name="Input 2 14 7 6" xfId="9341" xr:uid="{AF4E79EA-6BF1-4F90-B672-26658AB0B6E0}"/>
    <cellStyle name="Input 2 14 7 7" xfId="9342" xr:uid="{C82A1219-78C9-4A57-983E-7DD284499626}"/>
    <cellStyle name="Input 2 14 7_COST - CKT" xfId="37420" xr:uid="{5D126085-CFF3-4F08-8892-8BAE3D17C84C}"/>
    <cellStyle name="Input 2 14 8" xfId="9343" xr:uid="{F1942C7C-B8D4-459B-92D2-545E120E9337}"/>
    <cellStyle name="Input 2 14 8 2" xfId="9344" xr:uid="{B7DA5E62-90EA-47BD-8619-52BEFAE8453A}"/>
    <cellStyle name="Input 2 14 8 2 2" xfId="9345" xr:uid="{D44B22E7-C7B3-4699-9984-08487A2C21C9}"/>
    <cellStyle name="Input 2 14 8 2 3" xfId="9346" xr:uid="{4F1081E3-7E29-43B7-A87E-BBD0CB9F500A}"/>
    <cellStyle name="Input 2 14 8 2_COST - CKT" xfId="37421" xr:uid="{FF1E4DA1-B722-4F98-A4E8-64A1729F200B}"/>
    <cellStyle name="Input 2 14 8 3" xfId="9347" xr:uid="{BC1EEE48-153F-4211-A9CD-9AFD9CEE1F6C}"/>
    <cellStyle name="Input 2 14 8 3 2" xfId="9348" xr:uid="{D86906E0-2CE3-4AB0-B8DA-78E9012005F1}"/>
    <cellStyle name="Input 2 14 8 3 3" xfId="9349" xr:uid="{5C696B72-BB29-463F-BCC2-009CF7BA7AC1}"/>
    <cellStyle name="Input 2 14 8 3_COST - CKT" xfId="37422" xr:uid="{68206A75-B83C-4C8F-9EB8-EB66AFEE7FF6}"/>
    <cellStyle name="Input 2 14 8 4" xfId="9350" xr:uid="{653B620C-9AFB-40C9-9E85-B8D5535C8B34}"/>
    <cellStyle name="Input 2 14 8 4 2" xfId="9351" xr:uid="{E6155AD0-F17E-4C26-ACC7-31F103C36047}"/>
    <cellStyle name="Input 2 14 8 4 3" xfId="9352" xr:uid="{214219D4-0BB0-4A29-BDF5-423B9D779FFD}"/>
    <cellStyle name="Input 2 14 8 4_COST - CKT" xfId="37423" xr:uid="{41727F6D-CCB2-453F-A1BB-B9A95355BF57}"/>
    <cellStyle name="Input 2 14 8 5" xfId="9353" xr:uid="{5122DE6C-DE26-4F4B-BD01-7633F279BDB2}"/>
    <cellStyle name="Input 2 14 8 6" xfId="9354" xr:uid="{B59F1416-FF89-4981-B740-17C9A0D7B8D2}"/>
    <cellStyle name="Input 2 14 8_COST - CKT" xfId="37424" xr:uid="{412E8231-FA78-4ABA-86F5-C3197251BDC9}"/>
    <cellStyle name="Input 2 14 9" xfId="9355" xr:uid="{ED208D36-4309-4208-8098-AA2819901686}"/>
    <cellStyle name="Input 2 14 9 2" xfId="9356" xr:uid="{61AF77CA-5B50-45AC-81A3-45F0793B2513}"/>
    <cellStyle name="Input 2 14 9 3" xfId="9357" xr:uid="{6A72DC23-429D-4574-9B8D-FF41008D20FC}"/>
    <cellStyle name="Input 2 14 9_COST - CKT" xfId="37425" xr:uid="{6EF7D8FC-AA6C-4D9C-B765-10C3DE6D259B}"/>
    <cellStyle name="Input 2 14_COST - CKT" xfId="37426" xr:uid="{E1085FE3-5C9B-4A77-B085-43DD57C78C95}"/>
    <cellStyle name="Input 2 15" xfId="9358" xr:uid="{D00FF00C-067A-4ED7-959C-6109A4B475C9}"/>
    <cellStyle name="Input 2 15 10" xfId="9359" xr:uid="{AA58B44D-1640-42F3-AC2D-93A339DC3767}"/>
    <cellStyle name="Input 2 15 10 2" xfId="9360" xr:uid="{E569D5B6-56D6-4ED2-8621-79CC748E12C9}"/>
    <cellStyle name="Input 2 15 10 3" xfId="9361" xr:uid="{E1F787D4-B06E-462E-9295-AE587612E15B}"/>
    <cellStyle name="Input 2 15 10_COST - CKT" xfId="37427" xr:uid="{FAEDD582-10FC-46CE-8612-03A037ABA964}"/>
    <cellStyle name="Input 2 15 11" xfId="9362" xr:uid="{95E307F3-96DD-4578-9D32-8C7863250D83}"/>
    <cellStyle name="Input 2 15 11 2" xfId="9363" xr:uid="{CD314A85-9D0F-4532-BF08-ED4DE7C667EF}"/>
    <cellStyle name="Input 2 15 11 3" xfId="9364" xr:uid="{2BD7145D-CCBF-4C83-AAEB-4B60A53712C4}"/>
    <cellStyle name="Input 2 15 11_COST - CKT" xfId="37428" xr:uid="{3F98839E-8482-4D84-8BE1-1796874EF234}"/>
    <cellStyle name="Input 2 15 12" xfId="9365" xr:uid="{DAFA5EDE-A475-4D67-9019-02BB762408F6}"/>
    <cellStyle name="Input 2 15 13" xfId="9366" xr:uid="{BC5467F6-C647-48ED-9D91-5895A474542D}"/>
    <cellStyle name="Input 2 15 2" xfId="9367" xr:uid="{88A82B92-F00D-4815-BAEA-DCF387247FD5}"/>
    <cellStyle name="Input 2 15 2 10" xfId="9368" xr:uid="{7F1BBB2D-9279-4013-BBBC-9EEA81FBB020}"/>
    <cellStyle name="Input 2 15 2 2" xfId="9369" xr:uid="{6DD460B4-E80D-479D-895B-75D0B2A6C060}"/>
    <cellStyle name="Input 2 15 2 2 2" xfId="9370" xr:uid="{F0BF52B9-80E2-47E2-8073-4CC0F2154FA6}"/>
    <cellStyle name="Input 2 15 2 2 2 2" xfId="9371" xr:uid="{3A15E2A6-17D4-4702-B62D-48E6AEC19A32}"/>
    <cellStyle name="Input 2 15 2 2 2 3" xfId="9372" xr:uid="{3F3ECE43-FEE5-4BA8-B16D-0E96F9850369}"/>
    <cellStyle name="Input 2 15 2 2 2_COST - CKT" xfId="37429" xr:uid="{91812183-099C-472E-B725-47098FA54901}"/>
    <cellStyle name="Input 2 15 2 2 3" xfId="9373" xr:uid="{F3B440C9-98E8-4989-93D0-833B9B416D6C}"/>
    <cellStyle name="Input 2 15 2 2 3 2" xfId="9374" xr:uid="{A2682129-1F89-4799-9BC9-F893A8A5E935}"/>
    <cellStyle name="Input 2 15 2 2 3 3" xfId="9375" xr:uid="{05C07132-22DA-4BCB-9E5A-4F4B3588C7BA}"/>
    <cellStyle name="Input 2 15 2 2 3_COST - CKT" xfId="37430" xr:uid="{1417104C-9C64-490D-A596-27DC185DFD0A}"/>
    <cellStyle name="Input 2 15 2 2 4" xfId="9376" xr:uid="{FD7D0DCB-C5D2-4ED3-A750-A5D7A8279FF6}"/>
    <cellStyle name="Input 2 15 2 2 4 2" xfId="9377" xr:uid="{30D602F9-5541-409F-BAD2-4CBE8F59C82E}"/>
    <cellStyle name="Input 2 15 2 2 4 3" xfId="9378" xr:uid="{BFC60C3F-73FE-4F00-897A-029642D2D37B}"/>
    <cellStyle name="Input 2 15 2 2 4_COST - CKT" xfId="37431" xr:uid="{20D77419-31F6-4C2E-B89C-937A40539D0A}"/>
    <cellStyle name="Input 2 15 2 2 5" xfId="9379" xr:uid="{D86F47BD-0C44-4C3B-B595-A3B30091303A}"/>
    <cellStyle name="Input 2 15 2 2 5 2" xfId="9380" xr:uid="{0DAB026E-3F9C-4FED-AFFE-8BD5577A39DC}"/>
    <cellStyle name="Input 2 15 2 2 5 3" xfId="9381" xr:uid="{C4BCB9FE-FB39-4C0C-872F-85415CDB24E6}"/>
    <cellStyle name="Input 2 15 2 2 5_COST - CKT" xfId="37432" xr:uid="{5983C029-93A9-43F5-88E3-AB495A8B0F23}"/>
    <cellStyle name="Input 2 15 2 2 6" xfId="9382" xr:uid="{373FB0A5-28AD-4E6C-9997-F51BA972AF09}"/>
    <cellStyle name="Input 2 15 2 2 7" xfId="9383" xr:uid="{E7FD98AD-CC47-4BDE-9924-EB7C36F5FCE5}"/>
    <cellStyle name="Input 2 15 2 2_COST - CKT" xfId="37433" xr:uid="{1421BAD0-7375-4095-8470-0D3573F08C9E}"/>
    <cellStyle name="Input 2 15 2 3" xfId="9384" xr:uid="{81C9CC28-9423-4DF6-9DF8-73FD04D8BE56}"/>
    <cellStyle name="Input 2 15 2 3 2" xfId="9385" xr:uid="{3A23E37E-190F-4277-9074-75DFCAA0D741}"/>
    <cellStyle name="Input 2 15 2 3 2 2" xfId="9386" xr:uid="{08B0345B-C2E7-4DAC-8EAF-C45361E3F87E}"/>
    <cellStyle name="Input 2 15 2 3 2 3" xfId="9387" xr:uid="{7E165072-1709-4645-83A3-B0898C02B3CD}"/>
    <cellStyle name="Input 2 15 2 3 2_COST - CKT" xfId="37434" xr:uid="{213BA8ED-629F-4037-A757-B59125CAF111}"/>
    <cellStyle name="Input 2 15 2 3 3" xfId="9388" xr:uid="{25F551DE-A84F-4C57-BAE7-5AA2580C4051}"/>
    <cellStyle name="Input 2 15 2 3 3 2" xfId="9389" xr:uid="{D047F68A-93A8-4EE8-8452-AE4271EEE342}"/>
    <cellStyle name="Input 2 15 2 3 3 3" xfId="9390" xr:uid="{9FC56F8D-8F09-4FB3-A2DC-48C27D449D22}"/>
    <cellStyle name="Input 2 15 2 3 3_COST - CKT" xfId="37435" xr:uid="{C91A09FE-4A7C-49B6-BC1A-C3BB6E06560C}"/>
    <cellStyle name="Input 2 15 2 3 4" xfId="9391" xr:uid="{6EB3DC16-87C2-4874-8A09-489DC558E8D9}"/>
    <cellStyle name="Input 2 15 2 3 4 2" xfId="9392" xr:uid="{A9A8653E-D169-47AA-8357-79B21841C90A}"/>
    <cellStyle name="Input 2 15 2 3 4 3" xfId="9393" xr:uid="{BB207CBC-BF0A-4FB3-8497-60A8D5426ED1}"/>
    <cellStyle name="Input 2 15 2 3 4_COST - CKT" xfId="37436" xr:uid="{BAE6EBBD-828F-4919-979D-5F8D704F08CA}"/>
    <cellStyle name="Input 2 15 2 3 5" xfId="9394" xr:uid="{74DC8991-12CA-414A-9E10-ACE2638DE837}"/>
    <cellStyle name="Input 2 15 2 3 5 2" xfId="9395" xr:uid="{F6B870DC-B462-4479-A073-164FA93D9575}"/>
    <cellStyle name="Input 2 15 2 3 5 3" xfId="9396" xr:uid="{67E7572D-E335-4F2C-B72F-76C4592C42A0}"/>
    <cellStyle name="Input 2 15 2 3 5_COST - CKT" xfId="37437" xr:uid="{9BE23EB4-9FE4-403E-A8E1-E3728F4A53C5}"/>
    <cellStyle name="Input 2 15 2 3 6" xfId="9397" xr:uid="{FE06D048-EAE4-4806-AE10-ACDE9D093EE7}"/>
    <cellStyle name="Input 2 15 2 3 7" xfId="9398" xr:uid="{194FEED7-4C60-423F-A618-F93F8D2C9C51}"/>
    <cellStyle name="Input 2 15 2 3_COST - CKT" xfId="37438" xr:uid="{910EE6B1-0DC8-4C0A-860C-94F78B717AB2}"/>
    <cellStyle name="Input 2 15 2 4" xfId="9399" xr:uid="{317204F4-23FD-4B2A-9E19-A96EAF138B57}"/>
    <cellStyle name="Input 2 15 2 4 2" xfId="9400" xr:uid="{2769CB74-F8B9-4EA8-8ACE-C5DDA5ACE6DE}"/>
    <cellStyle name="Input 2 15 2 4 2 2" xfId="9401" xr:uid="{F7195AE6-D001-44D5-9913-ED01E044DA6B}"/>
    <cellStyle name="Input 2 15 2 4 2 3" xfId="9402" xr:uid="{86CE6C56-BFEA-4639-BEEB-4B97C974AC6D}"/>
    <cellStyle name="Input 2 15 2 4 2_COST - CKT" xfId="37439" xr:uid="{D0785AD8-E9CF-4F9E-A7F3-93133D8FCD93}"/>
    <cellStyle name="Input 2 15 2 4 3" xfId="9403" xr:uid="{EEF2E16B-7C8C-4FC4-A6DE-A58D84B49DE5}"/>
    <cellStyle name="Input 2 15 2 4 3 2" xfId="9404" xr:uid="{4F99606E-53FD-46C6-831F-99B81926DC95}"/>
    <cellStyle name="Input 2 15 2 4 3 3" xfId="9405" xr:uid="{4B63A4DE-EB4A-4FCB-90C9-0B3450A7CF14}"/>
    <cellStyle name="Input 2 15 2 4 3_COST - CKT" xfId="37440" xr:uid="{0BE616FB-71CC-41B3-9BF0-C90C05C0564E}"/>
    <cellStyle name="Input 2 15 2 4 4" xfId="9406" xr:uid="{C8257B4C-F8BB-4C62-9386-4C1A1B5991BA}"/>
    <cellStyle name="Input 2 15 2 4 4 2" xfId="9407" xr:uid="{0C10014B-161D-4E25-AC00-C82CC5EC971C}"/>
    <cellStyle name="Input 2 15 2 4 4 3" xfId="9408" xr:uid="{D413B93B-DB2E-46C4-B435-C2594120B50F}"/>
    <cellStyle name="Input 2 15 2 4 4_COST - CKT" xfId="37441" xr:uid="{D99D2527-B449-4BDD-89A9-E92FF9EE8BC3}"/>
    <cellStyle name="Input 2 15 2 4 5" xfId="9409" xr:uid="{7B0872A5-7C05-481C-97C6-849530831252}"/>
    <cellStyle name="Input 2 15 2 4 5 2" xfId="9410" xr:uid="{AC53BBD2-636F-4C1D-A4D1-6F2A245E9576}"/>
    <cellStyle name="Input 2 15 2 4 5 3" xfId="9411" xr:uid="{93A495B8-54D2-4F06-B8F5-F2D77117D0EF}"/>
    <cellStyle name="Input 2 15 2 4 5_COST - CKT" xfId="37442" xr:uid="{7DDB56EA-6FDA-49CB-9B56-77667E52AD03}"/>
    <cellStyle name="Input 2 15 2 4 6" xfId="9412" xr:uid="{92D5298E-8F58-4B61-962B-86267E8FB8F1}"/>
    <cellStyle name="Input 2 15 2 4 7" xfId="9413" xr:uid="{741E15CA-F5D2-4C3A-BDC8-7F2B84D40C27}"/>
    <cellStyle name="Input 2 15 2 4_COST - CKT" xfId="37443" xr:uid="{AD3D8B08-8F00-49C0-95AD-A6D9891F0F11}"/>
    <cellStyle name="Input 2 15 2 5" xfId="9414" xr:uid="{E0CDAB3A-6A2B-42AB-B044-18FC2A9CF2D0}"/>
    <cellStyle name="Input 2 15 2 5 2" xfId="9415" xr:uid="{87218B8A-7FF8-40B8-B843-BE57B1224540}"/>
    <cellStyle name="Input 2 15 2 5 2 2" xfId="9416" xr:uid="{88B5AFC7-2CFB-430F-8963-59ADDF935181}"/>
    <cellStyle name="Input 2 15 2 5 2 3" xfId="9417" xr:uid="{EC2C82F1-CF16-4398-9E11-D6294A9F2F36}"/>
    <cellStyle name="Input 2 15 2 5 2_COST - CKT" xfId="37444" xr:uid="{048401B3-434D-4281-B928-AE5EF9606C49}"/>
    <cellStyle name="Input 2 15 2 5 3" xfId="9418" xr:uid="{2C7A0C5E-887E-47E5-9AF4-E4A9002F90A4}"/>
    <cellStyle name="Input 2 15 2 5 3 2" xfId="9419" xr:uid="{001303E6-54E3-4ACF-B20D-08A6B5CA7B07}"/>
    <cellStyle name="Input 2 15 2 5 3 3" xfId="9420" xr:uid="{3FA8DA48-8E28-4462-8C3C-2BD06029C954}"/>
    <cellStyle name="Input 2 15 2 5 3_COST - CKT" xfId="37445" xr:uid="{09CAC48F-5D58-430A-94A3-85E9B2FB586A}"/>
    <cellStyle name="Input 2 15 2 5 4" xfId="9421" xr:uid="{4E976CAF-2AE5-4998-9D8C-0EE53EB41D46}"/>
    <cellStyle name="Input 2 15 2 5 4 2" xfId="9422" xr:uid="{2366378D-F318-4BA9-A238-9737021E7FC7}"/>
    <cellStyle name="Input 2 15 2 5 4 3" xfId="9423" xr:uid="{7A4487BA-8974-4D16-B47C-0C950A585E08}"/>
    <cellStyle name="Input 2 15 2 5 4_COST - CKT" xfId="37446" xr:uid="{90BDE3C6-726B-418F-9BD4-86B0C7FD9143}"/>
    <cellStyle name="Input 2 15 2 5 5" xfId="9424" xr:uid="{98AFE858-72FE-4AF3-A91F-1CF418E6473C}"/>
    <cellStyle name="Input 2 15 2 5 6" xfId="9425" xr:uid="{53CA5F3C-CED2-4D36-8579-175BA73687B3}"/>
    <cellStyle name="Input 2 15 2 5_COST - CKT" xfId="37447" xr:uid="{DDC6A669-06AC-4EE8-80CE-BFFE204474DB}"/>
    <cellStyle name="Input 2 15 2 6" xfId="9426" xr:uid="{4E551018-9C5E-48C5-9A79-378564D31C61}"/>
    <cellStyle name="Input 2 15 2 6 2" xfId="9427" xr:uid="{1B7ADADB-CEC6-46F2-B0EE-82361A34F730}"/>
    <cellStyle name="Input 2 15 2 6 3" xfId="9428" xr:uid="{3FA8ABBD-3F09-40D6-904B-2448ED691C4D}"/>
    <cellStyle name="Input 2 15 2 6_COST - CKT" xfId="37448" xr:uid="{ED3E05AC-5F8E-462E-93AF-1B5E2DCA0CA5}"/>
    <cellStyle name="Input 2 15 2 7" xfId="9429" xr:uid="{10229EA7-B9C0-4A3B-8EAA-5427676A8E9A}"/>
    <cellStyle name="Input 2 15 2 7 2" xfId="9430" xr:uid="{80F7CA1D-FD1E-42CF-A4A0-132438F45D54}"/>
    <cellStyle name="Input 2 15 2 7 3" xfId="9431" xr:uid="{151AF966-8A3A-4CC8-857F-61425AD99FF5}"/>
    <cellStyle name="Input 2 15 2 7_COST - CKT" xfId="37449" xr:uid="{68379342-C781-46B9-8472-28349797624B}"/>
    <cellStyle name="Input 2 15 2 8" xfId="9432" xr:uid="{3A9D2D47-953A-4F72-A00E-60FC4A924A34}"/>
    <cellStyle name="Input 2 15 2 8 2" xfId="9433" xr:uid="{0948A5EF-F958-4FDA-A3CF-0947E9E0DAE6}"/>
    <cellStyle name="Input 2 15 2 8 3" xfId="9434" xr:uid="{AD32DC02-4D3F-4CF1-A8D0-A9DB629FF146}"/>
    <cellStyle name="Input 2 15 2 8_COST - CKT" xfId="37450" xr:uid="{728D894F-95CD-4A99-9CA0-9DE073FA4D40}"/>
    <cellStyle name="Input 2 15 2 9" xfId="9435" xr:uid="{8D325DD0-BBB5-439F-A103-E589DFC7BB2D}"/>
    <cellStyle name="Input 2 15 2 9 2" xfId="9436" xr:uid="{68F842BA-88E4-41FC-A478-4179091981D8}"/>
    <cellStyle name="Input 2 15 2 9 3" xfId="9437" xr:uid="{75FE6CAB-3FFD-405B-B6A5-FCF6ED040BB9}"/>
    <cellStyle name="Input 2 15 2 9_COST - CKT" xfId="37451" xr:uid="{281BD349-9074-4BA3-AAA7-AA61BC979481}"/>
    <cellStyle name="Input 2 15 2_COST - CKT" xfId="37452" xr:uid="{9CC3B74B-09FE-4F1D-872B-4FDB60BA260B}"/>
    <cellStyle name="Input 2 15 3" xfId="9438" xr:uid="{9CE079FC-036D-4B72-BAA5-9729234459B3}"/>
    <cellStyle name="Input 2 15 3 10" xfId="9439" xr:uid="{79143810-DED8-4F51-ABFC-8DBFD3C7FDBE}"/>
    <cellStyle name="Input 2 15 3 2" xfId="9440" xr:uid="{E4A827CD-B5B3-41B5-82C3-8737DBCD2EF6}"/>
    <cellStyle name="Input 2 15 3 2 2" xfId="9441" xr:uid="{CC632A3D-B472-4B8F-A75C-03B2FD242729}"/>
    <cellStyle name="Input 2 15 3 2 2 2" xfId="9442" xr:uid="{E92328A7-33B0-47FA-89A2-C34DD0A0BC5E}"/>
    <cellStyle name="Input 2 15 3 2 2 3" xfId="9443" xr:uid="{182B39B9-9693-48DB-95CD-E070F78639D5}"/>
    <cellStyle name="Input 2 15 3 2 2_COST - CKT" xfId="37453" xr:uid="{3E4A33D4-01A6-4542-BD4C-AFFBD0C84291}"/>
    <cellStyle name="Input 2 15 3 2 3" xfId="9444" xr:uid="{390B83F2-2787-48FA-95E8-ABE89D56DC3B}"/>
    <cellStyle name="Input 2 15 3 2 3 2" xfId="9445" xr:uid="{8F4703E6-539C-47A3-9CB0-AAAC8C4DD079}"/>
    <cellStyle name="Input 2 15 3 2 3 3" xfId="9446" xr:uid="{B3A89E3A-1455-44B9-B1DA-5FAD04895897}"/>
    <cellStyle name="Input 2 15 3 2 3_COST - CKT" xfId="37454" xr:uid="{8AF6150C-ECA6-4131-B627-23D56A0205FF}"/>
    <cellStyle name="Input 2 15 3 2 4" xfId="9447" xr:uid="{E7DF0A24-4D08-4C8B-B935-EB423282D19F}"/>
    <cellStyle name="Input 2 15 3 2 4 2" xfId="9448" xr:uid="{62188AA9-C705-4A1D-ADFF-2F6627E986BB}"/>
    <cellStyle name="Input 2 15 3 2 4 3" xfId="9449" xr:uid="{3FDE8C34-3CA7-41A5-B438-B35FCB5CAAAE}"/>
    <cellStyle name="Input 2 15 3 2 4_COST - CKT" xfId="37455" xr:uid="{21DE7936-B479-4800-BC80-1408AF168EEF}"/>
    <cellStyle name="Input 2 15 3 2 5" xfId="9450" xr:uid="{3FF70077-831A-42DA-A5CD-3923385CAFBB}"/>
    <cellStyle name="Input 2 15 3 2 5 2" xfId="9451" xr:uid="{173B9705-257F-4DEB-B60F-4854500706BC}"/>
    <cellStyle name="Input 2 15 3 2 5 3" xfId="9452" xr:uid="{1BF923B2-2392-4D68-8EA8-ABA7C0B70ADF}"/>
    <cellStyle name="Input 2 15 3 2 5_COST - CKT" xfId="37456" xr:uid="{3D4E31BA-12F5-43FD-B17C-9B0F093E0023}"/>
    <cellStyle name="Input 2 15 3 2 6" xfId="9453" xr:uid="{D891EE87-CAFB-48BD-9FC2-7FD02A83D7C9}"/>
    <cellStyle name="Input 2 15 3 2 7" xfId="9454" xr:uid="{BF1BAD7D-7D49-4F96-A03B-2C648C16D199}"/>
    <cellStyle name="Input 2 15 3 2_COST - CKT" xfId="37457" xr:uid="{D653B8DA-8117-4C13-A078-6B63381EBE6C}"/>
    <cellStyle name="Input 2 15 3 3" xfId="9455" xr:uid="{962C4BD6-A980-49C4-9150-28630E41CE2C}"/>
    <cellStyle name="Input 2 15 3 3 2" xfId="9456" xr:uid="{89B4C890-3761-4DE6-99FA-428B35D99F4E}"/>
    <cellStyle name="Input 2 15 3 3 2 2" xfId="9457" xr:uid="{0AE3BA8D-1CE8-4C4B-87EE-DAC3BDF49B5D}"/>
    <cellStyle name="Input 2 15 3 3 2 3" xfId="9458" xr:uid="{892F9E1D-8F72-43F1-8270-656F220D35BC}"/>
    <cellStyle name="Input 2 15 3 3 2_COST - CKT" xfId="37458" xr:uid="{51D11C0D-6C99-475D-BCAE-58595489B02C}"/>
    <cellStyle name="Input 2 15 3 3 3" xfId="9459" xr:uid="{0090360A-819E-4062-8F2E-0BC693A57D71}"/>
    <cellStyle name="Input 2 15 3 3 3 2" xfId="9460" xr:uid="{60F5044C-B6C7-4F64-9A3D-A317FDEA9224}"/>
    <cellStyle name="Input 2 15 3 3 3 3" xfId="9461" xr:uid="{4075009A-8E89-4EAC-AA89-26087EFD50AB}"/>
    <cellStyle name="Input 2 15 3 3 3_COST - CKT" xfId="37459" xr:uid="{03428D32-62D0-42AA-BF23-AEC80E7288F2}"/>
    <cellStyle name="Input 2 15 3 3 4" xfId="9462" xr:uid="{57CD6B42-204E-4995-A07C-23FD5B5FFAC9}"/>
    <cellStyle name="Input 2 15 3 3 4 2" xfId="9463" xr:uid="{F36A4ACC-071C-4C07-98AE-9405A38691ED}"/>
    <cellStyle name="Input 2 15 3 3 4 3" xfId="9464" xr:uid="{647923C9-2B33-4544-93CB-7A101904A7BE}"/>
    <cellStyle name="Input 2 15 3 3 4_COST - CKT" xfId="37460" xr:uid="{39F47D5C-C0FE-48AC-BF9F-EE0009ED006E}"/>
    <cellStyle name="Input 2 15 3 3 5" xfId="9465" xr:uid="{A0BBD947-0474-4A55-BB29-4E9B535725E0}"/>
    <cellStyle name="Input 2 15 3 3 5 2" xfId="9466" xr:uid="{D627A649-D0BE-44D4-B3A2-A1390964C50E}"/>
    <cellStyle name="Input 2 15 3 3 5 3" xfId="9467" xr:uid="{A9D66CC0-4556-4EAD-BF45-B17D0FC081BE}"/>
    <cellStyle name="Input 2 15 3 3 5_COST - CKT" xfId="37461" xr:uid="{1487DC1D-2C64-4A61-8B48-468C8F657232}"/>
    <cellStyle name="Input 2 15 3 3 6" xfId="9468" xr:uid="{76161738-4809-440D-87DF-F75F963CACD4}"/>
    <cellStyle name="Input 2 15 3 3 7" xfId="9469" xr:uid="{19A3C6E5-695E-483E-B67C-5C7FC41C4278}"/>
    <cellStyle name="Input 2 15 3 3_COST - CKT" xfId="37462" xr:uid="{EFED8C79-97FE-48C9-A47D-AFC3DF441BA0}"/>
    <cellStyle name="Input 2 15 3 4" xfId="9470" xr:uid="{AC429E79-AE17-4D9B-BEC3-EB41A163778F}"/>
    <cellStyle name="Input 2 15 3 4 2" xfId="9471" xr:uid="{97562A09-5737-47C7-B833-830AF9D5BEB2}"/>
    <cellStyle name="Input 2 15 3 4 2 2" xfId="9472" xr:uid="{4580E758-CEFA-49F7-AD07-23E6EFDB1CD3}"/>
    <cellStyle name="Input 2 15 3 4 2 3" xfId="9473" xr:uid="{A34D97A2-7984-40C6-862E-DABA91BAF76E}"/>
    <cellStyle name="Input 2 15 3 4 2_COST - CKT" xfId="37463" xr:uid="{44532383-610A-4E2F-8812-1A51C1A20384}"/>
    <cellStyle name="Input 2 15 3 4 3" xfId="9474" xr:uid="{E3625C46-431A-4F8F-AF4B-F48816F3A5D1}"/>
    <cellStyle name="Input 2 15 3 4 3 2" xfId="9475" xr:uid="{0C46CB15-3BF2-4016-838A-3C5EF6B0F064}"/>
    <cellStyle name="Input 2 15 3 4 3 3" xfId="9476" xr:uid="{28F075E2-2CB6-4AB8-97AF-6DDD10C5CB41}"/>
    <cellStyle name="Input 2 15 3 4 3_COST - CKT" xfId="37464" xr:uid="{CE5C170F-6901-4BA7-9013-A5903E2652FE}"/>
    <cellStyle name="Input 2 15 3 4 4" xfId="9477" xr:uid="{E9FE87E8-1947-4E50-8214-03067D7DD7D8}"/>
    <cellStyle name="Input 2 15 3 4 4 2" xfId="9478" xr:uid="{C01D145D-6B42-41FB-AE15-49754D54AEBC}"/>
    <cellStyle name="Input 2 15 3 4 4 3" xfId="9479" xr:uid="{7A7E1B3F-A01D-499C-8648-52A3B51038F7}"/>
    <cellStyle name="Input 2 15 3 4 4_COST - CKT" xfId="37465" xr:uid="{FF948C0B-D30D-4CBB-9F76-B0E64C6C03BD}"/>
    <cellStyle name="Input 2 15 3 4 5" xfId="9480" xr:uid="{AF09B1A1-11EA-45D1-84F7-B0328EA3FAAA}"/>
    <cellStyle name="Input 2 15 3 4 5 2" xfId="9481" xr:uid="{A17F76E2-3F2D-4375-B60A-1654569732B3}"/>
    <cellStyle name="Input 2 15 3 4 5 3" xfId="9482" xr:uid="{13C89DB8-A5A8-4F27-B3B1-FED18A0FA899}"/>
    <cellStyle name="Input 2 15 3 4 5_COST - CKT" xfId="37466" xr:uid="{353E5B83-F567-4AEA-A31C-8AB430726509}"/>
    <cellStyle name="Input 2 15 3 4 6" xfId="9483" xr:uid="{15B216C5-9E35-4F83-988E-EAC1C0C39643}"/>
    <cellStyle name="Input 2 15 3 4 7" xfId="9484" xr:uid="{0272AE7E-93F6-4D37-A2D7-5F32FC033451}"/>
    <cellStyle name="Input 2 15 3 4_COST - CKT" xfId="37467" xr:uid="{65A8D513-395C-4A73-BE13-A10A1E3828B8}"/>
    <cellStyle name="Input 2 15 3 5" xfId="9485" xr:uid="{5D5C852E-11F6-4196-8E96-B2852958F781}"/>
    <cellStyle name="Input 2 15 3 5 2" xfId="9486" xr:uid="{0E9325E4-01ED-4914-AED4-2F21DE6D270E}"/>
    <cellStyle name="Input 2 15 3 5 2 2" xfId="9487" xr:uid="{2382699E-6B47-48A6-B7FD-CAF7B4EDAAFB}"/>
    <cellStyle name="Input 2 15 3 5 2 3" xfId="9488" xr:uid="{B7F63817-345C-42DD-852E-4E8F5CA4CC9C}"/>
    <cellStyle name="Input 2 15 3 5 2_COST - CKT" xfId="37468" xr:uid="{1E5666F9-A87F-433D-A31A-56D1D68446FF}"/>
    <cellStyle name="Input 2 15 3 5 3" xfId="9489" xr:uid="{D200E77A-8E74-4D4E-8908-B574EDE5E86D}"/>
    <cellStyle name="Input 2 15 3 5 3 2" xfId="9490" xr:uid="{884D5B40-DABC-46BB-B92A-36F65360E1B7}"/>
    <cellStyle name="Input 2 15 3 5 3 3" xfId="9491" xr:uid="{418B275A-DF88-4987-AF26-FBD9E44B38D2}"/>
    <cellStyle name="Input 2 15 3 5 3_COST - CKT" xfId="37469" xr:uid="{CB8179BC-8FDB-485A-A97F-ECAE082F8637}"/>
    <cellStyle name="Input 2 15 3 5 4" xfId="9492" xr:uid="{DA697049-DAEA-4F73-A63A-B6F7E7B835BF}"/>
    <cellStyle name="Input 2 15 3 5 4 2" xfId="9493" xr:uid="{ADE05701-2FC0-4439-AC4A-46024A6821C5}"/>
    <cellStyle name="Input 2 15 3 5 4 3" xfId="9494" xr:uid="{0F02369F-924B-47E8-96CD-2873A00ABA58}"/>
    <cellStyle name="Input 2 15 3 5 4_COST - CKT" xfId="37470" xr:uid="{20302A85-B44D-4900-A96D-00E3D9D279F1}"/>
    <cellStyle name="Input 2 15 3 5 5" xfId="9495" xr:uid="{56A817A5-75A5-494B-9AE8-43EE1AE537D9}"/>
    <cellStyle name="Input 2 15 3 5 6" xfId="9496" xr:uid="{82EE425C-D952-4DAB-A1E7-19BF4A432E28}"/>
    <cellStyle name="Input 2 15 3 5_COST - CKT" xfId="37471" xr:uid="{11239C4F-99FE-4346-BFF5-AB66B981BB41}"/>
    <cellStyle name="Input 2 15 3 6" xfId="9497" xr:uid="{4E02DB9C-0D32-4526-8020-FD036F52A59A}"/>
    <cellStyle name="Input 2 15 3 6 2" xfId="9498" xr:uid="{C6A67D31-9D4E-43AC-8581-18B57D4BF537}"/>
    <cellStyle name="Input 2 15 3 6 3" xfId="9499" xr:uid="{7CF55837-7DE7-43A1-8C3B-6A604E0296A4}"/>
    <cellStyle name="Input 2 15 3 6_COST - CKT" xfId="37472" xr:uid="{8FD9A2B4-CE6F-4E5A-B877-C30634012221}"/>
    <cellStyle name="Input 2 15 3 7" xfId="9500" xr:uid="{F08161EF-94FC-4E73-BB39-845463984B0E}"/>
    <cellStyle name="Input 2 15 3 7 2" xfId="9501" xr:uid="{7C118F59-C4BB-4708-8BAD-524D4C29EB4D}"/>
    <cellStyle name="Input 2 15 3 7 3" xfId="9502" xr:uid="{B4551A30-F41F-4B3A-80A5-5188067294BB}"/>
    <cellStyle name="Input 2 15 3 7_COST - CKT" xfId="37473" xr:uid="{526CEBE1-59D5-4CCF-80E4-5DBF44425EC7}"/>
    <cellStyle name="Input 2 15 3 8" xfId="9503" xr:uid="{CF447237-742C-4004-8791-9123C56A9025}"/>
    <cellStyle name="Input 2 15 3 8 2" xfId="9504" xr:uid="{BB3E18DD-A461-4E72-B000-A14315B4E37F}"/>
    <cellStyle name="Input 2 15 3 8 3" xfId="9505" xr:uid="{0CA799F6-E619-4F9E-8906-24BC0F2B8A4B}"/>
    <cellStyle name="Input 2 15 3 8_COST - CKT" xfId="37474" xr:uid="{F989C0B7-2221-4267-B037-44BE310D330B}"/>
    <cellStyle name="Input 2 15 3 9" xfId="9506" xr:uid="{DF62F55F-112B-44B9-82BD-412F51DE82A7}"/>
    <cellStyle name="Input 2 15 3 9 2" xfId="9507" xr:uid="{DAF421B9-521B-4FE9-B0DB-5955C941FE83}"/>
    <cellStyle name="Input 2 15 3 9 3" xfId="9508" xr:uid="{E85B4BF6-C847-4C68-B5AC-10427B5A6943}"/>
    <cellStyle name="Input 2 15 3 9_COST - CKT" xfId="37475" xr:uid="{5BD3E4BE-1240-406F-B007-7D740AE7152D}"/>
    <cellStyle name="Input 2 15 3_COST - CKT" xfId="37476" xr:uid="{ADEACD36-7FDD-4719-AA70-826FCE7B3355}"/>
    <cellStyle name="Input 2 15 4" xfId="9509" xr:uid="{81F1E6BA-98D1-4ABF-B62A-82447EF3ADA7}"/>
    <cellStyle name="Input 2 15 4 2" xfId="9510" xr:uid="{3940F56F-A90B-46D7-A57A-59E985075705}"/>
    <cellStyle name="Input 2 15 4 2 2" xfId="9511" xr:uid="{CF81DDB9-93F9-4F82-B08F-A076FF414316}"/>
    <cellStyle name="Input 2 15 4 2 3" xfId="9512" xr:uid="{D4DDC0C1-28F3-482F-A556-9F726329C9D3}"/>
    <cellStyle name="Input 2 15 4 2_COST - CKT" xfId="37477" xr:uid="{C550BC0D-EA81-425D-8807-A87ABC40B79B}"/>
    <cellStyle name="Input 2 15 4 3" xfId="9513" xr:uid="{33248BD7-0110-43A0-AA80-32086B6DD699}"/>
    <cellStyle name="Input 2 15 4 3 2" xfId="9514" xr:uid="{128905F9-6A62-4CF6-8D0D-3EF8F2F0E273}"/>
    <cellStyle name="Input 2 15 4 3 3" xfId="9515" xr:uid="{396DE38D-AB62-4671-8B92-107437CF2E3A}"/>
    <cellStyle name="Input 2 15 4 3_COST - CKT" xfId="37478" xr:uid="{69C63AE9-ED9F-4A64-93D3-8D1A63E74856}"/>
    <cellStyle name="Input 2 15 4 4" xfId="9516" xr:uid="{71E6A025-64C6-45CA-B074-7F65E92FBCD0}"/>
    <cellStyle name="Input 2 15 4 4 2" xfId="9517" xr:uid="{1E31756C-5968-498B-A3E2-B2C160BEBD1C}"/>
    <cellStyle name="Input 2 15 4 4 3" xfId="9518" xr:uid="{1FE671BD-FD83-4C8C-80DD-6847C6AB05A8}"/>
    <cellStyle name="Input 2 15 4 4_COST - CKT" xfId="37479" xr:uid="{9216CD9F-9152-4E78-BDA4-C336934432DE}"/>
    <cellStyle name="Input 2 15 4 5" xfId="9519" xr:uid="{4041C09A-773F-4497-813E-D06F4A90731A}"/>
    <cellStyle name="Input 2 15 4 5 2" xfId="9520" xr:uid="{FC71119B-95B8-4D34-BF5E-FA010C7A644B}"/>
    <cellStyle name="Input 2 15 4 5 3" xfId="9521" xr:uid="{395EC6D4-AE38-4AD0-B2FA-1B58A5016CE5}"/>
    <cellStyle name="Input 2 15 4 5_COST - CKT" xfId="37480" xr:uid="{8FBEDF4D-9525-478A-9C06-387D53ADBFD7}"/>
    <cellStyle name="Input 2 15 4 6" xfId="9522" xr:uid="{13212F23-98B5-4C61-828B-161244991AC5}"/>
    <cellStyle name="Input 2 15 4_COST - CKT" xfId="37481" xr:uid="{2407D72A-C6B7-4D95-BA25-3F3583EC8B54}"/>
    <cellStyle name="Input 2 15 5" xfId="9523" xr:uid="{881AE05B-953E-4B45-B60A-4EF26FB13B9D}"/>
    <cellStyle name="Input 2 15 5 2" xfId="9524" xr:uid="{F2FB2D28-502C-46F9-B9E9-BA4A7F0A4BC0}"/>
    <cellStyle name="Input 2 15 5 2 2" xfId="9525" xr:uid="{29FE98B9-E350-40F8-A078-495042CC09D9}"/>
    <cellStyle name="Input 2 15 5 2 3" xfId="9526" xr:uid="{8754AD2C-95B2-4ECF-89A5-481D0E047736}"/>
    <cellStyle name="Input 2 15 5 2_COST - CKT" xfId="37482" xr:uid="{F3347FF4-3C3A-487E-99E1-BE23CC38E8FB}"/>
    <cellStyle name="Input 2 15 5 3" xfId="9527" xr:uid="{64D44924-E3C6-49F2-9A12-36C4B0BFF092}"/>
    <cellStyle name="Input 2 15 5 3 2" xfId="9528" xr:uid="{D26EDDFC-A905-4566-9F07-B7BA2CA7F5B3}"/>
    <cellStyle name="Input 2 15 5 3 3" xfId="9529" xr:uid="{51809EA2-3D43-45EC-BABD-061779AEADCD}"/>
    <cellStyle name="Input 2 15 5 3_COST - CKT" xfId="37483" xr:uid="{CDF18E2B-F729-4B5E-9C61-2EBBE3B67F57}"/>
    <cellStyle name="Input 2 15 5 4" xfId="9530" xr:uid="{953CF706-DB3A-4083-B9FC-379EB8EE692F}"/>
    <cellStyle name="Input 2 15 5 4 2" xfId="9531" xr:uid="{DE8CB0AC-563B-4299-8D21-EA444ADA3F48}"/>
    <cellStyle name="Input 2 15 5 4 3" xfId="9532" xr:uid="{FD588DE4-EE45-4603-B970-B51EB468087D}"/>
    <cellStyle name="Input 2 15 5 4_COST - CKT" xfId="37484" xr:uid="{1563A05A-6764-4539-B871-0CF7EBA03DB3}"/>
    <cellStyle name="Input 2 15 5 5" xfId="9533" xr:uid="{FFE8EB8B-4802-4DD1-B850-472681D9802E}"/>
    <cellStyle name="Input 2 15 5 5 2" xfId="9534" xr:uid="{3F229B3F-608D-470B-8436-60F621DF7F45}"/>
    <cellStyle name="Input 2 15 5 5 3" xfId="9535" xr:uid="{1EA85616-8502-4126-8822-ACEAD46BFB58}"/>
    <cellStyle name="Input 2 15 5 5_COST - CKT" xfId="37485" xr:uid="{2C3670BC-1F10-4342-8609-E82A9B22CDB2}"/>
    <cellStyle name="Input 2 15 5 6" xfId="9536" xr:uid="{3E082797-46F6-4329-9648-095A8E524014}"/>
    <cellStyle name="Input 2 15 5 7" xfId="9537" xr:uid="{046AEFA7-572A-4EB6-9421-49350660922D}"/>
    <cellStyle name="Input 2 15 5_COST - CKT" xfId="37486" xr:uid="{4909CA46-F7D8-4A36-8E42-3361FA91AECA}"/>
    <cellStyle name="Input 2 15 6" xfId="9538" xr:uid="{CD9D3133-46EB-4CCC-80E4-3895B072AFFB}"/>
    <cellStyle name="Input 2 15 6 2" xfId="9539" xr:uid="{6B884454-BFFB-41CB-B0AB-2BB052B3A274}"/>
    <cellStyle name="Input 2 15 6 2 2" xfId="9540" xr:uid="{39A53C0F-4C37-4AAD-A420-7DBF028BF27A}"/>
    <cellStyle name="Input 2 15 6 2 3" xfId="9541" xr:uid="{235A6E44-04F5-4126-898E-CE92C1D271DD}"/>
    <cellStyle name="Input 2 15 6 2_COST - CKT" xfId="37487" xr:uid="{3DD10CD0-93CC-4958-8557-C757AF63D61D}"/>
    <cellStyle name="Input 2 15 6 3" xfId="9542" xr:uid="{8B21A547-5025-43FF-B4C7-99DC76889706}"/>
    <cellStyle name="Input 2 15 6 3 2" xfId="9543" xr:uid="{46CE7038-9949-46E5-9A69-D23D0FD7D4C9}"/>
    <cellStyle name="Input 2 15 6 3 3" xfId="9544" xr:uid="{EE6ED8E5-6560-4991-ABF0-BC4198B74630}"/>
    <cellStyle name="Input 2 15 6 3_COST - CKT" xfId="37488" xr:uid="{95A60B1D-E807-4809-BF1F-B1E9642111B7}"/>
    <cellStyle name="Input 2 15 6 4" xfId="9545" xr:uid="{E10F8901-0FCB-4372-8CC2-45B96EF3DBBC}"/>
    <cellStyle name="Input 2 15 6 4 2" xfId="9546" xr:uid="{4FCD927B-512C-4178-82DE-DE4630354A06}"/>
    <cellStyle name="Input 2 15 6 4 3" xfId="9547" xr:uid="{85749DDA-89D3-468D-847A-92844185692A}"/>
    <cellStyle name="Input 2 15 6 4_COST - CKT" xfId="37489" xr:uid="{BECCB181-1232-4C85-8770-52B8AD7FE549}"/>
    <cellStyle name="Input 2 15 6 5" xfId="9548" xr:uid="{B234886B-6BE6-4363-8891-49D83AFFBA36}"/>
    <cellStyle name="Input 2 15 6 5 2" xfId="9549" xr:uid="{8B1D87C2-D307-4AB4-B72B-F78AA6515EBD}"/>
    <cellStyle name="Input 2 15 6 5 3" xfId="9550" xr:uid="{B45462CA-C35B-4A6E-8948-89AD63A8B59E}"/>
    <cellStyle name="Input 2 15 6 5_COST - CKT" xfId="37490" xr:uid="{3CA285B1-F4CD-4459-B69A-0E310DAE9C40}"/>
    <cellStyle name="Input 2 15 6 6" xfId="9551" xr:uid="{3BA77C26-4483-43AF-9D5C-D6A078898BCF}"/>
    <cellStyle name="Input 2 15 6 7" xfId="9552" xr:uid="{92178F2B-15E7-449D-BB6F-D53B2E4DDEF9}"/>
    <cellStyle name="Input 2 15 6_COST - CKT" xfId="37491" xr:uid="{5F65EB1D-731C-4E58-B225-69664274BEE1}"/>
    <cellStyle name="Input 2 15 7" xfId="9553" xr:uid="{CBF04880-E57A-4CB2-B05A-75519171898F}"/>
    <cellStyle name="Input 2 15 7 2" xfId="9554" xr:uid="{BD8665DA-BFED-4180-94C7-70C3EA017F0E}"/>
    <cellStyle name="Input 2 15 7 2 2" xfId="9555" xr:uid="{1B5D4286-12D3-440D-9729-AB7199279B68}"/>
    <cellStyle name="Input 2 15 7 2 3" xfId="9556" xr:uid="{6CED2D5B-A868-4577-8CE1-E3F554DEC532}"/>
    <cellStyle name="Input 2 15 7 2_COST - CKT" xfId="37492" xr:uid="{AEF0DF0A-0464-4D23-91B2-6B2D08CBA5F4}"/>
    <cellStyle name="Input 2 15 7 3" xfId="9557" xr:uid="{FB212FFF-4A03-4926-8A58-E8AA89EADF57}"/>
    <cellStyle name="Input 2 15 7 3 2" xfId="9558" xr:uid="{1BA69AC1-87A1-464D-9303-A78A08F2E649}"/>
    <cellStyle name="Input 2 15 7 3 3" xfId="9559" xr:uid="{1D94720C-6D25-4F72-9373-D794E868564B}"/>
    <cellStyle name="Input 2 15 7 3_COST - CKT" xfId="37493" xr:uid="{D6548F88-E9B3-4B67-A304-E10E6EB9D943}"/>
    <cellStyle name="Input 2 15 7 4" xfId="9560" xr:uid="{FA383B39-B5B5-4194-B8FD-0EC636535D75}"/>
    <cellStyle name="Input 2 15 7 4 2" xfId="9561" xr:uid="{40764599-C92E-49AB-BD6B-99FE264FCE90}"/>
    <cellStyle name="Input 2 15 7 4 3" xfId="9562" xr:uid="{88C594AE-46AE-4B84-8800-11DFF1F9DCB0}"/>
    <cellStyle name="Input 2 15 7 4_COST - CKT" xfId="37494" xr:uid="{780BDC4E-D174-465A-B4A0-8849FFC0A029}"/>
    <cellStyle name="Input 2 15 7 5" xfId="9563" xr:uid="{4F68EFCB-6CF2-4FB7-8215-FB80578F0EC6}"/>
    <cellStyle name="Input 2 15 7 5 2" xfId="9564" xr:uid="{54E4B4C0-D87B-47A7-8C21-21CDCBC93629}"/>
    <cellStyle name="Input 2 15 7 5 3" xfId="9565" xr:uid="{22200022-34DC-48CA-9AB8-0292B04C395C}"/>
    <cellStyle name="Input 2 15 7 5_COST - CKT" xfId="37495" xr:uid="{D15817EA-7C64-4788-BC65-4537A13A8653}"/>
    <cellStyle name="Input 2 15 7 6" xfId="9566" xr:uid="{BFF8E910-473C-469E-B422-920802214177}"/>
    <cellStyle name="Input 2 15 7 7" xfId="9567" xr:uid="{25D637EA-DB42-4131-9183-05D73266E4D1}"/>
    <cellStyle name="Input 2 15 7_COST - CKT" xfId="37496" xr:uid="{80DA5A5F-00BD-448A-BB9C-5463669652B8}"/>
    <cellStyle name="Input 2 15 8" xfId="9568" xr:uid="{E2E8A9A7-2A36-4531-B253-D518888FABEB}"/>
    <cellStyle name="Input 2 15 8 2" xfId="9569" xr:uid="{962193AA-DD29-40B8-8FD4-14835EFF0E30}"/>
    <cellStyle name="Input 2 15 8 2 2" xfId="9570" xr:uid="{4E575B8E-E980-4AC2-B52C-63A55FD079DF}"/>
    <cellStyle name="Input 2 15 8 2 3" xfId="9571" xr:uid="{8BE00ED3-EEE9-436A-9347-1D9CFA9340CE}"/>
    <cellStyle name="Input 2 15 8 2_COST - CKT" xfId="37497" xr:uid="{31C35663-96DB-4502-A10E-28FE842A5B50}"/>
    <cellStyle name="Input 2 15 8 3" xfId="9572" xr:uid="{586F10A7-4902-4DDE-AEB8-D28B15F14407}"/>
    <cellStyle name="Input 2 15 8 3 2" xfId="9573" xr:uid="{6AAD3A48-6F97-472B-996A-8B19F69519C5}"/>
    <cellStyle name="Input 2 15 8 3 3" xfId="9574" xr:uid="{6446D81B-DF4F-4FAB-88B4-8E76BCA958A3}"/>
    <cellStyle name="Input 2 15 8 3_COST - CKT" xfId="37498" xr:uid="{9CE33825-2EBA-4A5A-8E40-E07F14998C85}"/>
    <cellStyle name="Input 2 15 8 4" xfId="9575" xr:uid="{01D17FA0-A859-4261-89EF-31A5E85CBBBE}"/>
    <cellStyle name="Input 2 15 8 4 2" xfId="9576" xr:uid="{5F2568F4-ABF2-417F-8AF2-082AA93C1824}"/>
    <cellStyle name="Input 2 15 8 4 3" xfId="9577" xr:uid="{07BBF14E-CF92-4945-A519-51494AF21B94}"/>
    <cellStyle name="Input 2 15 8 4_COST - CKT" xfId="37499" xr:uid="{A53936E9-A685-4B8C-BBB1-EE04A0BFA8D5}"/>
    <cellStyle name="Input 2 15 8 5" xfId="9578" xr:uid="{2DAB77BD-3EA3-419D-A17F-8805F2EE2477}"/>
    <cellStyle name="Input 2 15 8 6" xfId="9579" xr:uid="{58C57D31-B017-4B69-BAAE-88BC875DA871}"/>
    <cellStyle name="Input 2 15 8_COST - CKT" xfId="37500" xr:uid="{05B41B60-68DB-444D-9950-711752941AC1}"/>
    <cellStyle name="Input 2 15 9" xfId="9580" xr:uid="{F32DA763-AC9C-49C6-84A4-D5978A27C998}"/>
    <cellStyle name="Input 2 15 9 2" xfId="9581" xr:uid="{83AEC8A7-0609-4FC4-B713-04386159EEC5}"/>
    <cellStyle name="Input 2 15 9 3" xfId="9582" xr:uid="{813C733A-E75E-4479-BCCF-D76EE7572C5F}"/>
    <cellStyle name="Input 2 15 9_COST - CKT" xfId="37501" xr:uid="{3DDBEE46-9676-4FD9-B0D2-D79AA705350B}"/>
    <cellStyle name="Input 2 15_COST - CKT" xfId="37502" xr:uid="{D22CBDD4-1EAF-4BAA-B4D8-7C845FE2D305}"/>
    <cellStyle name="Input 2 16" xfId="9583" xr:uid="{F177CF6F-4365-4A1D-9B21-8C1F0E635DB7}"/>
    <cellStyle name="Input 2 16 2" xfId="9584" xr:uid="{8D461881-1F47-409A-988F-2C93729D5732}"/>
    <cellStyle name="Input 2 16 2 2" xfId="9585" xr:uid="{3A01F461-EB77-43A4-A3B3-BAE90CA43B99}"/>
    <cellStyle name="Input 2 16 2 2 2" xfId="9586" xr:uid="{E3FB5228-BADA-4969-9AB4-CD74F7C95612}"/>
    <cellStyle name="Input 2 16 2 2 3" xfId="9587" xr:uid="{B9CE4BFF-B3E7-4F20-8A65-69FB618D1BEF}"/>
    <cellStyle name="Input 2 16 2 2_COST - CKT" xfId="37503" xr:uid="{19019DC9-FF6B-4208-B293-5F5B2BC459AD}"/>
    <cellStyle name="Input 2 16 2 3" xfId="9588" xr:uid="{63332A38-3CB4-46B0-ABB6-F8FCA2C085EB}"/>
    <cellStyle name="Input 2 16 2 3 2" xfId="9589" xr:uid="{2C60E6EB-0F54-456D-A50D-71EA8DB8EFFD}"/>
    <cellStyle name="Input 2 16 2 3 3" xfId="9590" xr:uid="{4B19172E-5618-4D57-9310-9C6063B3BF56}"/>
    <cellStyle name="Input 2 16 2 3_COST - CKT" xfId="37504" xr:uid="{2B8E09E7-9D97-4106-93B6-A11700C73AE4}"/>
    <cellStyle name="Input 2 16 2 4" xfId="9591" xr:uid="{37C09309-A533-4C2D-BD77-783CC9D1671B}"/>
    <cellStyle name="Input 2 16 2 4 2" xfId="9592" xr:uid="{B9A3091C-0505-465A-9AA6-485030582EDF}"/>
    <cellStyle name="Input 2 16 2 4 3" xfId="9593" xr:uid="{0C9E4892-8129-47B7-B240-B9F47D6AC15E}"/>
    <cellStyle name="Input 2 16 2 4_COST - CKT" xfId="37505" xr:uid="{AB2C5DEF-ABEE-49D5-99D0-FDD3AB0736B5}"/>
    <cellStyle name="Input 2 16 2 5" xfId="9594" xr:uid="{2BE64E73-87EB-49C6-9707-02C1B4E242EB}"/>
    <cellStyle name="Input 2 16 2 5 2" xfId="9595" xr:uid="{4E16BACD-8FC1-4057-9842-FE16A5881C62}"/>
    <cellStyle name="Input 2 16 2 5 3" xfId="9596" xr:uid="{3ED2F801-F374-4E9D-8C9B-3BC932F98CA5}"/>
    <cellStyle name="Input 2 16 2 5_COST - CKT" xfId="37506" xr:uid="{B54249D2-D59E-4953-AD4E-752CC2060E61}"/>
    <cellStyle name="Input 2 16 2 6" xfId="9597" xr:uid="{75CEC101-C963-4CD8-B9B0-0B44BEC698E0}"/>
    <cellStyle name="Input 2 16 2 7" xfId="9598" xr:uid="{A95CB380-1EF2-445E-830E-2E061F49AC2C}"/>
    <cellStyle name="Input 2 16 2_COST - CKT" xfId="37507" xr:uid="{7D58560D-0F75-462C-952D-411F2F4B9583}"/>
    <cellStyle name="Input 2 16 3" xfId="9599" xr:uid="{B57735D1-D184-4841-845A-98B6D0847813}"/>
    <cellStyle name="Input 2 16 3 2" xfId="9600" xr:uid="{CC623B9D-A8C0-417E-9D0C-E10A6FB138DA}"/>
    <cellStyle name="Input 2 16 3 2 2" xfId="9601" xr:uid="{CE53AB84-2610-412B-944C-7D81C1F6C611}"/>
    <cellStyle name="Input 2 16 3 2 3" xfId="9602" xr:uid="{80983119-94E4-44F9-8042-88A7B8F10654}"/>
    <cellStyle name="Input 2 16 3 2_COST - CKT" xfId="37508" xr:uid="{3A3752CC-5F25-4E6E-9C0B-FAE3E8C752B3}"/>
    <cellStyle name="Input 2 16 3 3" xfId="9603" xr:uid="{33210C48-8E2A-4C93-8516-901BFF80B095}"/>
    <cellStyle name="Input 2 16 3 3 2" xfId="9604" xr:uid="{105CEFBA-29E7-473E-80BF-87480677D9EB}"/>
    <cellStyle name="Input 2 16 3 3 3" xfId="9605" xr:uid="{E2E4FD24-C84A-4431-8C29-F1E4FD08FBB1}"/>
    <cellStyle name="Input 2 16 3 3_COST - CKT" xfId="37509" xr:uid="{87AC805B-742D-4941-A6EF-7F78098E9014}"/>
    <cellStyle name="Input 2 16 3 4" xfId="9606" xr:uid="{5E77E64B-E46E-49CE-8742-7A3CD09CF826}"/>
    <cellStyle name="Input 2 16 3 4 2" xfId="9607" xr:uid="{0EF4E6B2-6A0F-4EB5-B212-5DB10EF91573}"/>
    <cellStyle name="Input 2 16 3 4 3" xfId="9608" xr:uid="{F201268B-18F6-464B-B5F3-CDEA27492A2F}"/>
    <cellStyle name="Input 2 16 3 4_COST - CKT" xfId="37510" xr:uid="{4808C410-3F58-4B49-88D7-38ABD5F073FD}"/>
    <cellStyle name="Input 2 16 3 5" xfId="9609" xr:uid="{84FE42D5-1649-4F9F-99FD-E10BE5532FB9}"/>
    <cellStyle name="Input 2 16 3 5 2" xfId="9610" xr:uid="{1977DAD1-CAE6-417E-80AA-66E48CB1604B}"/>
    <cellStyle name="Input 2 16 3 5 3" xfId="9611" xr:uid="{5106802F-6CC4-4F96-8127-3D0FB9E2DB76}"/>
    <cellStyle name="Input 2 16 3 5_COST - CKT" xfId="37511" xr:uid="{D5A7C873-C7D8-470E-9F4F-E618F7121EA6}"/>
    <cellStyle name="Input 2 16 3 6" xfId="9612" xr:uid="{739AF9CB-BB05-4052-9FE4-2FAD906387DA}"/>
    <cellStyle name="Input 2 16 3 7" xfId="9613" xr:uid="{BA671B0C-E18B-4AE7-AE49-C9151F412838}"/>
    <cellStyle name="Input 2 16 3_COST - CKT" xfId="37512" xr:uid="{200867A6-96C1-4C35-8FA9-07335B7E9917}"/>
    <cellStyle name="Input 2 16 4" xfId="9614" xr:uid="{BB0D20BB-3B28-49BD-A04B-E9D7E09CD917}"/>
    <cellStyle name="Input 2 16 4 2" xfId="9615" xr:uid="{AE00E9CC-3DD2-40B7-8FC3-6E3660B50093}"/>
    <cellStyle name="Input 2 16 4 2 2" xfId="9616" xr:uid="{1FE5DCE3-8C25-4FC0-8633-98F7E2AB6246}"/>
    <cellStyle name="Input 2 16 4 2 3" xfId="9617" xr:uid="{057CE61B-74C8-44AB-9AA8-BEC243E13A6D}"/>
    <cellStyle name="Input 2 16 4 2_COST - CKT" xfId="37513" xr:uid="{0E05C3D7-25AB-478D-A4E0-A0A2C359C90B}"/>
    <cellStyle name="Input 2 16 4 3" xfId="9618" xr:uid="{78FAE6AB-EC6D-4A1A-A2F0-2E48717A6A0A}"/>
    <cellStyle name="Input 2 16 4 3 2" xfId="9619" xr:uid="{82C127C4-6AE9-4E43-936B-56F2E01E3EEC}"/>
    <cellStyle name="Input 2 16 4 3 3" xfId="9620" xr:uid="{FE844B8F-AAA0-4C25-9E38-E18E5E8CEF5B}"/>
    <cellStyle name="Input 2 16 4 3_COST - CKT" xfId="37514" xr:uid="{BA61FB0A-66AE-4E75-AF1B-72D6E9CCCF44}"/>
    <cellStyle name="Input 2 16 4 4" xfId="9621" xr:uid="{AACBF360-FF19-42F4-BFBF-DAF876FF9B5D}"/>
    <cellStyle name="Input 2 16 4 4 2" xfId="9622" xr:uid="{2FF0F74F-903E-457A-9355-BFEB9473D0DB}"/>
    <cellStyle name="Input 2 16 4 4 3" xfId="9623" xr:uid="{E384CF64-E61D-465E-990F-8AE256D90770}"/>
    <cellStyle name="Input 2 16 4 4_COST - CKT" xfId="37515" xr:uid="{45D244E0-F1AD-4E88-8CCD-9DE11E60AFC8}"/>
    <cellStyle name="Input 2 16 4 5" xfId="9624" xr:uid="{F99125E3-09EF-4979-9491-170459C4F2DC}"/>
    <cellStyle name="Input 2 16 4 5 2" xfId="9625" xr:uid="{DD66C97E-F17B-43CF-A64D-D691FFCF1E1E}"/>
    <cellStyle name="Input 2 16 4 5 3" xfId="9626" xr:uid="{15510C07-1843-4E62-A122-2B2197EACD03}"/>
    <cellStyle name="Input 2 16 4 5_COST - CKT" xfId="37516" xr:uid="{1D0D4350-DAC2-4F7D-8CBE-021E1C0A6708}"/>
    <cellStyle name="Input 2 16 4 6" xfId="9627" xr:uid="{61CBE829-AAE9-4B6D-87B9-05DAA2422B3C}"/>
    <cellStyle name="Input 2 16 4 7" xfId="9628" xr:uid="{71D0FF23-9ACE-46D8-93EF-FDB93847FE47}"/>
    <cellStyle name="Input 2 16 4_COST - CKT" xfId="37517" xr:uid="{AE886CCE-C9DC-41A3-9D26-34C5014D1181}"/>
    <cellStyle name="Input 2 16 5" xfId="9629" xr:uid="{481F11B6-D567-4F41-9FA8-410B2DFED564}"/>
    <cellStyle name="Input 2 16 5 2" xfId="9630" xr:uid="{D18FCA86-569D-492D-ADC9-1DED0AC4D686}"/>
    <cellStyle name="Input 2 16 5 2 2" xfId="9631" xr:uid="{5A0D5A3B-71F7-443D-82ED-6BCAC22DF1DD}"/>
    <cellStyle name="Input 2 16 5 2 3" xfId="9632" xr:uid="{34EDBD2D-2DFA-4FB8-BAE9-266BB7F5238C}"/>
    <cellStyle name="Input 2 16 5 2_COST - CKT" xfId="37518" xr:uid="{7B68EB7F-9BED-4EA2-A6A2-04A158E8F443}"/>
    <cellStyle name="Input 2 16 5 3" xfId="9633" xr:uid="{4C2DA34E-EF93-48D6-8B92-C0859B02F216}"/>
    <cellStyle name="Input 2 16 5 3 2" xfId="9634" xr:uid="{54BC7B6E-B062-4A9E-A5E3-8B7CAF20C895}"/>
    <cellStyle name="Input 2 16 5 3 3" xfId="9635" xr:uid="{D1644619-881D-406A-B604-6496E608986A}"/>
    <cellStyle name="Input 2 16 5 3_COST - CKT" xfId="37519" xr:uid="{08997187-DAB8-4FA9-A88A-A434D2393B0C}"/>
    <cellStyle name="Input 2 16 5 4" xfId="9636" xr:uid="{5D8480A9-F279-4714-A4BF-7C3C110F8203}"/>
    <cellStyle name="Input 2 16 5 4 2" xfId="9637" xr:uid="{DACFF696-89F1-4232-A1DB-1956F5E66A65}"/>
    <cellStyle name="Input 2 16 5 4 3" xfId="9638" xr:uid="{38B8146F-6D29-4E6A-92E5-F575DE2A9158}"/>
    <cellStyle name="Input 2 16 5 4_COST - CKT" xfId="37520" xr:uid="{31CA81B0-9660-4B37-8145-5D377742CBF6}"/>
    <cellStyle name="Input 2 16 5 5" xfId="9639" xr:uid="{544B38A4-F63B-4252-B41A-7F7F1E934DB1}"/>
    <cellStyle name="Input 2 16 5 6" xfId="9640" xr:uid="{0F6EF41B-A369-4E34-ACC2-B56FB009F0AB}"/>
    <cellStyle name="Input 2 16 5_COST - CKT" xfId="37521" xr:uid="{4BACF5A4-4AC6-438F-BEE9-F54671EC3431}"/>
    <cellStyle name="Input 2 16 6" xfId="9641" xr:uid="{02F3C954-30F6-4088-A012-9A69BC0EA348}"/>
    <cellStyle name="Input 2 16 6 2" xfId="9642" xr:uid="{87BA21B8-3ABB-4628-AF1A-065BF4795186}"/>
    <cellStyle name="Input 2 16 6 3" xfId="9643" xr:uid="{6B6EB6F5-3C41-4922-9068-52BBB84E0165}"/>
    <cellStyle name="Input 2 16 6_COST - CKT" xfId="37522" xr:uid="{F3DC20D1-4D42-479C-BBE8-D0BED00A8576}"/>
    <cellStyle name="Input 2 16 7" xfId="9644" xr:uid="{C6134A40-95AD-45E8-908C-55AF7C6FF659}"/>
    <cellStyle name="Input 2 16 7 2" xfId="9645" xr:uid="{A2C27598-3E02-4BC6-9E25-76898EFEE1D5}"/>
    <cellStyle name="Input 2 16 7 3" xfId="9646" xr:uid="{12000953-7F8D-4DB1-8625-5D0AB76B62DE}"/>
    <cellStyle name="Input 2 16 7_COST - CKT" xfId="37523" xr:uid="{186D7676-B9F6-4A74-AAB7-48A026A96C82}"/>
    <cellStyle name="Input 2 16 8" xfId="9647" xr:uid="{90A4C857-BE21-4D65-A186-10B21E7577DE}"/>
    <cellStyle name="Input 2 16 8 2" xfId="9648" xr:uid="{68DCA99E-82DD-4939-BDF3-F07165A32F4B}"/>
    <cellStyle name="Input 2 16 8 3" xfId="9649" xr:uid="{20B168AE-CA5E-4F92-9351-E56518413CCA}"/>
    <cellStyle name="Input 2 16 8_COST - CKT" xfId="37524" xr:uid="{72228B91-9DAC-4671-A54C-79057DCBA140}"/>
    <cellStyle name="Input 2 16 9" xfId="9650" xr:uid="{1D720F93-C8AA-420D-A2F1-1E048DD3ACA9}"/>
    <cellStyle name="Input 2 16_COST - CKT" xfId="37525" xr:uid="{D814B3FF-23B0-4762-9D3F-3680066CF4A1}"/>
    <cellStyle name="Input 2 17" xfId="9651" xr:uid="{8F8A10C7-028B-456D-919F-D5BAA38CF756}"/>
    <cellStyle name="Input 2 17 10" xfId="9652" xr:uid="{5DBA0308-117D-4D43-8E7E-C0861C8D689B}"/>
    <cellStyle name="Input 2 17 2" xfId="9653" xr:uid="{EB27597E-5E90-47B5-869B-EE8E98B5F9D6}"/>
    <cellStyle name="Input 2 17 2 2" xfId="9654" xr:uid="{CBD5804F-CA52-44F5-8EE2-B82D84F7C478}"/>
    <cellStyle name="Input 2 17 2 2 2" xfId="9655" xr:uid="{9534A464-28E7-4389-96EA-2C02FF2B8F4D}"/>
    <cellStyle name="Input 2 17 2 2 3" xfId="9656" xr:uid="{2C75E987-4EF2-4E3E-8E39-2BCE91F3C730}"/>
    <cellStyle name="Input 2 17 2 2_COST - CKT" xfId="37526" xr:uid="{D9EF5EA3-988A-47B5-A15A-3F44E98319B3}"/>
    <cellStyle name="Input 2 17 2 3" xfId="9657" xr:uid="{C112F6D4-76DE-49F8-865C-29C0951C278A}"/>
    <cellStyle name="Input 2 17 2 3 2" xfId="9658" xr:uid="{A27CFB60-E109-41DE-A6E9-AE434FB81BB3}"/>
    <cellStyle name="Input 2 17 2 3 3" xfId="9659" xr:uid="{223F5F3B-F6A2-4CF0-ADE7-367CBEBA40C6}"/>
    <cellStyle name="Input 2 17 2 3_COST - CKT" xfId="37527" xr:uid="{B858BB7C-7509-4EC6-8030-DECD4077475A}"/>
    <cellStyle name="Input 2 17 2 4" xfId="9660" xr:uid="{276BBA78-A1DC-4D71-BE06-60E5BE16B3F9}"/>
    <cellStyle name="Input 2 17 2 4 2" xfId="9661" xr:uid="{1C7F1FBD-0E46-4885-93E0-5CD03CC79C50}"/>
    <cellStyle name="Input 2 17 2 4 3" xfId="9662" xr:uid="{ABE7A262-D34B-4921-9AC4-0874632B09D0}"/>
    <cellStyle name="Input 2 17 2 4_COST - CKT" xfId="37528" xr:uid="{1656AF6E-754B-4A37-B211-E716CAB39FDA}"/>
    <cellStyle name="Input 2 17 2 5" xfId="9663" xr:uid="{B9261B2B-2CE8-4B1C-932A-BA5C0E7351F8}"/>
    <cellStyle name="Input 2 17 2 5 2" xfId="9664" xr:uid="{BFD01284-46C8-478A-A709-BD1309BE8D27}"/>
    <cellStyle name="Input 2 17 2 5 3" xfId="9665" xr:uid="{38450108-A226-4FC7-A425-D00B6F7A21A3}"/>
    <cellStyle name="Input 2 17 2 5_COST - CKT" xfId="37529" xr:uid="{15D3C263-8BD7-4448-9A85-99A7D0DD77EE}"/>
    <cellStyle name="Input 2 17 2 6" xfId="9666" xr:uid="{1D977853-56DC-420B-B503-5FD40A13FA09}"/>
    <cellStyle name="Input 2 17 2 7" xfId="9667" xr:uid="{2E7B76B7-D3DC-4582-B9D6-225DFE3226D5}"/>
    <cellStyle name="Input 2 17 2_COST - CKT" xfId="37530" xr:uid="{6EBE513A-6F21-4B91-835B-BE043FD77A6E}"/>
    <cellStyle name="Input 2 17 3" xfId="9668" xr:uid="{032E3AF9-72CD-4462-85C2-AFF59F94171F}"/>
    <cellStyle name="Input 2 17 3 2" xfId="9669" xr:uid="{8532FDED-59F9-431A-96D6-75EAEEDE5918}"/>
    <cellStyle name="Input 2 17 3 2 2" xfId="9670" xr:uid="{D6FA6809-8BB3-489F-90B7-ED0FD1F045B7}"/>
    <cellStyle name="Input 2 17 3 2 3" xfId="9671" xr:uid="{3B0BDDBA-E517-46DB-AF3D-561528198088}"/>
    <cellStyle name="Input 2 17 3 2_COST - CKT" xfId="37531" xr:uid="{2D0730EF-6846-4D93-B495-72AB03D12192}"/>
    <cellStyle name="Input 2 17 3 3" xfId="9672" xr:uid="{91BB43A5-8F88-4B28-9278-9A3DBE1CBFBF}"/>
    <cellStyle name="Input 2 17 3 3 2" xfId="9673" xr:uid="{D3A41E32-E70B-41EC-879F-8592AC3ECB47}"/>
    <cellStyle name="Input 2 17 3 3 3" xfId="9674" xr:uid="{FD369A27-61A1-4771-9673-169C84F3640C}"/>
    <cellStyle name="Input 2 17 3 3_COST - CKT" xfId="37532" xr:uid="{B83BB58A-DAA3-41CB-B53A-EF0F9AB0DBBB}"/>
    <cellStyle name="Input 2 17 3 4" xfId="9675" xr:uid="{2532790A-B9AE-4E99-A983-85751F5BE254}"/>
    <cellStyle name="Input 2 17 3 4 2" xfId="9676" xr:uid="{79109910-357B-47C2-BBC0-9CCA4DA17058}"/>
    <cellStyle name="Input 2 17 3 4 3" xfId="9677" xr:uid="{6A370D07-615B-462D-A0E3-76C082071A09}"/>
    <cellStyle name="Input 2 17 3 4_COST - CKT" xfId="37533" xr:uid="{D85CCDD5-F1DF-40D4-9E2A-04A94A2B31BF}"/>
    <cellStyle name="Input 2 17 3 5" xfId="9678" xr:uid="{7DC2CC67-1A50-47E9-8139-F3165D8FEFF8}"/>
    <cellStyle name="Input 2 17 3 5 2" xfId="9679" xr:uid="{3A686720-C13D-4245-87DA-40FBAB7908B3}"/>
    <cellStyle name="Input 2 17 3 5 3" xfId="9680" xr:uid="{E431335E-B6A1-49E1-A8F6-3A86E78C1CB5}"/>
    <cellStyle name="Input 2 17 3 5_COST - CKT" xfId="37534" xr:uid="{33D90AD6-D339-4BB8-BB45-008C0F27D4BA}"/>
    <cellStyle name="Input 2 17 3 6" xfId="9681" xr:uid="{DC99E896-F577-4D22-89EB-B33A9DFC7B0E}"/>
    <cellStyle name="Input 2 17 3 7" xfId="9682" xr:uid="{889555C4-0999-476D-891A-FEE4D191090D}"/>
    <cellStyle name="Input 2 17 3_COST - CKT" xfId="37535" xr:uid="{6A54B6CF-F161-4BCC-B985-0A6D73B9F832}"/>
    <cellStyle name="Input 2 17 4" xfId="9683" xr:uid="{BBDC63D3-4F39-4EED-B16B-551917416E63}"/>
    <cellStyle name="Input 2 17 4 2" xfId="9684" xr:uid="{A250ABB1-C7B4-4575-A8D9-7236ADEC02ED}"/>
    <cellStyle name="Input 2 17 4 2 2" xfId="9685" xr:uid="{429BBCE3-D347-4BF7-B99C-14E9D7E29E42}"/>
    <cellStyle name="Input 2 17 4 2 3" xfId="9686" xr:uid="{9BCAC917-336A-4783-A8A8-58B36324C6D1}"/>
    <cellStyle name="Input 2 17 4 2_COST - CKT" xfId="37536" xr:uid="{43C39DD5-E9F2-450A-9A57-2E34FDF266A6}"/>
    <cellStyle name="Input 2 17 4 3" xfId="9687" xr:uid="{4819186B-AE5F-49EA-B3E2-1A8E3B613622}"/>
    <cellStyle name="Input 2 17 4 3 2" xfId="9688" xr:uid="{040F2ACD-0AC4-4BB9-BD29-F2A6FBDA050A}"/>
    <cellStyle name="Input 2 17 4 3 3" xfId="9689" xr:uid="{24A37108-77D5-43BC-976F-5CBB62C5F68B}"/>
    <cellStyle name="Input 2 17 4 3_COST - CKT" xfId="37537" xr:uid="{1D08A0C9-F5ED-4556-B191-5485A76FCDD9}"/>
    <cellStyle name="Input 2 17 4 4" xfId="9690" xr:uid="{B16C9256-88A1-492F-9068-5613AC195CEA}"/>
    <cellStyle name="Input 2 17 4 4 2" xfId="9691" xr:uid="{813AD9D3-4CF3-4CE3-B6BE-A7E98EE5CBBD}"/>
    <cellStyle name="Input 2 17 4 4 3" xfId="9692" xr:uid="{30F72240-6CF4-4058-80D1-1FD49246FEB5}"/>
    <cellStyle name="Input 2 17 4 4_COST - CKT" xfId="37538" xr:uid="{F10AC00F-9AEF-4047-A42D-FB48357585B3}"/>
    <cellStyle name="Input 2 17 4 5" xfId="9693" xr:uid="{7F978E3E-E4A5-4917-95F1-0372C472AFD4}"/>
    <cellStyle name="Input 2 17 4 5 2" xfId="9694" xr:uid="{35386411-A83A-4E68-A74F-1E629C1BD80D}"/>
    <cellStyle name="Input 2 17 4 5 3" xfId="9695" xr:uid="{130DEAF8-F419-49A2-BA99-6DCFA073C3C4}"/>
    <cellStyle name="Input 2 17 4 5_COST - CKT" xfId="37539" xr:uid="{BF4C0F3D-2BE4-4327-A5DD-A472D8D6F152}"/>
    <cellStyle name="Input 2 17 4 6" xfId="9696" xr:uid="{1D65095E-4613-4696-971F-DAB9AAD0DFEF}"/>
    <cellStyle name="Input 2 17 4 7" xfId="9697" xr:uid="{6BB1EF30-A134-4F64-97EE-8093B13808A9}"/>
    <cellStyle name="Input 2 17 4_COST - CKT" xfId="37540" xr:uid="{B89D93F3-43E9-4F9A-946B-7E10233F7AE6}"/>
    <cellStyle name="Input 2 17 5" xfId="9698" xr:uid="{FA99A88D-4C0C-4D45-AFB6-77AAECD77765}"/>
    <cellStyle name="Input 2 17 5 2" xfId="9699" xr:uid="{82CD6C23-A17F-4A9A-8A88-044449D4026E}"/>
    <cellStyle name="Input 2 17 5 2 2" xfId="9700" xr:uid="{A77DDF7F-61BE-42B7-AB60-25CE7CFDB026}"/>
    <cellStyle name="Input 2 17 5 2 3" xfId="9701" xr:uid="{2D1FCEDB-3AD5-4585-9CEC-D356D8CBE4D2}"/>
    <cellStyle name="Input 2 17 5 2_COST - CKT" xfId="37541" xr:uid="{48B23BC9-543A-47FC-A1BA-903934938AF1}"/>
    <cellStyle name="Input 2 17 5 3" xfId="9702" xr:uid="{73E5F49D-EB0C-4C6D-94EA-7A185C0946F1}"/>
    <cellStyle name="Input 2 17 5 3 2" xfId="9703" xr:uid="{479E1BA1-5C68-4DBA-9FCC-E3D05F81126B}"/>
    <cellStyle name="Input 2 17 5 3 3" xfId="9704" xr:uid="{04D07EF1-1518-4D4C-B9FD-3D84BC0AC0E9}"/>
    <cellStyle name="Input 2 17 5 3_COST - CKT" xfId="37542" xr:uid="{CE1B35B8-DE14-4909-B10F-412572C90696}"/>
    <cellStyle name="Input 2 17 5 4" xfId="9705" xr:uid="{D087A3DA-4646-42DA-BB25-CFB6F3C17BBF}"/>
    <cellStyle name="Input 2 17 5 4 2" xfId="9706" xr:uid="{E7DD6C36-A927-4ABB-B64B-E93F8E23E065}"/>
    <cellStyle name="Input 2 17 5 4 3" xfId="9707" xr:uid="{F7476A1D-2936-4E68-87B9-B745DD6AB9EA}"/>
    <cellStyle name="Input 2 17 5 4_COST - CKT" xfId="37543" xr:uid="{ED30BD17-B60C-416D-AAA3-1DD5BC7A3847}"/>
    <cellStyle name="Input 2 17 5 5" xfId="9708" xr:uid="{371CBE74-F476-4BC5-A33A-47215339A5D1}"/>
    <cellStyle name="Input 2 17 5 6" xfId="9709" xr:uid="{653B56E7-1B68-46C1-985B-82F11887848E}"/>
    <cellStyle name="Input 2 17 5_COST - CKT" xfId="37544" xr:uid="{F4245EFB-6B31-4BCA-B304-B11D010650A5}"/>
    <cellStyle name="Input 2 17 6" xfId="9710" xr:uid="{6BE46B02-1D25-4EAA-A735-AF4500E93830}"/>
    <cellStyle name="Input 2 17 6 2" xfId="9711" xr:uid="{B6FF53E0-D33C-475F-80CB-447E8B7A5F35}"/>
    <cellStyle name="Input 2 17 6 3" xfId="9712" xr:uid="{ECD366B2-AB04-4153-A2CE-E246D0A90A5C}"/>
    <cellStyle name="Input 2 17 6_COST - CKT" xfId="37545" xr:uid="{44205EA0-2445-44D3-B638-52EE67069469}"/>
    <cellStyle name="Input 2 17 7" xfId="9713" xr:uid="{79E8C69E-FE2A-4AF2-9696-AC096101C05D}"/>
    <cellStyle name="Input 2 17 7 2" xfId="9714" xr:uid="{8C3EF32D-1583-49D5-A206-A745F4E3DC5C}"/>
    <cellStyle name="Input 2 17 7 3" xfId="9715" xr:uid="{08DD50C0-0931-4B09-B967-EE838DCAE37C}"/>
    <cellStyle name="Input 2 17 7_COST - CKT" xfId="37546" xr:uid="{3911E482-72BD-480B-8EBE-960245E62354}"/>
    <cellStyle name="Input 2 17 8" xfId="9716" xr:uid="{2F3860CF-7380-4705-8C4D-B394758FF4DC}"/>
    <cellStyle name="Input 2 17 8 2" xfId="9717" xr:uid="{5E84F2F8-C2C1-4C4A-B321-D3CDF04EF6C6}"/>
    <cellStyle name="Input 2 17 8 3" xfId="9718" xr:uid="{5FC6BA06-7381-4964-A40B-B2457602466C}"/>
    <cellStyle name="Input 2 17 8_COST - CKT" xfId="37547" xr:uid="{479B4D4B-28BE-42C1-A86B-A51242FF5AC9}"/>
    <cellStyle name="Input 2 17 9" xfId="9719" xr:uid="{D422C6FE-035B-48D3-AE18-B7743EB1B8C1}"/>
    <cellStyle name="Input 2 17 9 2" xfId="9720" xr:uid="{2E072579-ACFA-4BD8-B89F-518DDA595DA7}"/>
    <cellStyle name="Input 2 17 9 3" xfId="9721" xr:uid="{91872308-C1F8-4588-8C74-1AA08AB18960}"/>
    <cellStyle name="Input 2 17 9_COST - CKT" xfId="37548" xr:uid="{7DB00B56-BE9E-40B4-BAEE-D8CD62EA0BD5}"/>
    <cellStyle name="Input 2 17_COST - CKT" xfId="37549" xr:uid="{1A054C5A-962B-4C45-B4C0-B8FAD16FE517}"/>
    <cellStyle name="Input 2 18" xfId="9722" xr:uid="{00E8F35E-02C4-42F1-94B1-80FC3C23A70F}"/>
    <cellStyle name="Input 2 18 2" xfId="9723" xr:uid="{4B0F49A8-8672-4196-97CB-BF032CC9B53A}"/>
    <cellStyle name="Input 2 18 2 2" xfId="9724" xr:uid="{FAEBECAC-DE3E-4834-9145-75C4647C4F85}"/>
    <cellStyle name="Input 2 18 2 2 2" xfId="9725" xr:uid="{096E7CC8-F794-45B3-98DF-5CB3A0C8A351}"/>
    <cellStyle name="Input 2 18 2 2 3" xfId="9726" xr:uid="{545584E5-1D69-4F30-AB83-E221029FF288}"/>
    <cellStyle name="Input 2 18 2 2_COST - CKT" xfId="37550" xr:uid="{E8999BF5-1141-4F5D-85BB-D2F57156409C}"/>
    <cellStyle name="Input 2 18 2 3" xfId="9727" xr:uid="{08DB3A0E-1FD8-479A-92B1-78FC4A56D38E}"/>
    <cellStyle name="Input 2 18 2 3 2" xfId="9728" xr:uid="{C62EB065-D379-4C68-9B96-A8FD1364C326}"/>
    <cellStyle name="Input 2 18 2 3 3" xfId="9729" xr:uid="{2252D97F-EEC4-4FAF-B40C-EB699360BE64}"/>
    <cellStyle name="Input 2 18 2 3_COST - CKT" xfId="37551" xr:uid="{169A4930-2D80-49DC-9E0E-D6D499897952}"/>
    <cellStyle name="Input 2 18 2 4" xfId="9730" xr:uid="{84F2962F-99A8-4D3E-9ED4-90D58806DE38}"/>
    <cellStyle name="Input 2 18 2 4 2" xfId="9731" xr:uid="{7711BDB2-B57F-4C08-8F6E-4FA921129E3F}"/>
    <cellStyle name="Input 2 18 2 4 3" xfId="9732" xr:uid="{7811ACBE-5345-4B82-956A-C0211378672B}"/>
    <cellStyle name="Input 2 18 2 4_COST - CKT" xfId="37552" xr:uid="{38DA7EC0-EFEE-4F36-9331-2B4527AFECC5}"/>
    <cellStyle name="Input 2 18 2 5" xfId="9733" xr:uid="{2238BAB4-ACED-4769-A85D-4C17D143C38C}"/>
    <cellStyle name="Input 2 18 2 5 2" xfId="9734" xr:uid="{5CB7DE9E-F782-4DD0-8DA5-17D977208702}"/>
    <cellStyle name="Input 2 18 2 5 3" xfId="9735" xr:uid="{05B84B3D-EA02-4C0F-99EA-F2663A2E0E80}"/>
    <cellStyle name="Input 2 18 2 5_COST - CKT" xfId="37553" xr:uid="{D614032B-C292-4B4E-9057-9C03ECD19B9C}"/>
    <cellStyle name="Input 2 18 2 6" xfId="9736" xr:uid="{3F0F2965-E012-44A1-AA45-CEA3D735DDE1}"/>
    <cellStyle name="Input 2 18 2 7" xfId="9737" xr:uid="{DA44CDC1-DE19-4D64-A459-4780E913958A}"/>
    <cellStyle name="Input 2 18 2_COST - CKT" xfId="37554" xr:uid="{201F8966-B24E-4F89-9C21-62036278AB0C}"/>
    <cellStyle name="Input 2 18 3" xfId="9738" xr:uid="{96DA4442-05A6-4FFE-B0DD-4BED34185B94}"/>
    <cellStyle name="Input 2 18 3 2" xfId="9739" xr:uid="{A27ADB25-9C1A-4AE0-98F6-4E2A53D8649F}"/>
    <cellStyle name="Input 2 18 3 2 2" xfId="9740" xr:uid="{CD963FC6-A779-4A54-BC1B-A84F518B1AB2}"/>
    <cellStyle name="Input 2 18 3 2 3" xfId="9741" xr:uid="{3E7699AF-9DE6-4751-9A8F-DFE64A344D2B}"/>
    <cellStyle name="Input 2 18 3 2_COST - CKT" xfId="37555" xr:uid="{F2566C8D-08B3-4A5D-8C09-EE47AA4B9F17}"/>
    <cellStyle name="Input 2 18 3 3" xfId="9742" xr:uid="{EDD76E12-7EFF-49A4-839A-8ABF2B586A54}"/>
    <cellStyle name="Input 2 18 3 3 2" xfId="9743" xr:uid="{8C9CB24A-C941-47CE-8762-A3DA51BA6B88}"/>
    <cellStyle name="Input 2 18 3 3 3" xfId="9744" xr:uid="{F2DF046E-2CDA-4AAF-BBA4-B14FA5EC05E5}"/>
    <cellStyle name="Input 2 18 3 3_COST - CKT" xfId="37556" xr:uid="{C3B80647-C4AA-4358-888D-965A21354BA9}"/>
    <cellStyle name="Input 2 18 3 4" xfId="9745" xr:uid="{E20D6DE3-5807-4858-9252-74F9C1F0726E}"/>
    <cellStyle name="Input 2 18 3 4 2" xfId="9746" xr:uid="{176E9AB2-5AB0-465F-8786-422E4A8AAF1E}"/>
    <cellStyle name="Input 2 18 3 4 3" xfId="9747" xr:uid="{72BF74FC-0060-41E3-814C-AEA57A46FB77}"/>
    <cellStyle name="Input 2 18 3 4_COST - CKT" xfId="37557" xr:uid="{60DAFE8D-688D-4F0F-B2A5-E1B4FE556873}"/>
    <cellStyle name="Input 2 18 3 5" xfId="9748" xr:uid="{3C6A1388-EDAA-4814-811D-240AEE0C81CB}"/>
    <cellStyle name="Input 2 18 3 5 2" xfId="9749" xr:uid="{E4A6D6F9-3877-451E-83AF-1D850C24597A}"/>
    <cellStyle name="Input 2 18 3 5 3" xfId="9750" xr:uid="{263D619D-D415-46E8-B0F2-04AB92E56B8A}"/>
    <cellStyle name="Input 2 18 3 5_COST - CKT" xfId="37558" xr:uid="{7D1349CF-0B31-460B-87EE-0CF9DE9A33D1}"/>
    <cellStyle name="Input 2 18 3 6" xfId="9751" xr:uid="{993207E3-251F-4E83-9B11-EF9A43FB98F1}"/>
    <cellStyle name="Input 2 18 3 7" xfId="9752" xr:uid="{CEA63436-42A3-4478-9785-CB80C64A795F}"/>
    <cellStyle name="Input 2 18 3_COST - CKT" xfId="37559" xr:uid="{F1191BA5-4250-4E21-A996-4631EC1070D5}"/>
    <cellStyle name="Input 2 18 4" xfId="9753" xr:uid="{67C3E035-1C5D-46B1-BD25-6933E58C0E3B}"/>
    <cellStyle name="Input 2 18 4 2" xfId="9754" xr:uid="{09A06360-95B3-492C-B82F-26B495BC8537}"/>
    <cellStyle name="Input 2 18 4 2 2" xfId="9755" xr:uid="{17FCCC42-8432-4CFB-A941-F38D1589B676}"/>
    <cellStyle name="Input 2 18 4 2 3" xfId="9756" xr:uid="{B4FC9696-8130-4DE4-83DB-1FB620CAEACC}"/>
    <cellStyle name="Input 2 18 4 2_COST - CKT" xfId="37560" xr:uid="{BBB52486-C400-4157-AED7-1BE4C263949B}"/>
    <cellStyle name="Input 2 18 4 3" xfId="9757" xr:uid="{7E8B6D0D-4C0F-458E-8860-CC390BE031E8}"/>
    <cellStyle name="Input 2 18 4 3 2" xfId="9758" xr:uid="{7EB13181-F630-4A42-BBEE-9559816331C3}"/>
    <cellStyle name="Input 2 18 4 3 3" xfId="9759" xr:uid="{CC824BBC-8F6A-4F80-BDD9-D04161BA4891}"/>
    <cellStyle name="Input 2 18 4 3_COST - CKT" xfId="37561" xr:uid="{E149903C-67A8-4624-A345-A746EE4EC3C3}"/>
    <cellStyle name="Input 2 18 4 4" xfId="9760" xr:uid="{7F1884C4-A16B-4469-9278-8EDFAECE0FCE}"/>
    <cellStyle name="Input 2 18 4 4 2" xfId="9761" xr:uid="{F70CDFF5-6E66-4A35-B8FD-A5FC708F4F74}"/>
    <cellStyle name="Input 2 18 4 4 3" xfId="9762" xr:uid="{7DB64985-136F-4212-AC35-70315BBAE835}"/>
    <cellStyle name="Input 2 18 4 4_COST - CKT" xfId="37562" xr:uid="{F8204475-C311-46B9-A635-5842A2307B1A}"/>
    <cellStyle name="Input 2 18 4 5" xfId="9763" xr:uid="{CE2C10A9-9424-4B88-92BA-25FFC74C145D}"/>
    <cellStyle name="Input 2 18 4 6" xfId="9764" xr:uid="{DAE32FEE-6306-4E8D-8590-9C71B3E089ED}"/>
    <cellStyle name="Input 2 18 4_COST - CKT" xfId="37563" xr:uid="{F71DA05E-3693-4954-8F1C-3890F28A5F8F}"/>
    <cellStyle name="Input 2 18 5" xfId="9765" xr:uid="{C89C8EE9-2647-4C2F-B326-538735902DAE}"/>
    <cellStyle name="Input 2 18 5 2" xfId="9766" xr:uid="{CCE359F5-F0F1-4B63-A37B-F3EFB0E8E7AF}"/>
    <cellStyle name="Input 2 18 5 3" xfId="9767" xr:uid="{D0C4542E-DBE0-44CE-9B43-B25F43C34E33}"/>
    <cellStyle name="Input 2 18 5_COST - CKT" xfId="37564" xr:uid="{2C9B79FC-22DD-4C9A-A7CE-AB0382C18D07}"/>
    <cellStyle name="Input 2 18 6" xfId="9768" xr:uid="{9FFB1ABC-D06F-4EE5-B4E2-3A800030CC73}"/>
    <cellStyle name="Input 2 18 6 2" xfId="9769" xr:uid="{0A957404-9B2C-47A8-A25B-823BA715757C}"/>
    <cellStyle name="Input 2 18 6 3" xfId="9770" xr:uid="{9266B1A9-3255-4209-98CA-1504F1851317}"/>
    <cellStyle name="Input 2 18 6_COST - CKT" xfId="37565" xr:uid="{BCA3F61D-7971-46C5-80D4-6FB1046F86AE}"/>
    <cellStyle name="Input 2 18 7" xfId="9771" xr:uid="{1ACD5A68-314C-4A8B-A08E-C53227E14705}"/>
    <cellStyle name="Input 2 18 7 2" xfId="9772" xr:uid="{C8FE3B98-E112-437A-9541-3B9EA19E2F49}"/>
    <cellStyle name="Input 2 18 7 3" xfId="9773" xr:uid="{2DD5EC29-EBA6-4B65-870B-5A58FA50D890}"/>
    <cellStyle name="Input 2 18 7_COST - CKT" xfId="37566" xr:uid="{73EC8EE8-55EB-43C6-85C5-9F930724E928}"/>
    <cellStyle name="Input 2 18 8" xfId="9774" xr:uid="{3A2B5E6F-2E2C-4982-B3CB-56B590EFF969}"/>
    <cellStyle name="Input 2 18 8 2" xfId="9775" xr:uid="{8DB24E5C-AA37-4BA0-8646-08748E27C32A}"/>
    <cellStyle name="Input 2 18 8 3" xfId="9776" xr:uid="{05C1A77A-B56D-4E35-9113-83D0922F3015}"/>
    <cellStyle name="Input 2 18 8_COST - CKT" xfId="37567" xr:uid="{3EEE5BB3-2C08-4394-9352-99821C32E5C6}"/>
    <cellStyle name="Input 2 18 9" xfId="9777" xr:uid="{78DB69FB-9C53-4542-B74C-B64D21C46E22}"/>
    <cellStyle name="Input 2 18_COST - CKT" xfId="37568" xr:uid="{2B973BD3-71B3-4786-A949-2B0B09B114D3}"/>
    <cellStyle name="Input 2 19" xfId="9778" xr:uid="{1DCB0E48-DF23-44F1-9526-56F67DDCE1E8}"/>
    <cellStyle name="Input 2 19 2" xfId="9779" xr:uid="{C9BB3E3F-DB2A-4F73-A950-7D0AF9F2AB08}"/>
    <cellStyle name="Input 2 19 2 2" xfId="9780" xr:uid="{3E2B479E-F3B5-493F-A410-35254D092F4C}"/>
    <cellStyle name="Input 2 19 2 3" xfId="9781" xr:uid="{D4F5416F-E9CD-4077-842E-326525A2D2B3}"/>
    <cellStyle name="Input 2 19 2_COST - CKT" xfId="37569" xr:uid="{DFEE03DB-A9CF-4ED8-BFB3-D18AA647FA5E}"/>
    <cellStyle name="Input 2 19 3" xfId="9782" xr:uid="{C2D27D3E-E0A8-4900-B275-507BC1AEBE8F}"/>
    <cellStyle name="Input 2 19 3 2" xfId="9783" xr:uid="{6E3FF162-ADF3-4422-832D-596D3363F837}"/>
    <cellStyle name="Input 2 19 3 3" xfId="9784" xr:uid="{605DC32C-EFFE-44B9-B8AB-A8BED81B170D}"/>
    <cellStyle name="Input 2 19 3_COST - CKT" xfId="37570" xr:uid="{C92CD02D-3416-4617-AB65-159B07F8770B}"/>
    <cellStyle name="Input 2 19 4" xfId="9785" xr:uid="{E0E2414E-6D99-4644-91EA-60FC6ACD4E75}"/>
    <cellStyle name="Input 2 19 4 2" xfId="9786" xr:uid="{0FEE56B3-8D3E-4BAA-9346-07D71A2FC50C}"/>
    <cellStyle name="Input 2 19 4 3" xfId="9787" xr:uid="{3F848DC8-F013-48B3-848A-46609E16347B}"/>
    <cellStyle name="Input 2 19 4_COST - CKT" xfId="37571" xr:uid="{B61D97C5-44C5-4976-9FAE-55710A91902B}"/>
    <cellStyle name="Input 2 19 5" xfId="9788" xr:uid="{FFB30650-401B-49C2-8F76-E277E6C79D26}"/>
    <cellStyle name="Input 2 19 5 2" xfId="9789" xr:uid="{EB369CF3-7E43-432C-B932-7A90878374AD}"/>
    <cellStyle name="Input 2 19 5 3" xfId="9790" xr:uid="{4A3BDB40-EFDC-434B-8125-5BE046F6C271}"/>
    <cellStyle name="Input 2 19 5_COST - CKT" xfId="37572" xr:uid="{5FADF381-425D-4F7F-9B2C-976B798C65CC}"/>
    <cellStyle name="Input 2 19 6" xfId="9791" xr:uid="{0DE19BFB-E7C3-4B17-8159-0506FA64CEE9}"/>
    <cellStyle name="Input 2 19 7" xfId="9792" xr:uid="{E176DDAA-6096-467F-AAF8-71540AB1EFD7}"/>
    <cellStyle name="Input 2 19_COST - CKT" xfId="37573" xr:uid="{0A3FC5E9-9630-46D1-9C97-EF20EBFC90A4}"/>
    <cellStyle name="Input 2 2" xfId="9793" xr:uid="{71D8EBE9-6A76-41B2-AFA2-F3AB409F767F}"/>
    <cellStyle name="Input 2 2 10" xfId="9794" xr:uid="{2D771474-4980-4622-B4BF-7C7E34AD17F5}"/>
    <cellStyle name="Input 2 2 10 2" xfId="9795" xr:uid="{BFDFC6A4-20AD-4EC4-8CFE-48C434D44B0F}"/>
    <cellStyle name="Input 2 2 10 3" xfId="9796" xr:uid="{CA33C75C-3766-4834-97F7-899B9664C19B}"/>
    <cellStyle name="Input 2 2 10_COST - CKT" xfId="37574" xr:uid="{87BDAA15-A543-48A4-BB82-F28126991ABC}"/>
    <cellStyle name="Input 2 2 11" xfId="9797" xr:uid="{FF7C7AD0-26DB-4C54-8759-8F38AD814064}"/>
    <cellStyle name="Input 2 2 11 2" xfId="9798" xr:uid="{F669BA65-2C16-456D-A3B4-9AC05F75BA41}"/>
    <cellStyle name="Input 2 2 11 3" xfId="9799" xr:uid="{BC449647-DE0F-4852-846A-2F04072DBFD2}"/>
    <cellStyle name="Input 2 2 11_COST - CKT" xfId="37575" xr:uid="{5D777730-FAE0-457D-BFDA-74C2202D4605}"/>
    <cellStyle name="Input 2 2 12" xfId="9800" xr:uid="{1A5214C5-D87D-4E34-A19D-76718EEA2FA6}"/>
    <cellStyle name="Input 2 2 12 2" xfId="9801" xr:uid="{B26C006F-C0AD-4DEF-8DFF-8252F83A596C}"/>
    <cellStyle name="Input 2 2 12 3" xfId="9802" xr:uid="{BA2C6C64-554B-441B-BE4D-483B3AE3838B}"/>
    <cellStyle name="Input 2 2 12_COST - CKT" xfId="37576" xr:uid="{4DA66A32-04F4-410A-9D65-16F63FF15790}"/>
    <cellStyle name="Input 2 2 13" xfId="9803" xr:uid="{7C6B9F15-8180-4128-A51F-96EF22708E3F}"/>
    <cellStyle name="Input 2 2 14" xfId="9804" xr:uid="{282F6153-015E-49EF-9170-B7B0C99BF20E}"/>
    <cellStyle name="Input 2 2 15" xfId="9805" xr:uid="{9BE3D7BB-E886-4C12-ABEE-27B80D73EB64}"/>
    <cellStyle name="Input 2 2 16" xfId="9806" xr:uid="{5BCF4E5A-3DD9-45D0-BD28-45B63DB7600D}"/>
    <cellStyle name="Input 2 2 17" xfId="9807" xr:uid="{B6A02643-1634-477B-A0E8-93B9813D3804}"/>
    <cellStyle name="Input 2 2 2" xfId="9808" xr:uid="{F15D1A01-137B-462A-B293-B1FAD3F054FF}"/>
    <cellStyle name="Input 2 2 2 10" xfId="9809" xr:uid="{495EEDEC-2EDA-4529-A9B9-14759E41ED1A}"/>
    <cellStyle name="Input 2 2 2 11" xfId="9810" xr:uid="{7C641B03-B0F9-4574-887F-458F119556DE}"/>
    <cellStyle name="Input 2 2 2 2" xfId="9811" xr:uid="{1D292900-F65F-4B34-944C-3D972F52B290}"/>
    <cellStyle name="Input 2 2 2 2 2" xfId="9812" xr:uid="{40C28806-83CE-487E-9B95-1DC038C1F2EF}"/>
    <cellStyle name="Input 2 2 2 2 2 2" xfId="9813" xr:uid="{6BF4A062-3804-4C17-9DC8-8BA31BEA0850}"/>
    <cellStyle name="Input 2 2 2 2 2 3" xfId="9814" xr:uid="{27325D31-9A43-42D5-8E00-EF33C6F17F56}"/>
    <cellStyle name="Input 2 2 2 2 2_COST - CKT" xfId="37577" xr:uid="{210CBA4E-46AD-4AB7-82D8-08A3D9CC3B72}"/>
    <cellStyle name="Input 2 2 2 2 3" xfId="9815" xr:uid="{64F366C6-024F-4A1B-90E9-1BFBD67195EF}"/>
    <cellStyle name="Input 2 2 2 2 3 2" xfId="9816" xr:uid="{6EF95BB1-0BA8-4F17-9C90-B9A2BF05AF75}"/>
    <cellStyle name="Input 2 2 2 2 3 3" xfId="9817" xr:uid="{F9B7DEE8-30FB-4C81-8A98-E5F9CD0E522B}"/>
    <cellStyle name="Input 2 2 2 2 3_COST - CKT" xfId="37578" xr:uid="{C135193F-F369-4FEE-9066-D0566121DD57}"/>
    <cellStyle name="Input 2 2 2 2 4" xfId="9818" xr:uid="{83DD2B44-65E2-430B-8276-A66087D66BC1}"/>
    <cellStyle name="Input 2 2 2 2 4 2" xfId="9819" xr:uid="{6069135E-494C-4D31-836B-853855B77E23}"/>
    <cellStyle name="Input 2 2 2 2 4 3" xfId="9820" xr:uid="{A6B5D1DB-3B02-4342-AE1C-628BB8ACA7F3}"/>
    <cellStyle name="Input 2 2 2 2 4_COST - CKT" xfId="37579" xr:uid="{C590B3BC-7E02-4DC5-98C6-C022C7DB1686}"/>
    <cellStyle name="Input 2 2 2 2 5" xfId="9821" xr:uid="{160A33A4-B2CC-4EAF-AC37-CA57D020722D}"/>
    <cellStyle name="Input 2 2 2 2 5 2" xfId="9822" xr:uid="{8DA27240-6118-4312-88D7-74A6EDF4006E}"/>
    <cellStyle name="Input 2 2 2 2 5 3" xfId="9823" xr:uid="{7DDC2C2F-8879-45C1-A683-299BDEB8D62A}"/>
    <cellStyle name="Input 2 2 2 2 5_COST - CKT" xfId="37580" xr:uid="{3F2A5DC1-0DE3-445D-85C0-21A214DEF376}"/>
    <cellStyle name="Input 2 2 2 2 6" xfId="9824" xr:uid="{4E008DF0-B7F8-4DA1-93B9-8BE384DC320A}"/>
    <cellStyle name="Input 2 2 2 2 7" xfId="9825" xr:uid="{2756C3E4-4C3B-40B7-9E4F-17B8DB9EF39F}"/>
    <cellStyle name="Input 2 2 2 2_COST - CKT" xfId="37581" xr:uid="{246D85EB-B15F-458E-9505-73EB7B5D91A7}"/>
    <cellStyle name="Input 2 2 2 3" xfId="9826" xr:uid="{33FBAA56-B092-455A-8442-1DE49DFD1B70}"/>
    <cellStyle name="Input 2 2 2 3 2" xfId="9827" xr:uid="{D63182C2-CF19-41DC-865F-77CA304A1A50}"/>
    <cellStyle name="Input 2 2 2 3 2 2" xfId="9828" xr:uid="{7E8E6BAA-6CBC-4D73-A6C3-D8BD4B98A2D8}"/>
    <cellStyle name="Input 2 2 2 3 2 3" xfId="9829" xr:uid="{E7F54394-CD75-40FA-85E5-A44CB14F6711}"/>
    <cellStyle name="Input 2 2 2 3 2_COST - CKT" xfId="37582" xr:uid="{75515388-CC85-4290-ABB7-75EE24074C78}"/>
    <cellStyle name="Input 2 2 2 3 3" xfId="9830" xr:uid="{15568CE4-1182-44A9-929E-77E4C35B56B2}"/>
    <cellStyle name="Input 2 2 2 3 3 2" xfId="9831" xr:uid="{23457EBD-8146-4032-9AA6-40C36B7E26D7}"/>
    <cellStyle name="Input 2 2 2 3 3 3" xfId="9832" xr:uid="{ACF7917C-D452-4D2A-A824-3B2861B3D450}"/>
    <cellStyle name="Input 2 2 2 3 3_COST - CKT" xfId="37583" xr:uid="{F34180A1-61AB-4642-8BD7-459FC9BDBBE6}"/>
    <cellStyle name="Input 2 2 2 3 4" xfId="9833" xr:uid="{2FDAF668-D2F3-4790-96E5-1DCF6D7EE7B9}"/>
    <cellStyle name="Input 2 2 2 3 4 2" xfId="9834" xr:uid="{A7600C9F-5CBC-4D22-95B0-06FAD9A77EFF}"/>
    <cellStyle name="Input 2 2 2 3 4 3" xfId="9835" xr:uid="{FD8FB239-ED18-4507-830B-B58F8ADF3B1D}"/>
    <cellStyle name="Input 2 2 2 3 4_COST - CKT" xfId="37584" xr:uid="{B1DCDA5C-809D-4325-8C74-89553084CAEF}"/>
    <cellStyle name="Input 2 2 2 3 5" xfId="9836" xr:uid="{D39F8B3F-395B-4B3D-8AF3-B6CFADC99C3B}"/>
    <cellStyle name="Input 2 2 2 3 5 2" xfId="9837" xr:uid="{8CC511B7-FC1E-4D2E-B481-96B1A0CBBFF2}"/>
    <cellStyle name="Input 2 2 2 3 5 3" xfId="9838" xr:uid="{1AE6D4AF-AF5F-49EF-AF46-8B241E12E55E}"/>
    <cellStyle name="Input 2 2 2 3 5_COST - CKT" xfId="37585" xr:uid="{7C240B56-7303-4267-AB84-E4A441EE52FD}"/>
    <cellStyle name="Input 2 2 2 3 6" xfId="9839" xr:uid="{B76F0E6F-7D74-47A3-8DE7-D30AF1A18014}"/>
    <cellStyle name="Input 2 2 2 3 7" xfId="9840" xr:uid="{CE87DC41-C668-414B-A641-96C7ACD64CC7}"/>
    <cellStyle name="Input 2 2 2 3_COST - CKT" xfId="37586" xr:uid="{AAB20FBE-471C-4144-A3F8-A9BA70D1F059}"/>
    <cellStyle name="Input 2 2 2 4" xfId="9841" xr:uid="{DECA95E3-B836-45F6-B56B-E4C8947F74CB}"/>
    <cellStyle name="Input 2 2 2 4 2" xfId="9842" xr:uid="{D8D24C71-602C-4E16-93D1-9D99C4D2976B}"/>
    <cellStyle name="Input 2 2 2 4 2 2" xfId="9843" xr:uid="{0B9361B6-1728-4A9C-BD78-887C18747534}"/>
    <cellStyle name="Input 2 2 2 4 2 3" xfId="9844" xr:uid="{9F420399-AFB4-484B-8FCE-492E2C8A58B0}"/>
    <cellStyle name="Input 2 2 2 4 2_COST - CKT" xfId="37587" xr:uid="{F4470366-F1A5-4DB2-9D65-D92888C8167B}"/>
    <cellStyle name="Input 2 2 2 4 3" xfId="9845" xr:uid="{44E43571-4E0B-419E-948A-C02E26792940}"/>
    <cellStyle name="Input 2 2 2 4 3 2" xfId="9846" xr:uid="{D881CD8C-7056-4334-9F4C-0E690ED380F1}"/>
    <cellStyle name="Input 2 2 2 4 3 3" xfId="9847" xr:uid="{EF94EAED-EB71-4D6F-AB84-E0606D144541}"/>
    <cellStyle name="Input 2 2 2 4 3_COST - CKT" xfId="37588" xr:uid="{6C663815-F18C-418F-BAAE-11F6FFB69810}"/>
    <cellStyle name="Input 2 2 2 4 4" xfId="9848" xr:uid="{875C8837-0B82-426F-8D76-3B3FFD621ED5}"/>
    <cellStyle name="Input 2 2 2 4 4 2" xfId="9849" xr:uid="{904B5AE6-728D-4686-92C0-C24367EF03DF}"/>
    <cellStyle name="Input 2 2 2 4 4 3" xfId="9850" xr:uid="{0BC36603-739C-4955-B933-C7E97D2931E8}"/>
    <cellStyle name="Input 2 2 2 4 4_COST - CKT" xfId="37589" xr:uid="{7C223A27-55E4-4AFA-8DD7-664D1E613C38}"/>
    <cellStyle name="Input 2 2 2 4 5" xfId="9851" xr:uid="{6B18E995-CE2A-431C-8710-A6ED8BCD0CBA}"/>
    <cellStyle name="Input 2 2 2 4 5 2" xfId="9852" xr:uid="{CE527EA2-33FE-4326-B56A-83D560F100CC}"/>
    <cellStyle name="Input 2 2 2 4 5 3" xfId="9853" xr:uid="{5F6E450E-7CB8-411E-B832-EE9366CDA351}"/>
    <cellStyle name="Input 2 2 2 4 5_COST - CKT" xfId="37590" xr:uid="{B95789D0-5336-4723-A686-AAAC8137281B}"/>
    <cellStyle name="Input 2 2 2 4 6" xfId="9854" xr:uid="{ACAFC289-E821-401F-8041-B3879F79020A}"/>
    <cellStyle name="Input 2 2 2 4 7" xfId="9855" xr:uid="{5354BE72-E3E9-4FFE-8799-16BB07F3FF7C}"/>
    <cellStyle name="Input 2 2 2 4_COST - CKT" xfId="37591" xr:uid="{D4173E66-CD97-4652-9A91-0E6CE222E8BD}"/>
    <cellStyle name="Input 2 2 2 5" xfId="9856" xr:uid="{C984EA00-E658-4B30-80F5-F099F1E06097}"/>
    <cellStyle name="Input 2 2 2 5 2" xfId="9857" xr:uid="{D3C32F84-9685-4378-BFF9-44583B95983D}"/>
    <cellStyle name="Input 2 2 2 5 2 2" xfId="9858" xr:uid="{2A5BCB0D-85D3-4648-A4FC-53F6DB5D9A81}"/>
    <cellStyle name="Input 2 2 2 5 2 3" xfId="9859" xr:uid="{92973841-F1DC-4A00-AA2E-AE99BE574B66}"/>
    <cellStyle name="Input 2 2 2 5 2_COST - CKT" xfId="37592" xr:uid="{F13AAF59-A922-4335-9B84-4EA0F1D3649E}"/>
    <cellStyle name="Input 2 2 2 5 3" xfId="9860" xr:uid="{04EF01DC-288A-463C-AE23-0AD386FAE95A}"/>
    <cellStyle name="Input 2 2 2 5 3 2" xfId="9861" xr:uid="{954A3B12-0534-4B56-8031-AA516AD9A633}"/>
    <cellStyle name="Input 2 2 2 5 3 3" xfId="9862" xr:uid="{C4718640-E672-4D1D-A905-EA721EA6209A}"/>
    <cellStyle name="Input 2 2 2 5 3_COST - CKT" xfId="37593" xr:uid="{BE154550-9599-45DA-9644-19D0A3EB2DE5}"/>
    <cellStyle name="Input 2 2 2 5 4" xfId="9863" xr:uid="{F4E4834B-8145-44EA-86C0-F98677A40FF3}"/>
    <cellStyle name="Input 2 2 2 5 4 2" xfId="9864" xr:uid="{39EC589A-2D9C-4705-9F06-F5132C6F3389}"/>
    <cellStyle name="Input 2 2 2 5 4 3" xfId="9865" xr:uid="{21A00E7E-E67A-4BD0-9EEE-BFD6F2141FB6}"/>
    <cellStyle name="Input 2 2 2 5 4_COST - CKT" xfId="37594" xr:uid="{3D07A41F-C6B4-436C-84FC-81883484432E}"/>
    <cellStyle name="Input 2 2 2 5 5" xfId="9866" xr:uid="{9F840279-1401-4808-A604-CB31C343C830}"/>
    <cellStyle name="Input 2 2 2 5 6" xfId="9867" xr:uid="{BF1B8ABA-1D78-4220-AC1C-72A2EE29AE41}"/>
    <cellStyle name="Input 2 2 2 5_COST - CKT" xfId="37595" xr:uid="{9951DC6C-74B6-46D7-963D-C6AD87D7BE88}"/>
    <cellStyle name="Input 2 2 2 6" xfId="9868" xr:uid="{D56D8D8D-D3CF-4B47-B2A2-5783EEDFA485}"/>
    <cellStyle name="Input 2 2 2 6 2" xfId="9869" xr:uid="{AA5DFC32-EFEE-4C26-92ED-1039F76D8E77}"/>
    <cellStyle name="Input 2 2 2 6 3" xfId="9870" xr:uid="{80589BF4-281C-4031-91DE-1FBCB81835BB}"/>
    <cellStyle name="Input 2 2 2 6_COST - CKT" xfId="37596" xr:uid="{E56248BE-C694-4519-AEA0-2A286D2F6468}"/>
    <cellStyle name="Input 2 2 2 7" xfId="9871" xr:uid="{AEBCFD4A-1A70-48CB-BC15-01065370FB4C}"/>
    <cellStyle name="Input 2 2 2 7 2" xfId="9872" xr:uid="{98F465DA-5FE1-4CCC-BFBF-BF952637D7F7}"/>
    <cellStyle name="Input 2 2 2 7 3" xfId="9873" xr:uid="{537F5397-6E6D-404A-AC1D-6B4431FA5D2A}"/>
    <cellStyle name="Input 2 2 2 7_COST - CKT" xfId="37597" xr:uid="{A5877AB7-D8BE-4241-91FF-7DAAFE367F9C}"/>
    <cellStyle name="Input 2 2 2 8" xfId="9874" xr:uid="{ADDBAD8B-3A5E-43FF-BE04-E8F06F041940}"/>
    <cellStyle name="Input 2 2 2 8 2" xfId="9875" xr:uid="{088F036E-DBAC-4F64-B320-17EDD54ACC72}"/>
    <cellStyle name="Input 2 2 2 8 3" xfId="9876" xr:uid="{EB683C9E-B949-4FD4-B862-09A571F98338}"/>
    <cellStyle name="Input 2 2 2 8_COST - CKT" xfId="37598" xr:uid="{44D8372B-9727-4F0D-936D-6972A33F3348}"/>
    <cellStyle name="Input 2 2 2 9" xfId="9877" xr:uid="{D16CB44B-AB19-49DF-9B27-31FDD918565F}"/>
    <cellStyle name="Input 2 2 2_COST - CKT" xfId="37599" xr:uid="{A5966C60-1E89-4010-86C5-FDEE02783932}"/>
    <cellStyle name="Input 2 2 3" xfId="9878" xr:uid="{FFE9271C-D6FC-4FAB-A085-3CCC7BF4174E}"/>
    <cellStyle name="Input 2 2 3 10" xfId="9879" xr:uid="{1CACB55A-C1F8-44CD-BB36-1386AD19D93B}"/>
    <cellStyle name="Input 2 2 3 2" xfId="9880" xr:uid="{4DAD7CE8-2628-435F-A0DE-5E5F298F3D45}"/>
    <cellStyle name="Input 2 2 3 2 2" xfId="9881" xr:uid="{479B7F73-1CE9-4921-B90E-8D4DA8656D0B}"/>
    <cellStyle name="Input 2 2 3 2 2 2" xfId="9882" xr:uid="{2EB58CA1-EE6E-410C-A8EF-90F1FFBFF61B}"/>
    <cellStyle name="Input 2 2 3 2 2 3" xfId="9883" xr:uid="{5DAF1932-284E-4C3C-ADA0-6FC948E444A9}"/>
    <cellStyle name="Input 2 2 3 2 2_COST - CKT" xfId="37600" xr:uid="{7D0EE6F6-E85E-4505-AEB0-8645E396DC3C}"/>
    <cellStyle name="Input 2 2 3 2 3" xfId="9884" xr:uid="{836850B0-8CCA-4CE1-8BD5-0E6FBD9AC531}"/>
    <cellStyle name="Input 2 2 3 2 3 2" xfId="9885" xr:uid="{B0196128-A939-4C9C-A5A5-5CBB5DF9DE52}"/>
    <cellStyle name="Input 2 2 3 2 3 3" xfId="9886" xr:uid="{676260B6-4C93-4E96-9FD3-55D5195192BE}"/>
    <cellStyle name="Input 2 2 3 2 3_COST - CKT" xfId="37601" xr:uid="{0439FD85-5D3A-4F73-A748-6D721BB14779}"/>
    <cellStyle name="Input 2 2 3 2 4" xfId="9887" xr:uid="{130C31C7-629A-4C69-83AB-678B5D9046E7}"/>
    <cellStyle name="Input 2 2 3 2 4 2" xfId="9888" xr:uid="{33D549C4-C0FE-45B6-AF90-A5EF19B067D5}"/>
    <cellStyle name="Input 2 2 3 2 4 3" xfId="9889" xr:uid="{6A798650-8067-4F3D-9869-D0A0992DA981}"/>
    <cellStyle name="Input 2 2 3 2 4_COST - CKT" xfId="37602" xr:uid="{B2C58FD5-9435-443D-8DED-E8E7511C7462}"/>
    <cellStyle name="Input 2 2 3 2 5" xfId="9890" xr:uid="{6364E391-7192-4753-AFB7-33FC61A7B68C}"/>
    <cellStyle name="Input 2 2 3 2 5 2" xfId="9891" xr:uid="{9C9BEF2B-99D1-402D-9B6E-E2AF8A20C9EF}"/>
    <cellStyle name="Input 2 2 3 2 5 3" xfId="9892" xr:uid="{C7E3E8E4-EA7A-4ABD-954E-6010526AB32E}"/>
    <cellStyle name="Input 2 2 3 2 5_COST - CKT" xfId="37603" xr:uid="{FBC52499-2313-4AAF-A081-3FC2BF63C5B4}"/>
    <cellStyle name="Input 2 2 3 2 6" xfId="9893" xr:uid="{71534B92-240C-4A3C-BB3F-4E0391676457}"/>
    <cellStyle name="Input 2 2 3 2 7" xfId="9894" xr:uid="{DA4565D6-C1D2-4F94-8864-2F8261C90A55}"/>
    <cellStyle name="Input 2 2 3 2_COST - CKT" xfId="37604" xr:uid="{1189468D-763D-4FAA-8610-8129EA7CC734}"/>
    <cellStyle name="Input 2 2 3 3" xfId="9895" xr:uid="{829B18BB-23D3-4528-B186-D244C263080B}"/>
    <cellStyle name="Input 2 2 3 3 2" xfId="9896" xr:uid="{FADACB9B-CBFB-477B-BB3C-9093DC40C4C9}"/>
    <cellStyle name="Input 2 2 3 3 2 2" xfId="9897" xr:uid="{05C0B035-F9B8-4976-BDD2-BE390EDC3AC9}"/>
    <cellStyle name="Input 2 2 3 3 2 3" xfId="9898" xr:uid="{B15DF346-AD2D-481B-BFD7-E0AAB80FB88B}"/>
    <cellStyle name="Input 2 2 3 3 2_COST - CKT" xfId="37605" xr:uid="{1DC703FD-5080-4212-B4D2-38663CD171B7}"/>
    <cellStyle name="Input 2 2 3 3 3" xfId="9899" xr:uid="{DA166205-A4F4-4103-885D-FB3637F07EE1}"/>
    <cellStyle name="Input 2 2 3 3 3 2" xfId="9900" xr:uid="{73EA3D14-5987-4D31-9C85-2C20933BCB01}"/>
    <cellStyle name="Input 2 2 3 3 3 3" xfId="9901" xr:uid="{0254E4C8-B4E8-4AEF-AFBC-604254EF5E22}"/>
    <cellStyle name="Input 2 2 3 3 3_COST - CKT" xfId="37606" xr:uid="{6B403BA4-756E-4461-ADE5-DFC8189BF353}"/>
    <cellStyle name="Input 2 2 3 3 4" xfId="9902" xr:uid="{CE4D9BA2-B0F8-4888-A27B-3E6D8BD7EA1B}"/>
    <cellStyle name="Input 2 2 3 3 4 2" xfId="9903" xr:uid="{52D12ED4-8589-4E83-9B59-039E6C17279D}"/>
    <cellStyle name="Input 2 2 3 3 4 3" xfId="9904" xr:uid="{FECE3E62-3A04-4C86-8E0B-E4F6A167D88B}"/>
    <cellStyle name="Input 2 2 3 3 4_COST - CKT" xfId="37607" xr:uid="{907A462E-8764-4FE4-99E2-62363B63DCAC}"/>
    <cellStyle name="Input 2 2 3 3 5" xfId="9905" xr:uid="{8E7457F4-D173-45D8-A34D-C984A3DB7013}"/>
    <cellStyle name="Input 2 2 3 3 5 2" xfId="9906" xr:uid="{3D03243B-4EDA-420F-9821-213133DEFA05}"/>
    <cellStyle name="Input 2 2 3 3 5 3" xfId="9907" xr:uid="{F1EB4547-E29B-4BBC-88C3-FF33C6A18884}"/>
    <cellStyle name="Input 2 2 3 3 5_COST - CKT" xfId="37608" xr:uid="{0EED27F9-B09B-4E3B-8A09-19BB9BB2D022}"/>
    <cellStyle name="Input 2 2 3 3 6" xfId="9908" xr:uid="{C09F9E5D-983F-41D2-ACBC-48192F0AD81B}"/>
    <cellStyle name="Input 2 2 3 3 7" xfId="9909" xr:uid="{15A1C48C-4B1B-4082-A109-B03FEDFD14E9}"/>
    <cellStyle name="Input 2 2 3 3_COST - CKT" xfId="37609" xr:uid="{CE1F26CD-DE0D-4B7D-B414-1BD614B185A0}"/>
    <cellStyle name="Input 2 2 3 4" xfId="9910" xr:uid="{6F9B7BF5-4569-4B74-AAEF-FC42F9FD0E15}"/>
    <cellStyle name="Input 2 2 3 4 2" xfId="9911" xr:uid="{2B7667A9-7D93-4B14-A772-D0D2A78E46BC}"/>
    <cellStyle name="Input 2 2 3 4 2 2" xfId="9912" xr:uid="{2D922C40-66DA-4635-B68D-14CEB58F63FE}"/>
    <cellStyle name="Input 2 2 3 4 2 3" xfId="9913" xr:uid="{CA0ECA43-5A30-4009-BCE6-AA3872F7CDFF}"/>
    <cellStyle name="Input 2 2 3 4 2_COST - CKT" xfId="37610" xr:uid="{C1B58A76-A64F-4C05-8E34-D04977AE39F3}"/>
    <cellStyle name="Input 2 2 3 4 3" xfId="9914" xr:uid="{0802BD4A-E160-4D5F-977D-47BF3EC0F323}"/>
    <cellStyle name="Input 2 2 3 4 3 2" xfId="9915" xr:uid="{AF03360C-B76D-43A9-9378-05AF8CAED0D4}"/>
    <cellStyle name="Input 2 2 3 4 3 3" xfId="9916" xr:uid="{49266AD1-F163-45DE-A7EF-93CCCE7620C1}"/>
    <cellStyle name="Input 2 2 3 4 3_COST - CKT" xfId="37611" xr:uid="{835B14DF-68A4-4796-BA1D-AA00E91914CF}"/>
    <cellStyle name="Input 2 2 3 4 4" xfId="9917" xr:uid="{F7A02542-3242-4B68-A615-46C64912DD2B}"/>
    <cellStyle name="Input 2 2 3 4 4 2" xfId="9918" xr:uid="{47FF5939-FF3D-41E5-BC1E-02F90BD67303}"/>
    <cellStyle name="Input 2 2 3 4 4 3" xfId="9919" xr:uid="{40738EA8-5A70-4CCE-90EA-6B95287D0173}"/>
    <cellStyle name="Input 2 2 3 4 4_COST - CKT" xfId="37612" xr:uid="{15FE2CB0-ABB4-4D9A-843E-82B59F55AC49}"/>
    <cellStyle name="Input 2 2 3 4 5" xfId="9920" xr:uid="{537EEC24-D5FD-4AC9-8B1E-896582B1F020}"/>
    <cellStyle name="Input 2 2 3 4 5 2" xfId="9921" xr:uid="{BCE5C61E-874F-4F51-8511-5D686F2264C8}"/>
    <cellStyle name="Input 2 2 3 4 5 3" xfId="9922" xr:uid="{57A53A6A-AD8A-4082-A84E-F14D76AC1615}"/>
    <cellStyle name="Input 2 2 3 4 5_COST - CKT" xfId="37613" xr:uid="{53875A07-ED3B-49AD-8B1F-ED4FF45C2AD6}"/>
    <cellStyle name="Input 2 2 3 4 6" xfId="9923" xr:uid="{CE02B1D7-C129-4586-88DE-D9EE7B626130}"/>
    <cellStyle name="Input 2 2 3 4 7" xfId="9924" xr:uid="{2ED14AB5-0A20-4D8D-8DAF-D71A58DBC482}"/>
    <cellStyle name="Input 2 2 3 4_COST - CKT" xfId="37614" xr:uid="{CE56286B-2AD7-4E89-A442-AACBFDFBC86F}"/>
    <cellStyle name="Input 2 2 3 5" xfId="9925" xr:uid="{BF4CD389-7E4F-4FBD-90C4-5083F8CDA27A}"/>
    <cellStyle name="Input 2 2 3 5 2" xfId="9926" xr:uid="{C404B233-6C04-40D7-B2DB-50B5C8F33BE8}"/>
    <cellStyle name="Input 2 2 3 5 2 2" xfId="9927" xr:uid="{40012934-9D7C-4481-B907-1A6B416F8115}"/>
    <cellStyle name="Input 2 2 3 5 2 3" xfId="9928" xr:uid="{82299C96-1E1D-40B8-9605-266235786CA7}"/>
    <cellStyle name="Input 2 2 3 5 2_COST - CKT" xfId="37615" xr:uid="{0A6D6091-3B11-480A-BAE7-5EA807C4C845}"/>
    <cellStyle name="Input 2 2 3 5 3" xfId="9929" xr:uid="{61032313-431C-4458-A052-801CEB38D017}"/>
    <cellStyle name="Input 2 2 3 5 3 2" xfId="9930" xr:uid="{7598FA83-EB53-4AEA-8606-32EDCA9FA6B1}"/>
    <cellStyle name="Input 2 2 3 5 3 3" xfId="9931" xr:uid="{8F14FC66-AC50-4F67-BE48-D9F2C3BE0987}"/>
    <cellStyle name="Input 2 2 3 5 3_COST - CKT" xfId="37616" xr:uid="{FA5DEF36-1F76-471E-91AD-E0F9214B89AD}"/>
    <cellStyle name="Input 2 2 3 5 4" xfId="9932" xr:uid="{DDB83DA8-56A5-43D9-8112-776193C412B6}"/>
    <cellStyle name="Input 2 2 3 5 4 2" xfId="9933" xr:uid="{9902A164-4D4B-42E2-B6CF-308624F63545}"/>
    <cellStyle name="Input 2 2 3 5 4 3" xfId="9934" xr:uid="{B1756116-7525-4816-AB2A-8C2783FE1A6E}"/>
    <cellStyle name="Input 2 2 3 5 4_COST - CKT" xfId="37617" xr:uid="{13F65EAF-5456-4B24-96E0-166E2457F6B8}"/>
    <cellStyle name="Input 2 2 3 5 5" xfId="9935" xr:uid="{1986396E-9F3E-441A-A038-3B2E8DC68C56}"/>
    <cellStyle name="Input 2 2 3 5 6" xfId="9936" xr:uid="{06D574FD-B3F7-4B18-AC92-8749D00E5DC5}"/>
    <cellStyle name="Input 2 2 3 5_COST - CKT" xfId="37618" xr:uid="{52FC35DD-033B-45CA-8EBA-6F2F2DD14617}"/>
    <cellStyle name="Input 2 2 3 6" xfId="9937" xr:uid="{94E9FDC1-1456-4F88-B3E5-189030A93C43}"/>
    <cellStyle name="Input 2 2 3 6 2" xfId="9938" xr:uid="{6F6AE1E6-0CBF-45EE-881F-3E7F55809659}"/>
    <cellStyle name="Input 2 2 3 6 3" xfId="9939" xr:uid="{635EBB19-BEDC-4FFD-932C-FA5A8565EA14}"/>
    <cellStyle name="Input 2 2 3 6_COST - CKT" xfId="37619" xr:uid="{BD94E9C2-653E-40D5-BEF4-3CEA5B9357F6}"/>
    <cellStyle name="Input 2 2 3 7" xfId="9940" xr:uid="{714B1E78-9204-4E62-9E05-A5FFEA36834A}"/>
    <cellStyle name="Input 2 2 3 7 2" xfId="9941" xr:uid="{5AF2401C-A073-44C6-ACFF-97BFA341E5F9}"/>
    <cellStyle name="Input 2 2 3 7 3" xfId="9942" xr:uid="{7C4B039B-F3F3-4440-91BF-CF6DF4D3B427}"/>
    <cellStyle name="Input 2 2 3 7_COST - CKT" xfId="37620" xr:uid="{C8977872-C5EB-46BF-95BF-7D7CE2661203}"/>
    <cellStyle name="Input 2 2 3 8" xfId="9943" xr:uid="{8E81C8BB-D7C1-4F21-96B8-B2B3A0878300}"/>
    <cellStyle name="Input 2 2 3 8 2" xfId="9944" xr:uid="{2331C573-AEC1-4407-82F0-4FE1F03C1919}"/>
    <cellStyle name="Input 2 2 3 8 3" xfId="9945" xr:uid="{950AB79D-F8D8-4A04-969E-174C36A81E07}"/>
    <cellStyle name="Input 2 2 3 8_COST - CKT" xfId="37621" xr:uid="{511BFA95-3D92-48D0-9111-2BA3DBAA0721}"/>
    <cellStyle name="Input 2 2 3 9" xfId="9946" xr:uid="{7E831670-BC68-422A-9B20-EE14698F1E99}"/>
    <cellStyle name="Input 2 2 3 9 2" xfId="9947" xr:uid="{D47F0BF9-23B7-4841-932E-BF261FEA01D9}"/>
    <cellStyle name="Input 2 2 3 9 3" xfId="9948" xr:uid="{2509F7D6-6ED7-4A88-B3F9-7E9B865DABFD}"/>
    <cellStyle name="Input 2 2 3 9_COST - CKT" xfId="37622" xr:uid="{B101E39E-DFFF-4147-8B7E-1A49AEBF0276}"/>
    <cellStyle name="Input 2 2 3_COST - CKT" xfId="37623" xr:uid="{9CFAA663-3E0F-49B7-8AAF-31456E0FEFD4}"/>
    <cellStyle name="Input 2 2 4" xfId="9949" xr:uid="{BBBF9222-FC34-4B58-A698-72FB00EC7E5B}"/>
    <cellStyle name="Input 2 2 4 10" xfId="9950" xr:uid="{D1919D39-E19B-4044-9F60-4E5E5B71694F}"/>
    <cellStyle name="Input 2 2 4 2" xfId="9951" xr:uid="{A2DE57AB-A188-4968-9691-E59069D480CD}"/>
    <cellStyle name="Input 2 2 4 2 2" xfId="9952" xr:uid="{F3039466-AFB0-400B-9CAB-BAE0FA60178E}"/>
    <cellStyle name="Input 2 2 4 2 2 2" xfId="9953" xr:uid="{FA82C8E4-CE04-44FD-85D6-13BCF4479FC1}"/>
    <cellStyle name="Input 2 2 4 2 2 3" xfId="9954" xr:uid="{0077D125-D73A-459F-B3F5-BBBF6808274B}"/>
    <cellStyle name="Input 2 2 4 2 2_COST - CKT" xfId="37624" xr:uid="{B201C5AC-C997-4E5D-9695-90A9AB2044D5}"/>
    <cellStyle name="Input 2 2 4 2 3" xfId="9955" xr:uid="{CB249283-8324-4729-A323-2006AA2BF618}"/>
    <cellStyle name="Input 2 2 4 2 3 2" xfId="9956" xr:uid="{65476924-D65C-4CD2-A93D-92EB30C84F94}"/>
    <cellStyle name="Input 2 2 4 2 3 3" xfId="9957" xr:uid="{6058E7A2-64B5-4AAC-ABB1-607D498AB85D}"/>
    <cellStyle name="Input 2 2 4 2 3_COST - CKT" xfId="37625" xr:uid="{92EBCB32-AC98-48A9-BD29-F4F0FDA94DAD}"/>
    <cellStyle name="Input 2 2 4 2 4" xfId="9958" xr:uid="{CFAFE6A1-92A8-4AB5-B40A-450005433463}"/>
    <cellStyle name="Input 2 2 4 2 4 2" xfId="9959" xr:uid="{C0493B98-AE34-4977-A3BC-3148B746B5FF}"/>
    <cellStyle name="Input 2 2 4 2 4 3" xfId="9960" xr:uid="{32FFE9D8-9ABC-4C26-88F5-22FCE420618B}"/>
    <cellStyle name="Input 2 2 4 2 4_COST - CKT" xfId="37626" xr:uid="{630D56CB-4C46-4859-A259-50C1F4544859}"/>
    <cellStyle name="Input 2 2 4 2 5" xfId="9961" xr:uid="{DAA844F8-826C-4BC6-B047-C557A0240794}"/>
    <cellStyle name="Input 2 2 4 2 5 2" xfId="9962" xr:uid="{69931564-5820-4CC6-B3DD-2630A32BD2EF}"/>
    <cellStyle name="Input 2 2 4 2 5 3" xfId="9963" xr:uid="{C9920399-CAE1-414A-8CB0-95DD287ECBC8}"/>
    <cellStyle name="Input 2 2 4 2 5_COST - CKT" xfId="37627" xr:uid="{CEDEF697-88FB-4152-81EB-AEB4CF22159D}"/>
    <cellStyle name="Input 2 2 4 2 6" xfId="9964" xr:uid="{7112A5D5-E7E7-43E5-AFF0-533A7800B287}"/>
    <cellStyle name="Input 2 2 4 2 7" xfId="9965" xr:uid="{F61BCAE7-AC37-4313-A2C8-25507F90A985}"/>
    <cellStyle name="Input 2 2 4 2_COST - CKT" xfId="37628" xr:uid="{6A610AFF-7335-4DD6-A53A-36B39F8186FB}"/>
    <cellStyle name="Input 2 2 4 3" xfId="9966" xr:uid="{EBCCD9C3-CF0D-4771-8C06-6976C08C7BAF}"/>
    <cellStyle name="Input 2 2 4 3 2" xfId="9967" xr:uid="{B4E313DB-2A72-434C-871A-A6CBEB4D5054}"/>
    <cellStyle name="Input 2 2 4 3 2 2" xfId="9968" xr:uid="{5291C87B-0599-4A50-AE16-B8E889A62B2A}"/>
    <cellStyle name="Input 2 2 4 3 2 3" xfId="9969" xr:uid="{86118FF5-9EB0-49D0-AF7D-C14F499576AE}"/>
    <cellStyle name="Input 2 2 4 3 2_COST - CKT" xfId="37629" xr:uid="{3C3AA9C9-3DD6-4115-81E8-D74AEACF6F53}"/>
    <cellStyle name="Input 2 2 4 3 3" xfId="9970" xr:uid="{27A51AE2-45AD-4468-B8A6-DBE3E2D389D0}"/>
    <cellStyle name="Input 2 2 4 3 3 2" xfId="9971" xr:uid="{7C50F921-BEA2-45F1-A300-5BDFE5C27922}"/>
    <cellStyle name="Input 2 2 4 3 3 3" xfId="9972" xr:uid="{E7E4F3C1-3B81-4A13-9B05-79625A149881}"/>
    <cellStyle name="Input 2 2 4 3 3_COST - CKT" xfId="37630" xr:uid="{5ADC3549-5460-41CD-A4E2-40FD988764BA}"/>
    <cellStyle name="Input 2 2 4 3 4" xfId="9973" xr:uid="{579C94C9-7111-4373-8EE4-7657306CB5AE}"/>
    <cellStyle name="Input 2 2 4 3 4 2" xfId="9974" xr:uid="{5E610063-6FB0-44F8-8859-4257A3CA59AB}"/>
    <cellStyle name="Input 2 2 4 3 4 3" xfId="9975" xr:uid="{4844C55F-9057-49F4-80C8-0B50A209DFFB}"/>
    <cellStyle name="Input 2 2 4 3 4_COST - CKT" xfId="37631" xr:uid="{BE09D8D1-1AAC-462A-AD25-B861609DB4AC}"/>
    <cellStyle name="Input 2 2 4 3 5" xfId="9976" xr:uid="{61592772-148B-4048-A4A7-7DBBB757947B}"/>
    <cellStyle name="Input 2 2 4 3 5 2" xfId="9977" xr:uid="{DAB32C78-25D8-4115-AB62-3576B50F08A4}"/>
    <cellStyle name="Input 2 2 4 3 5 3" xfId="9978" xr:uid="{8287EF9A-20F0-4FA6-9CCF-AF3B43F0ABA0}"/>
    <cellStyle name="Input 2 2 4 3 5_COST - CKT" xfId="37632" xr:uid="{D1D954E9-2FCA-4C48-8BA8-840B4D132115}"/>
    <cellStyle name="Input 2 2 4 3 6" xfId="9979" xr:uid="{ED15456B-10D3-4622-8964-380E88B45EF4}"/>
    <cellStyle name="Input 2 2 4 3 7" xfId="9980" xr:uid="{7237B74A-F9D7-4AD8-9B2E-56C40D934559}"/>
    <cellStyle name="Input 2 2 4 3_COST - CKT" xfId="37633" xr:uid="{0930933F-027C-4E24-B673-2D43568BBF01}"/>
    <cellStyle name="Input 2 2 4 4" xfId="9981" xr:uid="{E58261C3-0B80-43DD-9982-14DDB7F38ED4}"/>
    <cellStyle name="Input 2 2 4 4 2" xfId="9982" xr:uid="{49936900-FFB6-4D50-8594-FE9FE29108FE}"/>
    <cellStyle name="Input 2 2 4 4 2 2" xfId="9983" xr:uid="{4B142431-98D4-4BA0-A316-12D7BB1D6419}"/>
    <cellStyle name="Input 2 2 4 4 2 3" xfId="9984" xr:uid="{FD445D8B-C789-496B-B580-78B36F91F64E}"/>
    <cellStyle name="Input 2 2 4 4 2_COST - CKT" xfId="37634" xr:uid="{EB426A53-7CF8-4B38-9C44-22D26F222A8E}"/>
    <cellStyle name="Input 2 2 4 4 3" xfId="9985" xr:uid="{9F22B435-DB3A-4B2D-B932-2E70E0B932F5}"/>
    <cellStyle name="Input 2 2 4 4 3 2" xfId="9986" xr:uid="{9A80D2C1-B802-47FB-9B5C-0F6974229537}"/>
    <cellStyle name="Input 2 2 4 4 3 3" xfId="9987" xr:uid="{4D928989-9B2A-4CE6-A263-BCB84A128217}"/>
    <cellStyle name="Input 2 2 4 4 3_COST - CKT" xfId="37635" xr:uid="{E5E6F55B-3C25-45B9-BDE5-70DA67032F27}"/>
    <cellStyle name="Input 2 2 4 4 4" xfId="9988" xr:uid="{ED3B07D8-B091-4442-9EFD-23F18DF3E6EC}"/>
    <cellStyle name="Input 2 2 4 4 4 2" xfId="9989" xr:uid="{72FF8916-CD46-4541-81F8-39A0E8853AB9}"/>
    <cellStyle name="Input 2 2 4 4 4 3" xfId="9990" xr:uid="{A7CC16DE-2218-4C0D-85DF-4D9C792A80A9}"/>
    <cellStyle name="Input 2 2 4 4 4_COST - CKT" xfId="37636" xr:uid="{4E63C2C0-5B26-4928-BF35-C5FD62271FB4}"/>
    <cellStyle name="Input 2 2 4 4 5" xfId="9991" xr:uid="{59CD502C-75FB-4364-8DEF-5C2177230F7D}"/>
    <cellStyle name="Input 2 2 4 4 5 2" xfId="9992" xr:uid="{E7BBF2F6-E4F5-480B-9C72-D61814456A12}"/>
    <cellStyle name="Input 2 2 4 4 5 3" xfId="9993" xr:uid="{D59B4351-38ED-4797-8426-BE5B4B890383}"/>
    <cellStyle name="Input 2 2 4 4 5_COST - CKT" xfId="37637" xr:uid="{A25BE4AB-5372-48F3-AEE8-1509BCB9832D}"/>
    <cellStyle name="Input 2 2 4 4 6" xfId="9994" xr:uid="{2DAE4916-929B-4957-ADD7-263E8E50BFD5}"/>
    <cellStyle name="Input 2 2 4 4 7" xfId="9995" xr:uid="{E7E17481-8D5E-421F-B3D6-39537C5A8128}"/>
    <cellStyle name="Input 2 2 4 4_COST - CKT" xfId="37638" xr:uid="{1EFAB036-CD95-4B22-9E5C-DAFCFA66BF86}"/>
    <cellStyle name="Input 2 2 4 5" xfId="9996" xr:uid="{C1992EC2-CCD8-44BA-8262-3AD3267D306D}"/>
    <cellStyle name="Input 2 2 4 5 2" xfId="9997" xr:uid="{D3282E79-1C68-4B3C-BE74-9CBB5AF466FE}"/>
    <cellStyle name="Input 2 2 4 5 2 2" xfId="9998" xr:uid="{BB877212-9826-4343-884B-9B642792DA73}"/>
    <cellStyle name="Input 2 2 4 5 2 3" xfId="9999" xr:uid="{9769B4E1-91FB-4CD8-9579-DA9DB61EDC33}"/>
    <cellStyle name="Input 2 2 4 5 2_COST - CKT" xfId="37639" xr:uid="{8F4A52FD-2287-48AC-AAF4-2BF1AEA43EAE}"/>
    <cellStyle name="Input 2 2 4 5 3" xfId="10000" xr:uid="{15755898-C934-41C8-8EF7-A52353115141}"/>
    <cellStyle name="Input 2 2 4 5 3 2" xfId="10001" xr:uid="{434020D5-9C9D-4628-A076-87148F69FB7C}"/>
    <cellStyle name="Input 2 2 4 5 3 3" xfId="10002" xr:uid="{4E19C06D-53EB-4110-A14F-53F39B5DF72B}"/>
    <cellStyle name="Input 2 2 4 5 3_COST - CKT" xfId="37640" xr:uid="{EB38EBB4-5311-4FDD-9A9D-19BA4E186F28}"/>
    <cellStyle name="Input 2 2 4 5 4" xfId="10003" xr:uid="{738A0EA8-8404-4BD4-A22A-C7C0DC8D233B}"/>
    <cellStyle name="Input 2 2 4 5 4 2" xfId="10004" xr:uid="{7E32E61F-895B-4262-B17D-D41FC803D1C3}"/>
    <cellStyle name="Input 2 2 4 5 4 3" xfId="10005" xr:uid="{CE71F126-7746-48EF-9875-29D4C145B968}"/>
    <cellStyle name="Input 2 2 4 5 4_COST - CKT" xfId="37641" xr:uid="{3F38A738-605A-4680-91AE-27879DAD5603}"/>
    <cellStyle name="Input 2 2 4 5 5" xfId="10006" xr:uid="{1921CC9D-A1F5-436B-AEEC-A0BE785BBDF4}"/>
    <cellStyle name="Input 2 2 4 5 6" xfId="10007" xr:uid="{8205B008-8B27-458E-AE17-12D722523A43}"/>
    <cellStyle name="Input 2 2 4 5_COST - CKT" xfId="37642" xr:uid="{4C6B0A24-0AF2-46EB-8F45-E91D55F32426}"/>
    <cellStyle name="Input 2 2 4 6" xfId="10008" xr:uid="{13E78431-E64C-4215-86A9-98FC3B022F8C}"/>
    <cellStyle name="Input 2 2 4 6 2" xfId="10009" xr:uid="{4E0F9929-4AD5-46BB-B916-F1B81A9C6D8B}"/>
    <cellStyle name="Input 2 2 4 6 3" xfId="10010" xr:uid="{0C54E8DD-3CE5-46FF-B515-ACFA79463FBA}"/>
    <cellStyle name="Input 2 2 4 6_COST - CKT" xfId="37643" xr:uid="{C8C4134B-A32B-4E78-AE60-3F3C76239A78}"/>
    <cellStyle name="Input 2 2 4 7" xfId="10011" xr:uid="{3E46DF5B-894B-4DE6-B314-746655BAEB9C}"/>
    <cellStyle name="Input 2 2 4 7 2" xfId="10012" xr:uid="{C5B53BE5-B120-492E-8B91-E0C5BBFEE5FD}"/>
    <cellStyle name="Input 2 2 4 7 3" xfId="10013" xr:uid="{D3844A66-F8F3-4E48-90B5-77B85A093C64}"/>
    <cellStyle name="Input 2 2 4 7_COST - CKT" xfId="37644" xr:uid="{1A783E4F-834B-4E43-B1CE-480EF547CFC8}"/>
    <cellStyle name="Input 2 2 4 8" xfId="10014" xr:uid="{AC0D762C-96EC-4FC4-A4FF-26EA6B3AA604}"/>
    <cellStyle name="Input 2 2 4 8 2" xfId="10015" xr:uid="{2E365C11-92E1-4C7C-B8C8-F50D10E779BE}"/>
    <cellStyle name="Input 2 2 4 8 3" xfId="10016" xr:uid="{3B5359D6-9095-49EB-BE2E-65C1FCB2EF39}"/>
    <cellStyle name="Input 2 2 4 8_COST - CKT" xfId="37645" xr:uid="{6A01A943-A87A-49AA-B59B-48BF9A3F05BB}"/>
    <cellStyle name="Input 2 2 4 9" xfId="10017" xr:uid="{CF2DBD69-7FD4-4221-8086-425E0C2372E3}"/>
    <cellStyle name="Input 2 2 4 9 2" xfId="10018" xr:uid="{81FEB3DC-8FE2-4B46-99FB-73D75A7FF6E1}"/>
    <cellStyle name="Input 2 2 4 9 3" xfId="10019" xr:uid="{AECF2610-2925-4933-ADA6-DD31060D5E12}"/>
    <cellStyle name="Input 2 2 4 9_COST - CKT" xfId="37646" xr:uid="{CBF2B1AA-50C6-4376-B9C9-A41B119E069E}"/>
    <cellStyle name="Input 2 2 4_COST - CKT" xfId="37647" xr:uid="{2F02F35F-1D8F-432E-82F7-C11846C789E3}"/>
    <cellStyle name="Input 2 2 5" xfId="10020" xr:uid="{980AF848-D1D6-48FB-8FFF-8D9600553FEF}"/>
    <cellStyle name="Input 2 2 5 2" xfId="10021" xr:uid="{6A99F854-3FEE-491C-BEAC-362B97665ED5}"/>
    <cellStyle name="Input 2 2 5 2 2" xfId="10022" xr:uid="{CC32F473-D4D8-454C-8D89-8CD1081DC83E}"/>
    <cellStyle name="Input 2 2 5 2 3" xfId="10023" xr:uid="{0463C2B3-E630-408D-B101-39BFF5B71979}"/>
    <cellStyle name="Input 2 2 5 2_COST - CKT" xfId="37648" xr:uid="{65F6B19A-294A-4510-A2E8-23741F3C9984}"/>
    <cellStyle name="Input 2 2 5 3" xfId="10024" xr:uid="{1A51C2FD-3445-46E3-8DF6-97CEA17D8243}"/>
    <cellStyle name="Input 2 2 5 3 2" xfId="10025" xr:uid="{4239AA84-93B3-443C-9925-E3CFD893D06E}"/>
    <cellStyle name="Input 2 2 5 3 3" xfId="10026" xr:uid="{358A6AE6-A3A9-4495-B2F5-7A2524B01239}"/>
    <cellStyle name="Input 2 2 5 3_COST - CKT" xfId="37649" xr:uid="{2202E99B-8D2D-49FF-8B58-577E61C59CF8}"/>
    <cellStyle name="Input 2 2 5 4" xfId="10027" xr:uid="{9D1743D5-7CBD-425B-9B6D-D55909D3E0A6}"/>
    <cellStyle name="Input 2 2 5 4 2" xfId="10028" xr:uid="{C3865979-F173-4FFA-9212-891D3A2EF914}"/>
    <cellStyle name="Input 2 2 5 4 3" xfId="10029" xr:uid="{A9D5FD0A-BCE9-450A-895D-BDC5DCF413B7}"/>
    <cellStyle name="Input 2 2 5 4_COST - CKT" xfId="37650" xr:uid="{DD6F6AEA-FA8C-4835-8CE6-080E49EDD650}"/>
    <cellStyle name="Input 2 2 5 5" xfId="10030" xr:uid="{878EED61-B391-4205-87D3-FF26A5051D3F}"/>
    <cellStyle name="Input 2 2 5 5 2" xfId="10031" xr:uid="{CEA9539B-CE0B-469E-89A2-A2879CDDDECE}"/>
    <cellStyle name="Input 2 2 5 5 3" xfId="10032" xr:uid="{99FD8113-46BE-452A-B2DA-51E01729C5E0}"/>
    <cellStyle name="Input 2 2 5 5_COST - CKT" xfId="37651" xr:uid="{D8170BD4-9AA3-40BA-8ACE-90F4069AA81F}"/>
    <cellStyle name="Input 2 2 5 6" xfId="10033" xr:uid="{6EFBBA0C-E8A9-4C00-8E4B-7064C3358744}"/>
    <cellStyle name="Input 2 2 5_COST - CKT" xfId="37652" xr:uid="{CDC19737-E881-44D5-AD60-4869F5A349E3}"/>
    <cellStyle name="Input 2 2 6" xfId="10034" xr:uid="{53AAF880-4FD2-4250-B98D-AAB2D1D5EC4C}"/>
    <cellStyle name="Input 2 2 6 2" xfId="10035" xr:uid="{82AAC817-486F-4354-BEA1-C931F62EAF85}"/>
    <cellStyle name="Input 2 2 6 2 2" xfId="10036" xr:uid="{42DAC4FA-DF82-4640-87CE-0A3AD5825831}"/>
    <cellStyle name="Input 2 2 6 2 3" xfId="10037" xr:uid="{75A0C7C7-90FC-402A-8923-D14E3D2443DB}"/>
    <cellStyle name="Input 2 2 6 2_COST - CKT" xfId="37653" xr:uid="{26FB2B44-52F6-46FA-A25E-6EFA073E37FB}"/>
    <cellStyle name="Input 2 2 6 3" xfId="10038" xr:uid="{F8A608B0-B547-4EC7-9C52-D4D2AFC4B9DE}"/>
    <cellStyle name="Input 2 2 6 3 2" xfId="10039" xr:uid="{2BAF1724-C3E1-4C78-84D2-82C5754841D9}"/>
    <cellStyle name="Input 2 2 6 3 3" xfId="10040" xr:uid="{28726093-87A1-40BE-8758-4BD18748D94B}"/>
    <cellStyle name="Input 2 2 6 3_COST - CKT" xfId="37654" xr:uid="{EE17B044-C7C4-4590-89D9-9A2889D806D1}"/>
    <cellStyle name="Input 2 2 6 4" xfId="10041" xr:uid="{C53136CD-786F-4690-B3E6-8CCBC75DB3F9}"/>
    <cellStyle name="Input 2 2 6 4 2" xfId="10042" xr:uid="{C2EBEE9C-5E81-4BB9-B771-040CACC1E9CF}"/>
    <cellStyle name="Input 2 2 6 4 3" xfId="10043" xr:uid="{09A0053D-E538-40F2-B336-C1F3E3CAC680}"/>
    <cellStyle name="Input 2 2 6 4_COST - CKT" xfId="37655" xr:uid="{F6A5A31B-2761-4C55-8ED9-0A4C359FE0CD}"/>
    <cellStyle name="Input 2 2 6 5" xfId="10044" xr:uid="{DEE6700F-5AD9-4380-B113-3EDCCEF694C0}"/>
    <cellStyle name="Input 2 2 6 5 2" xfId="10045" xr:uid="{84D3B62C-D667-42DF-B5D7-BA6D24C7917C}"/>
    <cellStyle name="Input 2 2 6 5 3" xfId="10046" xr:uid="{B6C95A15-6911-4DF5-A52E-2858897CEAA6}"/>
    <cellStyle name="Input 2 2 6 5_COST - CKT" xfId="37656" xr:uid="{CEB93D45-C125-4DA8-8003-67C88E2B74FC}"/>
    <cellStyle name="Input 2 2 6 6" xfId="10047" xr:uid="{EC815285-21B2-4218-90CB-040EDE80D470}"/>
    <cellStyle name="Input 2 2 6 7" xfId="10048" xr:uid="{47DC19BF-52F8-44AC-B022-0AEEC42CF0AF}"/>
    <cellStyle name="Input 2 2 6_COST - CKT" xfId="37657" xr:uid="{D028DACD-9CC3-42FF-90D9-2BED640C21FF}"/>
    <cellStyle name="Input 2 2 7" xfId="10049" xr:uid="{248A0F74-8B7D-4096-9F49-907DAEBB3C07}"/>
    <cellStyle name="Input 2 2 7 2" xfId="10050" xr:uid="{85F4326E-9DB6-47BC-BB3B-F291645C8656}"/>
    <cellStyle name="Input 2 2 7 2 2" xfId="10051" xr:uid="{DBE832DC-ACCD-41F1-82A8-19D2B5000E81}"/>
    <cellStyle name="Input 2 2 7 2 3" xfId="10052" xr:uid="{2D0CEE24-E4A1-43D5-B18E-2701F62DE95B}"/>
    <cellStyle name="Input 2 2 7 2_COST - CKT" xfId="37658" xr:uid="{0AF7B41F-731E-40BD-976C-CD9422FE9E11}"/>
    <cellStyle name="Input 2 2 7 3" xfId="10053" xr:uid="{C3EDEBA7-07E9-4E6C-B39A-4222201DC1AE}"/>
    <cellStyle name="Input 2 2 7 3 2" xfId="10054" xr:uid="{2C139A51-C5BB-4497-80BC-EBC393318A76}"/>
    <cellStyle name="Input 2 2 7 3 3" xfId="10055" xr:uid="{A87CC4F9-143D-4B61-BEF1-9F1ECE54BE54}"/>
    <cellStyle name="Input 2 2 7 3_COST - CKT" xfId="37659" xr:uid="{E86BA2CB-7E82-4D01-A367-D7F929FA409B}"/>
    <cellStyle name="Input 2 2 7 4" xfId="10056" xr:uid="{D5326B9E-7E60-49EA-AEA8-D7CF886C6A13}"/>
    <cellStyle name="Input 2 2 7 4 2" xfId="10057" xr:uid="{419503E0-ED60-4A88-9871-24A56F43D74C}"/>
    <cellStyle name="Input 2 2 7 4 3" xfId="10058" xr:uid="{93030D64-1267-4ED5-B7E5-2A9653A036AD}"/>
    <cellStyle name="Input 2 2 7 4_COST - CKT" xfId="37660" xr:uid="{9B38EFD6-6A17-4A29-8181-CD26B5A25B5F}"/>
    <cellStyle name="Input 2 2 7 5" xfId="10059" xr:uid="{48750F25-FD51-4898-8FC6-5CC0450DCAFD}"/>
    <cellStyle name="Input 2 2 7 5 2" xfId="10060" xr:uid="{10C0A378-F827-4CED-9A70-EBC722EE6194}"/>
    <cellStyle name="Input 2 2 7 5 3" xfId="10061" xr:uid="{D2E7AD1F-4AEF-4CD0-8A40-A030EE6C4311}"/>
    <cellStyle name="Input 2 2 7 5_COST - CKT" xfId="37661" xr:uid="{F7819ECC-F6F2-4006-B5F0-F36259534C65}"/>
    <cellStyle name="Input 2 2 7 6" xfId="10062" xr:uid="{AFB1DCBC-1A26-4876-8556-5B8438FFB542}"/>
    <cellStyle name="Input 2 2 7 7" xfId="10063" xr:uid="{C43E4AD7-434D-4073-A216-BC82CC412FB6}"/>
    <cellStyle name="Input 2 2 7_COST - CKT" xfId="37662" xr:uid="{40B31F21-A5CD-4662-A2CE-FF01DCF4C2DF}"/>
    <cellStyle name="Input 2 2 8" xfId="10064" xr:uid="{0374DD01-B409-49E5-BE6D-03A8A603F604}"/>
    <cellStyle name="Input 2 2 8 2" xfId="10065" xr:uid="{66B43B6D-35CA-4941-8ACF-88FD887012B7}"/>
    <cellStyle name="Input 2 2 8 2 2" xfId="10066" xr:uid="{2C4C1B54-48BE-4461-8F39-B52DEFC9B11F}"/>
    <cellStyle name="Input 2 2 8 2 3" xfId="10067" xr:uid="{B8D38B07-0360-4C90-9BFB-65A8F6FB279C}"/>
    <cellStyle name="Input 2 2 8 2_COST - CKT" xfId="37663" xr:uid="{62FA4F35-48FE-467D-8104-6D79E9BE9F7F}"/>
    <cellStyle name="Input 2 2 8 3" xfId="10068" xr:uid="{00CBC5E4-DDCF-4AE9-B3FD-EABE8B17E0C0}"/>
    <cellStyle name="Input 2 2 8 3 2" xfId="10069" xr:uid="{9E66FD79-76A8-4770-B78F-649E277C1731}"/>
    <cellStyle name="Input 2 2 8 3 3" xfId="10070" xr:uid="{5189416F-55DD-471D-99A1-C2D8E1B7B7DC}"/>
    <cellStyle name="Input 2 2 8 3_COST - CKT" xfId="37664" xr:uid="{3CA43FAE-C90B-4669-9E4E-7C8CB78019A0}"/>
    <cellStyle name="Input 2 2 8 4" xfId="10071" xr:uid="{33801A58-8750-46BC-9827-FF4DACFDDE4E}"/>
    <cellStyle name="Input 2 2 8 4 2" xfId="10072" xr:uid="{36F89B81-D25F-4C08-97C7-4ADAE5AEB6A4}"/>
    <cellStyle name="Input 2 2 8 4 3" xfId="10073" xr:uid="{10B2CF9A-4081-4F47-8879-D88ECD625A5D}"/>
    <cellStyle name="Input 2 2 8 4_COST - CKT" xfId="37665" xr:uid="{4CF023D1-6FF9-4BFF-A233-DDADB8CF8F90}"/>
    <cellStyle name="Input 2 2 8 5" xfId="10074" xr:uid="{CF963EC5-F458-4E59-A21B-35A54B8FA804}"/>
    <cellStyle name="Input 2 2 8 5 2" xfId="10075" xr:uid="{FE44BFF9-39C2-4145-9DE9-6CC83B24FF08}"/>
    <cellStyle name="Input 2 2 8 5 3" xfId="10076" xr:uid="{2FE81D25-D616-4632-89BA-D42D4166AC2D}"/>
    <cellStyle name="Input 2 2 8 5_COST - CKT" xfId="37666" xr:uid="{8579AE56-239D-441A-9B14-B5AF88D725C7}"/>
    <cellStyle name="Input 2 2 8 6" xfId="10077" xr:uid="{AA2B7789-CFF5-47C5-975E-2A20618A26F8}"/>
    <cellStyle name="Input 2 2 8 7" xfId="10078" xr:uid="{C905FD7B-8E1B-42C6-B3C6-5FC3C08D5741}"/>
    <cellStyle name="Input 2 2 8_COST - CKT" xfId="37667" xr:uid="{2690D43B-1E84-4799-9A44-80EA669199EA}"/>
    <cellStyle name="Input 2 2 9" xfId="10079" xr:uid="{9E7C285B-9553-413D-B3D4-7BDCAB2BF214}"/>
    <cellStyle name="Input 2 2 9 2" xfId="10080" xr:uid="{5FB80C6F-2D8A-47EE-837F-D2E40F3E4437}"/>
    <cellStyle name="Input 2 2 9 2 2" xfId="10081" xr:uid="{9BA6E11E-6E48-4245-9191-9965EB055317}"/>
    <cellStyle name="Input 2 2 9 2 3" xfId="10082" xr:uid="{D67062F6-879F-4186-ABDA-D3A336E3D462}"/>
    <cellStyle name="Input 2 2 9 2_COST - CKT" xfId="37668" xr:uid="{AF18DB7F-A7C4-4D2A-89A8-D9F32459826A}"/>
    <cellStyle name="Input 2 2 9 3" xfId="10083" xr:uid="{610D9A85-862F-4F24-833B-2B18C7F42789}"/>
    <cellStyle name="Input 2 2 9 3 2" xfId="10084" xr:uid="{06FD10D6-7DA9-4A16-AB7D-292D7BD05460}"/>
    <cellStyle name="Input 2 2 9 3 3" xfId="10085" xr:uid="{33B6CF29-7240-4BA3-AFBB-F5DAE9535E2D}"/>
    <cellStyle name="Input 2 2 9 3_COST - CKT" xfId="37669" xr:uid="{2D90EDA1-A47A-4A98-9CB1-8C99D24D6635}"/>
    <cellStyle name="Input 2 2 9 4" xfId="10086" xr:uid="{8FCD66E2-B5D8-4F7A-905D-EC711179552A}"/>
    <cellStyle name="Input 2 2 9 4 2" xfId="10087" xr:uid="{767C0328-B22D-4A31-90AB-4853B305B0BC}"/>
    <cellStyle name="Input 2 2 9 4 3" xfId="10088" xr:uid="{60B13C12-5BE5-41B9-A663-0C3DC77FB100}"/>
    <cellStyle name="Input 2 2 9 4_COST - CKT" xfId="37670" xr:uid="{170182E8-FC72-4BD8-AB32-D7D062F114BF}"/>
    <cellStyle name="Input 2 2 9 5" xfId="10089" xr:uid="{297C0898-777B-4EB8-906C-CEF5640C93AD}"/>
    <cellStyle name="Input 2 2 9 6" xfId="10090" xr:uid="{B1AA8083-8DFD-4852-9396-8819F2D24008}"/>
    <cellStyle name="Input 2 2 9_COST - CKT" xfId="37671" xr:uid="{BF6E0439-9C29-4EAF-A26A-2EE3E5F966FD}"/>
    <cellStyle name="Input 2 2_COST - CKT" xfId="37672" xr:uid="{3B31007A-FEEF-4DA4-950C-20CD3F7ABDEC}"/>
    <cellStyle name="Input 2 20" xfId="10091" xr:uid="{F2865A8C-FB39-4D16-BE2F-0477B59B8079}"/>
    <cellStyle name="Input 2 20 2" xfId="10092" xr:uid="{D8F0ECCA-90EA-4831-8CE1-8190AE7A6D64}"/>
    <cellStyle name="Input 2 20 2 2" xfId="10093" xr:uid="{6F1754D6-2C9C-4DC0-9886-308E14EB14FE}"/>
    <cellStyle name="Input 2 20 2 3" xfId="10094" xr:uid="{A4DAEEEA-9AD5-43A9-909F-425DE1C13E69}"/>
    <cellStyle name="Input 2 20 2_COST - CKT" xfId="37673" xr:uid="{F2363177-2BE9-4875-9570-0E0D1B974032}"/>
    <cellStyle name="Input 2 20 3" xfId="10095" xr:uid="{8C776CD2-B6AF-4E2C-BAB8-9CBCEEA25E0A}"/>
    <cellStyle name="Input 2 20 3 2" xfId="10096" xr:uid="{53F4906D-DFDC-4D07-8441-8C8C2D2D46AD}"/>
    <cellStyle name="Input 2 20 3 3" xfId="10097" xr:uid="{5EDF23B7-E90A-492E-BD3A-A279C3FCC92A}"/>
    <cellStyle name="Input 2 20 3_COST - CKT" xfId="37674" xr:uid="{9665745E-FB32-407E-834B-98575A938BF4}"/>
    <cellStyle name="Input 2 20 4" xfId="10098" xr:uid="{5D6B8C02-37E3-4A7C-ADB4-BA3366B2CBD0}"/>
    <cellStyle name="Input 2 20 4 2" xfId="10099" xr:uid="{36D28FD2-272B-4B54-A18D-797B9EB496EE}"/>
    <cellStyle name="Input 2 20 4 3" xfId="10100" xr:uid="{8C1F9EF4-E473-4754-9D76-68382A1B7990}"/>
    <cellStyle name="Input 2 20 4_COST - CKT" xfId="37675" xr:uid="{2965E2C6-5561-452C-869B-4F7AEBDA2A42}"/>
    <cellStyle name="Input 2 20 5" xfId="10101" xr:uid="{7E91D2D6-AF0F-490B-B992-E73D83B5BC59}"/>
    <cellStyle name="Input 2 20 5 2" xfId="10102" xr:uid="{46DCAC2B-73C0-4AB5-8142-DE3006314B79}"/>
    <cellStyle name="Input 2 20 5 3" xfId="10103" xr:uid="{9F458F8A-9CB9-4DD1-9542-9036D22835ED}"/>
    <cellStyle name="Input 2 20 5_COST - CKT" xfId="37676" xr:uid="{E3B0C5A5-B254-4938-8FDA-CB1655570A15}"/>
    <cellStyle name="Input 2 20 6" xfId="10104" xr:uid="{CD153C01-ECDB-434B-A633-04E895296890}"/>
    <cellStyle name="Input 2 20 7" xfId="10105" xr:uid="{F7345948-16DF-4078-879E-59CCE60688E6}"/>
    <cellStyle name="Input 2 20_COST - CKT" xfId="37677" xr:uid="{4AB03228-8E1B-4378-8CF1-200BB32331D3}"/>
    <cellStyle name="Input 2 21" xfId="10106" xr:uid="{0084DD62-4E80-4F36-A780-570C9DD3F628}"/>
    <cellStyle name="Input 2 21 2" xfId="10107" xr:uid="{F613E419-C56F-476C-98A0-50C98C60F79E}"/>
    <cellStyle name="Input 2 21 2 2" xfId="10108" xr:uid="{F774B81A-5804-4E8A-B0D3-D8B459445383}"/>
    <cellStyle name="Input 2 21 2 3" xfId="10109" xr:uid="{9B15B9F2-4C19-476E-8533-AD93302EB56F}"/>
    <cellStyle name="Input 2 21 2_COST - CKT" xfId="37678" xr:uid="{24B4A3FA-61D2-453A-B5F4-535C2519DD4B}"/>
    <cellStyle name="Input 2 21 3" xfId="10110" xr:uid="{ABA619F6-5384-4354-8D8D-614163AF00F2}"/>
    <cellStyle name="Input 2 21 3 2" xfId="10111" xr:uid="{9AC4F237-DC6F-4ECA-A395-7174E225D9C2}"/>
    <cellStyle name="Input 2 21 3 3" xfId="10112" xr:uid="{AE453AE2-40C1-431A-A8C9-086BB1838AF2}"/>
    <cellStyle name="Input 2 21 3_COST - CKT" xfId="37679" xr:uid="{4DF4BFCA-775F-4C93-9EC2-3EBE598918BA}"/>
    <cellStyle name="Input 2 21 4" xfId="10113" xr:uid="{0B4F2AAF-066D-4363-969E-F8114206B2DC}"/>
    <cellStyle name="Input 2 21 4 2" xfId="10114" xr:uid="{F62B5780-21F6-489B-88DF-85D461D37822}"/>
    <cellStyle name="Input 2 21 4 3" xfId="10115" xr:uid="{430DF4B8-ECA3-4C69-948D-964D4986BC9B}"/>
    <cellStyle name="Input 2 21 4_COST - CKT" xfId="37680" xr:uid="{60CE175B-AA95-40EE-9F7A-099421832414}"/>
    <cellStyle name="Input 2 21 5" xfId="10116" xr:uid="{664EBA99-A3F8-4F5B-A0E0-BC8929F9AA7B}"/>
    <cellStyle name="Input 2 21 6" xfId="10117" xr:uid="{4C98ECE4-0E25-4E8E-A86E-172D8DA4D433}"/>
    <cellStyle name="Input 2 21_COST - CKT" xfId="37681" xr:uid="{B876F875-AFEE-4EA9-8B0B-7C22FA0D7474}"/>
    <cellStyle name="Input 2 22" xfId="10118" xr:uid="{092CB792-7801-42E0-BC37-265189C966F4}"/>
    <cellStyle name="Input 2 22 2" xfId="10119" xr:uid="{817720A9-DCBA-4037-8788-C057CF2712BC}"/>
    <cellStyle name="Input 2 22 3" xfId="10120" xr:uid="{5308878D-1D64-4166-B47E-5DF7E7DD11EA}"/>
    <cellStyle name="Input 2 22_COST - CKT" xfId="37682" xr:uid="{C411B620-2269-43E5-B606-5ECDFEBB717D}"/>
    <cellStyle name="Input 2 23" xfId="10121" xr:uid="{8BC2B80C-009E-4A00-B243-AD59811D6358}"/>
    <cellStyle name="Input 2 23 2" xfId="10122" xr:uid="{8CD24540-5D63-49BB-BE57-972B6AEFEE87}"/>
    <cellStyle name="Input 2 23 3" xfId="10123" xr:uid="{16DAC6DC-80C4-41E2-B941-72C86132CE12}"/>
    <cellStyle name="Input 2 23_COST - CKT" xfId="37683" xr:uid="{E78F2275-BD04-495D-845D-A49A486CD1CB}"/>
    <cellStyle name="Input 2 24" xfId="10124" xr:uid="{A15A3C6D-1025-4717-87A5-166615461B38}"/>
    <cellStyle name="Input 2 25" xfId="10125" xr:uid="{C872F0B4-ED5D-463F-9062-F6946C85006E}"/>
    <cellStyle name="Input 2 26" xfId="10126" xr:uid="{DDD3A6F1-F8CB-4069-AA28-590FDE7DEF8E}"/>
    <cellStyle name="Input 2 27" xfId="10127" xr:uid="{DE63CDB8-7187-48B5-9B79-8156EE941F11}"/>
    <cellStyle name="Input 2 28" xfId="10128" xr:uid="{01EA295B-2F9D-479E-BFEC-4FFC1306F00D}"/>
    <cellStyle name="Input 2 29" xfId="10129" xr:uid="{FC8AE114-3B81-447E-A923-AB11753F9D6E}"/>
    <cellStyle name="Input 2 3" xfId="10130" xr:uid="{07873DA3-AFA3-4500-A503-E34B0AF4A673}"/>
    <cellStyle name="Input 2 3 10" xfId="10131" xr:uid="{A5AF14DC-5BD7-44B5-9272-5D7A43C6CF4E}"/>
    <cellStyle name="Input 2 3 10 2" xfId="10132" xr:uid="{D4B1CE75-53AE-40BD-95F1-ECB3505C32DC}"/>
    <cellStyle name="Input 2 3 10 3" xfId="10133" xr:uid="{742DA0C8-64C3-4503-82A2-E87D6AA70089}"/>
    <cellStyle name="Input 2 3 10_COST - CKT" xfId="37684" xr:uid="{87C62C68-3532-417E-8D46-AAF7A2AF74EC}"/>
    <cellStyle name="Input 2 3 11" xfId="10134" xr:uid="{7823BCD1-5B3A-4909-A7ED-469E8CBD6FBD}"/>
    <cellStyle name="Input 2 3 11 2" xfId="10135" xr:uid="{C408AC59-6C8B-41AD-909A-EF885AC3D8AD}"/>
    <cellStyle name="Input 2 3 11 3" xfId="10136" xr:uid="{0E8BAE6D-EB08-4CDA-920C-4765A7725A54}"/>
    <cellStyle name="Input 2 3 11_COST - CKT" xfId="37685" xr:uid="{27E1FF71-4F0F-432F-91E2-24CE5C5382E0}"/>
    <cellStyle name="Input 2 3 12" xfId="10137" xr:uid="{87216BB3-CDCA-4999-B317-85233C3FC814}"/>
    <cellStyle name="Input 2 3 13" xfId="10138" xr:uid="{AEC9C402-FACD-4A41-A3F0-E1FC47BD037C}"/>
    <cellStyle name="Input 2 3 14" xfId="10139" xr:uid="{FB7B6E9A-51CD-444E-8817-239094865051}"/>
    <cellStyle name="Input 2 3 15" xfId="10140" xr:uid="{AC95867B-C1DC-4F98-96FA-BDEB5EAAED2A}"/>
    <cellStyle name="Input 2 3 2" xfId="10141" xr:uid="{427F1B2E-E0EA-4C48-9324-A767F549DA06}"/>
    <cellStyle name="Input 2 3 2 10" xfId="10142" xr:uid="{E6FB58C8-539D-42F9-9DA9-B88DA138E5E0}"/>
    <cellStyle name="Input 2 3 2 11" xfId="10143" xr:uid="{9BFCDF36-817A-4B91-8973-638AAC7DB51F}"/>
    <cellStyle name="Input 2 3 2 2" xfId="10144" xr:uid="{9E485FDD-A723-4CA7-9956-AD5A5C639873}"/>
    <cellStyle name="Input 2 3 2 2 2" xfId="10145" xr:uid="{8244D34A-8E92-4727-9CB6-1AE51EDF59D7}"/>
    <cellStyle name="Input 2 3 2 2 2 2" xfId="10146" xr:uid="{02F76848-A8A2-480B-8F58-BD9FE3341782}"/>
    <cellStyle name="Input 2 3 2 2 2 3" xfId="10147" xr:uid="{3E9E837B-6E7A-4D6E-AAE0-CABCECFD2326}"/>
    <cellStyle name="Input 2 3 2 2 2_COST - CKT" xfId="37686" xr:uid="{2FFB5723-00FE-4261-84DE-6943D7882BAC}"/>
    <cellStyle name="Input 2 3 2 2 3" xfId="10148" xr:uid="{3ACB87D2-47FD-426A-8DC1-B4A082D7F6C8}"/>
    <cellStyle name="Input 2 3 2 2 3 2" xfId="10149" xr:uid="{3E74905F-9D89-4721-8F61-9DDF718E5008}"/>
    <cellStyle name="Input 2 3 2 2 3 3" xfId="10150" xr:uid="{5AEC205B-16D6-4A4C-9CB4-ECA3E332EC4B}"/>
    <cellStyle name="Input 2 3 2 2 3_COST - CKT" xfId="37687" xr:uid="{986C192F-D4B1-4D11-9F3A-5ADDD7C3B522}"/>
    <cellStyle name="Input 2 3 2 2 4" xfId="10151" xr:uid="{1A38728D-AED1-42C1-9C1D-654505A1DA3F}"/>
    <cellStyle name="Input 2 3 2 2 4 2" xfId="10152" xr:uid="{7DAA89B9-1CDD-4279-A6D6-77801594F9E7}"/>
    <cellStyle name="Input 2 3 2 2 4 3" xfId="10153" xr:uid="{D94AC03F-3681-4E8C-BC0F-06D5F2B91E03}"/>
    <cellStyle name="Input 2 3 2 2 4_COST - CKT" xfId="37688" xr:uid="{FF825083-7463-4254-A014-BC333BBA3FB1}"/>
    <cellStyle name="Input 2 3 2 2 5" xfId="10154" xr:uid="{3BA4D18C-6206-4BA0-AD97-768E4E3D6B92}"/>
    <cellStyle name="Input 2 3 2 2 5 2" xfId="10155" xr:uid="{3BD12BF6-F327-4404-9E55-A4BCB4F048BC}"/>
    <cellStyle name="Input 2 3 2 2 5 3" xfId="10156" xr:uid="{28E4AF96-6772-49F7-8F41-D666139B8ABF}"/>
    <cellStyle name="Input 2 3 2 2 5_COST - CKT" xfId="37689" xr:uid="{E7680921-4C8D-4E05-8315-384139C3F7A2}"/>
    <cellStyle name="Input 2 3 2 2 6" xfId="10157" xr:uid="{23601F01-9DFE-4B5C-96EB-74721492BEDB}"/>
    <cellStyle name="Input 2 3 2 2 7" xfId="10158" xr:uid="{B174BE78-42C4-4DA5-94B8-A327407BAD6B}"/>
    <cellStyle name="Input 2 3 2 2_COST - CKT" xfId="37690" xr:uid="{2E9410F1-41D7-4BD5-AFA5-DB3A0356AB2F}"/>
    <cellStyle name="Input 2 3 2 3" xfId="10159" xr:uid="{F7A343AA-49D3-4899-A197-133A4BE14F85}"/>
    <cellStyle name="Input 2 3 2 3 2" xfId="10160" xr:uid="{94CF5419-800A-46FB-8F2D-EFA8E65B1A27}"/>
    <cellStyle name="Input 2 3 2 3 2 2" xfId="10161" xr:uid="{8A1FDC96-A53D-4EE7-A4CD-6A3AE05D7A64}"/>
    <cellStyle name="Input 2 3 2 3 2 3" xfId="10162" xr:uid="{3A84BE05-8057-4AF0-AAEB-7817F1671AF7}"/>
    <cellStyle name="Input 2 3 2 3 2_COST - CKT" xfId="37691" xr:uid="{9291AEB3-EDB1-4CBE-88C4-701B4310ADBE}"/>
    <cellStyle name="Input 2 3 2 3 3" xfId="10163" xr:uid="{A0568583-12D0-4ECD-86C6-EFA8CB729908}"/>
    <cellStyle name="Input 2 3 2 3 3 2" xfId="10164" xr:uid="{CB69C53B-0F7E-4F54-824D-7FE55867551B}"/>
    <cellStyle name="Input 2 3 2 3 3 3" xfId="10165" xr:uid="{E3422368-5DC0-49C1-A41D-123FFAA2E959}"/>
    <cellStyle name="Input 2 3 2 3 3_COST - CKT" xfId="37692" xr:uid="{0442E4F0-CB8E-4F96-9045-7A0962BE9818}"/>
    <cellStyle name="Input 2 3 2 3 4" xfId="10166" xr:uid="{2F70FAB1-7F0A-4827-BE1B-8DDCB39BCA2B}"/>
    <cellStyle name="Input 2 3 2 3 4 2" xfId="10167" xr:uid="{88804501-8D11-4111-A616-44C1F24820E6}"/>
    <cellStyle name="Input 2 3 2 3 4 3" xfId="10168" xr:uid="{4D7B2B59-6A19-4C0C-8657-8A2374F6FB43}"/>
    <cellStyle name="Input 2 3 2 3 4_COST - CKT" xfId="37693" xr:uid="{2080BCEE-67E9-46D3-A0B6-166BCE6115AA}"/>
    <cellStyle name="Input 2 3 2 3 5" xfId="10169" xr:uid="{31CC9478-6A72-4902-A07D-9387601A2AA4}"/>
    <cellStyle name="Input 2 3 2 3 5 2" xfId="10170" xr:uid="{8E61DB41-E092-4501-A991-20E15FCC36E4}"/>
    <cellStyle name="Input 2 3 2 3 5 3" xfId="10171" xr:uid="{CB4DAF28-ED0E-4B92-9115-A19734FE3A03}"/>
    <cellStyle name="Input 2 3 2 3 5_COST - CKT" xfId="37694" xr:uid="{A8C5EB67-B44A-4DD4-8FC0-012337216AB8}"/>
    <cellStyle name="Input 2 3 2 3 6" xfId="10172" xr:uid="{7BFABA22-6301-4AFD-8AE5-3E8CBD8FC37D}"/>
    <cellStyle name="Input 2 3 2 3 7" xfId="10173" xr:uid="{FA62AD94-B049-40BB-89FC-D90EB8E7C57E}"/>
    <cellStyle name="Input 2 3 2 3_COST - CKT" xfId="37695" xr:uid="{3BB260FD-9005-4CAD-BD6A-3E92B2C4280F}"/>
    <cellStyle name="Input 2 3 2 4" xfId="10174" xr:uid="{543484D5-106E-4FE7-9E74-B6BF1B9E2D43}"/>
    <cellStyle name="Input 2 3 2 4 2" xfId="10175" xr:uid="{114887AC-664F-454A-B65C-A37234303BA2}"/>
    <cellStyle name="Input 2 3 2 4 2 2" xfId="10176" xr:uid="{012D5287-5C37-4D83-8EC6-4987D62716BC}"/>
    <cellStyle name="Input 2 3 2 4 2 3" xfId="10177" xr:uid="{A16FCFB1-E1E3-46DA-AD63-1C6A53CEAC34}"/>
    <cellStyle name="Input 2 3 2 4 2_COST - CKT" xfId="37696" xr:uid="{39C678DD-9041-4BAA-BCF1-7B28DFFE7EB4}"/>
    <cellStyle name="Input 2 3 2 4 3" xfId="10178" xr:uid="{590DFE6B-4B70-41A2-A4BF-BB5502CBD093}"/>
    <cellStyle name="Input 2 3 2 4 3 2" xfId="10179" xr:uid="{5FC3967B-9324-42E2-9353-995969FC1E54}"/>
    <cellStyle name="Input 2 3 2 4 3 3" xfId="10180" xr:uid="{42D38BF0-9D52-4D4F-B4E1-619DE82FD3A3}"/>
    <cellStyle name="Input 2 3 2 4 3_COST - CKT" xfId="37697" xr:uid="{2B9B0BB9-E833-4831-91B1-B3744B091EA3}"/>
    <cellStyle name="Input 2 3 2 4 4" xfId="10181" xr:uid="{CB246E04-1BC7-4063-BFE1-F75E8460052E}"/>
    <cellStyle name="Input 2 3 2 4 4 2" xfId="10182" xr:uid="{0FDEED21-FBDC-4E23-8938-85262306A082}"/>
    <cellStyle name="Input 2 3 2 4 4 3" xfId="10183" xr:uid="{10975422-3CBE-41E4-9271-D0FD7314FFAB}"/>
    <cellStyle name="Input 2 3 2 4 4_COST - CKT" xfId="37698" xr:uid="{D4406D59-7163-4EEA-AA13-3870964B30BC}"/>
    <cellStyle name="Input 2 3 2 4 5" xfId="10184" xr:uid="{CF2F3845-FD79-423D-9C63-BF76182DA103}"/>
    <cellStyle name="Input 2 3 2 4 5 2" xfId="10185" xr:uid="{259B17ED-A5FE-4D18-BB07-0DF277274761}"/>
    <cellStyle name="Input 2 3 2 4 5 3" xfId="10186" xr:uid="{6711DE4A-9A3D-4E1E-80FA-2C616B6A518F}"/>
    <cellStyle name="Input 2 3 2 4 5_COST - CKT" xfId="37699" xr:uid="{B99E62FF-4C33-4F0C-9922-376A77D3F887}"/>
    <cellStyle name="Input 2 3 2 4 6" xfId="10187" xr:uid="{58240807-FCC2-4D38-8750-75D8227DB3DD}"/>
    <cellStyle name="Input 2 3 2 4 7" xfId="10188" xr:uid="{FAC4C7C4-43AF-4941-BFB2-580B735FA5FD}"/>
    <cellStyle name="Input 2 3 2 4_COST - CKT" xfId="37700" xr:uid="{4E7821AA-42F2-41B1-97D1-6B17B4DD8204}"/>
    <cellStyle name="Input 2 3 2 5" xfId="10189" xr:uid="{0FBF3BA5-D0DA-4387-9243-3FC03898DD7D}"/>
    <cellStyle name="Input 2 3 2 5 2" xfId="10190" xr:uid="{F418B854-D646-4E24-BC25-44A28F7CC29E}"/>
    <cellStyle name="Input 2 3 2 5 2 2" xfId="10191" xr:uid="{CF1509CB-9173-4928-A611-FFE6CFFFEDAD}"/>
    <cellStyle name="Input 2 3 2 5 2 3" xfId="10192" xr:uid="{76AB3882-E5FD-4A9B-9408-67E57FC465EA}"/>
    <cellStyle name="Input 2 3 2 5 2_COST - CKT" xfId="37701" xr:uid="{C9021934-BE50-4759-9D84-2DE934217E20}"/>
    <cellStyle name="Input 2 3 2 5 3" xfId="10193" xr:uid="{B36EBD4A-DE31-4618-93FD-2BCAF8FDFF4E}"/>
    <cellStyle name="Input 2 3 2 5 3 2" xfId="10194" xr:uid="{EC828A21-2430-49B3-8DCD-93860AB7D048}"/>
    <cellStyle name="Input 2 3 2 5 3 3" xfId="10195" xr:uid="{6216993D-C456-4C19-9042-19C93668B1EB}"/>
    <cellStyle name="Input 2 3 2 5 3_COST - CKT" xfId="37702" xr:uid="{1A58EB4A-0AE3-42C4-A778-22FF93F1EF8B}"/>
    <cellStyle name="Input 2 3 2 5 4" xfId="10196" xr:uid="{81128331-F76D-4F21-A3BA-E10969A13794}"/>
    <cellStyle name="Input 2 3 2 5 4 2" xfId="10197" xr:uid="{CA735FDC-3AD0-4891-AC11-F5A251929798}"/>
    <cellStyle name="Input 2 3 2 5 4 3" xfId="10198" xr:uid="{52D54F0D-0D57-4D0E-B81E-4EA8C04C8726}"/>
    <cellStyle name="Input 2 3 2 5 4_COST - CKT" xfId="37703" xr:uid="{8177078A-F5A8-47DB-9E7D-7F85B36668FE}"/>
    <cellStyle name="Input 2 3 2 5 5" xfId="10199" xr:uid="{852A54EE-618C-4497-BD7C-DF299D9854D2}"/>
    <cellStyle name="Input 2 3 2 5 6" xfId="10200" xr:uid="{5E0ED87E-EC92-4D38-A43F-43B80199B585}"/>
    <cellStyle name="Input 2 3 2 5_COST - CKT" xfId="37704" xr:uid="{658C4E62-36FE-49EE-86DB-33D49957E786}"/>
    <cellStyle name="Input 2 3 2 6" xfId="10201" xr:uid="{A772E81B-77D7-4ED0-81F7-87C2588E94CD}"/>
    <cellStyle name="Input 2 3 2 6 2" xfId="10202" xr:uid="{B1D8D3AC-898A-4CBD-A5B0-6FB09A7AC760}"/>
    <cellStyle name="Input 2 3 2 6 3" xfId="10203" xr:uid="{07369002-C60E-4DAF-9C59-74365F26DE92}"/>
    <cellStyle name="Input 2 3 2 6_COST - CKT" xfId="37705" xr:uid="{5E32A577-62C1-4C36-8572-8DFC46FFD6EB}"/>
    <cellStyle name="Input 2 3 2 7" xfId="10204" xr:uid="{DB5ECBAE-5F60-4AB8-A3C6-5F9D88AAD416}"/>
    <cellStyle name="Input 2 3 2 7 2" xfId="10205" xr:uid="{30943DF4-CE4C-4F2D-8728-D9F258E346AA}"/>
    <cellStyle name="Input 2 3 2 7 3" xfId="10206" xr:uid="{B11D3CCC-F250-4AFB-BAEA-84C1F161EE28}"/>
    <cellStyle name="Input 2 3 2 7_COST - CKT" xfId="37706" xr:uid="{5CACDA09-F408-416D-9B6A-2FBC63A385A4}"/>
    <cellStyle name="Input 2 3 2 8" xfId="10207" xr:uid="{E893EDD5-6118-4A36-BA91-DA68FC89B8AF}"/>
    <cellStyle name="Input 2 3 2 8 2" xfId="10208" xr:uid="{C6DAB2D6-DF7A-4BC2-B49B-666B5EF74A58}"/>
    <cellStyle name="Input 2 3 2 8 3" xfId="10209" xr:uid="{A3EA961E-BBE8-4E61-A7A1-4D31ED003161}"/>
    <cellStyle name="Input 2 3 2 8_COST - CKT" xfId="37707" xr:uid="{263B37B4-CF8C-40D0-8592-5B92B9B408E2}"/>
    <cellStyle name="Input 2 3 2 9" xfId="10210" xr:uid="{BB73429A-60E2-418C-AEA5-381BCA53AEB2}"/>
    <cellStyle name="Input 2 3 2 9 2" xfId="10211" xr:uid="{5E10EBCD-440F-409D-B82E-3C76841F0C14}"/>
    <cellStyle name="Input 2 3 2 9 3" xfId="10212" xr:uid="{ED9341CC-BB11-4971-853F-D3BEF3D24623}"/>
    <cellStyle name="Input 2 3 2 9_COST - CKT" xfId="37708" xr:uid="{F1802F24-113E-4137-9BA5-C01D1C50420D}"/>
    <cellStyle name="Input 2 3 2_COST - CKT" xfId="37709" xr:uid="{B788A5FD-CDCB-4B8B-AE2A-431EF9D0F05A}"/>
    <cellStyle name="Input 2 3 3" xfId="10213" xr:uid="{6108EE47-20C1-4252-8652-61AAF9270EEA}"/>
    <cellStyle name="Input 2 3 3 2" xfId="10214" xr:uid="{C06BB2C1-B312-4018-BD1B-C4D614F70CD6}"/>
    <cellStyle name="Input 2 3 3 2 2" xfId="10215" xr:uid="{D4296256-EDD4-4142-92DB-00765E776AB3}"/>
    <cellStyle name="Input 2 3 3 2 2 2" xfId="10216" xr:uid="{A889EB1B-086D-41DE-9DAB-28EB39A9EFF6}"/>
    <cellStyle name="Input 2 3 3 2 2 3" xfId="10217" xr:uid="{9511D588-5E0C-4B8E-BFC1-AD1BD73436DB}"/>
    <cellStyle name="Input 2 3 3 2 2_COST - CKT" xfId="37710" xr:uid="{05847447-722D-4BE8-9ABB-5C37EC733C1B}"/>
    <cellStyle name="Input 2 3 3 2 3" xfId="10218" xr:uid="{5AAF765A-3AFA-4C74-A281-13D1966B5261}"/>
    <cellStyle name="Input 2 3 3 2 3 2" xfId="10219" xr:uid="{74B3EFCF-7F9F-42B2-898F-68E1A2120EA4}"/>
    <cellStyle name="Input 2 3 3 2 3 3" xfId="10220" xr:uid="{D7F42ED7-0C7D-424D-9B53-17923DF5C993}"/>
    <cellStyle name="Input 2 3 3 2 3_COST - CKT" xfId="37711" xr:uid="{91A9AD09-AEF4-42D6-BFB2-5FAD3F8391B5}"/>
    <cellStyle name="Input 2 3 3 2 4" xfId="10221" xr:uid="{93E86E42-9BA0-48BF-9A03-C56FA3672482}"/>
    <cellStyle name="Input 2 3 3 2 4 2" xfId="10222" xr:uid="{97004E77-78A3-4E9E-9338-A6FEDDA7E4D9}"/>
    <cellStyle name="Input 2 3 3 2 4 3" xfId="10223" xr:uid="{485F4BD3-6935-4919-89C8-22DDD07DD681}"/>
    <cellStyle name="Input 2 3 3 2 4_COST - CKT" xfId="37712" xr:uid="{94956436-0E54-4036-9EB3-7F569C78EBB1}"/>
    <cellStyle name="Input 2 3 3 2 5" xfId="10224" xr:uid="{1A610A66-1B16-46A7-87B6-245B0D98122B}"/>
    <cellStyle name="Input 2 3 3 2 5 2" xfId="10225" xr:uid="{988BB219-E2ED-48D5-AE7F-44356DC6E69C}"/>
    <cellStyle name="Input 2 3 3 2 5 3" xfId="10226" xr:uid="{8338CCCF-5932-47D1-9036-1252ABDC9657}"/>
    <cellStyle name="Input 2 3 3 2 5_COST - CKT" xfId="37713" xr:uid="{8D11B6F7-D390-4124-92C9-E8E7D1FDB172}"/>
    <cellStyle name="Input 2 3 3 2 6" xfId="10227" xr:uid="{91985B56-0C2B-4EEE-8FF0-000815CEB5A3}"/>
    <cellStyle name="Input 2 3 3 2 7" xfId="10228" xr:uid="{14A59165-7AB2-4636-B4BA-6AABF90FEED6}"/>
    <cellStyle name="Input 2 3 3 2_COST - CKT" xfId="37714" xr:uid="{F2672F4A-E1CC-43EC-A76C-3CBAB42C1FD3}"/>
    <cellStyle name="Input 2 3 3 3" xfId="10229" xr:uid="{7ED9AC64-51E7-4489-95A1-E394424EC9D5}"/>
    <cellStyle name="Input 2 3 3 3 2" xfId="10230" xr:uid="{DF8D55AD-A981-4715-9942-822EA7A6DD7C}"/>
    <cellStyle name="Input 2 3 3 3 2 2" xfId="10231" xr:uid="{DB8B976D-C9F0-4B96-ABCC-AC844AF3EA5E}"/>
    <cellStyle name="Input 2 3 3 3 2 3" xfId="10232" xr:uid="{AF46A284-1F30-4D02-892C-FB5524D9B5C6}"/>
    <cellStyle name="Input 2 3 3 3 2_COST - CKT" xfId="37715" xr:uid="{6C206334-B0A0-44A7-935A-55828902CE23}"/>
    <cellStyle name="Input 2 3 3 3 3" xfId="10233" xr:uid="{6AD2A7F7-1631-4460-BD06-19FE1593558F}"/>
    <cellStyle name="Input 2 3 3 3 3 2" xfId="10234" xr:uid="{1656A6F3-1401-4869-8000-539BD73C71AE}"/>
    <cellStyle name="Input 2 3 3 3 3 3" xfId="10235" xr:uid="{3CF3FD0A-E245-4C4B-95D5-7CE0DB20A6BD}"/>
    <cellStyle name="Input 2 3 3 3 3_COST - CKT" xfId="37716" xr:uid="{CF7007FD-D42A-4CC1-BC25-04262F4520DF}"/>
    <cellStyle name="Input 2 3 3 3 4" xfId="10236" xr:uid="{9E6AD498-92CB-403E-BF04-F14D4DB5E62C}"/>
    <cellStyle name="Input 2 3 3 3 4 2" xfId="10237" xr:uid="{E4A6B153-522C-4844-A625-74D05BFF33E7}"/>
    <cellStyle name="Input 2 3 3 3 4 3" xfId="10238" xr:uid="{847AF91C-BE6E-4330-B636-ECDE378544B9}"/>
    <cellStyle name="Input 2 3 3 3 4_COST - CKT" xfId="37717" xr:uid="{6A8F60BD-AAC5-42B2-B026-D778C44FBE3C}"/>
    <cellStyle name="Input 2 3 3 3 5" xfId="10239" xr:uid="{A3BB1CBB-5A11-4270-800A-459BD569CBB6}"/>
    <cellStyle name="Input 2 3 3 3 5 2" xfId="10240" xr:uid="{6AF1D1F0-1581-4E7F-AF87-426FF0E36DF9}"/>
    <cellStyle name="Input 2 3 3 3 5 3" xfId="10241" xr:uid="{4DC8E0F0-8D68-48F0-992E-DECA66C685B0}"/>
    <cellStyle name="Input 2 3 3 3 5_COST - CKT" xfId="37718" xr:uid="{1A7D6D1D-F876-47EB-8E64-1B98B5F4F819}"/>
    <cellStyle name="Input 2 3 3 3 6" xfId="10242" xr:uid="{DFD78988-A1EB-4FA6-BFA8-F3BAF1EE3962}"/>
    <cellStyle name="Input 2 3 3 3 7" xfId="10243" xr:uid="{986C0400-F41F-4E51-A5CB-349E4300E6C3}"/>
    <cellStyle name="Input 2 3 3 3_COST - CKT" xfId="37719" xr:uid="{BD72D4AB-1918-48FA-BB00-9F713F91B0EE}"/>
    <cellStyle name="Input 2 3 3 4" xfId="10244" xr:uid="{B6CD055D-8575-4905-A6F4-EBD3E06E0F23}"/>
    <cellStyle name="Input 2 3 3 4 2" xfId="10245" xr:uid="{B28B3F0B-358B-4B6C-BF89-9AE696CC7205}"/>
    <cellStyle name="Input 2 3 3 4 2 2" xfId="10246" xr:uid="{A4EEF887-C8DC-4E15-8909-71AF23D9607C}"/>
    <cellStyle name="Input 2 3 3 4 2 3" xfId="10247" xr:uid="{27424ABF-ACF8-4703-B5A3-36D0291C8F65}"/>
    <cellStyle name="Input 2 3 3 4 2_COST - CKT" xfId="37720" xr:uid="{16F7A7D5-62F7-46F4-9E4C-4E43F2A0031C}"/>
    <cellStyle name="Input 2 3 3 4 3" xfId="10248" xr:uid="{37428AD0-9FA7-49BB-82C4-735045107A21}"/>
    <cellStyle name="Input 2 3 3 4 3 2" xfId="10249" xr:uid="{B714F906-AB7F-4400-808B-96B7DCD85E56}"/>
    <cellStyle name="Input 2 3 3 4 3 3" xfId="10250" xr:uid="{CEF01CBC-3E9D-490A-9EB6-2A63F3C02BCD}"/>
    <cellStyle name="Input 2 3 3 4 3_COST - CKT" xfId="37721" xr:uid="{E2923913-339E-4CB1-BED0-1FA610042BCB}"/>
    <cellStyle name="Input 2 3 3 4 4" xfId="10251" xr:uid="{CFC58FC8-EA01-4B5A-838F-74A7DCFB4774}"/>
    <cellStyle name="Input 2 3 3 4 4 2" xfId="10252" xr:uid="{56A60E7C-D875-4D41-8697-36AD28330DB5}"/>
    <cellStyle name="Input 2 3 3 4 4 3" xfId="10253" xr:uid="{8CE3A6A3-D12A-4A52-AEB4-2724BF6465A4}"/>
    <cellStyle name="Input 2 3 3 4 4_COST - CKT" xfId="37722" xr:uid="{3669985B-DA52-4414-BD42-2186EE182BF2}"/>
    <cellStyle name="Input 2 3 3 4 5" xfId="10254" xr:uid="{2FC835A7-EEDC-47B5-B2F9-26717C55F558}"/>
    <cellStyle name="Input 2 3 3 4 6" xfId="10255" xr:uid="{FBF2FAC3-3C4F-497A-8809-6EE0640EA7D7}"/>
    <cellStyle name="Input 2 3 3 4_COST - CKT" xfId="37723" xr:uid="{C917A4E8-8817-4470-A0C1-9142F4E5D3A3}"/>
    <cellStyle name="Input 2 3 3 5" xfId="10256" xr:uid="{6D9F0F63-E43F-4207-BE91-8696FB60619F}"/>
    <cellStyle name="Input 2 3 3 5 2" xfId="10257" xr:uid="{E9919625-508F-431B-9F88-7ACAC7CC9171}"/>
    <cellStyle name="Input 2 3 3 5 3" xfId="10258" xr:uid="{6EED0CE8-A71A-41BC-B30E-E7BE2D4389E3}"/>
    <cellStyle name="Input 2 3 3 5_COST - CKT" xfId="37724" xr:uid="{88DCE47C-B4BF-4EBF-AEA5-624DF0B65B6F}"/>
    <cellStyle name="Input 2 3 3 6" xfId="10259" xr:uid="{33436A08-3C2B-469F-89FA-BEE810CA26E6}"/>
    <cellStyle name="Input 2 3 3 6 2" xfId="10260" xr:uid="{56A4A629-4DD7-4506-BDEC-BC5EE9E4EC42}"/>
    <cellStyle name="Input 2 3 3 6 3" xfId="10261" xr:uid="{17367318-CDC4-4F60-B021-EA007AA10031}"/>
    <cellStyle name="Input 2 3 3 6_COST - CKT" xfId="37725" xr:uid="{D76F0978-1344-48F9-97E3-B1076D650C90}"/>
    <cellStyle name="Input 2 3 3 7" xfId="10262" xr:uid="{06A11DB8-A251-4E37-9EA1-A0F08A751A76}"/>
    <cellStyle name="Input 2 3 3 7 2" xfId="10263" xr:uid="{79F5B486-3B90-4DC8-8228-68DD1A3AD3CD}"/>
    <cellStyle name="Input 2 3 3 7 3" xfId="10264" xr:uid="{085C473F-BA10-4B7D-8C05-F781ADE4EA62}"/>
    <cellStyle name="Input 2 3 3 7_COST - CKT" xfId="37726" xr:uid="{A5659806-9BA3-45AF-91C7-48B27DD2A882}"/>
    <cellStyle name="Input 2 3 3 8" xfId="10265" xr:uid="{FCFC8FAB-FDFA-46BB-9713-6E1BF0B353F9}"/>
    <cellStyle name="Input 2 3 3 8 2" xfId="10266" xr:uid="{4EBDB747-6345-481B-90D0-D8EB76D44BB0}"/>
    <cellStyle name="Input 2 3 3 8 3" xfId="10267" xr:uid="{2FA40704-B268-4FEB-B53A-1EAE6EC764EA}"/>
    <cellStyle name="Input 2 3 3 8_COST - CKT" xfId="37727" xr:uid="{339FB7CB-29C4-4851-BEF0-84DDEE542CD1}"/>
    <cellStyle name="Input 2 3 3 9" xfId="10268" xr:uid="{593B0ADE-8E10-41A7-9A0F-3B1A38C4BBE3}"/>
    <cellStyle name="Input 2 3 3_COST - CKT" xfId="37728" xr:uid="{F0C2B96F-483C-45C8-889D-CD543E116846}"/>
    <cellStyle name="Input 2 3 4" xfId="10269" xr:uid="{6F75433F-C0B6-4270-87D1-66286904B838}"/>
    <cellStyle name="Input 2 3 4 2" xfId="10270" xr:uid="{EB46774A-6DCE-4ABA-9AE6-8B785D11B497}"/>
    <cellStyle name="Input 2 3 4 2 2" xfId="10271" xr:uid="{032BE70D-9A88-4A4D-88E6-6ED08242C1F6}"/>
    <cellStyle name="Input 2 3 4 2 3" xfId="10272" xr:uid="{A6F1EC1F-39C4-49A9-B597-EC410863EBCA}"/>
    <cellStyle name="Input 2 3 4 2_COST - CKT" xfId="37729" xr:uid="{CFA3E598-7197-425A-97FC-5FB47375C530}"/>
    <cellStyle name="Input 2 3 4 3" xfId="10273" xr:uid="{E17D458C-8FB0-4F02-82C3-CC8C3EF7C23F}"/>
    <cellStyle name="Input 2 3 4 3 2" xfId="10274" xr:uid="{5B15BB76-6600-4388-BD08-CBEF32633EF5}"/>
    <cellStyle name="Input 2 3 4 3 3" xfId="10275" xr:uid="{736927B5-142D-4CAA-90D8-19228E67E0CE}"/>
    <cellStyle name="Input 2 3 4 3_COST - CKT" xfId="37730" xr:uid="{94DDB9B8-C1B8-4255-A2F8-0314ACFE7F99}"/>
    <cellStyle name="Input 2 3 4 4" xfId="10276" xr:uid="{21279239-F3C5-4E9E-9B5C-78A50536908C}"/>
    <cellStyle name="Input 2 3 4 4 2" xfId="10277" xr:uid="{70E1B47A-1B41-4528-9868-07C28E8F2DB1}"/>
    <cellStyle name="Input 2 3 4 4 3" xfId="10278" xr:uid="{376D312B-1A6F-4F47-8D42-3960D7CDEA78}"/>
    <cellStyle name="Input 2 3 4 4_COST - CKT" xfId="37731" xr:uid="{6049911D-0561-4D8B-9CA5-B75CB01A1A77}"/>
    <cellStyle name="Input 2 3 4 5" xfId="10279" xr:uid="{B542C2C9-9490-4627-ACF7-F3B152D4BCD3}"/>
    <cellStyle name="Input 2 3 4 5 2" xfId="10280" xr:uid="{4DD954CD-A7AC-47E6-9BC8-29E1A85C31C7}"/>
    <cellStyle name="Input 2 3 4 5 3" xfId="10281" xr:uid="{56A07392-12AE-47D5-A823-2B75A75CF549}"/>
    <cellStyle name="Input 2 3 4 5_COST - CKT" xfId="37732" xr:uid="{D7ECDF1B-CCC5-443D-AA21-EE10424A820E}"/>
    <cellStyle name="Input 2 3 4 6" xfId="10282" xr:uid="{0ED8804E-8A6A-4C34-AB85-E1925BA3AFB6}"/>
    <cellStyle name="Input 2 3 4_COST - CKT" xfId="37733" xr:uid="{3EA40C5F-AF10-4006-98AB-7D739871538D}"/>
    <cellStyle name="Input 2 3 5" xfId="10283" xr:uid="{ED509DA8-C744-4F93-9BCB-455028B0F117}"/>
    <cellStyle name="Input 2 3 5 2" xfId="10284" xr:uid="{6BD8116C-DB0C-4E06-8BB3-6F09568DE285}"/>
    <cellStyle name="Input 2 3 5 2 2" xfId="10285" xr:uid="{D8A975D6-7359-4F0A-AAAB-605F6AD58928}"/>
    <cellStyle name="Input 2 3 5 2 3" xfId="10286" xr:uid="{471B6725-46FD-4757-AF3C-3BA4609FE830}"/>
    <cellStyle name="Input 2 3 5 2_COST - CKT" xfId="37734" xr:uid="{6F0FB548-CF39-425A-81E4-6690BD557F08}"/>
    <cellStyle name="Input 2 3 5 3" xfId="10287" xr:uid="{467A9832-79FA-4B7F-A689-E5F555FBC1C1}"/>
    <cellStyle name="Input 2 3 5 3 2" xfId="10288" xr:uid="{A8A903F6-3684-4185-A1C1-AE7EC8BC33B1}"/>
    <cellStyle name="Input 2 3 5 3 3" xfId="10289" xr:uid="{0C9F7360-7317-405A-B3E2-A998E1303473}"/>
    <cellStyle name="Input 2 3 5 3_COST - CKT" xfId="37735" xr:uid="{E07972A8-B4C4-4B24-8360-FC67AF55009B}"/>
    <cellStyle name="Input 2 3 5 4" xfId="10290" xr:uid="{CA8B2235-EA6B-4A9D-A580-8719ADE6E530}"/>
    <cellStyle name="Input 2 3 5 4 2" xfId="10291" xr:uid="{C4C82013-2829-45C8-855E-1467D540341A}"/>
    <cellStyle name="Input 2 3 5 4 3" xfId="10292" xr:uid="{8E006268-4819-4DA3-8741-016A0BB9DFB4}"/>
    <cellStyle name="Input 2 3 5 4_COST - CKT" xfId="37736" xr:uid="{8D4EA803-EE08-4FCD-8A21-DB4CCA438958}"/>
    <cellStyle name="Input 2 3 5 5" xfId="10293" xr:uid="{A14ADC53-9395-4D57-8D3C-784F56B29361}"/>
    <cellStyle name="Input 2 3 5 5 2" xfId="10294" xr:uid="{A77613FA-F4B8-45D4-8AB7-C463DDD0B9B6}"/>
    <cellStyle name="Input 2 3 5 5 3" xfId="10295" xr:uid="{323E43BB-D99B-4571-8823-9C62B1D00978}"/>
    <cellStyle name="Input 2 3 5 5_COST - CKT" xfId="37737" xr:uid="{BB7738B2-6C99-46FF-A29B-524273079E45}"/>
    <cellStyle name="Input 2 3 5 6" xfId="10296" xr:uid="{900864B7-B063-41ED-9A10-7D48045A106C}"/>
    <cellStyle name="Input 2 3 5 7" xfId="10297" xr:uid="{FB8D2EA2-FF8E-4285-BCD1-7E5247BA5ED8}"/>
    <cellStyle name="Input 2 3 5_COST - CKT" xfId="37738" xr:uid="{A2EAE06A-3668-4A29-BA78-34275FEFE2E1}"/>
    <cellStyle name="Input 2 3 6" xfId="10298" xr:uid="{ED5C7302-3502-49A0-9E93-CE8AE897BA3C}"/>
    <cellStyle name="Input 2 3 6 2" xfId="10299" xr:uid="{36E2FE69-38B5-48F6-8625-9724FAF21855}"/>
    <cellStyle name="Input 2 3 6 2 2" xfId="10300" xr:uid="{AF8EF19E-F0DB-473C-BAAF-ED9C335DA2A5}"/>
    <cellStyle name="Input 2 3 6 2 3" xfId="10301" xr:uid="{51E03AE9-3EFB-474E-B18A-8894B7B36419}"/>
    <cellStyle name="Input 2 3 6 2_COST - CKT" xfId="37739" xr:uid="{3D38630A-9B59-47E5-9D8B-C08EE76D9C12}"/>
    <cellStyle name="Input 2 3 6 3" xfId="10302" xr:uid="{6C9B47EE-4C29-4706-94A7-77C10D2D1E79}"/>
    <cellStyle name="Input 2 3 6 3 2" xfId="10303" xr:uid="{5D582302-9ADC-4F4E-96D6-8510DE9F6E3B}"/>
    <cellStyle name="Input 2 3 6 3 3" xfId="10304" xr:uid="{A819FC07-0B7D-4D3B-8452-D94DE218FF97}"/>
    <cellStyle name="Input 2 3 6 3_COST - CKT" xfId="37740" xr:uid="{4A9C6291-737D-47D4-BA86-BF1EE0C5A0A2}"/>
    <cellStyle name="Input 2 3 6 4" xfId="10305" xr:uid="{831EC97D-9989-417E-AB27-658F4429B66F}"/>
    <cellStyle name="Input 2 3 6 4 2" xfId="10306" xr:uid="{9426D3BC-E8F7-4C1F-B53A-9D2E417F160E}"/>
    <cellStyle name="Input 2 3 6 4 3" xfId="10307" xr:uid="{088C36BC-3F7A-4C75-BF18-840C5839E766}"/>
    <cellStyle name="Input 2 3 6 4_COST - CKT" xfId="37741" xr:uid="{DC011A75-0F21-4B1D-93F2-74268C51AEC8}"/>
    <cellStyle name="Input 2 3 6 5" xfId="10308" xr:uid="{DF1BC940-50A8-4149-A91A-E78943E4E1B3}"/>
    <cellStyle name="Input 2 3 6 5 2" xfId="10309" xr:uid="{173157F4-FB46-4D5B-A17C-793C0EE4C99B}"/>
    <cellStyle name="Input 2 3 6 5 3" xfId="10310" xr:uid="{552373C6-8F86-438B-9833-1669237F6F69}"/>
    <cellStyle name="Input 2 3 6 5_COST - CKT" xfId="37742" xr:uid="{1EB1CD64-36FB-43B7-A9D9-9FA7FA554CAD}"/>
    <cellStyle name="Input 2 3 6 6" xfId="10311" xr:uid="{73CEC30B-8DD8-4905-BD98-C0D8DBF6EF04}"/>
    <cellStyle name="Input 2 3 6 7" xfId="10312" xr:uid="{EA773697-3A84-4CAC-B809-E377CF330B75}"/>
    <cellStyle name="Input 2 3 6_COST - CKT" xfId="37743" xr:uid="{B4832F3E-2E84-4AF8-9E72-CC5A567E38B2}"/>
    <cellStyle name="Input 2 3 7" xfId="10313" xr:uid="{197D1E91-B5F8-4AC3-9CC3-C6E2FEBE57B1}"/>
    <cellStyle name="Input 2 3 7 2" xfId="10314" xr:uid="{ED0401FF-1282-4FA1-BF84-14AB72E21670}"/>
    <cellStyle name="Input 2 3 7 2 2" xfId="10315" xr:uid="{589F75DA-A87B-4A92-8B63-709F33CBAF44}"/>
    <cellStyle name="Input 2 3 7 2 3" xfId="10316" xr:uid="{57F05957-6C55-4BB5-BE05-A8BE0967F0CF}"/>
    <cellStyle name="Input 2 3 7 2_COST - CKT" xfId="37744" xr:uid="{FC0E6FD0-6349-47BF-AB67-98D4A1DD9CED}"/>
    <cellStyle name="Input 2 3 7 3" xfId="10317" xr:uid="{3866DDB1-39BB-488E-BB09-4B57155E4D48}"/>
    <cellStyle name="Input 2 3 7 3 2" xfId="10318" xr:uid="{C7D5912A-6849-491C-8CCA-CFCB674E064D}"/>
    <cellStyle name="Input 2 3 7 3 3" xfId="10319" xr:uid="{445A360F-214F-4B55-BC68-6E173E57199A}"/>
    <cellStyle name="Input 2 3 7 3_COST - CKT" xfId="37745" xr:uid="{0674E4C0-4EE5-4A56-AB8A-9641CA675B12}"/>
    <cellStyle name="Input 2 3 7 4" xfId="10320" xr:uid="{B5959CEA-54E6-4248-8590-B6DA33054938}"/>
    <cellStyle name="Input 2 3 7 4 2" xfId="10321" xr:uid="{9F31F41D-60D2-436D-A4EA-560D24C035A6}"/>
    <cellStyle name="Input 2 3 7 4 3" xfId="10322" xr:uid="{6E46827B-A8C8-466B-A301-E1D8B520E2BD}"/>
    <cellStyle name="Input 2 3 7 4_COST - CKT" xfId="37746" xr:uid="{86B702A8-318A-48A8-AC51-E77D3E616314}"/>
    <cellStyle name="Input 2 3 7 5" xfId="10323" xr:uid="{4F6AC47A-7349-4C97-AC34-6B374F621048}"/>
    <cellStyle name="Input 2 3 7 5 2" xfId="10324" xr:uid="{E8E81E52-BC71-4E32-A03C-7364C5F5264A}"/>
    <cellStyle name="Input 2 3 7 5 3" xfId="10325" xr:uid="{9E9C1D64-FF3F-4876-A6A7-CB0677475002}"/>
    <cellStyle name="Input 2 3 7 5_COST - CKT" xfId="37747" xr:uid="{C947D64C-5AB9-4749-9B8E-658F70E2AEAB}"/>
    <cellStyle name="Input 2 3 7 6" xfId="10326" xr:uid="{F9A0010A-38FB-4897-920C-B169410FEAB5}"/>
    <cellStyle name="Input 2 3 7 7" xfId="10327" xr:uid="{CA740BA7-3834-4B93-9E29-30FDC6517D21}"/>
    <cellStyle name="Input 2 3 7_COST - CKT" xfId="37748" xr:uid="{FDEDB9F3-BE74-4B6B-89B3-494E6EA113C9}"/>
    <cellStyle name="Input 2 3 8" xfId="10328" xr:uid="{61B71F73-078B-4D6C-A31D-C89DFBF4B7EE}"/>
    <cellStyle name="Input 2 3 8 2" xfId="10329" xr:uid="{71256AB2-8F70-4FAE-89E9-F604DA48A16E}"/>
    <cellStyle name="Input 2 3 8 2 2" xfId="10330" xr:uid="{78743B99-7A1C-4220-9D5D-C9F0678E56AF}"/>
    <cellStyle name="Input 2 3 8 2 3" xfId="10331" xr:uid="{2A73742E-8D29-46D7-93A8-4B0D1E16D325}"/>
    <cellStyle name="Input 2 3 8 2_COST - CKT" xfId="37749" xr:uid="{E9557480-B821-4D15-A942-42CB116321FC}"/>
    <cellStyle name="Input 2 3 8 3" xfId="10332" xr:uid="{E29FF2DE-829F-4433-A595-99C278D9000E}"/>
    <cellStyle name="Input 2 3 8 3 2" xfId="10333" xr:uid="{514C3B69-04AC-444B-94ED-A64EB8D50EF6}"/>
    <cellStyle name="Input 2 3 8 3 3" xfId="10334" xr:uid="{F2F47B58-6E40-4D4C-B826-B46C7B7636E2}"/>
    <cellStyle name="Input 2 3 8 3_COST - CKT" xfId="37750" xr:uid="{61D78DB5-A004-4536-B4EB-F0C49898C368}"/>
    <cellStyle name="Input 2 3 8 4" xfId="10335" xr:uid="{C86F066F-DB80-4DF7-BA8B-78C6EFBF901E}"/>
    <cellStyle name="Input 2 3 8 4 2" xfId="10336" xr:uid="{2F9ABDC7-36D5-4210-A784-15DABA17FF4E}"/>
    <cellStyle name="Input 2 3 8 4 3" xfId="10337" xr:uid="{158D131D-23F0-4B06-9DC9-C4F96322313B}"/>
    <cellStyle name="Input 2 3 8 4_COST - CKT" xfId="37751" xr:uid="{9BD09563-86CE-415B-B525-E79668790252}"/>
    <cellStyle name="Input 2 3 8 5" xfId="10338" xr:uid="{64FD6E77-6DE5-4BC3-9826-D922D4489370}"/>
    <cellStyle name="Input 2 3 8 6" xfId="10339" xr:uid="{A0C5994E-647D-4346-A10C-3D687DA2024A}"/>
    <cellStyle name="Input 2 3 8_COST - CKT" xfId="37752" xr:uid="{D40B9E01-CDC0-4DBE-886B-F8B5E4ACC299}"/>
    <cellStyle name="Input 2 3 9" xfId="10340" xr:uid="{AD4CB941-9BE9-4102-BB6B-51EE3F900F5A}"/>
    <cellStyle name="Input 2 3 9 2" xfId="10341" xr:uid="{9AEAC563-1E16-4704-893E-9DAA1B1728AF}"/>
    <cellStyle name="Input 2 3 9 3" xfId="10342" xr:uid="{0867949A-E11C-4539-9560-ABA004355549}"/>
    <cellStyle name="Input 2 3 9_COST - CKT" xfId="37753" xr:uid="{B41020CC-1CEB-4B84-822A-1EFFD048C82B}"/>
    <cellStyle name="Input 2 3_COST - CKT" xfId="37754" xr:uid="{742FE9A0-A290-421C-9B2B-B9B648A629A1}"/>
    <cellStyle name="Input 2 30" xfId="37755" xr:uid="{DBA68F79-0BF3-440F-8D93-0ACE74617172}"/>
    <cellStyle name="Input 2 4" xfId="10343" xr:uid="{9C1CA84A-A6FD-468E-A635-EBEDB4CC384B}"/>
    <cellStyle name="Input 2 4 10" xfId="10344" xr:uid="{57F771D8-2ED0-4DFE-BD29-35D47ACDEA22}"/>
    <cellStyle name="Input 2 4 10 2" xfId="10345" xr:uid="{8CE5082B-9092-4326-8F5B-3893912E54C7}"/>
    <cellStyle name="Input 2 4 10 3" xfId="10346" xr:uid="{6CCC206A-7D0B-422F-91A4-D43A300B60F7}"/>
    <cellStyle name="Input 2 4 10_COST - CKT" xfId="37756" xr:uid="{0F32B748-2CBA-4FC7-88C6-31DAF77A11E8}"/>
    <cellStyle name="Input 2 4 11" xfId="10347" xr:uid="{B1CA19D6-9265-4A68-BCEE-2CF7D0A5149D}"/>
    <cellStyle name="Input 2 4 11 2" xfId="10348" xr:uid="{A75AB881-B94A-4040-B8BB-D4A01DCFEC18}"/>
    <cellStyle name="Input 2 4 11 3" xfId="10349" xr:uid="{1228E7E7-0F21-4E64-81E2-3978B4ADEEE1}"/>
    <cellStyle name="Input 2 4 11_COST - CKT" xfId="37757" xr:uid="{F53AA0B8-45CB-437C-AA45-63093AEFA878}"/>
    <cellStyle name="Input 2 4 12" xfId="10350" xr:uid="{15B175D2-567B-45B9-8E2C-BDAEC8BEE5AC}"/>
    <cellStyle name="Input 2 4 13" xfId="10351" xr:uid="{D8C61EBE-A223-439C-8221-1048479C5622}"/>
    <cellStyle name="Input 2 4 14" xfId="10352" xr:uid="{0CF5A11C-1C21-4406-B1C3-BA2E33DB2FDA}"/>
    <cellStyle name="Input 2 4 2" xfId="10353" xr:uid="{50647922-F60E-4D5F-817B-01D11989CAF4}"/>
    <cellStyle name="Input 2 4 2 10" xfId="10354" xr:uid="{C2338B33-41DE-4121-8648-8E5595A38A65}"/>
    <cellStyle name="Input 2 4 2 11" xfId="10355" xr:uid="{E1E61725-0466-46D1-BCC1-1656F3995312}"/>
    <cellStyle name="Input 2 4 2 2" xfId="10356" xr:uid="{E5FF938E-EFDD-43EB-BE93-A26EA4FE71A2}"/>
    <cellStyle name="Input 2 4 2 2 2" xfId="10357" xr:uid="{8F370B25-2D60-4021-8695-678E268C11B7}"/>
    <cellStyle name="Input 2 4 2 2 2 2" xfId="10358" xr:uid="{2AE399FB-560D-4693-ADAA-A5FDEA59C9BF}"/>
    <cellStyle name="Input 2 4 2 2 2 3" xfId="10359" xr:uid="{052299EA-46AD-46CC-AEC2-4840DAAB904F}"/>
    <cellStyle name="Input 2 4 2 2 2_COST - CKT" xfId="37758" xr:uid="{ABBCD253-1F06-4E20-9AF7-759FCCAD007C}"/>
    <cellStyle name="Input 2 4 2 2 3" xfId="10360" xr:uid="{A8B7F7D8-AA30-4A92-A6EA-A9D6FC18E4EB}"/>
    <cellStyle name="Input 2 4 2 2 3 2" xfId="10361" xr:uid="{49487D79-D45A-472F-ADBB-F882FD97FF81}"/>
    <cellStyle name="Input 2 4 2 2 3 3" xfId="10362" xr:uid="{1738E075-14B6-4331-A422-85CD0BBD13D3}"/>
    <cellStyle name="Input 2 4 2 2 3_COST - CKT" xfId="37759" xr:uid="{79CA4F1E-FC36-46D2-9C34-1A3F73EC38EF}"/>
    <cellStyle name="Input 2 4 2 2 4" xfId="10363" xr:uid="{A954D729-022F-44EA-A369-379AE0815B6B}"/>
    <cellStyle name="Input 2 4 2 2 4 2" xfId="10364" xr:uid="{A7A0EC9B-A4C8-4B78-80C4-5E58EEC3246A}"/>
    <cellStyle name="Input 2 4 2 2 4 3" xfId="10365" xr:uid="{11723635-F399-468A-83B6-40DDCF1187DC}"/>
    <cellStyle name="Input 2 4 2 2 4_COST - CKT" xfId="37760" xr:uid="{50DF0E87-2F9A-4AE3-9B0B-EE737598EFB5}"/>
    <cellStyle name="Input 2 4 2 2 5" xfId="10366" xr:uid="{FFDCAF5F-1C9B-4C43-A245-4A8B89225023}"/>
    <cellStyle name="Input 2 4 2 2 5 2" xfId="10367" xr:uid="{9C4990EB-616B-4F60-89BA-60673A979D04}"/>
    <cellStyle name="Input 2 4 2 2 5 3" xfId="10368" xr:uid="{C36EA574-A3DF-46FA-B234-DC2995F0233B}"/>
    <cellStyle name="Input 2 4 2 2 5_COST - CKT" xfId="37761" xr:uid="{0EC505CA-4BE1-4AA2-902E-A600BD7F348E}"/>
    <cellStyle name="Input 2 4 2 2 6" xfId="10369" xr:uid="{4AE45245-E0C9-4E04-9ED8-FDAF703A2DFF}"/>
    <cellStyle name="Input 2 4 2 2 7" xfId="10370" xr:uid="{FC152998-601B-4999-ACFC-BDB4DD933E89}"/>
    <cellStyle name="Input 2 4 2 2_COST - CKT" xfId="37762" xr:uid="{7C85D332-CCD6-403C-8702-0773C9B20212}"/>
    <cellStyle name="Input 2 4 2 3" xfId="10371" xr:uid="{720729EE-E429-4993-895F-C979CB2D4CD4}"/>
    <cellStyle name="Input 2 4 2 3 2" xfId="10372" xr:uid="{7C1E20B8-29E3-419D-8811-21413216264F}"/>
    <cellStyle name="Input 2 4 2 3 2 2" xfId="10373" xr:uid="{E5CE265A-9F9C-46DD-B57D-E0F47BF163BB}"/>
    <cellStyle name="Input 2 4 2 3 2 3" xfId="10374" xr:uid="{0B70498F-7342-4558-A03B-87034DA1442E}"/>
    <cellStyle name="Input 2 4 2 3 2_COST - CKT" xfId="37763" xr:uid="{B7324898-262D-49EE-93BD-51AAB779BE94}"/>
    <cellStyle name="Input 2 4 2 3 3" xfId="10375" xr:uid="{70A14162-6B13-4352-9887-EE57A982C6B1}"/>
    <cellStyle name="Input 2 4 2 3 3 2" xfId="10376" xr:uid="{5309672D-1330-43E6-AF40-0757F99F4E33}"/>
    <cellStyle name="Input 2 4 2 3 3 3" xfId="10377" xr:uid="{59D19962-0685-4CAD-A5F1-875D31F0E580}"/>
    <cellStyle name="Input 2 4 2 3 3_COST - CKT" xfId="37764" xr:uid="{1B0585CE-0CB2-4BAE-9D38-5A9A2EBF8D08}"/>
    <cellStyle name="Input 2 4 2 3 4" xfId="10378" xr:uid="{0588836A-5849-41B9-AECE-04C858AEE5A3}"/>
    <cellStyle name="Input 2 4 2 3 4 2" xfId="10379" xr:uid="{04562734-6055-4A95-8303-392F18FB79A6}"/>
    <cellStyle name="Input 2 4 2 3 4 3" xfId="10380" xr:uid="{C445EC38-B6AB-4619-BBE9-A4DD8ABBBEEA}"/>
    <cellStyle name="Input 2 4 2 3 4_COST - CKT" xfId="37765" xr:uid="{C92D844A-3AF3-4560-8001-4D6A52BA2369}"/>
    <cellStyle name="Input 2 4 2 3 5" xfId="10381" xr:uid="{572BAAF6-17C8-44A5-922D-A5FC7577289A}"/>
    <cellStyle name="Input 2 4 2 3 5 2" xfId="10382" xr:uid="{3423DF2F-E9A5-4E2C-B60A-C2E09A12B084}"/>
    <cellStyle name="Input 2 4 2 3 5 3" xfId="10383" xr:uid="{C4DECB64-783F-4B31-AA50-D03038798579}"/>
    <cellStyle name="Input 2 4 2 3 5_COST - CKT" xfId="37766" xr:uid="{3AE089A6-941E-45A0-AE92-7078555244FF}"/>
    <cellStyle name="Input 2 4 2 3 6" xfId="10384" xr:uid="{0ADAC0BB-DF66-4CFB-97C3-00332C457CBC}"/>
    <cellStyle name="Input 2 4 2 3 7" xfId="10385" xr:uid="{D3EDCD81-16E2-465C-B176-A34F5A80171B}"/>
    <cellStyle name="Input 2 4 2 3_COST - CKT" xfId="37767" xr:uid="{FD0E9CD2-1397-4899-AC6D-87E82919924A}"/>
    <cellStyle name="Input 2 4 2 4" xfId="10386" xr:uid="{7F7A6AF2-161A-42B2-A8FC-C356F26F4519}"/>
    <cellStyle name="Input 2 4 2 4 2" xfId="10387" xr:uid="{3B044B57-1F0C-4DC4-B75B-B9E29DB51ABB}"/>
    <cellStyle name="Input 2 4 2 4 2 2" xfId="10388" xr:uid="{7D419CE7-9545-4189-A93F-3DF3038A730E}"/>
    <cellStyle name="Input 2 4 2 4 2 3" xfId="10389" xr:uid="{9DACE438-7DA8-4FEE-B5CF-F55E3E5D7218}"/>
    <cellStyle name="Input 2 4 2 4 2_COST - CKT" xfId="37768" xr:uid="{A6499C09-3D91-4395-B7A3-78F93002E746}"/>
    <cellStyle name="Input 2 4 2 4 3" xfId="10390" xr:uid="{7F6241C7-6158-48F9-804B-D5AA20943848}"/>
    <cellStyle name="Input 2 4 2 4 3 2" xfId="10391" xr:uid="{23BA0802-2C2C-4C43-B6A7-298880CF4F00}"/>
    <cellStyle name="Input 2 4 2 4 3 3" xfId="10392" xr:uid="{854A79D9-44B1-4F86-B3A1-7D28660AA5C0}"/>
    <cellStyle name="Input 2 4 2 4 3_COST - CKT" xfId="37769" xr:uid="{31A28580-AB92-4126-A093-4C0511EAEA0E}"/>
    <cellStyle name="Input 2 4 2 4 4" xfId="10393" xr:uid="{1F01913B-35B8-4237-B76D-C519C3B5B674}"/>
    <cellStyle name="Input 2 4 2 4 4 2" xfId="10394" xr:uid="{D4DFD4B0-E66B-446E-863A-EF6080B50539}"/>
    <cellStyle name="Input 2 4 2 4 4 3" xfId="10395" xr:uid="{62C6E053-7B4D-4F19-8BB1-E4630DE246F2}"/>
    <cellStyle name="Input 2 4 2 4 4_COST - CKT" xfId="37770" xr:uid="{C188A522-C0FC-4DF5-9D5E-140C3BAE28EC}"/>
    <cellStyle name="Input 2 4 2 4 5" xfId="10396" xr:uid="{C8ECC840-52C8-456D-B58F-6FCAA5134A0D}"/>
    <cellStyle name="Input 2 4 2 4 5 2" xfId="10397" xr:uid="{5A9E25C4-A765-48E5-960D-56FC0648BC1A}"/>
    <cellStyle name="Input 2 4 2 4 5 3" xfId="10398" xr:uid="{16552371-18DD-4656-90A9-A6FBE5DA08B8}"/>
    <cellStyle name="Input 2 4 2 4 5_COST - CKT" xfId="37771" xr:uid="{9A446831-6F83-409D-BB8C-89EFAF7C2160}"/>
    <cellStyle name="Input 2 4 2 4 6" xfId="10399" xr:uid="{095DB0C8-1C6C-4CDA-9849-23F2CAFE18CB}"/>
    <cellStyle name="Input 2 4 2 4 7" xfId="10400" xr:uid="{EC939132-F6C7-4BD3-A7C1-CC281EF2E527}"/>
    <cellStyle name="Input 2 4 2 4_COST - CKT" xfId="37772" xr:uid="{2CA922A7-248C-475C-98CC-3B2234253146}"/>
    <cellStyle name="Input 2 4 2 5" xfId="10401" xr:uid="{48E79D56-D441-44CA-B794-51974E2DB8D3}"/>
    <cellStyle name="Input 2 4 2 5 2" xfId="10402" xr:uid="{6C0C5A34-5777-4889-A65D-96A33AE684F2}"/>
    <cellStyle name="Input 2 4 2 5 2 2" xfId="10403" xr:uid="{5F24E396-3861-4101-B042-4BA3ACD67D4C}"/>
    <cellStyle name="Input 2 4 2 5 2 3" xfId="10404" xr:uid="{0420CBA5-F5FC-4DA3-A183-6FAD67F9BD33}"/>
    <cellStyle name="Input 2 4 2 5 2_COST - CKT" xfId="37773" xr:uid="{4CE2AE3D-7863-4819-83F0-7B8879F9D2A2}"/>
    <cellStyle name="Input 2 4 2 5 3" xfId="10405" xr:uid="{B79C394F-1B17-4EB1-89D4-AAE05D390080}"/>
    <cellStyle name="Input 2 4 2 5 3 2" xfId="10406" xr:uid="{49E30E6C-9230-471A-BCD2-13BEEDBF1A1E}"/>
    <cellStyle name="Input 2 4 2 5 3 3" xfId="10407" xr:uid="{4BDCC1B8-61EB-4384-8EC8-2C6DFC196D01}"/>
    <cellStyle name="Input 2 4 2 5 3_COST - CKT" xfId="37774" xr:uid="{39083B3C-19F1-49F2-BD14-1D3E75CA9671}"/>
    <cellStyle name="Input 2 4 2 5 4" xfId="10408" xr:uid="{1B986A6B-FFA9-4305-9516-6D601270AB4E}"/>
    <cellStyle name="Input 2 4 2 5 4 2" xfId="10409" xr:uid="{BE8C347D-DC3D-440A-A1FA-CA8C3C6DAD9D}"/>
    <cellStyle name="Input 2 4 2 5 4 3" xfId="10410" xr:uid="{35233A27-CB27-4B49-BF61-67B8A307CA12}"/>
    <cellStyle name="Input 2 4 2 5 4_COST - CKT" xfId="37775" xr:uid="{E40D171E-E706-4BB0-872C-A3A6036651FC}"/>
    <cellStyle name="Input 2 4 2 5 5" xfId="10411" xr:uid="{16A51634-FC97-44B5-ADF9-84B6528CC5A9}"/>
    <cellStyle name="Input 2 4 2 5 6" xfId="10412" xr:uid="{1D234CB3-8CB0-4835-9160-126F16C201A7}"/>
    <cellStyle name="Input 2 4 2 5_COST - CKT" xfId="37776" xr:uid="{5C892C8F-D0EB-4B21-834C-02937A605A85}"/>
    <cellStyle name="Input 2 4 2 6" xfId="10413" xr:uid="{9A68E6CF-6DB9-4B12-939D-3B5215184A55}"/>
    <cellStyle name="Input 2 4 2 6 2" xfId="10414" xr:uid="{168281D2-35BB-4BB1-AF55-9D55F6BD3D30}"/>
    <cellStyle name="Input 2 4 2 6 3" xfId="10415" xr:uid="{2171BA50-1B45-4C53-95F7-C09855198950}"/>
    <cellStyle name="Input 2 4 2 6_COST - CKT" xfId="37777" xr:uid="{20ADB0ED-639C-4010-8D86-45E988473946}"/>
    <cellStyle name="Input 2 4 2 7" xfId="10416" xr:uid="{D1FA4EB1-AA48-48DA-A5C2-1394F1823D3B}"/>
    <cellStyle name="Input 2 4 2 7 2" xfId="10417" xr:uid="{29A2A403-CB42-4498-B2B7-7FF840A7784C}"/>
    <cellStyle name="Input 2 4 2 7 3" xfId="10418" xr:uid="{92BEECD5-51D7-414D-B009-2A78DE02A86F}"/>
    <cellStyle name="Input 2 4 2 7_COST - CKT" xfId="37778" xr:uid="{CF6ABAE2-9CA8-4C3B-AB6F-3706F18D6A8C}"/>
    <cellStyle name="Input 2 4 2 8" xfId="10419" xr:uid="{0B4E9FAF-ECF6-4E49-B588-3DB4BE470345}"/>
    <cellStyle name="Input 2 4 2 8 2" xfId="10420" xr:uid="{FBBCACEB-CCAE-4F57-98C7-AC78607261BE}"/>
    <cellStyle name="Input 2 4 2 8 3" xfId="10421" xr:uid="{C1B05969-4EA6-4B5F-900C-6DD2702131FF}"/>
    <cellStyle name="Input 2 4 2 8_COST - CKT" xfId="37779" xr:uid="{36B748A8-BEC7-4DF1-A542-A72A89AD9009}"/>
    <cellStyle name="Input 2 4 2 9" xfId="10422" xr:uid="{B2BF0C57-3468-4553-ADBD-C62AF3A4B46A}"/>
    <cellStyle name="Input 2 4 2 9 2" xfId="10423" xr:uid="{FD43DA83-E65D-4D2B-A66C-1E5140AC4D33}"/>
    <cellStyle name="Input 2 4 2 9 3" xfId="10424" xr:uid="{9DBFF5AD-427B-472A-B4F7-2EE611AAE1B2}"/>
    <cellStyle name="Input 2 4 2 9_COST - CKT" xfId="37780" xr:uid="{0C063D41-44CD-4C41-97BC-F6D8DDC96B57}"/>
    <cellStyle name="Input 2 4 2_COST - CKT" xfId="37781" xr:uid="{24545882-737E-4454-943A-01BED1D3B7E1}"/>
    <cellStyle name="Input 2 4 3" xfId="10425" xr:uid="{817B6070-BFF0-4479-BD7C-A56B8588D905}"/>
    <cellStyle name="Input 2 4 3 2" xfId="10426" xr:uid="{BD80609A-1745-40A4-A23C-C8BF9F452D67}"/>
    <cellStyle name="Input 2 4 3 2 2" xfId="10427" xr:uid="{B32FB63C-9E63-405B-912F-C7C4E206B4E3}"/>
    <cellStyle name="Input 2 4 3 2 2 2" xfId="10428" xr:uid="{B3E475DF-89D9-4B94-A1A0-E3F47DC312A9}"/>
    <cellStyle name="Input 2 4 3 2 2 3" xfId="10429" xr:uid="{7B2BE16E-AFB0-40FC-8F7E-F0CF6D92F963}"/>
    <cellStyle name="Input 2 4 3 2 2_COST - CKT" xfId="37782" xr:uid="{CA6161B0-44B4-424E-9940-7845451C265C}"/>
    <cellStyle name="Input 2 4 3 2 3" xfId="10430" xr:uid="{455554B2-D1E6-46C6-9025-A395F7DF8A5B}"/>
    <cellStyle name="Input 2 4 3 2 3 2" xfId="10431" xr:uid="{BC845543-F1D1-4077-B1E2-207C92871DA3}"/>
    <cellStyle name="Input 2 4 3 2 3 3" xfId="10432" xr:uid="{5F407E0A-C9F4-456B-879E-C12AF3106581}"/>
    <cellStyle name="Input 2 4 3 2 3_COST - CKT" xfId="37783" xr:uid="{E93FDE06-AA76-43B3-A30D-55573E99E361}"/>
    <cellStyle name="Input 2 4 3 2 4" xfId="10433" xr:uid="{F9320736-6AE9-4268-8CA2-27CE906F0636}"/>
    <cellStyle name="Input 2 4 3 2 4 2" xfId="10434" xr:uid="{56B39FC8-5BB2-4C43-A169-19007AB8821A}"/>
    <cellStyle name="Input 2 4 3 2 4 3" xfId="10435" xr:uid="{4BEAD384-1A3D-4055-8C7B-2E0F3DCF5621}"/>
    <cellStyle name="Input 2 4 3 2 4_COST - CKT" xfId="37784" xr:uid="{B6974BF1-7E0E-4436-9AC6-7CF70C2F5FA6}"/>
    <cellStyle name="Input 2 4 3 2 5" xfId="10436" xr:uid="{6BD9338B-91B0-4205-A029-E1115DB0954F}"/>
    <cellStyle name="Input 2 4 3 2 5 2" xfId="10437" xr:uid="{1FE23EA5-4E8B-4CE6-98BE-DA3652118729}"/>
    <cellStyle name="Input 2 4 3 2 5 3" xfId="10438" xr:uid="{E44C0074-D2DB-43E7-9557-EAF3501379C7}"/>
    <cellStyle name="Input 2 4 3 2 5_COST - CKT" xfId="37785" xr:uid="{3162E9AB-013D-4CB1-B11B-A3E650D37AEA}"/>
    <cellStyle name="Input 2 4 3 2 6" xfId="10439" xr:uid="{4221147F-2013-4DD3-84E2-EF251068F58F}"/>
    <cellStyle name="Input 2 4 3 2 7" xfId="10440" xr:uid="{4895581F-7D56-4371-8DBD-FAD09F39D859}"/>
    <cellStyle name="Input 2 4 3 2_COST - CKT" xfId="37786" xr:uid="{377EA713-978D-4DE1-8CAF-4FDB6324863E}"/>
    <cellStyle name="Input 2 4 3 3" xfId="10441" xr:uid="{81F188D5-C17C-4CCA-B3DD-877CD8E5C211}"/>
    <cellStyle name="Input 2 4 3 3 2" xfId="10442" xr:uid="{7714B0EC-A41B-4A5F-89B4-20FDD9E8180B}"/>
    <cellStyle name="Input 2 4 3 3 2 2" xfId="10443" xr:uid="{AA64DDDA-8D4E-43CF-8D12-8B5150CBF97E}"/>
    <cellStyle name="Input 2 4 3 3 2 3" xfId="10444" xr:uid="{D455BAA7-C454-4B1F-8BBB-3F58B0026065}"/>
    <cellStyle name="Input 2 4 3 3 2_COST - CKT" xfId="37787" xr:uid="{C19B8E59-C714-458C-BF7D-47282931DB24}"/>
    <cellStyle name="Input 2 4 3 3 3" xfId="10445" xr:uid="{F068C132-308A-44CB-A8A6-3539C2280095}"/>
    <cellStyle name="Input 2 4 3 3 3 2" xfId="10446" xr:uid="{ADAEAF35-8FE7-4AFC-B8E8-9DD9150D30E9}"/>
    <cellStyle name="Input 2 4 3 3 3 3" xfId="10447" xr:uid="{E623E267-9CE1-4142-B6DD-1496B4AFC151}"/>
    <cellStyle name="Input 2 4 3 3 3_COST - CKT" xfId="37788" xr:uid="{F9CCC435-DFF0-4BA9-8ADE-5866D6F27078}"/>
    <cellStyle name="Input 2 4 3 3 4" xfId="10448" xr:uid="{5F49DDC6-BD37-4BB1-AD7B-8751D360A6AD}"/>
    <cellStyle name="Input 2 4 3 3 4 2" xfId="10449" xr:uid="{A9149EDF-BD80-46D7-95C4-7895A2F7D35C}"/>
    <cellStyle name="Input 2 4 3 3 4 3" xfId="10450" xr:uid="{50655C3E-4FA5-4D89-8890-81F0E06E318D}"/>
    <cellStyle name="Input 2 4 3 3 4_COST - CKT" xfId="37789" xr:uid="{C1C17893-C986-4211-8A6F-05F18068E86E}"/>
    <cellStyle name="Input 2 4 3 3 5" xfId="10451" xr:uid="{64822BB6-D746-4F5F-8711-6DD29F79609C}"/>
    <cellStyle name="Input 2 4 3 3 5 2" xfId="10452" xr:uid="{9ACE0F29-0ABD-4BC4-B6A8-5BDE0EB38F4E}"/>
    <cellStyle name="Input 2 4 3 3 5 3" xfId="10453" xr:uid="{EE2364D1-CA76-49BD-AC32-B5EB9C8B3EEF}"/>
    <cellStyle name="Input 2 4 3 3 5_COST - CKT" xfId="37790" xr:uid="{AFF64F77-DEBF-4A66-AC56-4DDC047674C9}"/>
    <cellStyle name="Input 2 4 3 3 6" xfId="10454" xr:uid="{51EB0829-4C6E-4592-A58E-148293435BC2}"/>
    <cellStyle name="Input 2 4 3 3 7" xfId="10455" xr:uid="{7D1EC20F-2FDC-479C-B1BD-6F006D465C5B}"/>
    <cellStyle name="Input 2 4 3 3_COST - CKT" xfId="37791" xr:uid="{2850CA88-9497-4674-A296-1F0F17C8EEF2}"/>
    <cellStyle name="Input 2 4 3 4" xfId="10456" xr:uid="{38AAB714-7E8F-4135-9D11-9C14A15F2FE4}"/>
    <cellStyle name="Input 2 4 3 4 2" xfId="10457" xr:uid="{4F631253-0DDC-4D3B-BF43-1B3FE9DED879}"/>
    <cellStyle name="Input 2 4 3 4 2 2" xfId="10458" xr:uid="{8232376E-97B1-428E-85D4-244E05EF1412}"/>
    <cellStyle name="Input 2 4 3 4 2 3" xfId="10459" xr:uid="{0F60CDB4-2DDC-4246-9374-F4474B581233}"/>
    <cellStyle name="Input 2 4 3 4 2_COST - CKT" xfId="37792" xr:uid="{307A871F-D787-4276-A72C-3DC35443857B}"/>
    <cellStyle name="Input 2 4 3 4 3" xfId="10460" xr:uid="{C57DED91-7AB8-41AE-B539-0ADE0E688F91}"/>
    <cellStyle name="Input 2 4 3 4 3 2" xfId="10461" xr:uid="{2F8B584F-44B0-4A48-B64E-66CD521EA4F1}"/>
    <cellStyle name="Input 2 4 3 4 3 3" xfId="10462" xr:uid="{56085F4E-35F2-492F-8B03-880249ECF0BA}"/>
    <cellStyle name="Input 2 4 3 4 3_COST - CKT" xfId="37793" xr:uid="{500A6CE1-C4F4-4744-8955-B76545D42E14}"/>
    <cellStyle name="Input 2 4 3 4 4" xfId="10463" xr:uid="{FF84B48B-3695-4733-8A65-C880BB2A5298}"/>
    <cellStyle name="Input 2 4 3 4 4 2" xfId="10464" xr:uid="{9E4819C5-6BA6-4C34-98B6-4C8E742AEE94}"/>
    <cellStyle name="Input 2 4 3 4 4 3" xfId="10465" xr:uid="{49D2948F-6405-410C-8EAB-E1B4C997328C}"/>
    <cellStyle name="Input 2 4 3 4 4_COST - CKT" xfId="37794" xr:uid="{CBD71789-FA4A-4B21-8F7D-31357BBE0A1E}"/>
    <cellStyle name="Input 2 4 3 4 5" xfId="10466" xr:uid="{55934A6F-724E-4FF2-8F0C-649D8986F35F}"/>
    <cellStyle name="Input 2 4 3 4 6" xfId="10467" xr:uid="{8FCFD29A-901C-41CD-9BE6-D4DAE6C7FFAB}"/>
    <cellStyle name="Input 2 4 3 4_COST - CKT" xfId="37795" xr:uid="{43339C70-18DF-4620-9882-79AD7EB5A4A3}"/>
    <cellStyle name="Input 2 4 3 5" xfId="10468" xr:uid="{62178683-31C0-45F9-90DB-AA27127E4054}"/>
    <cellStyle name="Input 2 4 3 5 2" xfId="10469" xr:uid="{F5765184-01D2-4C8C-8744-0D2F9C12F4F6}"/>
    <cellStyle name="Input 2 4 3 5 3" xfId="10470" xr:uid="{32D94091-F82C-4564-8D1E-B02D65B59D32}"/>
    <cellStyle name="Input 2 4 3 5_COST - CKT" xfId="37796" xr:uid="{78114C65-DB2B-46D9-9E24-2086F46528D0}"/>
    <cellStyle name="Input 2 4 3 6" xfId="10471" xr:uid="{84804031-2FD2-4C34-94E1-5276226BA7DB}"/>
    <cellStyle name="Input 2 4 3 6 2" xfId="10472" xr:uid="{A7F13878-0483-4982-8092-6C8DE93C9C62}"/>
    <cellStyle name="Input 2 4 3 6 3" xfId="10473" xr:uid="{EE61B99C-885A-4BC5-B586-0AA2BC61A901}"/>
    <cellStyle name="Input 2 4 3 6_COST - CKT" xfId="37797" xr:uid="{653EC81D-AA5D-4DA7-91A0-5A7A23548FF3}"/>
    <cellStyle name="Input 2 4 3 7" xfId="10474" xr:uid="{F9D374B3-3DC9-4043-B053-21700C8CD384}"/>
    <cellStyle name="Input 2 4 3 7 2" xfId="10475" xr:uid="{8DD780F4-9480-4AB8-AD07-DBB0179A0FAD}"/>
    <cellStyle name="Input 2 4 3 7 3" xfId="10476" xr:uid="{AE560665-1F62-4302-BEC0-6A7C26D4561B}"/>
    <cellStyle name="Input 2 4 3 7_COST - CKT" xfId="37798" xr:uid="{55178E12-D235-47E7-B60E-C9E65B08B4CF}"/>
    <cellStyle name="Input 2 4 3 8" xfId="10477" xr:uid="{3C4D2022-D66F-477E-89BB-530DCFC553CB}"/>
    <cellStyle name="Input 2 4 3 8 2" xfId="10478" xr:uid="{2A4C674E-E654-4E6C-A9DA-C65F2A948DB2}"/>
    <cellStyle name="Input 2 4 3 8 3" xfId="10479" xr:uid="{ABEE4103-CDC1-4F11-8C31-F2E0F483A1EE}"/>
    <cellStyle name="Input 2 4 3 8_COST - CKT" xfId="37799" xr:uid="{AF9C67F8-9066-4379-9A11-DF599E9C3FB0}"/>
    <cellStyle name="Input 2 4 3 9" xfId="10480" xr:uid="{B3785076-117E-45EF-8AE5-719F9E9BF193}"/>
    <cellStyle name="Input 2 4 3_COST - CKT" xfId="37800" xr:uid="{87B3F0D7-3461-4D2A-9F8A-7EA20CCB165E}"/>
    <cellStyle name="Input 2 4 4" xfId="10481" xr:uid="{71D9A908-8F8D-49C9-8121-4CF34AFE2863}"/>
    <cellStyle name="Input 2 4 4 2" xfId="10482" xr:uid="{A34AC2AF-3DEC-43D2-8D09-E3440291E014}"/>
    <cellStyle name="Input 2 4 4 2 2" xfId="10483" xr:uid="{54DA0C59-7592-400B-AFD6-EEB8E1C905C6}"/>
    <cellStyle name="Input 2 4 4 2 3" xfId="10484" xr:uid="{DDB888B7-1097-48BB-952F-B3D7B5DF87E6}"/>
    <cellStyle name="Input 2 4 4 2_COST - CKT" xfId="37801" xr:uid="{76DFC666-53F3-46AD-9A41-4733FDC69DC4}"/>
    <cellStyle name="Input 2 4 4 3" xfId="10485" xr:uid="{E006731B-7964-4387-BF9D-4B2568702418}"/>
    <cellStyle name="Input 2 4 4 3 2" xfId="10486" xr:uid="{5262F7BE-6389-430E-B396-1FFFCD9828F1}"/>
    <cellStyle name="Input 2 4 4 3 3" xfId="10487" xr:uid="{A5BA94B9-26A0-4E69-95C3-238FC28C749F}"/>
    <cellStyle name="Input 2 4 4 3_COST - CKT" xfId="37802" xr:uid="{AE43C28A-0EBE-49EE-9CB9-0AD6CF79B0D7}"/>
    <cellStyle name="Input 2 4 4 4" xfId="10488" xr:uid="{42919882-B5CB-46B8-B720-129608A7858E}"/>
    <cellStyle name="Input 2 4 4 4 2" xfId="10489" xr:uid="{FFE300BD-8EAC-4E20-8EE8-D10AF470F193}"/>
    <cellStyle name="Input 2 4 4 4 3" xfId="10490" xr:uid="{42750961-197D-445B-B1FF-0F92B4EB5BCD}"/>
    <cellStyle name="Input 2 4 4 4_COST - CKT" xfId="37803" xr:uid="{5F3AE2B9-2789-4F2A-88F8-65240AA24C21}"/>
    <cellStyle name="Input 2 4 4 5" xfId="10491" xr:uid="{3A4BC953-EC7F-4BAE-BDF4-A51B6AC14C34}"/>
    <cellStyle name="Input 2 4 4 5 2" xfId="10492" xr:uid="{BEFD273A-B3BC-417B-8D6E-BF3404F751A7}"/>
    <cellStyle name="Input 2 4 4 5 3" xfId="10493" xr:uid="{F6E1B100-A59B-4F11-9261-A594211B9016}"/>
    <cellStyle name="Input 2 4 4 5_COST - CKT" xfId="37804" xr:uid="{36C968F5-FB58-4104-A202-7AE321955EE8}"/>
    <cellStyle name="Input 2 4 4 6" xfId="10494" xr:uid="{98D76B9B-C345-4828-85A8-6B4AEF8F6C03}"/>
    <cellStyle name="Input 2 4 4_COST - CKT" xfId="37805" xr:uid="{252389E8-48C8-48B5-92D0-72E296169011}"/>
    <cellStyle name="Input 2 4 5" xfId="10495" xr:uid="{A65B3D62-A7C5-4FF3-A1B3-7DB9F6DB97DC}"/>
    <cellStyle name="Input 2 4 5 2" xfId="10496" xr:uid="{6EF27FB7-F6ED-45DB-978C-F1FB3EF11798}"/>
    <cellStyle name="Input 2 4 5 2 2" xfId="10497" xr:uid="{95907351-1DDF-4379-9F54-E15B3982FD64}"/>
    <cellStyle name="Input 2 4 5 2 3" xfId="10498" xr:uid="{F44B2199-1136-4E22-BEF1-588AEF447018}"/>
    <cellStyle name="Input 2 4 5 2_COST - CKT" xfId="37806" xr:uid="{8828A480-3C3E-4B7A-9E19-080CFBAC220F}"/>
    <cellStyle name="Input 2 4 5 3" xfId="10499" xr:uid="{3240E7EB-5DA2-44F3-9DBB-533C638D6D07}"/>
    <cellStyle name="Input 2 4 5 3 2" xfId="10500" xr:uid="{9A96E4B7-E01F-4FB0-A5B5-DE37246085E7}"/>
    <cellStyle name="Input 2 4 5 3 3" xfId="10501" xr:uid="{AAA4857B-CB1D-42E4-97AD-61F6CBE11960}"/>
    <cellStyle name="Input 2 4 5 3_COST - CKT" xfId="37807" xr:uid="{BC713B2B-9886-41A4-A741-CBB0BB904685}"/>
    <cellStyle name="Input 2 4 5 4" xfId="10502" xr:uid="{95FEB043-F9CD-4C2C-8E48-AF6EA622136F}"/>
    <cellStyle name="Input 2 4 5 4 2" xfId="10503" xr:uid="{AE0E5E5B-B949-4CAE-8269-55EA5F80A5DC}"/>
    <cellStyle name="Input 2 4 5 4 3" xfId="10504" xr:uid="{61D24DE3-CCEE-4DDA-A4D1-D393DC031B73}"/>
    <cellStyle name="Input 2 4 5 4_COST - CKT" xfId="37808" xr:uid="{E392ABA8-9E43-44A5-954C-144438554F21}"/>
    <cellStyle name="Input 2 4 5 5" xfId="10505" xr:uid="{EC5759FA-71DB-456E-9452-B0EB108EE70F}"/>
    <cellStyle name="Input 2 4 5 5 2" xfId="10506" xr:uid="{16C0EC12-B5F7-4F8A-B203-F0B18D8EACFE}"/>
    <cellStyle name="Input 2 4 5 5 3" xfId="10507" xr:uid="{D8C382E5-EAE0-401B-8105-DD194B3156A3}"/>
    <cellStyle name="Input 2 4 5 5_COST - CKT" xfId="37809" xr:uid="{E808C31B-3F0E-4490-83CF-3E618273CD3F}"/>
    <cellStyle name="Input 2 4 5 6" xfId="10508" xr:uid="{4B733091-C673-4B74-9CAD-41D9F3141AC9}"/>
    <cellStyle name="Input 2 4 5 7" xfId="10509" xr:uid="{A54332A4-0FE0-478B-A816-5C8668175FBE}"/>
    <cellStyle name="Input 2 4 5_COST - CKT" xfId="37810" xr:uid="{A59FC6C2-6159-4D70-B57A-8E710C43B033}"/>
    <cellStyle name="Input 2 4 6" xfId="10510" xr:uid="{EFD4BA42-88A3-444F-82C8-BF52ACEA0305}"/>
    <cellStyle name="Input 2 4 6 2" xfId="10511" xr:uid="{117DB781-151F-442C-8FEF-15D1DC67DBAB}"/>
    <cellStyle name="Input 2 4 6 2 2" xfId="10512" xr:uid="{906D61B2-A863-4325-AA38-E6B97972293D}"/>
    <cellStyle name="Input 2 4 6 2 3" xfId="10513" xr:uid="{69D57196-2793-41F3-8C59-EB5A527C5945}"/>
    <cellStyle name="Input 2 4 6 2_COST - CKT" xfId="37811" xr:uid="{3D6B84CA-2AE5-480E-BE2C-0E5C4B149579}"/>
    <cellStyle name="Input 2 4 6 3" xfId="10514" xr:uid="{7F0E2EF0-1204-470A-BE93-45D265A3715E}"/>
    <cellStyle name="Input 2 4 6 3 2" xfId="10515" xr:uid="{E8DBAFD5-E4F3-419A-9DB4-135F6E306AF9}"/>
    <cellStyle name="Input 2 4 6 3 3" xfId="10516" xr:uid="{3E858364-A5B9-433E-8483-1EB16B33821C}"/>
    <cellStyle name="Input 2 4 6 3_COST - CKT" xfId="37812" xr:uid="{B9329480-D413-4A0C-9869-011E79CC09F3}"/>
    <cellStyle name="Input 2 4 6 4" xfId="10517" xr:uid="{FDF21954-18B4-43A2-A827-92AA52BE252C}"/>
    <cellStyle name="Input 2 4 6 4 2" xfId="10518" xr:uid="{68C3A57E-927A-4DBC-AAC2-DABB77CE1FF1}"/>
    <cellStyle name="Input 2 4 6 4 3" xfId="10519" xr:uid="{DB130568-9896-414E-8FB6-A7BB73B36C09}"/>
    <cellStyle name="Input 2 4 6 4_COST - CKT" xfId="37813" xr:uid="{48D1D3F0-F1AA-4E4F-887A-6FB4F3C0616C}"/>
    <cellStyle name="Input 2 4 6 5" xfId="10520" xr:uid="{EB74E606-7852-4441-A130-7346988C7096}"/>
    <cellStyle name="Input 2 4 6 5 2" xfId="10521" xr:uid="{79C4F836-7F08-4428-AA64-F0537CCF444B}"/>
    <cellStyle name="Input 2 4 6 5 3" xfId="10522" xr:uid="{CF8C3B7B-7F7C-4013-BE0A-CBCB731F0807}"/>
    <cellStyle name="Input 2 4 6 5_COST - CKT" xfId="37814" xr:uid="{B3174D5A-FF15-4C95-850F-EB9877F9FC82}"/>
    <cellStyle name="Input 2 4 6 6" xfId="10523" xr:uid="{5DC016D5-82A7-4830-926F-5121DF4194AC}"/>
    <cellStyle name="Input 2 4 6 7" xfId="10524" xr:uid="{2DCEEA91-9D03-4423-8A83-E187CFD7CFDE}"/>
    <cellStyle name="Input 2 4 6_COST - CKT" xfId="37815" xr:uid="{FBEDDA42-0ED9-4DDC-B1DD-ABA88D3CA850}"/>
    <cellStyle name="Input 2 4 7" xfId="10525" xr:uid="{4A3DE946-E401-4754-ADA3-9FA7391D7C36}"/>
    <cellStyle name="Input 2 4 7 2" xfId="10526" xr:uid="{FD49FD0C-2E3A-42BB-A0B9-6E6FA04BEC5F}"/>
    <cellStyle name="Input 2 4 7 2 2" xfId="10527" xr:uid="{DA69D53C-FD8E-4B1E-A979-204F3622E6B0}"/>
    <cellStyle name="Input 2 4 7 2 3" xfId="10528" xr:uid="{79621B0C-0654-45DA-8278-30D66979BF12}"/>
    <cellStyle name="Input 2 4 7 2_COST - CKT" xfId="37816" xr:uid="{2C1F5D41-59D1-4D27-8EE8-B6146FE8ECC0}"/>
    <cellStyle name="Input 2 4 7 3" xfId="10529" xr:uid="{47C67859-F65F-4542-ABF5-2223CF8BB6D6}"/>
    <cellStyle name="Input 2 4 7 3 2" xfId="10530" xr:uid="{DA7A8090-4332-4CC5-A2CC-2649FE8C29CD}"/>
    <cellStyle name="Input 2 4 7 3 3" xfId="10531" xr:uid="{6D980229-35DB-49FA-8BE5-3AB5BC233F4A}"/>
    <cellStyle name="Input 2 4 7 3_COST - CKT" xfId="37817" xr:uid="{F26A6B7A-2129-475E-B633-93E93AC1088A}"/>
    <cellStyle name="Input 2 4 7 4" xfId="10532" xr:uid="{BB769A4E-3EBB-40FE-9DBC-2BF1162C6DEB}"/>
    <cellStyle name="Input 2 4 7 4 2" xfId="10533" xr:uid="{4D99DAD3-EAAF-49EB-BD79-3D51D32F6E10}"/>
    <cellStyle name="Input 2 4 7 4 3" xfId="10534" xr:uid="{5ABCC369-BA5B-4DF2-A6B0-96BC9A96CF6A}"/>
    <cellStyle name="Input 2 4 7 4_COST - CKT" xfId="37818" xr:uid="{762FE927-612E-4428-8E2C-4372BE05689C}"/>
    <cellStyle name="Input 2 4 7 5" xfId="10535" xr:uid="{96BBF3D8-30E3-4689-93AD-BC9C151BEBFE}"/>
    <cellStyle name="Input 2 4 7 5 2" xfId="10536" xr:uid="{55202C7E-BC7E-490F-8F57-002D7B13FB29}"/>
    <cellStyle name="Input 2 4 7 5 3" xfId="10537" xr:uid="{69900E2B-AB9C-436A-AEAF-AE54EA2F67B3}"/>
    <cellStyle name="Input 2 4 7 5_COST - CKT" xfId="37819" xr:uid="{0B49DBCF-823C-4510-9C9F-B174B3DF4A37}"/>
    <cellStyle name="Input 2 4 7 6" xfId="10538" xr:uid="{B2868D3A-0AF9-430D-9F8E-BE0E6DF52BA2}"/>
    <cellStyle name="Input 2 4 7 7" xfId="10539" xr:uid="{770A6073-981D-4FA9-B08A-A25232171BFA}"/>
    <cellStyle name="Input 2 4 7_COST - CKT" xfId="37820" xr:uid="{A7B824ED-E0D8-422E-BAC8-0A040539C053}"/>
    <cellStyle name="Input 2 4 8" xfId="10540" xr:uid="{23C5873E-C2AF-4D26-A34F-E6C46CF4D2CF}"/>
    <cellStyle name="Input 2 4 8 2" xfId="10541" xr:uid="{B4EBA76F-FD9B-4ACF-868B-17C5149DE1A3}"/>
    <cellStyle name="Input 2 4 8 2 2" xfId="10542" xr:uid="{18111196-217E-4174-8EFF-A453D42F2ED6}"/>
    <cellStyle name="Input 2 4 8 2 3" xfId="10543" xr:uid="{AD610F4F-1E59-44C4-A08D-38E4217EE630}"/>
    <cellStyle name="Input 2 4 8 2_COST - CKT" xfId="37821" xr:uid="{77529602-29D6-4C28-BD8E-067EA508BEAA}"/>
    <cellStyle name="Input 2 4 8 3" xfId="10544" xr:uid="{84FFCE1A-7CD2-41F7-83AD-949D9E008D71}"/>
    <cellStyle name="Input 2 4 8 3 2" xfId="10545" xr:uid="{DF18093D-4B05-4B8C-9061-1B00AFF9A685}"/>
    <cellStyle name="Input 2 4 8 3 3" xfId="10546" xr:uid="{B49CCCCB-46FF-4A83-803B-75935A4A1B28}"/>
    <cellStyle name="Input 2 4 8 3_COST - CKT" xfId="37822" xr:uid="{FA83C9F9-F13C-4919-B231-3B8654B7F82B}"/>
    <cellStyle name="Input 2 4 8 4" xfId="10547" xr:uid="{3B0512CD-1759-46A0-8A9A-3A782AAE2A79}"/>
    <cellStyle name="Input 2 4 8 4 2" xfId="10548" xr:uid="{A244A649-D5F6-4707-86DE-18BC0A44F76A}"/>
    <cellStyle name="Input 2 4 8 4 3" xfId="10549" xr:uid="{49914B70-D3E7-4CB7-A9F1-187E7441BDFD}"/>
    <cellStyle name="Input 2 4 8 4_COST - CKT" xfId="37823" xr:uid="{DA809FAE-B295-4895-BBE3-8BDC72C3B6BC}"/>
    <cellStyle name="Input 2 4 8 5" xfId="10550" xr:uid="{1134269D-3CAB-459B-9702-6394F14A0C4C}"/>
    <cellStyle name="Input 2 4 8 6" xfId="10551" xr:uid="{37C98DA2-A037-449D-98C3-4D6358A39047}"/>
    <cellStyle name="Input 2 4 8_COST - CKT" xfId="37824" xr:uid="{2F9CB64A-7A01-4AA8-86D8-9A646A37E99E}"/>
    <cellStyle name="Input 2 4 9" xfId="10552" xr:uid="{3CB3D09C-5717-4FFE-8B8F-BB9D1C9B64D8}"/>
    <cellStyle name="Input 2 4 9 2" xfId="10553" xr:uid="{B553F35C-61C0-46BF-9B9F-56A8AD70365B}"/>
    <cellStyle name="Input 2 4 9 3" xfId="10554" xr:uid="{06529073-0C51-42DF-9457-14662D9DFB24}"/>
    <cellStyle name="Input 2 4 9_COST - CKT" xfId="37825" xr:uid="{56C31F7C-84E1-4F5E-9018-82F0DD5F3118}"/>
    <cellStyle name="Input 2 4_COST - CKT" xfId="37826" xr:uid="{B5E8EEA0-0DAF-4AA5-A232-59583F248621}"/>
    <cellStyle name="Input 2 5" xfId="10555" xr:uid="{61042F83-78BC-471B-92EA-9A3BDE0BF78C}"/>
    <cellStyle name="Input 2 5 10" xfId="10556" xr:uid="{E0B63187-4ABA-4FD6-8251-26910D667082}"/>
    <cellStyle name="Input 2 5 10 2" xfId="10557" xr:uid="{E53F1814-5DBA-4D91-99F3-4051B87AEECF}"/>
    <cellStyle name="Input 2 5 10 3" xfId="10558" xr:uid="{DF1A8751-20EB-427F-BADA-CF9AB4555F94}"/>
    <cellStyle name="Input 2 5 10_COST - CKT" xfId="37827" xr:uid="{9590E151-5D34-4534-9A3B-D470867903E3}"/>
    <cellStyle name="Input 2 5 11" xfId="10559" xr:uid="{A9FA518F-D731-4CF0-93A6-4B5B0838A5E3}"/>
    <cellStyle name="Input 2 5 11 2" xfId="10560" xr:uid="{0F65F707-5E51-45F6-8405-055734A12A6D}"/>
    <cellStyle name="Input 2 5 11 3" xfId="10561" xr:uid="{A2E3AD21-C631-4662-BD8D-F19B719B020D}"/>
    <cellStyle name="Input 2 5 11_COST - CKT" xfId="37828" xr:uid="{1DF0F829-18BF-4FE9-8BB4-011E8497D27A}"/>
    <cellStyle name="Input 2 5 12" xfId="10562" xr:uid="{70574FE1-609A-422E-8C32-380606C8BCEE}"/>
    <cellStyle name="Input 2 5 13" xfId="10563" xr:uid="{2A4D4023-E62C-4C2A-9170-A3CD3E02AE93}"/>
    <cellStyle name="Input 2 5 14" xfId="10564" xr:uid="{DD0985C9-4658-4A85-8272-874BEF805ADB}"/>
    <cellStyle name="Input 2 5 2" xfId="10565" xr:uid="{E2B76DAF-42FA-4AA9-9065-23F5FF6FC703}"/>
    <cellStyle name="Input 2 5 2 10" xfId="10566" xr:uid="{C73953C6-898C-4D0D-BB10-4E6A6913977F}"/>
    <cellStyle name="Input 2 5 2 11" xfId="10567" xr:uid="{FB07B60B-C2DF-43CC-861D-26A0C8DCF470}"/>
    <cellStyle name="Input 2 5 2 2" xfId="10568" xr:uid="{E522CE93-E802-4A98-AB7D-DB52F7EBA3D3}"/>
    <cellStyle name="Input 2 5 2 2 2" xfId="10569" xr:uid="{D602BB68-6BEE-4F16-8B3A-038904A6EB07}"/>
    <cellStyle name="Input 2 5 2 2 2 2" xfId="10570" xr:uid="{77FBE760-2648-4CA9-9774-62DE26F91770}"/>
    <cellStyle name="Input 2 5 2 2 2 3" xfId="10571" xr:uid="{1337172C-B37D-4D07-BDA1-E3C000FB2FE3}"/>
    <cellStyle name="Input 2 5 2 2 2_COST - CKT" xfId="37829" xr:uid="{9F478E88-3186-4E61-96A5-96E8CF506943}"/>
    <cellStyle name="Input 2 5 2 2 3" xfId="10572" xr:uid="{C6027A3A-9166-4093-A0EE-DEE066C6B4E1}"/>
    <cellStyle name="Input 2 5 2 2 3 2" xfId="10573" xr:uid="{F7396B63-B1A2-4773-8F40-F8D15153F31B}"/>
    <cellStyle name="Input 2 5 2 2 3 3" xfId="10574" xr:uid="{870CE407-C534-4501-8685-99F7398AB8CE}"/>
    <cellStyle name="Input 2 5 2 2 3_COST - CKT" xfId="37830" xr:uid="{97498D03-4D42-482F-BB55-BAFC764D00C8}"/>
    <cellStyle name="Input 2 5 2 2 4" xfId="10575" xr:uid="{C36BE7FB-8A75-4DC7-B4FC-2419065C71E9}"/>
    <cellStyle name="Input 2 5 2 2 4 2" xfId="10576" xr:uid="{622CE2FF-FA9C-48C6-9DE3-D2B66902C244}"/>
    <cellStyle name="Input 2 5 2 2 4 3" xfId="10577" xr:uid="{F508B186-1D56-41B7-8BE5-7694C1A4DDF1}"/>
    <cellStyle name="Input 2 5 2 2 4_COST - CKT" xfId="37831" xr:uid="{AB4D30CF-3971-4BED-9123-77FEC258043D}"/>
    <cellStyle name="Input 2 5 2 2 5" xfId="10578" xr:uid="{AC9418EE-2C52-4B78-9FC2-6E595DE780C6}"/>
    <cellStyle name="Input 2 5 2 2 5 2" xfId="10579" xr:uid="{AAA67BE6-65BA-4F73-B08F-18EB9389AEA5}"/>
    <cellStyle name="Input 2 5 2 2 5 3" xfId="10580" xr:uid="{D3A79F9B-0DAF-4B00-8CB8-01C55FD3B7C0}"/>
    <cellStyle name="Input 2 5 2 2 5_COST - CKT" xfId="37832" xr:uid="{244D3967-44B8-4CB2-AADC-7D726AB322BA}"/>
    <cellStyle name="Input 2 5 2 2 6" xfId="10581" xr:uid="{FA877C74-DBC3-4800-BDEF-30F61B013A31}"/>
    <cellStyle name="Input 2 5 2 2 7" xfId="10582" xr:uid="{8664C27E-F7F1-4F04-8190-55E64F49C82E}"/>
    <cellStyle name="Input 2 5 2 2_COST - CKT" xfId="37833" xr:uid="{9B34CD4B-BD98-44FA-8BBC-23954B48964C}"/>
    <cellStyle name="Input 2 5 2 3" xfId="10583" xr:uid="{B9E881AD-23FE-4765-92C8-4A8F2D61E49F}"/>
    <cellStyle name="Input 2 5 2 3 2" xfId="10584" xr:uid="{40493D01-567C-4F07-A3BF-39A5FE374719}"/>
    <cellStyle name="Input 2 5 2 3 2 2" xfId="10585" xr:uid="{E62E26DF-422A-4EE9-8B8D-DE2BCBFED3D5}"/>
    <cellStyle name="Input 2 5 2 3 2 3" xfId="10586" xr:uid="{63D6AFA1-7965-4271-B1D4-30BB713462B7}"/>
    <cellStyle name="Input 2 5 2 3 2_COST - CKT" xfId="37834" xr:uid="{7D304DEB-5233-4AFB-95D0-D82F83B63C2E}"/>
    <cellStyle name="Input 2 5 2 3 3" xfId="10587" xr:uid="{ADEC324A-6801-44D7-B3F7-EBD619760296}"/>
    <cellStyle name="Input 2 5 2 3 3 2" xfId="10588" xr:uid="{A85ACCD8-DD20-44AD-A921-591E9E013D7A}"/>
    <cellStyle name="Input 2 5 2 3 3 3" xfId="10589" xr:uid="{B9A9F941-2A1E-4BB4-8F63-BE048EFB421C}"/>
    <cellStyle name="Input 2 5 2 3 3_COST - CKT" xfId="37835" xr:uid="{15A49D70-5E9C-4E2A-965F-9E5D2E68B3F5}"/>
    <cellStyle name="Input 2 5 2 3 4" xfId="10590" xr:uid="{3BEF21BD-6B4F-48D3-BBC9-EC518ABA4614}"/>
    <cellStyle name="Input 2 5 2 3 4 2" xfId="10591" xr:uid="{9E5C8030-079A-4E41-BDB3-0DA7E3A142F5}"/>
    <cellStyle name="Input 2 5 2 3 4 3" xfId="10592" xr:uid="{0E64636E-95FF-4BE8-9D9C-674B4DDA0999}"/>
    <cellStyle name="Input 2 5 2 3 4_COST - CKT" xfId="37836" xr:uid="{530B2606-8158-48D0-BB93-3400391E1038}"/>
    <cellStyle name="Input 2 5 2 3 5" xfId="10593" xr:uid="{3228AE20-F68C-4EBA-A26C-8073A66B0948}"/>
    <cellStyle name="Input 2 5 2 3 5 2" xfId="10594" xr:uid="{B944D4A3-F778-43A4-9BA5-48EABE24DF20}"/>
    <cellStyle name="Input 2 5 2 3 5 3" xfId="10595" xr:uid="{5DFFEA77-6A85-4D38-BE87-404448A9BA16}"/>
    <cellStyle name="Input 2 5 2 3 5_COST - CKT" xfId="37837" xr:uid="{33FFC9B3-A854-4B55-AA6E-E592BD36133B}"/>
    <cellStyle name="Input 2 5 2 3 6" xfId="10596" xr:uid="{852D5FA5-17B5-4728-B656-403F80BD19A7}"/>
    <cellStyle name="Input 2 5 2 3 7" xfId="10597" xr:uid="{F66C92B8-105C-4AF5-84D4-A604E8CBE5C6}"/>
    <cellStyle name="Input 2 5 2 3_COST - CKT" xfId="37838" xr:uid="{97CA142B-6504-4AF0-8337-5865D1FD970D}"/>
    <cellStyle name="Input 2 5 2 4" xfId="10598" xr:uid="{8936AAB0-7E24-411C-9A4F-E665EAE141F4}"/>
    <cellStyle name="Input 2 5 2 4 2" xfId="10599" xr:uid="{5A8474B8-2BDD-4C44-AF6C-F93F57A276D3}"/>
    <cellStyle name="Input 2 5 2 4 2 2" xfId="10600" xr:uid="{B4EC9F82-D700-4A68-8A8F-2D752405B916}"/>
    <cellStyle name="Input 2 5 2 4 2 3" xfId="10601" xr:uid="{408F09C9-A8A6-4F0C-9D69-4D58E2817F34}"/>
    <cellStyle name="Input 2 5 2 4 2_COST - CKT" xfId="37839" xr:uid="{70EC88CC-1FF3-433C-B695-E0B0AA983192}"/>
    <cellStyle name="Input 2 5 2 4 3" xfId="10602" xr:uid="{A92B89C5-80C5-4794-AC23-180CFF5DECBB}"/>
    <cellStyle name="Input 2 5 2 4 3 2" xfId="10603" xr:uid="{BF22BAAF-F938-4335-8B29-06EC79AA8CF3}"/>
    <cellStyle name="Input 2 5 2 4 3 3" xfId="10604" xr:uid="{9BAAF582-E101-41E5-8CCD-009F076083E2}"/>
    <cellStyle name="Input 2 5 2 4 3_COST - CKT" xfId="37840" xr:uid="{DF040444-D881-4ED9-9B29-E6277A7AC22F}"/>
    <cellStyle name="Input 2 5 2 4 4" xfId="10605" xr:uid="{86909E11-E262-4D48-A78C-81399D716D49}"/>
    <cellStyle name="Input 2 5 2 4 4 2" xfId="10606" xr:uid="{844E4B40-CAD5-4680-915F-0F65C101B7C8}"/>
    <cellStyle name="Input 2 5 2 4 4 3" xfId="10607" xr:uid="{7F32F714-86DE-42EF-A4F9-DF653AB6CFAC}"/>
    <cellStyle name="Input 2 5 2 4 4_COST - CKT" xfId="37841" xr:uid="{5CD7DD75-7935-4E9C-9F98-DB054EA714E9}"/>
    <cellStyle name="Input 2 5 2 4 5" xfId="10608" xr:uid="{29795FF2-2B5B-4A22-A74E-9A9336C5A966}"/>
    <cellStyle name="Input 2 5 2 4 5 2" xfId="10609" xr:uid="{0B17FD60-50C8-4D32-8670-C6B4B6BBC85B}"/>
    <cellStyle name="Input 2 5 2 4 5 3" xfId="10610" xr:uid="{EFC1F812-9D8F-42B3-81AC-70F8B10C3C15}"/>
    <cellStyle name="Input 2 5 2 4 5_COST - CKT" xfId="37842" xr:uid="{D64727EF-DDF0-4659-9A23-2A2669591B87}"/>
    <cellStyle name="Input 2 5 2 4 6" xfId="10611" xr:uid="{617E5AC7-EFB2-4028-9843-E9880CC9D110}"/>
    <cellStyle name="Input 2 5 2 4 7" xfId="10612" xr:uid="{5E704C28-5E3C-4F3B-83F0-2AFDA1876ADC}"/>
    <cellStyle name="Input 2 5 2 4_COST - CKT" xfId="37843" xr:uid="{C2B27E4C-2782-4968-8CF5-D781A0250161}"/>
    <cellStyle name="Input 2 5 2 5" xfId="10613" xr:uid="{D21BF2F1-7673-42E2-A9B9-0E3B6CF0172A}"/>
    <cellStyle name="Input 2 5 2 5 2" xfId="10614" xr:uid="{FE48F4B5-1E23-46D3-A8A4-F1452D3ACFB6}"/>
    <cellStyle name="Input 2 5 2 5 2 2" xfId="10615" xr:uid="{AEEC7F94-6AED-4612-82C8-A76C757B5BF8}"/>
    <cellStyle name="Input 2 5 2 5 2 3" xfId="10616" xr:uid="{FDA6BF5B-7DC3-41CC-8363-0E3C84EBFB54}"/>
    <cellStyle name="Input 2 5 2 5 2_COST - CKT" xfId="37844" xr:uid="{E9AD53CA-FBDD-492C-AEC7-13495AD19E56}"/>
    <cellStyle name="Input 2 5 2 5 3" xfId="10617" xr:uid="{1768CDB6-43A7-4352-A306-95FA5A7FE4E3}"/>
    <cellStyle name="Input 2 5 2 5 3 2" xfId="10618" xr:uid="{DB0BA953-1B3A-4CB0-AA31-10DB855E2AEC}"/>
    <cellStyle name="Input 2 5 2 5 3 3" xfId="10619" xr:uid="{3A87DF75-FC05-40AE-85DD-071772CD4A25}"/>
    <cellStyle name="Input 2 5 2 5 3_COST - CKT" xfId="37845" xr:uid="{364F0A0A-591E-49AC-9FB3-C4BE378E9CDE}"/>
    <cellStyle name="Input 2 5 2 5 4" xfId="10620" xr:uid="{606B5B4A-C564-45A8-A53F-417AB67853CE}"/>
    <cellStyle name="Input 2 5 2 5 4 2" xfId="10621" xr:uid="{79F2A4C1-73BF-47C5-B4CF-6137A0837CEF}"/>
    <cellStyle name="Input 2 5 2 5 4 3" xfId="10622" xr:uid="{DE9554D6-972F-4410-B00A-162F0C4B8B0C}"/>
    <cellStyle name="Input 2 5 2 5 4_COST - CKT" xfId="37846" xr:uid="{4B593E92-695A-49EB-83AC-3A64B3820281}"/>
    <cellStyle name="Input 2 5 2 5 5" xfId="10623" xr:uid="{E09D19F9-A5CE-4AD2-BF4B-5DB75447FE55}"/>
    <cellStyle name="Input 2 5 2 5 6" xfId="10624" xr:uid="{4A803043-7A0F-468F-ADCD-B63F18602B94}"/>
    <cellStyle name="Input 2 5 2 5_COST - CKT" xfId="37847" xr:uid="{AF595C50-165D-4143-822D-B0F7B7CFF1AB}"/>
    <cellStyle name="Input 2 5 2 6" xfId="10625" xr:uid="{15632C6A-74A6-42FC-AB53-436A9F6B0E2A}"/>
    <cellStyle name="Input 2 5 2 6 2" xfId="10626" xr:uid="{B01B289B-10CF-41ED-A65F-ED8FA512C9BB}"/>
    <cellStyle name="Input 2 5 2 6 3" xfId="10627" xr:uid="{F41CB6AF-F43A-41F8-83D1-9B8009B04B95}"/>
    <cellStyle name="Input 2 5 2 6_COST - CKT" xfId="37848" xr:uid="{62735C51-3335-4C49-858B-18A9E4A2193F}"/>
    <cellStyle name="Input 2 5 2 7" xfId="10628" xr:uid="{48FB2DB3-BFD1-448A-B8C2-CEFD0D4B9BE9}"/>
    <cellStyle name="Input 2 5 2 7 2" xfId="10629" xr:uid="{E28A902D-6C27-4247-BC4D-4E5BFC08DE74}"/>
    <cellStyle name="Input 2 5 2 7 3" xfId="10630" xr:uid="{7F85A952-36EB-4C4D-AC38-45F0581392F3}"/>
    <cellStyle name="Input 2 5 2 7_COST - CKT" xfId="37849" xr:uid="{06575026-04D9-4DBD-BE9D-D3E24FB4AD81}"/>
    <cellStyle name="Input 2 5 2 8" xfId="10631" xr:uid="{B1BB3FA8-EA32-49E3-A255-7785F5DC3DD6}"/>
    <cellStyle name="Input 2 5 2 8 2" xfId="10632" xr:uid="{6BE77C44-E3DB-4B7C-BDC5-EBC83DF4BD84}"/>
    <cellStyle name="Input 2 5 2 8 3" xfId="10633" xr:uid="{37A84242-C1F0-4F39-909E-F588CA6A8A07}"/>
    <cellStyle name="Input 2 5 2 8_COST - CKT" xfId="37850" xr:uid="{FCD3723E-3F14-407C-B580-FE04736CA8A6}"/>
    <cellStyle name="Input 2 5 2 9" xfId="10634" xr:uid="{ADC3174E-6F19-48CB-860E-F7DBC03ECB1E}"/>
    <cellStyle name="Input 2 5 2 9 2" xfId="10635" xr:uid="{9D697BDD-07DB-4D75-877B-ED6D73C35B4D}"/>
    <cellStyle name="Input 2 5 2 9 3" xfId="10636" xr:uid="{F928DBA3-7E2B-4738-B8AC-1D23E464EEFC}"/>
    <cellStyle name="Input 2 5 2 9_COST - CKT" xfId="37851" xr:uid="{6A5AED02-EB68-4DE6-8B96-E87B400913DB}"/>
    <cellStyle name="Input 2 5 2_COST - CKT" xfId="37852" xr:uid="{5A8C743C-E42F-4F28-AAF6-7CD787DCB3F1}"/>
    <cellStyle name="Input 2 5 3" xfId="10637" xr:uid="{C8DC43A5-A933-4AAA-A471-13F7E58E7BC5}"/>
    <cellStyle name="Input 2 5 3 2" xfId="10638" xr:uid="{99C9652A-F3FB-48F4-A6EA-62E78F2C5469}"/>
    <cellStyle name="Input 2 5 3 2 2" xfId="10639" xr:uid="{7A3023BA-A91C-4522-9300-0DFC7308E0C6}"/>
    <cellStyle name="Input 2 5 3 2 2 2" xfId="10640" xr:uid="{45942C68-E7DA-4D92-BB24-49483BDE4FF8}"/>
    <cellStyle name="Input 2 5 3 2 2 3" xfId="10641" xr:uid="{8D91BF67-7FB4-4332-A8E5-178FE29E1560}"/>
    <cellStyle name="Input 2 5 3 2 2_COST - CKT" xfId="37853" xr:uid="{E4BE2D52-1806-4587-ADD4-473026605CB9}"/>
    <cellStyle name="Input 2 5 3 2 3" xfId="10642" xr:uid="{454D4B12-F628-47BE-A2E2-34270889473C}"/>
    <cellStyle name="Input 2 5 3 2 3 2" xfId="10643" xr:uid="{263C2D0D-1C4B-4B7A-912F-5748016F15AA}"/>
    <cellStyle name="Input 2 5 3 2 3 3" xfId="10644" xr:uid="{AE6ABE70-7FEC-4016-B34B-3BB42F8B839F}"/>
    <cellStyle name="Input 2 5 3 2 3_COST - CKT" xfId="37854" xr:uid="{24AC7092-F639-43EF-B2DC-924D253A7EE8}"/>
    <cellStyle name="Input 2 5 3 2 4" xfId="10645" xr:uid="{C1212764-2B8B-4A5B-B085-B5C0A703A0A5}"/>
    <cellStyle name="Input 2 5 3 2 4 2" xfId="10646" xr:uid="{EB877BBC-434E-4419-83BA-28132BA80C6E}"/>
    <cellStyle name="Input 2 5 3 2 4 3" xfId="10647" xr:uid="{A777B6F3-BED3-4C7E-A1B3-845D6D875550}"/>
    <cellStyle name="Input 2 5 3 2 4_COST - CKT" xfId="37855" xr:uid="{4FF05BBC-117C-4FC5-B334-0AA9047AFA62}"/>
    <cellStyle name="Input 2 5 3 2 5" xfId="10648" xr:uid="{16510E28-6D67-4C04-A4EB-B0DE5E91AD59}"/>
    <cellStyle name="Input 2 5 3 2 5 2" xfId="10649" xr:uid="{1A574319-8C99-4AA5-A0C0-78B47669A7E3}"/>
    <cellStyle name="Input 2 5 3 2 5 3" xfId="10650" xr:uid="{F12F5800-0101-453A-BE7F-9EE67039069C}"/>
    <cellStyle name="Input 2 5 3 2 5_COST - CKT" xfId="37856" xr:uid="{3EC65FC0-310C-4B6A-AA95-AB8E6D431960}"/>
    <cellStyle name="Input 2 5 3 2 6" xfId="10651" xr:uid="{892DB408-8F08-485B-B26C-BBB7D1185929}"/>
    <cellStyle name="Input 2 5 3 2 7" xfId="10652" xr:uid="{1D7D568B-C83E-482A-B282-7685F2AB52DF}"/>
    <cellStyle name="Input 2 5 3 2_COST - CKT" xfId="37857" xr:uid="{B5CDB612-3508-4B72-8A97-7283DCA3668D}"/>
    <cellStyle name="Input 2 5 3 3" xfId="10653" xr:uid="{C38527D6-F266-4AA5-B3BC-16C71C467056}"/>
    <cellStyle name="Input 2 5 3 3 2" xfId="10654" xr:uid="{F4E01086-F285-46E1-ADB5-E141A0B0B77B}"/>
    <cellStyle name="Input 2 5 3 3 2 2" xfId="10655" xr:uid="{637C5AE3-8A7F-4C6A-BC5D-68677888D2C2}"/>
    <cellStyle name="Input 2 5 3 3 2 3" xfId="10656" xr:uid="{61645A17-6870-4838-8D89-74968668F0C6}"/>
    <cellStyle name="Input 2 5 3 3 2_COST - CKT" xfId="37858" xr:uid="{74B233A0-0526-4EC8-9C02-E2900D04A3EE}"/>
    <cellStyle name="Input 2 5 3 3 3" xfId="10657" xr:uid="{87F8A685-B2FD-43DC-A6E7-481C30534F88}"/>
    <cellStyle name="Input 2 5 3 3 3 2" xfId="10658" xr:uid="{075F05B1-A6C7-4A81-849D-7C5064EF0EEC}"/>
    <cellStyle name="Input 2 5 3 3 3 3" xfId="10659" xr:uid="{0E3983F3-7F02-45AC-A5FA-B578105BDF34}"/>
    <cellStyle name="Input 2 5 3 3 3_COST - CKT" xfId="37859" xr:uid="{4E1C5C58-B89D-4A2B-9B52-3A689AD6CEB5}"/>
    <cellStyle name="Input 2 5 3 3 4" xfId="10660" xr:uid="{F2A8553E-932D-48B4-93E3-7CB40F370AD0}"/>
    <cellStyle name="Input 2 5 3 3 4 2" xfId="10661" xr:uid="{09846017-F263-445C-A353-4C8DB86E57CA}"/>
    <cellStyle name="Input 2 5 3 3 4 3" xfId="10662" xr:uid="{EF04BDD8-0060-4814-8EE6-BA90803C8984}"/>
    <cellStyle name="Input 2 5 3 3 4_COST - CKT" xfId="37860" xr:uid="{27D0CD08-DA01-471A-B906-DAFF66FE856D}"/>
    <cellStyle name="Input 2 5 3 3 5" xfId="10663" xr:uid="{25FC1609-0FA1-4AEB-8C67-818E82FD5B4B}"/>
    <cellStyle name="Input 2 5 3 3 5 2" xfId="10664" xr:uid="{4C985DC7-0927-421C-A114-642D49690E5E}"/>
    <cellStyle name="Input 2 5 3 3 5 3" xfId="10665" xr:uid="{F8D2C370-1F9D-47A8-A711-049A6ADC765C}"/>
    <cellStyle name="Input 2 5 3 3 5_COST - CKT" xfId="37861" xr:uid="{CFF1E2A7-71C9-4D42-AAA0-35BC6F5E339A}"/>
    <cellStyle name="Input 2 5 3 3 6" xfId="10666" xr:uid="{F4B08180-8E87-48A3-B9C1-68E0B08FDAC8}"/>
    <cellStyle name="Input 2 5 3 3 7" xfId="10667" xr:uid="{4A8655D4-DE8A-411E-B407-EBD877C72736}"/>
    <cellStyle name="Input 2 5 3 3_COST - CKT" xfId="37862" xr:uid="{390A4757-40CE-4B70-99E9-4BE4D3EF5069}"/>
    <cellStyle name="Input 2 5 3 4" xfId="10668" xr:uid="{C074B12B-530F-4EC0-B9ED-8434790429B4}"/>
    <cellStyle name="Input 2 5 3 4 2" xfId="10669" xr:uid="{9F4CC19A-C5DC-4600-AB7E-7766CBCA9D09}"/>
    <cellStyle name="Input 2 5 3 4 2 2" xfId="10670" xr:uid="{56AF3DF1-22A7-485E-88E6-2849D0BD8A45}"/>
    <cellStyle name="Input 2 5 3 4 2 3" xfId="10671" xr:uid="{45BD5C7C-52E6-46C5-B6A8-CFCAFF1E9BB8}"/>
    <cellStyle name="Input 2 5 3 4 2_COST - CKT" xfId="37863" xr:uid="{70284DF9-1497-453D-B837-496C303F3348}"/>
    <cellStyle name="Input 2 5 3 4 3" xfId="10672" xr:uid="{00814B2A-7D60-436C-B1A3-F08C81FDBD0A}"/>
    <cellStyle name="Input 2 5 3 4 3 2" xfId="10673" xr:uid="{A434C0BD-4E8A-4073-8B85-24F67B3FF81D}"/>
    <cellStyle name="Input 2 5 3 4 3 3" xfId="10674" xr:uid="{B89CB699-C9C3-4413-9E78-107D6C704EB7}"/>
    <cellStyle name="Input 2 5 3 4 3_COST - CKT" xfId="37864" xr:uid="{D82F5916-DA17-444E-A62A-391133F285EF}"/>
    <cellStyle name="Input 2 5 3 4 4" xfId="10675" xr:uid="{7F02D84F-787D-40B7-9281-3D927FDC59D0}"/>
    <cellStyle name="Input 2 5 3 4 4 2" xfId="10676" xr:uid="{628D7FDA-8BC0-40D7-9AAE-CA349D7D0E94}"/>
    <cellStyle name="Input 2 5 3 4 4 3" xfId="10677" xr:uid="{925911E6-96A1-45B9-805E-6FB229DD028F}"/>
    <cellStyle name="Input 2 5 3 4 4_COST - CKT" xfId="37865" xr:uid="{FB0DE50F-84E3-4693-B020-5E45BCA2D626}"/>
    <cellStyle name="Input 2 5 3 4 5" xfId="10678" xr:uid="{66AB4382-E297-4FC5-B08F-EDD1822F8F3D}"/>
    <cellStyle name="Input 2 5 3 4 6" xfId="10679" xr:uid="{460C3053-2446-4CF4-9C4E-C9C520089C5C}"/>
    <cellStyle name="Input 2 5 3 4_COST - CKT" xfId="37866" xr:uid="{7CBD8925-B4F9-40B5-BEA8-0F94BADEC0A5}"/>
    <cellStyle name="Input 2 5 3 5" xfId="10680" xr:uid="{C4E9FFA2-DF8D-41EF-A7CB-44A04584F012}"/>
    <cellStyle name="Input 2 5 3 5 2" xfId="10681" xr:uid="{2A838B93-F31C-40A8-9BB9-C9CF29FEDCF5}"/>
    <cellStyle name="Input 2 5 3 5 3" xfId="10682" xr:uid="{CC91FCFE-45A4-4373-8128-A70BAA2BE322}"/>
    <cellStyle name="Input 2 5 3 5_COST - CKT" xfId="37867" xr:uid="{4D810BFF-9700-4167-B4A4-6CDDA025714D}"/>
    <cellStyle name="Input 2 5 3 6" xfId="10683" xr:uid="{0FC80748-A872-42BF-9087-1297759595BD}"/>
    <cellStyle name="Input 2 5 3 6 2" xfId="10684" xr:uid="{63A1A77D-12B5-4C82-B8BF-F18E8AF16154}"/>
    <cellStyle name="Input 2 5 3 6 3" xfId="10685" xr:uid="{9ED4B256-7D7C-4A0A-9CC2-DD700B322F5A}"/>
    <cellStyle name="Input 2 5 3 6_COST - CKT" xfId="37868" xr:uid="{63FCCC73-C196-4817-B4F7-BA12826E23C2}"/>
    <cellStyle name="Input 2 5 3 7" xfId="10686" xr:uid="{115FB6FE-A822-45D4-AA41-1B57EEE4DAD8}"/>
    <cellStyle name="Input 2 5 3 7 2" xfId="10687" xr:uid="{DBD6C366-734D-45B4-AF79-1F03F108AB69}"/>
    <cellStyle name="Input 2 5 3 7 3" xfId="10688" xr:uid="{40D0541E-4440-4E84-AFE4-2476542FA384}"/>
    <cellStyle name="Input 2 5 3 7_COST - CKT" xfId="37869" xr:uid="{83314A47-6070-452F-A9FE-DA79DD7552EA}"/>
    <cellStyle name="Input 2 5 3 8" xfId="10689" xr:uid="{D597B4ED-6F55-44F4-8FBD-21346B9AA438}"/>
    <cellStyle name="Input 2 5 3 8 2" xfId="10690" xr:uid="{668F0F55-A7A8-4FD0-9199-E9040A48DFED}"/>
    <cellStyle name="Input 2 5 3 8 3" xfId="10691" xr:uid="{7F3E1163-9FE2-4E94-9ABF-E233EAB51EA1}"/>
    <cellStyle name="Input 2 5 3 8_COST - CKT" xfId="37870" xr:uid="{7071F8CB-4062-4DCC-B801-786B6A605E61}"/>
    <cellStyle name="Input 2 5 3 9" xfId="10692" xr:uid="{7AED726B-21E5-443B-8AD1-C1A67B96FA43}"/>
    <cellStyle name="Input 2 5 3_COST - CKT" xfId="37871" xr:uid="{B6611ABA-E2B0-4BC4-9BE8-05823F5CC783}"/>
    <cellStyle name="Input 2 5 4" xfId="10693" xr:uid="{8263AFD9-6720-4E1D-A2DD-5C11F1CEC6FF}"/>
    <cellStyle name="Input 2 5 4 2" xfId="10694" xr:uid="{DACD9249-C1F6-4ECE-BAAD-A73A147784C1}"/>
    <cellStyle name="Input 2 5 4 2 2" xfId="10695" xr:uid="{C37FA546-36FD-4FE5-8E28-951B5E5782AF}"/>
    <cellStyle name="Input 2 5 4 2 3" xfId="10696" xr:uid="{289A03DB-DC81-4913-836A-86CF272A1B7B}"/>
    <cellStyle name="Input 2 5 4 2_COST - CKT" xfId="37872" xr:uid="{480D7255-B224-4E5A-9801-8F87F9370CBF}"/>
    <cellStyle name="Input 2 5 4 3" xfId="10697" xr:uid="{A3B527D8-F5A5-4690-AA99-D32B0547F5C7}"/>
    <cellStyle name="Input 2 5 4 3 2" xfId="10698" xr:uid="{1290468E-A282-46ED-A862-F2DB61C26C16}"/>
    <cellStyle name="Input 2 5 4 3 3" xfId="10699" xr:uid="{55669F88-8934-422B-AD4A-48B5CF93D730}"/>
    <cellStyle name="Input 2 5 4 3_COST - CKT" xfId="37873" xr:uid="{B1537E29-395B-4765-BD20-C7BCBB15D3B6}"/>
    <cellStyle name="Input 2 5 4 4" xfId="10700" xr:uid="{3BE043EA-B783-46C0-A320-E34444A7B324}"/>
    <cellStyle name="Input 2 5 4 4 2" xfId="10701" xr:uid="{1BB05EB9-536D-4BB0-9FA5-247F79D3C589}"/>
    <cellStyle name="Input 2 5 4 4 3" xfId="10702" xr:uid="{2EA040A8-8F95-4E14-9601-263BA587A592}"/>
    <cellStyle name="Input 2 5 4 4_COST - CKT" xfId="37874" xr:uid="{D6AF2915-B637-4730-9FE5-6AAB261F390E}"/>
    <cellStyle name="Input 2 5 4 5" xfId="10703" xr:uid="{DAB8F8DA-F715-4CCA-B85A-60E06FBCAE1C}"/>
    <cellStyle name="Input 2 5 4 5 2" xfId="10704" xr:uid="{13F3425E-475B-4AF7-BC05-8771A00082BB}"/>
    <cellStyle name="Input 2 5 4 5 3" xfId="10705" xr:uid="{82C4F5FE-A724-4E12-95E0-09BE908510F4}"/>
    <cellStyle name="Input 2 5 4 5_COST - CKT" xfId="37875" xr:uid="{142FE62E-42EA-448D-82C3-D11FF57C5540}"/>
    <cellStyle name="Input 2 5 4 6" xfId="10706" xr:uid="{1CDDBC43-4682-4E02-977A-F75A571CDC8E}"/>
    <cellStyle name="Input 2 5 4_COST - CKT" xfId="37876" xr:uid="{576B0CC0-3AF2-4154-A298-374EE69BD387}"/>
    <cellStyle name="Input 2 5 5" xfId="10707" xr:uid="{6EE8A14A-63EC-439E-A090-D05DE31593D0}"/>
    <cellStyle name="Input 2 5 5 2" xfId="10708" xr:uid="{08220D34-18BB-49B3-8061-0059F447A248}"/>
    <cellStyle name="Input 2 5 5 2 2" xfId="10709" xr:uid="{15B86EEB-7AB1-44DB-A6F5-CE813EA27D41}"/>
    <cellStyle name="Input 2 5 5 2 3" xfId="10710" xr:uid="{E1AAE17E-59A7-46EA-ABD8-C61E5CE9A76D}"/>
    <cellStyle name="Input 2 5 5 2_COST - CKT" xfId="37877" xr:uid="{3F133547-1A11-4321-A0B9-218CDDDF03A8}"/>
    <cellStyle name="Input 2 5 5 3" xfId="10711" xr:uid="{47241CD7-07ED-46E0-BDD8-C712D834BB65}"/>
    <cellStyle name="Input 2 5 5 3 2" xfId="10712" xr:uid="{0163E41C-D6CB-494D-895D-7D1BEA1B86E7}"/>
    <cellStyle name="Input 2 5 5 3 3" xfId="10713" xr:uid="{ED5C551F-62CE-4A3E-8C5C-7C7A9040D8EC}"/>
    <cellStyle name="Input 2 5 5 3_COST - CKT" xfId="37878" xr:uid="{04C6BEEB-4C78-4C55-A96E-11B91D06D58C}"/>
    <cellStyle name="Input 2 5 5 4" xfId="10714" xr:uid="{13DE6E98-0139-4BC5-A4EE-5B27562CC6B9}"/>
    <cellStyle name="Input 2 5 5 4 2" xfId="10715" xr:uid="{355266D0-AA0B-413E-BE48-9BD1008D34DE}"/>
    <cellStyle name="Input 2 5 5 4 3" xfId="10716" xr:uid="{D7CFD03D-C947-479E-8FD8-61806CF8A776}"/>
    <cellStyle name="Input 2 5 5 4_COST - CKT" xfId="37879" xr:uid="{511DC31B-96AF-4474-A4F5-EA90677DCFBF}"/>
    <cellStyle name="Input 2 5 5 5" xfId="10717" xr:uid="{95848C97-A110-4415-8207-CD5844E93ACE}"/>
    <cellStyle name="Input 2 5 5 5 2" xfId="10718" xr:uid="{6D753E49-31DC-4B99-8406-333DCCFF7830}"/>
    <cellStyle name="Input 2 5 5 5 3" xfId="10719" xr:uid="{FA6C205C-7F0B-484F-9A48-8E3ACB6BF364}"/>
    <cellStyle name="Input 2 5 5 5_COST - CKT" xfId="37880" xr:uid="{0E934B0C-D12A-4308-B36B-299218CFE2F1}"/>
    <cellStyle name="Input 2 5 5 6" xfId="10720" xr:uid="{148BC50A-60EB-47F9-856F-B4F1D6FC32BA}"/>
    <cellStyle name="Input 2 5 5 7" xfId="10721" xr:uid="{85695C3C-F221-405B-A59B-DA2BD887F6B4}"/>
    <cellStyle name="Input 2 5 5_COST - CKT" xfId="37881" xr:uid="{1DC31491-AB19-4CB3-95A4-FD5437D69D40}"/>
    <cellStyle name="Input 2 5 6" xfId="10722" xr:uid="{40FB3FC1-D6E7-43D8-9E91-CA44CBCE1969}"/>
    <cellStyle name="Input 2 5 6 2" xfId="10723" xr:uid="{224DA107-B773-412D-9ED9-594371BF7E60}"/>
    <cellStyle name="Input 2 5 6 2 2" xfId="10724" xr:uid="{9D2D66B8-251D-448C-B303-5E1143D79660}"/>
    <cellStyle name="Input 2 5 6 2 3" xfId="10725" xr:uid="{675C18CB-7462-4341-9D86-D49C8EC705F3}"/>
    <cellStyle name="Input 2 5 6 2_COST - CKT" xfId="37882" xr:uid="{D28D0DC8-D821-4E7D-A86B-CE41FFE9DAD5}"/>
    <cellStyle name="Input 2 5 6 3" xfId="10726" xr:uid="{CED54876-D983-46A9-9934-AF5698071522}"/>
    <cellStyle name="Input 2 5 6 3 2" xfId="10727" xr:uid="{7C27EA7A-B180-4DCD-892C-47BBB4FBEF93}"/>
    <cellStyle name="Input 2 5 6 3 3" xfId="10728" xr:uid="{2972BAE9-840D-4555-B990-BEEF2F27FC67}"/>
    <cellStyle name="Input 2 5 6 3_COST - CKT" xfId="37883" xr:uid="{0A828D5E-1579-40F3-8E7D-A3698F5278BB}"/>
    <cellStyle name="Input 2 5 6 4" xfId="10729" xr:uid="{82A6D1A3-AB21-4420-906C-94F9CE429E87}"/>
    <cellStyle name="Input 2 5 6 4 2" xfId="10730" xr:uid="{46EEB2D8-A9C0-45C8-BFBA-D49CF16B7FED}"/>
    <cellStyle name="Input 2 5 6 4 3" xfId="10731" xr:uid="{3FE3C97F-6FC4-4B39-B54E-AA3840110382}"/>
    <cellStyle name="Input 2 5 6 4_COST - CKT" xfId="37884" xr:uid="{317AE29C-B864-4428-AB61-2797D569C99D}"/>
    <cellStyle name="Input 2 5 6 5" xfId="10732" xr:uid="{537A1EAF-AC8C-4D49-992B-C3432C877727}"/>
    <cellStyle name="Input 2 5 6 5 2" xfId="10733" xr:uid="{DA9F124B-6E9A-490D-ABFE-701ADCEFB452}"/>
    <cellStyle name="Input 2 5 6 5 3" xfId="10734" xr:uid="{76D9F79A-D0EF-447F-8CCE-18987759BC7E}"/>
    <cellStyle name="Input 2 5 6 5_COST - CKT" xfId="37885" xr:uid="{2D0E6D48-8C55-4D5B-BE48-08A752CE36B1}"/>
    <cellStyle name="Input 2 5 6 6" xfId="10735" xr:uid="{32DC8EA1-BA40-4607-8CE2-30B264EE8D01}"/>
    <cellStyle name="Input 2 5 6 7" xfId="10736" xr:uid="{0B222B14-7FC1-41E3-9181-E71EF095579F}"/>
    <cellStyle name="Input 2 5 6_COST - CKT" xfId="37886" xr:uid="{AE9EF19A-CB46-4BAB-9C6B-F60AFFEA8836}"/>
    <cellStyle name="Input 2 5 7" xfId="10737" xr:uid="{9AFFAE6B-0520-4B0E-A1E2-3F0F2566AB15}"/>
    <cellStyle name="Input 2 5 7 2" xfId="10738" xr:uid="{3C8FAEDC-9134-4C46-9853-4C3D12573D9B}"/>
    <cellStyle name="Input 2 5 7 2 2" xfId="10739" xr:uid="{62CD14E2-3001-4EB7-9AB3-631BBC31C862}"/>
    <cellStyle name="Input 2 5 7 2 3" xfId="10740" xr:uid="{C4372951-20FB-4CA7-9BF0-30474DC52BB4}"/>
    <cellStyle name="Input 2 5 7 2_COST - CKT" xfId="37887" xr:uid="{83C0EDA3-64DF-4BB6-B688-9D0E950F7061}"/>
    <cellStyle name="Input 2 5 7 3" xfId="10741" xr:uid="{6497A509-87B4-431B-82F8-FDC3A5EC32B3}"/>
    <cellStyle name="Input 2 5 7 3 2" xfId="10742" xr:uid="{62017105-FB6D-47CD-95B5-9F0C0C33F42F}"/>
    <cellStyle name="Input 2 5 7 3 3" xfId="10743" xr:uid="{791374BB-EB9A-417F-BC9B-7C18838AE28B}"/>
    <cellStyle name="Input 2 5 7 3_COST - CKT" xfId="37888" xr:uid="{3D34AD1A-1C70-464B-A72A-56BF380D586F}"/>
    <cellStyle name="Input 2 5 7 4" xfId="10744" xr:uid="{04C6F69E-B705-4640-B3B5-44EFCE007C00}"/>
    <cellStyle name="Input 2 5 7 4 2" xfId="10745" xr:uid="{9A4CD80C-0F39-47FA-9AB0-DDFB8C26DB23}"/>
    <cellStyle name="Input 2 5 7 4 3" xfId="10746" xr:uid="{18EEA513-9A69-492A-99B6-C12BFD494EAC}"/>
    <cellStyle name="Input 2 5 7 4_COST - CKT" xfId="37889" xr:uid="{9252F10C-9DCD-4C74-A612-D97FBF5A1D32}"/>
    <cellStyle name="Input 2 5 7 5" xfId="10747" xr:uid="{DA01963A-9A90-4B80-A95C-61502FB84EC8}"/>
    <cellStyle name="Input 2 5 7 5 2" xfId="10748" xr:uid="{BB38C15F-7D63-45C8-B1A1-1811E1AB8576}"/>
    <cellStyle name="Input 2 5 7 5 3" xfId="10749" xr:uid="{253D6336-2B2D-4E50-8202-E02B62BF9A0A}"/>
    <cellStyle name="Input 2 5 7 5_COST - CKT" xfId="37890" xr:uid="{3D84ABDB-39F7-4FAD-9492-0BCDBDBC5AD6}"/>
    <cellStyle name="Input 2 5 7 6" xfId="10750" xr:uid="{6C8FFCB7-B9EA-4242-BAA9-A21C37E8B47F}"/>
    <cellStyle name="Input 2 5 7 7" xfId="10751" xr:uid="{9B9ADDB6-A1F7-41D0-B55A-44877D93CAED}"/>
    <cellStyle name="Input 2 5 7_COST - CKT" xfId="37891" xr:uid="{8956BB3E-85F2-46EE-92DA-29FD3A0BC2DF}"/>
    <cellStyle name="Input 2 5 8" xfId="10752" xr:uid="{434DA0AA-A529-4E7F-823F-1C7F064B7CCF}"/>
    <cellStyle name="Input 2 5 8 2" xfId="10753" xr:uid="{883DCF4B-4C84-4FEF-9D3A-A30599F2E348}"/>
    <cellStyle name="Input 2 5 8 2 2" xfId="10754" xr:uid="{A83BA8AC-701A-44E2-85EA-912BFA1A7CDA}"/>
    <cellStyle name="Input 2 5 8 2 3" xfId="10755" xr:uid="{9ED492A6-FE7D-4DFF-AD65-D16161AB3280}"/>
    <cellStyle name="Input 2 5 8 2_COST - CKT" xfId="37892" xr:uid="{ACC80BB9-A930-4C27-9E82-7405DFA5C468}"/>
    <cellStyle name="Input 2 5 8 3" xfId="10756" xr:uid="{9F80EB9E-7B0A-4E7E-A217-3BF6D63A3C28}"/>
    <cellStyle name="Input 2 5 8 3 2" xfId="10757" xr:uid="{71FA845B-E3CE-4ACC-BFCA-4E2E646E9419}"/>
    <cellStyle name="Input 2 5 8 3 3" xfId="10758" xr:uid="{FF435D31-26B4-4C25-A83F-DC5DBE3AD6A0}"/>
    <cellStyle name="Input 2 5 8 3_COST - CKT" xfId="37893" xr:uid="{86A06B04-72DB-4C32-A2D6-213A3DD32B78}"/>
    <cellStyle name="Input 2 5 8 4" xfId="10759" xr:uid="{E5558354-E587-4BFD-A321-30EA9AFBFBAE}"/>
    <cellStyle name="Input 2 5 8 4 2" xfId="10760" xr:uid="{8B1F7C90-29FB-43B0-8890-7347EC325C6A}"/>
    <cellStyle name="Input 2 5 8 4 3" xfId="10761" xr:uid="{85347BCE-20C8-4784-B6B2-4AF724380C34}"/>
    <cellStyle name="Input 2 5 8 4_COST - CKT" xfId="37894" xr:uid="{69984F53-A7AE-424F-91FA-54A19CFECEBC}"/>
    <cellStyle name="Input 2 5 8 5" xfId="10762" xr:uid="{83C82977-CA84-4BBA-BA20-9E0211C64237}"/>
    <cellStyle name="Input 2 5 8 6" xfId="10763" xr:uid="{D33EED01-6581-4526-95A0-3910C2835F27}"/>
    <cellStyle name="Input 2 5 8_COST - CKT" xfId="37895" xr:uid="{760337ED-DFF4-4E40-A089-B35AC6DE8B8E}"/>
    <cellStyle name="Input 2 5 9" xfId="10764" xr:uid="{CF884840-E7C2-44E4-A118-1CF22632892F}"/>
    <cellStyle name="Input 2 5 9 2" xfId="10765" xr:uid="{5F5ACE71-61FB-4BA0-A6CF-7EF93335E88E}"/>
    <cellStyle name="Input 2 5 9 3" xfId="10766" xr:uid="{3DE02659-8D51-4DBF-8207-9597628ECA41}"/>
    <cellStyle name="Input 2 5 9_COST - CKT" xfId="37896" xr:uid="{2F50AA89-A990-4528-ACEB-99968893616A}"/>
    <cellStyle name="Input 2 5_COST - CKT" xfId="37897" xr:uid="{28C960AF-1E2D-4F7A-9778-E84EA66EC042}"/>
    <cellStyle name="Input 2 6" xfId="10767" xr:uid="{901DCC87-1F27-4777-A225-A3ACB456DF81}"/>
    <cellStyle name="Input 2 6 10" xfId="10768" xr:uid="{EB4F0E42-EBCA-4932-B391-9823AC02BF44}"/>
    <cellStyle name="Input 2 6 10 2" xfId="10769" xr:uid="{F877A613-D238-43E8-8FA7-3BE2C18386C7}"/>
    <cellStyle name="Input 2 6 10 3" xfId="10770" xr:uid="{1235B252-1BB0-4CA6-A2C6-A2C52750CA44}"/>
    <cellStyle name="Input 2 6 10_COST - CKT" xfId="37898" xr:uid="{52D51C09-F10D-4221-AFB6-22ADEAD94660}"/>
    <cellStyle name="Input 2 6 11" xfId="10771" xr:uid="{2216962E-5A02-4F87-98F7-25D8E3BA997C}"/>
    <cellStyle name="Input 2 6 11 2" xfId="10772" xr:uid="{733365A6-4C33-4EFC-BEC7-A1916CA45743}"/>
    <cellStyle name="Input 2 6 11 3" xfId="10773" xr:uid="{FFE2591F-013A-4E67-ABEB-A44064BCB96E}"/>
    <cellStyle name="Input 2 6 11_COST - CKT" xfId="37899" xr:uid="{B8D17765-48D7-4BF4-AAA2-7487D0474898}"/>
    <cellStyle name="Input 2 6 12" xfId="10774" xr:uid="{3407AA30-188B-4F75-ADB1-CE8729C198BE}"/>
    <cellStyle name="Input 2 6 13" xfId="10775" xr:uid="{AA1D0931-BC3F-429F-84F9-8389EA27DCA6}"/>
    <cellStyle name="Input 2 6 14" xfId="10776" xr:uid="{2F217517-ED44-4ABF-BBBD-A07BE90A08AF}"/>
    <cellStyle name="Input 2 6 2" xfId="10777" xr:uid="{B521B60F-97BF-4E4E-89DE-03E652326EEB}"/>
    <cellStyle name="Input 2 6 2 10" xfId="10778" xr:uid="{AF86A710-9E39-465D-AE85-929D3DACCDB3}"/>
    <cellStyle name="Input 2 6 2 11" xfId="10779" xr:uid="{D6E81439-35F6-47AB-B399-0BDD3366CBBC}"/>
    <cellStyle name="Input 2 6 2 2" xfId="10780" xr:uid="{2F49EDEF-014F-4836-BDB5-AA1AA075A0DD}"/>
    <cellStyle name="Input 2 6 2 2 2" xfId="10781" xr:uid="{88196254-42FA-4DDE-B4F6-0F41A4B19269}"/>
    <cellStyle name="Input 2 6 2 2 2 2" xfId="10782" xr:uid="{536C67CB-9843-4586-9CB0-BAEBEB58BD17}"/>
    <cellStyle name="Input 2 6 2 2 2 3" xfId="10783" xr:uid="{7E733D6F-BB4E-4554-81DD-DB91243B618F}"/>
    <cellStyle name="Input 2 6 2 2 2_COST - CKT" xfId="37900" xr:uid="{16CC7F22-EE08-47B8-8F3A-CFA14E915740}"/>
    <cellStyle name="Input 2 6 2 2 3" xfId="10784" xr:uid="{84EAACDB-723C-4E8C-856C-C96678B0FBE3}"/>
    <cellStyle name="Input 2 6 2 2 3 2" xfId="10785" xr:uid="{3FA4E154-1E4A-488E-B74E-45723B06E75C}"/>
    <cellStyle name="Input 2 6 2 2 3 3" xfId="10786" xr:uid="{00D249FE-6CE7-46C6-9C03-2F1CB04CA2EE}"/>
    <cellStyle name="Input 2 6 2 2 3_COST - CKT" xfId="37901" xr:uid="{AFBD1C71-014D-4D64-896F-E24668A712B3}"/>
    <cellStyle name="Input 2 6 2 2 4" xfId="10787" xr:uid="{FA05192D-B9FD-4982-AF29-ABF4E7C2D209}"/>
    <cellStyle name="Input 2 6 2 2 4 2" xfId="10788" xr:uid="{F461F94E-9F05-4108-9560-E87864D5B52D}"/>
    <cellStyle name="Input 2 6 2 2 4 3" xfId="10789" xr:uid="{102EC775-380C-4DB6-BDB1-A09012D6C952}"/>
    <cellStyle name="Input 2 6 2 2 4_COST - CKT" xfId="37902" xr:uid="{01FFA0E7-F655-479E-959B-A9ADAE7CCF38}"/>
    <cellStyle name="Input 2 6 2 2 5" xfId="10790" xr:uid="{640338E5-AA53-4579-8C8F-7155BD880C45}"/>
    <cellStyle name="Input 2 6 2 2 5 2" xfId="10791" xr:uid="{DA030CCC-72AC-4A5D-ABE6-868A4CD0C9B8}"/>
    <cellStyle name="Input 2 6 2 2 5 3" xfId="10792" xr:uid="{A5D984DC-A35E-4DA7-A2FF-B5F1D9EE0873}"/>
    <cellStyle name="Input 2 6 2 2 5_COST - CKT" xfId="37903" xr:uid="{CE43D387-FE83-4C7D-9045-479222C73106}"/>
    <cellStyle name="Input 2 6 2 2 6" xfId="10793" xr:uid="{2F20B9B6-59E3-4CC5-91D2-1BFDDF8ECF6E}"/>
    <cellStyle name="Input 2 6 2 2 7" xfId="10794" xr:uid="{848D1948-4916-4DCE-BC23-DAC2A4E32314}"/>
    <cellStyle name="Input 2 6 2 2_COST - CKT" xfId="37904" xr:uid="{2DD301CB-005F-4690-B707-D9F05829E71C}"/>
    <cellStyle name="Input 2 6 2 3" xfId="10795" xr:uid="{E61D7062-8107-4E15-AC39-4B3C964731C9}"/>
    <cellStyle name="Input 2 6 2 3 2" xfId="10796" xr:uid="{68D882BB-2EAD-4ED2-B0C7-F528B05012D4}"/>
    <cellStyle name="Input 2 6 2 3 2 2" xfId="10797" xr:uid="{D12AEADD-ECC2-48D5-860D-439CFC694D93}"/>
    <cellStyle name="Input 2 6 2 3 2 3" xfId="10798" xr:uid="{7E8A9D67-42A7-4C62-AFA6-5A14F8100097}"/>
    <cellStyle name="Input 2 6 2 3 2_COST - CKT" xfId="37905" xr:uid="{A7B72359-DAA2-4E45-938C-697B76397DEC}"/>
    <cellStyle name="Input 2 6 2 3 3" xfId="10799" xr:uid="{007EEC28-91F9-401D-BCB5-A9E6D33310DC}"/>
    <cellStyle name="Input 2 6 2 3 3 2" xfId="10800" xr:uid="{E329E8DF-4EC7-48A7-B35C-CC9B95A2B5C5}"/>
    <cellStyle name="Input 2 6 2 3 3 3" xfId="10801" xr:uid="{7C3E1DA5-DD8C-4DEF-9857-06C7C157C491}"/>
    <cellStyle name="Input 2 6 2 3 3_COST - CKT" xfId="37906" xr:uid="{C7FA3FBD-EE2F-4A54-9BDA-1EE605E50536}"/>
    <cellStyle name="Input 2 6 2 3 4" xfId="10802" xr:uid="{558D314E-2898-4E3C-9414-EDA3674CD122}"/>
    <cellStyle name="Input 2 6 2 3 4 2" xfId="10803" xr:uid="{5D33EB55-56E2-430C-A338-B3215CE9F033}"/>
    <cellStyle name="Input 2 6 2 3 4 3" xfId="10804" xr:uid="{946CAFDF-E90E-4AAE-B4DF-7CBC71D9CD16}"/>
    <cellStyle name="Input 2 6 2 3 4_COST - CKT" xfId="37907" xr:uid="{F007F502-6919-46A8-BFC6-9AA5F8D59A9B}"/>
    <cellStyle name="Input 2 6 2 3 5" xfId="10805" xr:uid="{7EF2A2BF-F0A5-4C77-863B-2930E6207E46}"/>
    <cellStyle name="Input 2 6 2 3 5 2" xfId="10806" xr:uid="{18817965-4F9B-4E02-A07E-3BEDD6035A10}"/>
    <cellStyle name="Input 2 6 2 3 5 3" xfId="10807" xr:uid="{8CEE2392-7B51-4770-A7BE-CAB8AB70C2DA}"/>
    <cellStyle name="Input 2 6 2 3 5_COST - CKT" xfId="37908" xr:uid="{006D92D5-B658-4C72-BAA6-794D40BA5432}"/>
    <cellStyle name="Input 2 6 2 3 6" xfId="10808" xr:uid="{BA312502-573A-474B-AD33-487B376B0A4A}"/>
    <cellStyle name="Input 2 6 2 3 7" xfId="10809" xr:uid="{A77DDD66-1E43-46BD-B9A2-30D829A8FE7B}"/>
    <cellStyle name="Input 2 6 2 3_COST - CKT" xfId="37909" xr:uid="{D19B9512-1CFB-4D8D-9FC0-6C67DE8FCACF}"/>
    <cellStyle name="Input 2 6 2 4" xfId="10810" xr:uid="{68426D85-AF50-4096-9063-9B56DF942173}"/>
    <cellStyle name="Input 2 6 2 4 2" xfId="10811" xr:uid="{D2BC1FA6-ADF0-43A2-AA0B-4D510F9A018E}"/>
    <cellStyle name="Input 2 6 2 4 2 2" xfId="10812" xr:uid="{1B034DDA-76D9-4C6E-9299-67EA035CA45A}"/>
    <cellStyle name="Input 2 6 2 4 2 3" xfId="10813" xr:uid="{5C2F371C-1DCD-4D3F-9412-A72F017807FA}"/>
    <cellStyle name="Input 2 6 2 4 2_COST - CKT" xfId="37910" xr:uid="{487862FE-3BB8-48E1-B72A-1B5B703FD1E8}"/>
    <cellStyle name="Input 2 6 2 4 3" xfId="10814" xr:uid="{56B51675-263A-41D7-9CD7-F51F2FB37317}"/>
    <cellStyle name="Input 2 6 2 4 3 2" xfId="10815" xr:uid="{517633E7-8C50-474D-8CBE-044534C4BED3}"/>
    <cellStyle name="Input 2 6 2 4 3 3" xfId="10816" xr:uid="{CE2F6F1C-1035-491C-8622-1AAA073008B5}"/>
    <cellStyle name="Input 2 6 2 4 3_COST - CKT" xfId="37911" xr:uid="{2C94AF68-B9EC-4029-8A85-3157A3563B5E}"/>
    <cellStyle name="Input 2 6 2 4 4" xfId="10817" xr:uid="{815B6A29-F560-41FE-96CE-FEA4908D628F}"/>
    <cellStyle name="Input 2 6 2 4 4 2" xfId="10818" xr:uid="{2E0CB1CC-6159-4A6B-A3C8-2BAA8F718D21}"/>
    <cellStyle name="Input 2 6 2 4 4 3" xfId="10819" xr:uid="{7D47E64F-5CB9-4514-8F5B-6FB0ADB1577F}"/>
    <cellStyle name="Input 2 6 2 4 4_COST - CKT" xfId="37912" xr:uid="{6E967394-A340-45BE-92CE-CCC389B81538}"/>
    <cellStyle name="Input 2 6 2 4 5" xfId="10820" xr:uid="{8394F7C6-D0F2-49AC-BF09-1AF9ED71C50A}"/>
    <cellStyle name="Input 2 6 2 4 5 2" xfId="10821" xr:uid="{335EAAB7-0FD8-4F4A-8BF5-E1F231890935}"/>
    <cellStyle name="Input 2 6 2 4 5 3" xfId="10822" xr:uid="{D7DBED4A-3DA0-47F2-AB84-6239AEC41859}"/>
    <cellStyle name="Input 2 6 2 4 5_COST - CKT" xfId="37913" xr:uid="{61436806-6D74-4660-B3DC-4E5893DAB35E}"/>
    <cellStyle name="Input 2 6 2 4 6" xfId="10823" xr:uid="{C0D8561C-77CE-4329-A5F1-6D3CD12C3EC1}"/>
    <cellStyle name="Input 2 6 2 4 7" xfId="10824" xr:uid="{46D5AA3B-77FD-458C-9488-9DECF5F5CB52}"/>
    <cellStyle name="Input 2 6 2 4_COST - CKT" xfId="37914" xr:uid="{C79A3CAB-7462-4ADA-8CE2-2B5A477B93BE}"/>
    <cellStyle name="Input 2 6 2 5" xfId="10825" xr:uid="{D343D105-1491-425C-9202-CC1D22364D24}"/>
    <cellStyle name="Input 2 6 2 5 2" xfId="10826" xr:uid="{8B5523D5-054D-4507-ADF5-CBB3E4AF2686}"/>
    <cellStyle name="Input 2 6 2 5 2 2" xfId="10827" xr:uid="{DB6246BA-0818-43A0-AC24-5F47470B74BA}"/>
    <cellStyle name="Input 2 6 2 5 2 3" xfId="10828" xr:uid="{30DECB86-D168-4DFD-9763-72260CFAFFD9}"/>
    <cellStyle name="Input 2 6 2 5 2_COST - CKT" xfId="37915" xr:uid="{E31F846F-D873-4A6E-A4E0-D153EEF77624}"/>
    <cellStyle name="Input 2 6 2 5 3" xfId="10829" xr:uid="{71B30E29-4D6E-49D3-A91C-23174FC34FAA}"/>
    <cellStyle name="Input 2 6 2 5 3 2" xfId="10830" xr:uid="{48BE1225-B342-4596-A60E-36BCBF3B0944}"/>
    <cellStyle name="Input 2 6 2 5 3 3" xfId="10831" xr:uid="{D8D4936E-89FB-4BB7-B9A8-953F41262B73}"/>
    <cellStyle name="Input 2 6 2 5 3_COST - CKT" xfId="37916" xr:uid="{EEC4E4B4-8B1C-4869-AAAE-1175F0FECC18}"/>
    <cellStyle name="Input 2 6 2 5 4" xfId="10832" xr:uid="{953CE336-85B9-40A7-B15D-CCD44FCEC4BD}"/>
    <cellStyle name="Input 2 6 2 5 4 2" xfId="10833" xr:uid="{F633AC53-C5D8-4CA8-AB9A-3C00010909F6}"/>
    <cellStyle name="Input 2 6 2 5 4 3" xfId="10834" xr:uid="{A9A28DCB-8E01-48E0-92CA-846F45A58840}"/>
    <cellStyle name="Input 2 6 2 5 4_COST - CKT" xfId="37917" xr:uid="{3D357EDC-3D5E-4B1D-AF48-E8820808F600}"/>
    <cellStyle name="Input 2 6 2 5 5" xfId="10835" xr:uid="{03B281B6-D322-460E-9121-EABFB2402FB4}"/>
    <cellStyle name="Input 2 6 2 5 6" xfId="10836" xr:uid="{3C141C67-5613-4A8C-AE1F-C44198AAAFEE}"/>
    <cellStyle name="Input 2 6 2 5_COST - CKT" xfId="37918" xr:uid="{11DD28B8-B000-4942-BB14-517FAF3EA107}"/>
    <cellStyle name="Input 2 6 2 6" xfId="10837" xr:uid="{060F85D6-71C5-4A38-8984-693575BA9D5C}"/>
    <cellStyle name="Input 2 6 2 6 2" xfId="10838" xr:uid="{70EED85A-816C-4371-A833-8DC6E7477922}"/>
    <cellStyle name="Input 2 6 2 6 3" xfId="10839" xr:uid="{2DD0884A-1BC2-4D14-8B32-5C6A48A364C2}"/>
    <cellStyle name="Input 2 6 2 6_COST - CKT" xfId="37919" xr:uid="{9E58977A-9E94-47B2-919C-7D813C2636FF}"/>
    <cellStyle name="Input 2 6 2 7" xfId="10840" xr:uid="{BDE4DBC3-25F6-470A-B84F-57A77CBA1392}"/>
    <cellStyle name="Input 2 6 2 7 2" xfId="10841" xr:uid="{03F83B57-7444-4FE5-A395-547AA39CF080}"/>
    <cellStyle name="Input 2 6 2 7 3" xfId="10842" xr:uid="{D66C336C-0E0F-40EF-809A-AFA5B09D8B8A}"/>
    <cellStyle name="Input 2 6 2 7_COST - CKT" xfId="37920" xr:uid="{66224810-9450-41BA-ADAD-6663518B20A2}"/>
    <cellStyle name="Input 2 6 2 8" xfId="10843" xr:uid="{EACA3D0A-6DFD-4D5C-9BDF-70F56C3912B1}"/>
    <cellStyle name="Input 2 6 2 8 2" xfId="10844" xr:uid="{A3CD57D2-9DC5-4680-9F3A-025BC2922A29}"/>
    <cellStyle name="Input 2 6 2 8 3" xfId="10845" xr:uid="{78335EC2-D918-4E67-B096-D9E2271D2CA8}"/>
    <cellStyle name="Input 2 6 2 8_COST - CKT" xfId="37921" xr:uid="{2EE61E98-E8BE-4383-B1B1-0ACA2D61972D}"/>
    <cellStyle name="Input 2 6 2 9" xfId="10846" xr:uid="{39FFD24B-A688-4899-8D33-BD10E86181E7}"/>
    <cellStyle name="Input 2 6 2 9 2" xfId="10847" xr:uid="{4D1F45A9-CCDB-4F70-97EF-CFB6191A47DB}"/>
    <cellStyle name="Input 2 6 2 9 3" xfId="10848" xr:uid="{97D9AD28-8FEC-448D-8413-C4A6374FBBC2}"/>
    <cellStyle name="Input 2 6 2 9_COST - CKT" xfId="37922" xr:uid="{4F993941-4B80-46E9-BC3C-0E30D918D71A}"/>
    <cellStyle name="Input 2 6 2_COST - CKT" xfId="37923" xr:uid="{CA10B677-373F-45C8-AD86-CBDE54534A69}"/>
    <cellStyle name="Input 2 6 3" xfId="10849" xr:uid="{D6CDD5E9-918B-4A6B-B647-AA85C962A200}"/>
    <cellStyle name="Input 2 6 3 2" xfId="10850" xr:uid="{9D3F1EB3-4076-44BD-9A9D-DEAE2200277A}"/>
    <cellStyle name="Input 2 6 3 2 2" xfId="10851" xr:uid="{62D472D9-8EB4-4964-8A2E-79CBF5517F2A}"/>
    <cellStyle name="Input 2 6 3 2 2 2" xfId="10852" xr:uid="{CB71706B-52DD-4B8A-9691-0744FC606907}"/>
    <cellStyle name="Input 2 6 3 2 2 3" xfId="10853" xr:uid="{BB48022E-A73B-4042-AF6C-A5CC613D1C8A}"/>
    <cellStyle name="Input 2 6 3 2 2_COST - CKT" xfId="37924" xr:uid="{7CE1213C-368F-45E5-9072-79C175B5ADAA}"/>
    <cellStyle name="Input 2 6 3 2 3" xfId="10854" xr:uid="{ABA4BC29-2FF3-4FCF-BCC5-652D36453D2C}"/>
    <cellStyle name="Input 2 6 3 2 3 2" xfId="10855" xr:uid="{04937C09-5694-4115-8F80-80DDF9C8A40D}"/>
    <cellStyle name="Input 2 6 3 2 3 3" xfId="10856" xr:uid="{F1E93E49-87F1-4F0B-BB46-4AC8D6F47D50}"/>
    <cellStyle name="Input 2 6 3 2 3_COST - CKT" xfId="37925" xr:uid="{6CB16F51-D985-4FED-974D-15246E309D5C}"/>
    <cellStyle name="Input 2 6 3 2 4" xfId="10857" xr:uid="{1AE92F1F-9DBE-4694-836C-E9AEB65F343D}"/>
    <cellStyle name="Input 2 6 3 2 4 2" xfId="10858" xr:uid="{BB6F9E8C-5463-44AF-BB71-B37EA7D767C8}"/>
    <cellStyle name="Input 2 6 3 2 4 3" xfId="10859" xr:uid="{E38AB65B-08C6-4E82-92A7-683DE41B4C5A}"/>
    <cellStyle name="Input 2 6 3 2 4_COST - CKT" xfId="37926" xr:uid="{12BC4233-63E5-425E-877B-BBB917CB3A79}"/>
    <cellStyle name="Input 2 6 3 2 5" xfId="10860" xr:uid="{437E12B9-BD94-441A-A08D-B7927321C78D}"/>
    <cellStyle name="Input 2 6 3 2 5 2" xfId="10861" xr:uid="{1EFA450E-DD60-403B-AD93-40F8FC4B5727}"/>
    <cellStyle name="Input 2 6 3 2 5 3" xfId="10862" xr:uid="{2B7F99AC-9577-4723-B228-F0C5431B079C}"/>
    <cellStyle name="Input 2 6 3 2 5_COST - CKT" xfId="37927" xr:uid="{3235DAC8-272A-47C1-9582-6C421B6C13FE}"/>
    <cellStyle name="Input 2 6 3 2 6" xfId="10863" xr:uid="{82F276CF-3034-4A29-9BB6-5BE021AB2C8B}"/>
    <cellStyle name="Input 2 6 3 2 7" xfId="10864" xr:uid="{B4EB4FDC-11EA-4434-9A2C-307D2BC16E60}"/>
    <cellStyle name="Input 2 6 3 2_COST - CKT" xfId="37928" xr:uid="{B3C9A555-4042-420E-9FFD-BD99BF5BFEB1}"/>
    <cellStyle name="Input 2 6 3 3" xfId="10865" xr:uid="{1C247F3B-DA00-48A3-9D99-E7602C4D386A}"/>
    <cellStyle name="Input 2 6 3 3 2" xfId="10866" xr:uid="{9D8076F5-8CD2-489C-8ADF-83945A150037}"/>
    <cellStyle name="Input 2 6 3 3 2 2" xfId="10867" xr:uid="{9817E3A1-C7A7-4DC8-A519-7FD9208F3BE7}"/>
    <cellStyle name="Input 2 6 3 3 2 3" xfId="10868" xr:uid="{11C329C4-237A-467C-BB77-D095D9AE5F17}"/>
    <cellStyle name="Input 2 6 3 3 2_COST - CKT" xfId="37929" xr:uid="{1CC5C5AB-5BD6-43E4-A441-C8682C069AC5}"/>
    <cellStyle name="Input 2 6 3 3 3" xfId="10869" xr:uid="{F72ADC18-EC2C-465D-A701-A6661582E241}"/>
    <cellStyle name="Input 2 6 3 3 3 2" xfId="10870" xr:uid="{65E05712-880E-43EA-A763-E83230F0E15B}"/>
    <cellStyle name="Input 2 6 3 3 3 3" xfId="10871" xr:uid="{33E725AC-0EB0-4D66-8A2B-55CBD275A018}"/>
    <cellStyle name="Input 2 6 3 3 3_COST - CKT" xfId="37930" xr:uid="{D3459AA5-F99B-4B00-BB4F-6AC2038E8D56}"/>
    <cellStyle name="Input 2 6 3 3 4" xfId="10872" xr:uid="{9B61B3E9-CF21-4993-8C0B-8CABD313884E}"/>
    <cellStyle name="Input 2 6 3 3 4 2" xfId="10873" xr:uid="{5145505B-AC6E-4F39-8594-628C0677EDF0}"/>
    <cellStyle name="Input 2 6 3 3 4 3" xfId="10874" xr:uid="{C5450DE9-7ED0-41CF-8C3E-DB56A4068005}"/>
    <cellStyle name="Input 2 6 3 3 4_COST - CKT" xfId="37931" xr:uid="{F458DD82-CB4A-4A23-B171-07E154A43050}"/>
    <cellStyle name="Input 2 6 3 3 5" xfId="10875" xr:uid="{F7351C68-75FE-4FCB-B2D5-598BF95936E3}"/>
    <cellStyle name="Input 2 6 3 3 5 2" xfId="10876" xr:uid="{534B45A6-CB95-4A28-B52E-B7CE8AAA4A38}"/>
    <cellStyle name="Input 2 6 3 3 5 3" xfId="10877" xr:uid="{DFA2D775-A193-4B75-9209-FE14A8A7B21F}"/>
    <cellStyle name="Input 2 6 3 3 5_COST - CKT" xfId="37932" xr:uid="{34F9CAA0-5497-4E78-91A5-E49959134C78}"/>
    <cellStyle name="Input 2 6 3 3 6" xfId="10878" xr:uid="{1862AEB7-9BBC-40E5-A63F-5A416FA2EBF7}"/>
    <cellStyle name="Input 2 6 3 3 7" xfId="10879" xr:uid="{D0396740-9D2E-4F6F-BF92-6D7B81FB683B}"/>
    <cellStyle name="Input 2 6 3 3_COST - CKT" xfId="37933" xr:uid="{178A83C5-F2FC-4430-98DA-A63B49F850E2}"/>
    <cellStyle name="Input 2 6 3 4" xfId="10880" xr:uid="{6983A43D-BA1F-4FBA-9018-5FAE0BE3010E}"/>
    <cellStyle name="Input 2 6 3 4 2" xfId="10881" xr:uid="{04B5EDBD-6F39-45C5-ADA7-5613EE2A4BDB}"/>
    <cellStyle name="Input 2 6 3 4 2 2" xfId="10882" xr:uid="{C88C4098-D9F1-4C83-AD6D-8069186AB697}"/>
    <cellStyle name="Input 2 6 3 4 2 3" xfId="10883" xr:uid="{39E4BE74-6347-4671-8060-F5DD4A47AFD8}"/>
    <cellStyle name="Input 2 6 3 4 2_COST - CKT" xfId="37934" xr:uid="{18290EA1-C38C-4AB3-98BE-363BD90429DE}"/>
    <cellStyle name="Input 2 6 3 4 3" xfId="10884" xr:uid="{8176A620-CD32-4352-A607-5CEF109152F9}"/>
    <cellStyle name="Input 2 6 3 4 3 2" xfId="10885" xr:uid="{D347E0A0-0F5C-4FA9-B9A1-F9F2C43638CF}"/>
    <cellStyle name="Input 2 6 3 4 3 3" xfId="10886" xr:uid="{4F831A4F-2D75-4D94-BA6A-0BF67C35C0BE}"/>
    <cellStyle name="Input 2 6 3 4 3_COST - CKT" xfId="37935" xr:uid="{1D5B4B71-EF67-4377-9A21-245C78A16740}"/>
    <cellStyle name="Input 2 6 3 4 4" xfId="10887" xr:uid="{4F6C2C0E-AC21-4FBF-B878-B2C487983E75}"/>
    <cellStyle name="Input 2 6 3 4 4 2" xfId="10888" xr:uid="{73F4F50F-CF60-46C0-8B94-3A738BD6BBDB}"/>
    <cellStyle name="Input 2 6 3 4 4 3" xfId="10889" xr:uid="{14B48FFB-7DD6-406A-BC69-CB5CEBF13C84}"/>
    <cellStyle name="Input 2 6 3 4 4_COST - CKT" xfId="37936" xr:uid="{D2AF3248-3023-4E07-BF56-A8BDB1D244B5}"/>
    <cellStyle name="Input 2 6 3 4 5" xfId="10890" xr:uid="{6EBC3A01-8B09-47C5-B51E-18D68C5BA5CE}"/>
    <cellStyle name="Input 2 6 3 4 6" xfId="10891" xr:uid="{70CB4401-EC11-40FC-A652-EC2B1416F16C}"/>
    <cellStyle name="Input 2 6 3 4_COST - CKT" xfId="37937" xr:uid="{027C4A4D-534E-4EE3-9DAF-C65C16F4AC85}"/>
    <cellStyle name="Input 2 6 3 5" xfId="10892" xr:uid="{BE41EBC2-47EF-47F8-941F-A111D9A4041A}"/>
    <cellStyle name="Input 2 6 3 5 2" xfId="10893" xr:uid="{4566307A-F9D3-47FD-89BD-BB6AB654F4F1}"/>
    <cellStyle name="Input 2 6 3 5 3" xfId="10894" xr:uid="{6C96CE8E-E646-4977-B01B-2289EC502F00}"/>
    <cellStyle name="Input 2 6 3 5_COST - CKT" xfId="37938" xr:uid="{553B0A6F-81AF-40B0-9FE8-1AFFD24ABD05}"/>
    <cellStyle name="Input 2 6 3 6" xfId="10895" xr:uid="{C48CAC36-AD14-4174-97F3-EFA226A65DA8}"/>
    <cellStyle name="Input 2 6 3 6 2" xfId="10896" xr:uid="{148CA0A0-ED30-414B-ADBF-06FBAE4A1D30}"/>
    <cellStyle name="Input 2 6 3 6 3" xfId="10897" xr:uid="{4687B8A2-17A5-42B5-9118-F05C76A254B5}"/>
    <cellStyle name="Input 2 6 3 6_COST - CKT" xfId="37939" xr:uid="{27B354D2-7748-4ECB-A638-89BF45151D41}"/>
    <cellStyle name="Input 2 6 3 7" xfId="10898" xr:uid="{403068FC-3F49-458C-8133-1C1419A95C3B}"/>
    <cellStyle name="Input 2 6 3 7 2" xfId="10899" xr:uid="{98705644-EF5F-4873-BB09-DEDDA2DB3B1C}"/>
    <cellStyle name="Input 2 6 3 7 3" xfId="10900" xr:uid="{2BFD737B-C2F5-4CC4-9A14-05F504441B6B}"/>
    <cellStyle name="Input 2 6 3 7_COST - CKT" xfId="37940" xr:uid="{A02699BF-89DD-4A80-8F51-1CF42FE79C67}"/>
    <cellStyle name="Input 2 6 3 8" xfId="10901" xr:uid="{CFED3C89-9667-4A2A-828E-101AB1425DAD}"/>
    <cellStyle name="Input 2 6 3 8 2" xfId="10902" xr:uid="{C6193E78-F5CD-4A01-A7D6-7A9DBABCA58F}"/>
    <cellStyle name="Input 2 6 3 8 3" xfId="10903" xr:uid="{5DAB1208-B2BD-44EE-87C3-6B6BFEEF75DA}"/>
    <cellStyle name="Input 2 6 3 8_COST - CKT" xfId="37941" xr:uid="{F34CE0B9-EA02-42BF-B072-D499E89178AA}"/>
    <cellStyle name="Input 2 6 3 9" xfId="10904" xr:uid="{BCB4B00F-D504-429C-80FA-B8137E78A291}"/>
    <cellStyle name="Input 2 6 3_COST - CKT" xfId="37942" xr:uid="{53C7C24D-8CDC-470E-8C03-F8B06ECE549A}"/>
    <cellStyle name="Input 2 6 4" xfId="10905" xr:uid="{CF09230A-4651-4AD0-A24A-AB9DE7BF19FD}"/>
    <cellStyle name="Input 2 6 4 2" xfId="10906" xr:uid="{B8DB91E3-16AB-4585-AC58-C34CA721AA21}"/>
    <cellStyle name="Input 2 6 4 2 2" xfId="10907" xr:uid="{F670D980-4490-4952-AFB4-5F8838CE430A}"/>
    <cellStyle name="Input 2 6 4 2 3" xfId="10908" xr:uid="{327FEE6C-1580-4422-BB95-A31E4B9BEE84}"/>
    <cellStyle name="Input 2 6 4 2_COST - CKT" xfId="37943" xr:uid="{25150570-D9CE-4EE9-9124-617B1FFB7E2B}"/>
    <cellStyle name="Input 2 6 4 3" xfId="10909" xr:uid="{35EC02AB-0589-4FCB-B71D-0C219BBF9BD4}"/>
    <cellStyle name="Input 2 6 4 3 2" xfId="10910" xr:uid="{32D29D69-01FF-42B8-B378-1670DEECD645}"/>
    <cellStyle name="Input 2 6 4 3 3" xfId="10911" xr:uid="{8846D7C2-689F-47B6-A40A-BE7931025745}"/>
    <cellStyle name="Input 2 6 4 3_COST - CKT" xfId="37944" xr:uid="{EDF0199F-1A4B-49EB-9DB1-E6CBC0CA1A66}"/>
    <cellStyle name="Input 2 6 4 4" xfId="10912" xr:uid="{7FD4C17D-A5C2-4061-9974-A73975E4FDB5}"/>
    <cellStyle name="Input 2 6 4 4 2" xfId="10913" xr:uid="{F0400633-375A-488A-AE07-5392FB028EAB}"/>
    <cellStyle name="Input 2 6 4 4 3" xfId="10914" xr:uid="{C3AFDF89-614C-4BF8-B144-5FC853AED994}"/>
    <cellStyle name="Input 2 6 4 4_COST - CKT" xfId="37945" xr:uid="{2B1DBD40-7779-4740-8DD4-01FDEC364A8E}"/>
    <cellStyle name="Input 2 6 4 5" xfId="10915" xr:uid="{DEEC9E12-B7C1-453B-B1AE-CC15A9347B1A}"/>
    <cellStyle name="Input 2 6 4 5 2" xfId="10916" xr:uid="{608421C5-016D-4564-8182-50A3B319D748}"/>
    <cellStyle name="Input 2 6 4 5 3" xfId="10917" xr:uid="{355CF31C-913B-4D6E-8E47-5A414CC8EE89}"/>
    <cellStyle name="Input 2 6 4 5_COST - CKT" xfId="37946" xr:uid="{CEF75B20-3F67-4C90-8530-5D08425FEE52}"/>
    <cellStyle name="Input 2 6 4 6" xfId="10918" xr:uid="{6DD4B787-08A1-462C-8489-8983DCEC1851}"/>
    <cellStyle name="Input 2 6 4_COST - CKT" xfId="37947" xr:uid="{66DB7289-ADF3-4F71-89EF-C249D575928A}"/>
    <cellStyle name="Input 2 6 5" xfId="10919" xr:uid="{3DDBBF4C-54A1-4E19-AC46-CB2038D8A755}"/>
    <cellStyle name="Input 2 6 5 2" xfId="10920" xr:uid="{7D493A59-0934-4FCE-B63C-8E335F0348A0}"/>
    <cellStyle name="Input 2 6 5 2 2" xfId="10921" xr:uid="{C307A398-C971-4F6F-95E4-AA1662225EC5}"/>
    <cellStyle name="Input 2 6 5 2 3" xfId="10922" xr:uid="{7CC905EE-D61A-4E45-A2E6-B568A99B287C}"/>
    <cellStyle name="Input 2 6 5 2_COST - CKT" xfId="37948" xr:uid="{C1C5BB4A-8C47-4813-B5E7-70BABADC4E23}"/>
    <cellStyle name="Input 2 6 5 3" xfId="10923" xr:uid="{1D1CF862-6FBD-4034-A2EB-61C32EFB69C5}"/>
    <cellStyle name="Input 2 6 5 3 2" xfId="10924" xr:uid="{10BE7790-89B4-481D-9297-08EDB640DF5F}"/>
    <cellStyle name="Input 2 6 5 3 3" xfId="10925" xr:uid="{BA7A3DB2-E7C3-4A72-A9E7-1B42564AC18E}"/>
    <cellStyle name="Input 2 6 5 3_COST - CKT" xfId="37949" xr:uid="{78643D26-3A7E-4DB9-AA3B-EDA9A6843DE5}"/>
    <cellStyle name="Input 2 6 5 4" xfId="10926" xr:uid="{8ED88930-ECC0-4721-9B36-CD2CB59E10C0}"/>
    <cellStyle name="Input 2 6 5 4 2" xfId="10927" xr:uid="{71C493F8-4478-4345-A2CB-F709BF6915CC}"/>
    <cellStyle name="Input 2 6 5 4 3" xfId="10928" xr:uid="{2715AC37-D8DD-4BC2-B5B9-C56555460102}"/>
    <cellStyle name="Input 2 6 5 4_COST - CKT" xfId="37950" xr:uid="{16D5A924-904B-4539-98D6-6A6CA38C38B7}"/>
    <cellStyle name="Input 2 6 5 5" xfId="10929" xr:uid="{58456223-2CE9-4977-A428-6AB084580AB1}"/>
    <cellStyle name="Input 2 6 5 5 2" xfId="10930" xr:uid="{6F58DA45-BB30-47D8-875C-751358F0D4DB}"/>
    <cellStyle name="Input 2 6 5 5 3" xfId="10931" xr:uid="{EAC818ED-82B1-472B-A6A2-68B0523F5B8F}"/>
    <cellStyle name="Input 2 6 5 5_COST - CKT" xfId="37951" xr:uid="{B9A7F83F-FC32-4084-8187-822E5CE3CDD5}"/>
    <cellStyle name="Input 2 6 5 6" xfId="10932" xr:uid="{C8D3142B-5C12-4A99-A5EB-D5FC1035694D}"/>
    <cellStyle name="Input 2 6 5 7" xfId="10933" xr:uid="{18978F05-505B-4EDB-A6DD-8DFBB6E7E7AC}"/>
    <cellStyle name="Input 2 6 5_COST - CKT" xfId="37952" xr:uid="{979FF5F9-539D-4C33-92E9-5EE63C520753}"/>
    <cellStyle name="Input 2 6 6" xfId="10934" xr:uid="{3DC09323-C6E9-4DE3-BC1C-0D6D8EC54BAA}"/>
    <cellStyle name="Input 2 6 6 2" xfId="10935" xr:uid="{7242D550-1540-4810-B3FA-76E6771B1D37}"/>
    <cellStyle name="Input 2 6 6 2 2" xfId="10936" xr:uid="{278B18E0-2E14-4A32-B77A-5DAFB9D19DC8}"/>
    <cellStyle name="Input 2 6 6 2 3" xfId="10937" xr:uid="{69BC2D3E-FC98-469A-970F-7EA8B8A43D37}"/>
    <cellStyle name="Input 2 6 6 2_COST - CKT" xfId="37953" xr:uid="{80A8CEE2-77F3-42D3-A6AC-8E28930B94AC}"/>
    <cellStyle name="Input 2 6 6 3" xfId="10938" xr:uid="{C1A7D996-925E-44F9-BB89-4CF4279F23A7}"/>
    <cellStyle name="Input 2 6 6 3 2" xfId="10939" xr:uid="{A2A0F200-11F8-4708-82FF-A4D72F87F079}"/>
    <cellStyle name="Input 2 6 6 3 3" xfId="10940" xr:uid="{81BBD021-19DF-4B32-981A-C481236332E6}"/>
    <cellStyle name="Input 2 6 6 3_COST - CKT" xfId="37954" xr:uid="{9500E7C0-7966-4C7B-8398-35B8F19A830C}"/>
    <cellStyle name="Input 2 6 6 4" xfId="10941" xr:uid="{416FF58D-4BE6-4C38-AF2B-C9A19B588004}"/>
    <cellStyle name="Input 2 6 6 4 2" xfId="10942" xr:uid="{98193D2E-5EEF-4F5A-B572-5F050A9F69A1}"/>
    <cellStyle name="Input 2 6 6 4 3" xfId="10943" xr:uid="{9AA723F3-5F7D-47E2-9EDC-2EC662C04086}"/>
    <cellStyle name="Input 2 6 6 4_COST - CKT" xfId="37955" xr:uid="{2E3DBC62-F848-472A-9D14-F22FD1E6B442}"/>
    <cellStyle name="Input 2 6 6 5" xfId="10944" xr:uid="{59CDD629-14F4-4407-A6ED-3C500D12E40B}"/>
    <cellStyle name="Input 2 6 6 5 2" xfId="10945" xr:uid="{FB92468F-EBF8-449C-8F59-963968B8EACC}"/>
    <cellStyle name="Input 2 6 6 5 3" xfId="10946" xr:uid="{E4F32520-24E3-451D-83E6-E41EE0F8EA3A}"/>
    <cellStyle name="Input 2 6 6 5_COST - CKT" xfId="37956" xr:uid="{A93276AF-D5C8-434A-ACE6-299100D88B54}"/>
    <cellStyle name="Input 2 6 6 6" xfId="10947" xr:uid="{6B825753-B02E-44AF-AB45-7AB0048D5055}"/>
    <cellStyle name="Input 2 6 6 7" xfId="10948" xr:uid="{2993C4B4-0338-49EF-8BF4-E6B73BA40AC0}"/>
    <cellStyle name="Input 2 6 6_COST - CKT" xfId="37957" xr:uid="{D7D7920F-5DCA-4B78-96BC-3C5F1E0786D9}"/>
    <cellStyle name="Input 2 6 7" xfId="10949" xr:uid="{6B7D503F-8EB6-4083-9C17-7D77CECD20D4}"/>
    <cellStyle name="Input 2 6 7 2" xfId="10950" xr:uid="{12161C99-61F9-4FE0-835F-7E9112A63603}"/>
    <cellStyle name="Input 2 6 7 2 2" xfId="10951" xr:uid="{F94E462E-7FF4-4010-8CC8-F75F936FB73F}"/>
    <cellStyle name="Input 2 6 7 2 3" xfId="10952" xr:uid="{9BB4B17C-C43A-4931-A79E-E7F876F7E559}"/>
    <cellStyle name="Input 2 6 7 2_COST - CKT" xfId="37958" xr:uid="{F818E402-6E8A-4311-A7A1-1E0F0C5D89C8}"/>
    <cellStyle name="Input 2 6 7 3" xfId="10953" xr:uid="{08B31D45-2EAD-483C-BED5-4E34B5ADD756}"/>
    <cellStyle name="Input 2 6 7 3 2" xfId="10954" xr:uid="{5331292A-A0DC-44DF-834F-F1094C6DAB00}"/>
    <cellStyle name="Input 2 6 7 3 3" xfId="10955" xr:uid="{A1FC7602-9708-4DBD-95A2-FBEDD77821AD}"/>
    <cellStyle name="Input 2 6 7 3_COST - CKT" xfId="37959" xr:uid="{77F390D4-98C3-4138-8BBA-2F64D2490D12}"/>
    <cellStyle name="Input 2 6 7 4" xfId="10956" xr:uid="{D35E78E8-F583-4588-9419-D68F5B6FDDF0}"/>
    <cellStyle name="Input 2 6 7 4 2" xfId="10957" xr:uid="{31A4BB98-23C6-47B4-9186-5F36BAECBFCB}"/>
    <cellStyle name="Input 2 6 7 4 3" xfId="10958" xr:uid="{5CFCE2E3-DD3F-4E2A-A342-26C9CAD6D6F0}"/>
    <cellStyle name="Input 2 6 7 4_COST - CKT" xfId="37960" xr:uid="{C06C8446-38E3-483C-915A-B787CBCE54C2}"/>
    <cellStyle name="Input 2 6 7 5" xfId="10959" xr:uid="{0C38237E-2077-4CB7-B5AC-257B2454F15A}"/>
    <cellStyle name="Input 2 6 7 5 2" xfId="10960" xr:uid="{FB0AD0BD-16F0-47CA-B0DB-BB71A92B7E6E}"/>
    <cellStyle name="Input 2 6 7 5 3" xfId="10961" xr:uid="{C2D0DC26-AA85-474A-B99A-F5B08050018B}"/>
    <cellStyle name="Input 2 6 7 5_COST - CKT" xfId="37961" xr:uid="{3E651414-99A8-4427-A243-19167244A104}"/>
    <cellStyle name="Input 2 6 7 6" xfId="10962" xr:uid="{440113FB-5A7B-464C-8E58-D2CB87640A5E}"/>
    <cellStyle name="Input 2 6 7 7" xfId="10963" xr:uid="{A4D865E2-39CC-418E-92B9-561ECAAC93D1}"/>
    <cellStyle name="Input 2 6 7_COST - CKT" xfId="37962" xr:uid="{A8EDEA24-9B66-4ABF-934A-707F1E8CE9E0}"/>
    <cellStyle name="Input 2 6 8" xfId="10964" xr:uid="{E97F2DD5-1B33-45F6-9F83-0E3448CCCA70}"/>
    <cellStyle name="Input 2 6 8 2" xfId="10965" xr:uid="{F3D9F82E-7162-4518-BFEC-C46DCCA8DCDD}"/>
    <cellStyle name="Input 2 6 8 2 2" xfId="10966" xr:uid="{C7DE1286-A74E-407C-85CC-6C40F2392722}"/>
    <cellStyle name="Input 2 6 8 2 3" xfId="10967" xr:uid="{24DE4268-E4B1-4C43-8506-4A4AC30E1AD2}"/>
    <cellStyle name="Input 2 6 8 2_COST - CKT" xfId="37963" xr:uid="{A669E190-5934-4490-A28D-0488FAFEC2F0}"/>
    <cellStyle name="Input 2 6 8 3" xfId="10968" xr:uid="{27ECEFDF-34B9-4FFF-B346-C6CB96CBB0FA}"/>
    <cellStyle name="Input 2 6 8 3 2" xfId="10969" xr:uid="{59ADC06C-3A47-4BC3-830E-984E6014F674}"/>
    <cellStyle name="Input 2 6 8 3 3" xfId="10970" xr:uid="{BC896BA0-4EEA-4194-9ADC-20D4DBA7C8FF}"/>
    <cellStyle name="Input 2 6 8 3_COST - CKT" xfId="37964" xr:uid="{1CD9F85D-A184-467B-B4CF-EEF5E4284878}"/>
    <cellStyle name="Input 2 6 8 4" xfId="10971" xr:uid="{3D5615CF-7F0F-4196-98C6-96F431C7CC2A}"/>
    <cellStyle name="Input 2 6 8 4 2" xfId="10972" xr:uid="{9A623FFA-9E84-4889-B006-026034094627}"/>
    <cellStyle name="Input 2 6 8 4 3" xfId="10973" xr:uid="{813B5532-9BA2-44E2-B4E6-F9F3F3141E7B}"/>
    <cellStyle name="Input 2 6 8 4_COST - CKT" xfId="37965" xr:uid="{A87664BC-1842-4346-B7AB-BB179E8494F5}"/>
    <cellStyle name="Input 2 6 8 5" xfId="10974" xr:uid="{0AA09D72-314A-4525-BF19-59070809DA30}"/>
    <cellStyle name="Input 2 6 8 6" xfId="10975" xr:uid="{0600E8EB-5C19-4BE9-B3C7-B547EAC6E90C}"/>
    <cellStyle name="Input 2 6 8_COST - CKT" xfId="37966" xr:uid="{262C088A-3B8B-4288-B2CE-4BA70CD426BB}"/>
    <cellStyle name="Input 2 6 9" xfId="10976" xr:uid="{47ECA821-B7DA-411D-9763-A66717B47FC4}"/>
    <cellStyle name="Input 2 6 9 2" xfId="10977" xr:uid="{91BA325E-5F22-4F8C-AD8F-D78A67C34DDB}"/>
    <cellStyle name="Input 2 6 9 3" xfId="10978" xr:uid="{B2117672-65F3-4DFF-B114-4874C50D83B8}"/>
    <cellStyle name="Input 2 6 9_COST - CKT" xfId="37967" xr:uid="{8D1C8DB7-3A02-4363-9CDA-09315D899BFF}"/>
    <cellStyle name="Input 2 6_COST - CKT" xfId="37968" xr:uid="{7133E500-E335-45ED-909E-0E2AE3B0DBE8}"/>
    <cellStyle name="Input 2 7" xfId="10979" xr:uid="{9CBCD3D6-8BFD-4679-86E6-54CAE3A92E36}"/>
    <cellStyle name="Input 2 7 10" xfId="10980" xr:uid="{C4953F42-B111-4F1A-A7EA-C5BE1E4A3BE8}"/>
    <cellStyle name="Input 2 7 10 2" xfId="10981" xr:uid="{4408293F-828F-466F-BDE3-171E1277BD0C}"/>
    <cellStyle name="Input 2 7 10 3" xfId="10982" xr:uid="{308772A5-9302-4D00-9ED5-8E3A03380BA4}"/>
    <cellStyle name="Input 2 7 10_COST - CKT" xfId="37969" xr:uid="{20FBC39A-997B-4891-9C57-D1ABBF1B836E}"/>
    <cellStyle name="Input 2 7 11" xfId="10983" xr:uid="{98E368C0-E0C3-429D-8821-E52FA88717B9}"/>
    <cellStyle name="Input 2 7 11 2" xfId="10984" xr:uid="{F855D0B3-53D1-46AA-BED3-C2642A026BA8}"/>
    <cellStyle name="Input 2 7 11 3" xfId="10985" xr:uid="{D0FDB5DC-B33B-4FB6-A3E1-1C346B910ED3}"/>
    <cellStyle name="Input 2 7 11_COST - CKT" xfId="37970" xr:uid="{5580B22A-E1F9-437B-9E46-CA0F69C564CB}"/>
    <cellStyle name="Input 2 7 12" xfId="10986" xr:uid="{09DE5A29-4C99-443D-801F-16FF55032B56}"/>
    <cellStyle name="Input 2 7 13" xfId="10987" xr:uid="{4BF76B86-351E-407B-B21A-0B34EC88B632}"/>
    <cellStyle name="Input 2 7 14" xfId="10988" xr:uid="{A1D5E333-085C-4F92-9D35-981072BEC332}"/>
    <cellStyle name="Input 2 7 2" xfId="10989" xr:uid="{3D2F418E-95A1-49A0-822F-452582116F61}"/>
    <cellStyle name="Input 2 7 2 10" xfId="10990" xr:uid="{47C7A45E-0B3C-4FD1-B215-075E43C499F9}"/>
    <cellStyle name="Input 2 7 2 11" xfId="10991" xr:uid="{80C11E47-E35C-4B3A-B26A-D2B55B2C4770}"/>
    <cellStyle name="Input 2 7 2 2" xfId="10992" xr:uid="{4CAC6CA2-7907-4FA7-A572-132CD389AA57}"/>
    <cellStyle name="Input 2 7 2 2 2" xfId="10993" xr:uid="{CDAA7A15-5CBC-4A1F-B844-7AF1C57A8E76}"/>
    <cellStyle name="Input 2 7 2 2 2 2" xfId="10994" xr:uid="{B8935100-FC6B-4DDE-B528-1831FC2E40B7}"/>
    <cellStyle name="Input 2 7 2 2 2 3" xfId="10995" xr:uid="{9867E08A-9EA8-478E-9C09-628F31FD40BF}"/>
    <cellStyle name="Input 2 7 2 2 2_COST - CKT" xfId="37971" xr:uid="{A707DD42-A294-4B71-A763-5A618BCE97E8}"/>
    <cellStyle name="Input 2 7 2 2 3" xfId="10996" xr:uid="{1FA37F56-B025-4CFA-8D66-4AF6B4DD21B9}"/>
    <cellStyle name="Input 2 7 2 2 3 2" xfId="10997" xr:uid="{7E9E390A-2028-4E25-9762-B109930B3AE4}"/>
    <cellStyle name="Input 2 7 2 2 3 3" xfId="10998" xr:uid="{1C8F8BCF-E170-498A-9DCB-0E3CD1AFEA12}"/>
    <cellStyle name="Input 2 7 2 2 3_COST - CKT" xfId="37972" xr:uid="{3CF3D008-1D66-4FEA-95C1-5143FCA7CCBB}"/>
    <cellStyle name="Input 2 7 2 2 4" xfId="10999" xr:uid="{9E3BD508-56D3-4CB7-9483-0D287349CDA7}"/>
    <cellStyle name="Input 2 7 2 2 4 2" xfId="11000" xr:uid="{41502016-EA1B-4008-A2C3-C4B65E4F6260}"/>
    <cellStyle name="Input 2 7 2 2 4 3" xfId="11001" xr:uid="{532992C1-314C-43FF-898A-4D50BE2CAA04}"/>
    <cellStyle name="Input 2 7 2 2 4_COST - CKT" xfId="37973" xr:uid="{A1E22876-1CAB-4819-921D-2041307CA4A6}"/>
    <cellStyle name="Input 2 7 2 2 5" xfId="11002" xr:uid="{2E96F637-A82D-4A3B-9847-D2A7D355F518}"/>
    <cellStyle name="Input 2 7 2 2 5 2" xfId="11003" xr:uid="{667F9AF5-1A5E-48FA-99DD-2D44CEF57144}"/>
    <cellStyle name="Input 2 7 2 2 5 3" xfId="11004" xr:uid="{14946908-501A-4834-8660-C82DB0067A59}"/>
    <cellStyle name="Input 2 7 2 2 5_COST - CKT" xfId="37974" xr:uid="{8E96EFC4-0039-446D-BA83-EC9F84A3062C}"/>
    <cellStyle name="Input 2 7 2 2 6" xfId="11005" xr:uid="{AD7E7FE2-0C4A-4BF6-995D-261786D0E6E6}"/>
    <cellStyle name="Input 2 7 2 2 7" xfId="11006" xr:uid="{271403A4-E95C-4C8B-B2F9-5ADA8409B980}"/>
    <cellStyle name="Input 2 7 2 2_COST - CKT" xfId="37975" xr:uid="{2D8400A2-B192-436D-A60C-3C332DD77314}"/>
    <cellStyle name="Input 2 7 2 3" xfId="11007" xr:uid="{97DCF669-01BC-4D22-95E1-3C99BA057FC6}"/>
    <cellStyle name="Input 2 7 2 3 2" xfId="11008" xr:uid="{961E68E1-CD21-4180-98B0-4DF458E06339}"/>
    <cellStyle name="Input 2 7 2 3 2 2" xfId="11009" xr:uid="{7DFAC338-99E2-45CB-A034-F65B2DBB13D2}"/>
    <cellStyle name="Input 2 7 2 3 2 3" xfId="11010" xr:uid="{9FE40B16-4E21-4B2F-AA63-9A1838E74F75}"/>
    <cellStyle name="Input 2 7 2 3 2_COST - CKT" xfId="37976" xr:uid="{B6999197-48F3-40C5-8CCE-1DB0D4507FF7}"/>
    <cellStyle name="Input 2 7 2 3 3" xfId="11011" xr:uid="{1E52C038-7A01-4131-B15E-CB38C823719E}"/>
    <cellStyle name="Input 2 7 2 3 3 2" xfId="11012" xr:uid="{829A3862-5EF5-4393-9736-CBE9F8543A57}"/>
    <cellStyle name="Input 2 7 2 3 3 3" xfId="11013" xr:uid="{DD9CDD65-D165-4024-A4D1-01D34E9C8763}"/>
    <cellStyle name="Input 2 7 2 3 3_COST - CKT" xfId="37977" xr:uid="{FEF382CB-B6DA-48A5-B20C-D80701A2A908}"/>
    <cellStyle name="Input 2 7 2 3 4" xfId="11014" xr:uid="{B42B5B13-90E8-4AE6-8B19-85485140137C}"/>
    <cellStyle name="Input 2 7 2 3 4 2" xfId="11015" xr:uid="{BBD8AF5F-9850-4B30-B74A-40861C30BE17}"/>
    <cellStyle name="Input 2 7 2 3 4 3" xfId="11016" xr:uid="{BDDE758A-4BF7-42DF-8AE5-619E76A88496}"/>
    <cellStyle name="Input 2 7 2 3 4_COST - CKT" xfId="37978" xr:uid="{7BEA0D2C-5333-4B13-8762-5CDE8FD9FDD2}"/>
    <cellStyle name="Input 2 7 2 3 5" xfId="11017" xr:uid="{C65B7285-C14C-43A4-8F8C-B21EF8E90943}"/>
    <cellStyle name="Input 2 7 2 3 5 2" xfId="11018" xr:uid="{B750A1ED-35CC-4CB1-90E2-650DC3185FB7}"/>
    <cellStyle name="Input 2 7 2 3 5 3" xfId="11019" xr:uid="{9544489B-E7CD-4304-924E-371A6526B752}"/>
    <cellStyle name="Input 2 7 2 3 5_COST - CKT" xfId="37979" xr:uid="{7605D1D4-C97D-4173-94FD-7CF60FF5DC86}"/>
    <cellStyle name="Input 2 7 2 3 6" xfId="11020" xr:uid="{54DA7071-44CB-4413-B116-5A889CA815A0}"/>
    <cellStyle name="Input 2 7 2 3 7" xfId="11021" xr:uid="{11664F32-E84C-46F7-928F-3FC25664A8E2}"/>
    <cellStyle name="Input 2 7 2 3_COST - CKT" xfId="37980" xr:uid="{3B594406-7BD6-4623-9576-3015495D050F}"/>
    <cellStyle name="Input 2 7 2 4" xfId="11022" xr:uid="{80D9CE66-6301-4068-A733-73B7BE6D40B0}"/>
    <cellStyle name="Input 2 7 2 4 2" xfId="11023" xr:uid="{D4C1A36D-A83A-4C1B-9696-4F7D10698C4C}"/>
    <cellStyle name="Input 2 7 2 4 2 2" xfId="11024" xr:uid="{17740FF3-BE9B-4F48-B437-F9C6CE83C357}"/>
    <cellStyle name="Input 2 7 2 4 2 3" xfId="11025" xr:uid="{F3AE5CB6-BA50-4286-A0EF-8BA254BEBAA6}"/>
    <cellStyle name="Input 2 7 2 4 2_COST - CKT" xfId="37981" xr:uid="{722DEDE3-76F4-4746-9426-530DBAFF6012}"/>
    <cellStyle name="Input 2 7 2 4 3" xfId="11026" xr:uid="{CD612901-8D38-4AF4-BF29-7F8EC19E3D7B}"/>
    <cellStyle name="Input 2 7 2 4 3 2" xfId="11027" xr:uid="{7CE9C196-C0C3-4AE8-9205-0FBFCE40B11D}"/>
    <cellStyle name="Input 2 7 2 4 3 3" xfId="11028" xr:uid="{0ECFF8F8-982E-4C3F-8AC0-C2B2F2E2B7CA}"/>
    <cellStyle name="Input 2 7 2 4 3_COST - CKT" xfId="37982" xr:uid="{0C703B4D-4AF2-41CF-8124-FAE4F2F55D92}"/>
    <cellStyle name="Input 2 7 2 4 4" xfId="11029" xr:uid="{7BC19116-58B9-40E8-BBC0-6EFA149942BA}"/>
    <cellStyle name="Input 2 7 2 4 4 2" xfId="11030" xr:uid="{35EC254C-D4C7-4399-9437-9E8F14C35791}"/>
    <cellStyle name="Input 2 7 2 4 4 3" xfId="11031" xr:uid="{D031A9CB-F743-4D4B-B53C-7A286B96950E}"/>
    <cellStyle name="Input 2 7 2 4 4_COST - CKT" xfId="37983" xr:uid="{2D4B5F6F-7C24-4AFD-9A7F-0439D308B512}"/>
    <cellStyle name="Input 2 7 2 4 5" xfId="11032" xr:uid="{6F0F6C8C-1B75-4AA4-AC02-145B57E2403E}"/>
    <cellStyle name="Input 2 7 2 4 5 2" xfId="11033" xr:uid="{716BEE4C-9991-4507-ABB8-049DF7A29104}"/>
    <cellStyle name="Input 2 7 2 4 5 3" xfId="11034" xr:uid="{54C16258-1BEF-4AE6-897E-963DEB887134}"/>
    <cellStyle name="Input 2 7 2 4 5_COST - CKT" xfId="37984" xr:uid="{C74537BF-D1D9-43C1-BA6E-9F3AC0BA42B6}"/>
    <cellStyle name="Input 2 7 2 4 6" xfId="11035" xr:uid="{6C4A02A0-0E1D-49DE-965B-7BDC43D63E20}"/>
    <cellStyle name="Input 2 7 2 4 7" xfId="11036" xr:uid="{579C75AC-B70D-4085-B8BC-ADCC74740EE5}"/>
    <cellStyle name="Input 2 7 2 4_COST - CKT" xfId="37985" xr:uid="{A46F998E-CCC6-47F9-803C-B6ED9D2FDF54}"/>
    <cellStyle name="Input 2 7 2 5" xfId="11037" xr:uid="{C066A639-7BDB-48D5-9F75-6F8B4B216AF7}"/>
    <cellStyle name="Input 2 7 2 5 2" xfId="11038" xr:uid="{C7242463-2376-4851-98D4-8012B582A716}"/>
    <cellStyle name="Input 2 7 2 5 2 2" xfId="11039" xr:uid="{1C1CD4E8-B714-46E0-9998-D820772E844A}"/>
    <cellStyle name="Input 2 7 2 5 2 3" xfId="11040" xr:uid="{15EDA30D-097A-40FC-A87C-DED43BB33B64}"/>
    <cellStyle name="Input 2 7 2 5 2_COST - CKT" xfId="37986" xr:uid="{ADF127D3-E143-4318-92E2-169B580BCAA4}"/>
    <cellStyle name="Input 2 7 2 5 3" xfId="11041" xr:uid="{51B92BF9-8240-4F10-BC01-C8F363E88532}"/>
    <cellStyle name="Input 2 7 2 5 3 2" xfId="11042" xr:uid="{86B85BE2-2555-4412-BD84-F916987FC39F}"/>
    <cellStyle name="Input 2 7 2 5 3 3" xfId="11043" xr:uid="{48090216-7566-4656-98FA-C14D209AAC22}"/>
    <cellStyle name="Input 2 7 2 5 3_COST - CKT" xfId="37987" xr:uid="{0A2B2BA6-C3DA-4899-AA06-EC252C76A21A}"/>
    <cellStyle name="Input 2 7 2 5 4" xfId="11044" xr:uid="{8DDEDAD6-32CD-407C-BB45-A962C4E23808}"/>
    <cellStyle name="Input 2 7 2 5 4 2" xfId="11045" xr:uid="{94054932-1A83-4826-9644-D3BD7C37F335}"/>
    <cellStyle name="Input 2 7 2 5 4 3" xfId="11046" xr:uid="{7E629224-398E-4B27-B011-F9442F677AFD}"/>
    <cellStyle name="Input 2 7 2 5 4_COST - CKT" xfId="37988" xr:uid="{B4DF3F70-1A54-4A1A-9ADD-AA996AC976C4}"/>
    <cellStyle name="Input 2 7 2 5 5" xfId="11047" xr:uid="{2CE04C83-D8F9-46AC-BF73-1EC7318271E5}"/>
    <cellStyle name="Input 2 7 2 5 6" xfId="11048" xr:uid="{17338EF7-2A29-4DF4-9FC3-8E23607D929C}"/>
    <cellStyle name="Input 2 7 2 5_COST - CKT" xfId="37989" xr:uid="{E46BB487-43C9-4F10-9D02-FAA13846E73F}"/>
    <cellStyle name="Input 2 7 2 6" xfId="11049" xr:uid="{5692E7BA-9465-4D7C-8E07-0C5E5AFF6B2C}"/>
    <cellStyle name="Input 2 7 2 6 2" xfId="11050" xr:uid="{C3AE2A8F-ABE6-458B-93E8-B7B0D057FAE6}"/>
    <cellStyle name="Input 2 7 2 6 3" xfId="11051" xr:uid="{41513B7C-1013-4DA4-BB54-7ADE1FC53E3B}"/>
    <cellStyle name="Input 2 7 2 6_COST - CKT" xfId="37990" xr:uid="{3EDCF8D6-604C-493E-B74F-DD21C50B65D1}"/>
    <cellStyle name="Input 2 7 2 7" xfId="11052" xr:uid="{728951E4-DCB0-484D-A11B-FE055B412C6E}"/>
    <cellStyle name="Input 2 7 2 7 2" xfId="11053" xr:uid="{F60FC554-7E7D-483F-B21C-7FB0B627C70E}"/>
    <cellStyle name="Input 2 7 2 7 3" xfId="11054" xr:uid="{D9805A63-2BBA-4B4D-A499-A7095E83CF1C}"/>
    <cellStyle name="Input 2 7 2 7_COST - CKT" xfId="37991" xr:uid="{617A041F-CADF-4111-8DB4-1AE3600B1F17}"/>
    <cellStyle name="Input 2 7 2 8" xfId="11055" xr:uid="{A399713B-1DAF-4427-837F-C45EE92991C3}"/>
    <cellStyle name="Input 2 7 2 8 2" xfId="11056" xr:uid="{136F19F5-C3C3-4EE8-8346-6B97F0C36984}"/>
    <cellStyle name="Input 2 7 2 8 3" xfId="11057" xr:uid="{6C434F58-1DFC-4A18-8147-2C0F5C75D08C}"/>
    <cellStyle name="Input 2 7 2 8_COST - CKT" xfId="37992" xr:uid="{4CB01DF0-9A73-4B38-BDFD-90233501E929}"/>
    <cellStyle name="Input 2 7 2 9" xfId="11058" xr:uid="{4B881203-E14E-4B6C-891F-0E69D58B2534}"/>
    <cellStyle name="Input 2 7 2 9 2" xfId="11059" xr:uid="{ED892175-B3AA-461C-A331-E3B214AEAEF3}"/>
    <cellStyle name="Input 2 7 2 9 3" xfId="11060" xr:uid="{86832C2D-C998-4A2D-85CE-092F5348B184}"/>
    <cellStyle name="Input 2 7 2 9_COST - CKT" xfId="37993" xr:uid="{0FFBE8DF-8F98-4DB5-8ABE-85E29F696269}"/>
    <cellStyle name="Input 2 7 2_COST - CKT" xfId="37994" xr:uid="{9D1FAA6E-BBEB-450F-848E-1853A2AF0F20}"/>
    <cellStyle name="Input 2 7 3" xfId="11061" xr:uid="{53572107-2BF1-46DF-8BFD-DA8A6F9B09D2}"/>
    <cellStyle name="Input 2 7 3 2" xfId="11062" xr:uid="{D882321C-0B0B-4EB4-9BCE-0435647AFEC3}"/>
    <cellStyle name="Input 2 7 3 2 2" xfId="11063" xr:uid="{1050A42A-9513-4112-984B-D6A30A8F2057}"/>
    <cellStyle name="Input 2 7 3 2 2 2" xfId="11064" xr:uid="{CE2ED0ED-AF67-4EB2-B86A-63D86059F16F}"/>
    <cellStyle name="Input 2 7 3 2 2 3" xfId="11065" xr:uid="{747F314D-AED5-41D3-9F4B-25020C48290F}"/>
    <cellStyle name="Input 2 7 3 2 2_COST - CKT" xfId="37995" xr:uid="{D18AA2BC-1C3A-4AD3-9E55-41C28C0CB424}"/>
    <cellStyle name="Input 2 7 3 2 3" xfId="11066" xr:uid="{D3433A04-B20F-4CB4-B00D-442414631D77}"/>
    <cellStyle name="Input 2 7 3 2 3 2" xfId="11067" xr:uid="{6FECD4FD-FA4A-4E18-A6D9-4CF0619D1505}"/>
    <cellStyle name="Input 2 7 3 2 3 3" xfId="11068" xr:uid="{9CCD7F71-BF54-4453-926F-270FF3D07200}"/>
    <cellStyle name="Input 2 7 3 2 3_COST - CKT" xfId="37996" xr:uid="{A0EE134C-4835-4D33-870C-9C71FB07BFC2}"/>
    <cellStyle name="Input 2 7 3 2 4" xfId="11069" xr:uid="{B56B6E2F-5654-4A34-91EE-8801C1B69921}"/>
    <cellStyle name="Input 2 7 3 2 4 2" xfId="11070" xr:uid="{4F83F332-C3DD-4898-8E3E-7DBA8DE654BA}"/>
    <cellStyle name="Input 2 7 3 2 4 3" xfId="11071" xr:uid="{4168B87A-56EA-4F9D-888A-291459AC7285}"/>
    <cellStyle name="Input 2 7 3 2 4_COST - CKT" xfId="37997" xr:uid="{3CE282E9-4139-4C5F-82A9-099775F4E44D}"/>
    <cellStyle name="Input 2 7 3 2 5" xfId="11072" xr:uid="{CDE90468-B9F6-4424-9CE1-DD77E7582814}"/>
    <cellStyle name="Input 2 7 3 2 5 2" xfId="11073" xr:uid="{3561F82D-9F5E-44D8-B477-4F4AF7E45E20}"/>
    <cellStyle name="Input 2 7 3 2 5 3" xfId="11074" xr:uid="{3BCAF73B-DF60-457A-B5FB-68E644A03DC0}"/>
    <cellStyle name="Input 2 7 3 2 5_COST - CKT" xfId="37998" xr:uid="{2D599708-03D9-4BB6-A717-05EA23514AF7}"/>
    <cellStyle name="Input 2 7 3 2 6" xfId="11075" xr:uid="{F3C50FC9-266C-4C78-9D47-3EF6BF59CBBF}"/>
    <cellStyle name="Input 2 7 3 2 7" xfId="11076" xr:uid="{0D5A6155-7CFF-4D14-A7D2-FCEE8D4A5CBE}"/>
    <cellStyle name="Input 2 7 3 2_COST - CKT" xfId="37999" xr:uid="{3C6EDDA6-1F17-4627-AA6A-482B62EDAD8B}"/>
    <cellStyle name="Input 2 7 3 3" xfId="11077" xr:uid="{9A7ABDD4-167C-4F0C-80DA-4FF56453310B}"/>
    <cellStyle name="Input 2 7 3 3 2" xfId="11078" xr:uid="{C64C4A3D-377C-4FA6-94A9-988BAF1AFEF2}"/>
    <cellStyle name="Input 2 7 3 3 2 2" xfId="11079" xr:uid="{2C211C31-A1AA-4369-9E58-692AB2522082}"/>
    <cellStyle name="Input 2 7 3 3 2 3" xfId="11080" xr:uid="{6DAA1317-EA4E-4ECA-AAAD-F443AEF033ED}"/>
    <cellStyle name="Input 2 7 3 3 2_COST - CKT" xfId="38000" xr:uid="{2912EB9E-222C-401D-8E81-FB73EA057689}"/>
    <cellStyle name="Input 2 7 3 3 3" xfId="11081" xr:uid="{F2BA9B64-B640-4E10-8849-6F720BF0EB53}"/>
    <cellStyle name="Input 2 7 3 3 3 2" xfId="11082" xr:uid="{5CE712DB-15E3-4EB6-BFB6-326B625E6068}"/>
    <cellStyle name="Input 2 7 3 3 3 3" xfId="11083" xr:uid="{5AA7CC77-684C-46C9-A4EA-38D28996B40F}"/>
    <cellStyle name="Input 2 7 3 3 3_COST - CKT" xfId="38001" xr:uid="{36152EAA-EF6C-49A1-9785-D6C2C7E5CD67}"/>
    <cellStyle name="Input 2 7 3 3 4" xfId="11084" xr:uid="{8655EE0F-3834-4B53-9561-EF49BDF891B5}"/>
    <cellStyle name="Input 2 7 3 3 4 2" xfId="11085" xr:uid="{8BD33E36-DA44-47A8-BB49-884E5FE164E9}"/>
    <cellStyle name="Input 2 7 3 3 4 3" xfId="11086" xr:uid="{585799BF-2D76-4765-81E5-F50D8B766908}"/>
    <cellStyle name="Input 2 7 3 3 4_COST - CKT" xfId="38002" xr:uid="{3080BC04-E0AD-4F1F-B461-95E82313F7A2}"/>
    <cellStyle name="Input 2 7 3 3 5" xfId="11087" xr:uid="{6D0DEAD5-124B-4E4E-A9AE-3F77AC9D219F}"/>
    <cellStyle name="Input 2 7 3 3 5 2" xfId="11088" xr:uid="{D0D2E780-7C23-4CEE-9EF8-CC61955A3710}"/>
    <cellStyle name="Input 2 7 3 3 5 3" xfId="11089" xr:uid="{BE12F74E-653B-454A-A2F8-F4385FA31888}"/>
    <cellStyle name="Input 2 7 3 3 5_COST - CKT" xfId="38003" xr:uid="{63F62AB6-4D53-46A0-A550-0299C730E538}"/>
    <cellStyle name="Input 2 7 3 3 6" xfId="11090" xr:uid="{0805B376-1F4A-479C-978A-B4876548D6AE}"/>
    <cellStyle name="Input 2 7 3 3 7" xfId="11091" xr:uid="{CAB249C6-0B51-470D-8229-9EF4D836E8F2}"/>
    <cellStyle name="Input 2 7 3 3_COST - CKT" xfId="38004" xr:uid="{49182201-5E9E-413D-B383-AE28EC8F7A72}"/>
    <cellStyle name="Input 2 7 3 4" xfId="11092" xr:uid="{EFF8217F-A121-4AFB-AD43-13F414440EE7}"/>
    <cellStyle name="Input 2 7 3 4 2" xfId="11093" xr:uid="{83B718B9-4272-45F9-B418-554A1D3B78CA}"/>
    <cellStyle name="Input 2 7 3 4 2 2" xfId="11094" xr:uid="{A4E744BC-F27E-4627-B36E-1A2086993266}"/>
    <cellStyle name="Input 2 7 3 4 2 3" xfId="11095" xr:uid="{0E4CF303-965B-4DAF-8050-68B9D67358DF}"/>
    <cellStyle name="Input 2 7 3 4 2_COST - CKT" xfId="38005" xr:uid="{67FD05F7-C8E9-4ABC-9C14-D4D8554B20DE}"/>
    <cellStyle name="Input 2 7 3 4 3" xfId="11096" xr:uid="{7F085D05-2081-44A0-8E2E-C2F90EC40C15}"/>
    <cellStyle name="Input 2 7 3 4 3 2" xfId="11097" xr:uid="{A50C7FFA-5082-4A16-B63A-51F87C84C0FA}"/>
    <cellStyle name="Input 2 7 3 4 3 3" xfId="11098" xr:uid="{BD1EDF60-6BC4-4461-B314-A1720BA52488}"/>
    <cellStyle name="Input 2 7 3 4 3_COST - CKT" xfId="38006" xr:uid="{14D83529-F5A0-4B43-833D-FA520F75F0E1}"/>
    <cellStyle name="Input 2 7 3 4 4" xfId="11099" xr:uid="{6E186B4F-8CAF-4455-850E-0B1B599B11FE}"/>
    <cellStyle name="Input 2 7 3 4 4 2" xfId="11100" xr:uid="{046640FA-006F-493A-91CA-61D80286A568}"/>
    <cellStyle name="Input 2 7 3 4 4 3" xfId="11101" xr:uid="{5755DF68-B29F-4E4E-AAC1-2BBB3E62D86D}"/>
    <cellStyle name="Input 2 7 3 4 4_COST - CKT" xfId="38007" xr:uid="{C694CC42-631E-4406-8223-C6B9DA1D1FC3}"/>
    <cellStyle name="Input 2 7 3 4 5" xfId="11102" xr:uid="{D1BB541E-F321-41A0-822D-298BD1D817F5}"/>
    <cellStyle name="Input 2 7 3 4 6" xfId="11103" xr:uid="{314A8946-B2DC-4BB5-BDE1-FF669BE98D7F}"/>
    <cellStyle name="Input 2 7 3 4_COST - CKT" xfId="38008" xr:uid="{685A6BDE-BDA4-49BF-BB00-577325AF72CC}"/>
    <cellStyle name="Input 2 7 3 5" xfId="11104" xr:uid="{BC085F78-3444-47BB-9137-5D988F089E04}"/>
    <cellStyle name="Input 2 7 3 5 2" xfId="11105" xr:uid="{90D2ED65-68ED-4F62-BD9C-E517B2602577}"/>
    <cellStyle name="Input 2 7 3 5 3" xfId="11106" xr:uid="{35FD97A5-1D1C-41CA-AF67-C9C188934637}"/>
    <cellStyle name="Input 2 7 3 5_COST - CKT" xfId="38009" xr:uid="{724E3DBD-113F-4DDC-A8FB-66171F0887E5}"/>
    <cellStyle name="Input 2 7 3 6" xfId="11107" xr:uid="{C3435C40-C6C9-495B-A455-B9A2C56E37A9}"/>
    <cellStyle name="Input 2 7 3 6 2" xfId="11108" xr:uid="{C38FBF0E-0C8B-4929-83C4-4676BDBC2370}"/>
    <cellStyle name="Input 2 7 3 6 3" xfId="11109" xr:uid="{8FB71E9F-35B0-4478-90C9-61AAB8169675}"/>
    <cellStyle name="Input 2 7 3 6_COST - CKT" xfId="38010" xr:uid="{CCFB027B-84C4-47A1-8F4E-5EE19467FE93}"/>
    <cellStyle name="Input 2 7 3 7" xfId="11110" xr:uid="{8E40AE15-2215-4B3F-A270-32F7FB0D006B}"/>
    <cellStyle name="Input 2 7 3 7 2" xfId="11111" xr:uid="{F5E689C3-0EE5-44D8-9488-640F8FC5B04E}"/>
    <cellStyle name="Input 2 7 3 7 3" xfId="11112" xr:uid="{AB51FC44-F0BE-4D99-9B15-315620427D57}"/>
    <cellStyle name="Input 2 7 3 7_COST - CKT" xfId="38011" xr:uid="{A44FD425-2431-4916-AFF2-F67D69D14FF5}"/>
    <cellStyle name="Input 2 7 3 8" xfId="11113" xr:uid="{A50B734F-50CF-4664-BF1F-81E54657B637}"/>
    <cellStyle name="Input 2 7 3 8 2" xfId="11114" xr:uid="{B0C7F961-A869-44A7-9BFE-5531850EA3F3}"/>
    <cellStyle name="Input 2 7 3 8 3" xfId="11115" xr:uid="{34E0400B-0766-45BA-AAC9-D4CBC5DA76A4}"/>
    <cellStyle name="Input 2 7 3 8_COST - CKT" xfId="38012" xr:uid="{3E41B874-C176-4C4A-A146-90C87E4AE8EA}"/>
    <cellStyle name="Input 2 7 3 9" xfId="11116" xr:uid="{94D6F9BE-1013-43B6-8055-0DD586F2A8B6}"/>
    <cellStyle name="Input 2 7 3_COST - CKT" xfId="38013" xr:uid="{335E9FD8-AD32-4AA1-A059-A347EBA180FB}"/>
    <cellStyle name="Input 2 7 4" xfId="11117" xr:uid="{01289919-9048-4395-B3AE-3A8E3823055F}"/>
    <cellStyle name="Input 2 7 4 2" xfId="11118" xr:uid="{4B492816-2EE1-4D3E-8D48-20DB2BC8E01E}"/>
    <cellStyle name="Input 2 7 4 2 2" xfId="11119" xr:uid="{160CBF17-9763-4845-A108-3D1A71452B3E}"/>
    <cellStyle name="Input 2 7 4 2 3" xfId="11120" xr:uid="{DE81B106-67A6-4A13-8E5D-F9F81A6D85BB}"/>
    <cellStyle name="Input 2 7 4 2_COST - CKT" xfId="38014" xr:uid="{DDE1B6C2-8044-4059-B49F-93BC8D3B1C24}"/>
    <cellStyle name="Input 2 7 4 3" xfId="11121" xr:uid="{CF34BFE7-93AC-4A8A-B852-C2EA7865FCC2}"/>
    <cellStyle name="Input 2 7 4 3 2" xfId="11122" xr:uid="{D5DFB267-CA95-4B4C-A34D-485315219328}"/>
    <cellStyle name="Input 2 7 4 3 3" xfId="11123" xr:uid="{5E48D941-06E4-452A-A77C-9C8E3870EED4}"/>
    <cellStyle name="Input 2 7 4 3_COST - CKT" xfId="38015" xr:uid="{9FC4C730-2897-480A-946C-43FB6773E294}"/>
    <cellStyle name="Input 2 7 4 4" xfId="11124" xr:uid="{7E5CDF1E-72BD-4F0A-B347-F6B7BAA6CB18}"/>
    <cellStyle name="Input 2 7 4 4 2" xfId="11125" xr:uid="{C8BDB096-2178-47B2-82CE-BEF2EAE50249}"/>
    <cellStyle name="Input 2 7 4 4 3" xfId="11126" xr:uid="{DE76757D-ADC1-4DFF-B240-D0745CB7C71C}"/>
    <cellStyle name="Input 2 7 4 4_COST - CKT" xfId="38016" xr:uid="{5C612339-15E4-4763-811B-43DBC88CBAC5}"/>
    <cellStyle name="Input 2 7 4 5" xfId="11127" xr:uid="{A30377B6-F232-4C1B-A27D-A1B713960A9C}"/>
    <cellStyle name="Input 2 7 4 5 2" xfId="11128" xr:uid="{770A6112-6932-4FC8-805E-064BCD8F7737}"/>
    <cellStyle name="Input 2 7 4 5 3" xfId="11129" xr:uid="{5F08D552-B0B4-4B2F-81E7-F18CF1376165}"/>
    <cellStyle name="Input 2 7 4 5_COST - CKT" xfId="38017" xr:uid="{0F2E2713-62EF-4665-BB8C-F08A882C6C7B}"/>
    <cellStyle name="Input 2 7 4 6" xfId="11130" xr:uid="{E60F7F48-6BDA-40B1-82F6-579F0533AA85}"/>
    <cellStyle name="Input 2 7 4_COST - CKT" xfId="38018" xr:uid="{3B4CE990-6979-4728-B02C-4F178D6EDD65}"/>
    <cellStyle name="Input 2 7 5" xfId="11131" xr:uid="{A89A09AE-A0FF-4714-A952-713FD2440409}"/>
    <cellStyle name="Input 2 7 5 2" xfId="11132" xr:uid="{8DF17A21-3B61-4D2A-8288-A923BEC8CDE6}"/>
    <cellStyle name="Input 2 7 5 2 2" xfId="11133" xr:uid="{64280A38-9D57-4156-BADC-FE08DDF192FA}"/>
    <cellStyle name="Input 2 7 5 2 3" xfId="11134" xr:uid="{85F0C6B7-BA0C-4CE7-8F34-DD8D6FE2FBA3}"/>
    <cellStyle name="Input 2 7 5 2_COST - CKT" xfId="38019" xr:uid="{7CAF89CE-2F53-4FC8-AE9B-CA7FA8C6592D}"/>
    <cellStyle name="Input 2 7 5 3" xfId="11135" xr:uid="{4078696A-CC64-4F98-96E0-B1C454A07414}"/>
    <cellStyle name="Input 2 7 5 3 2" xfId="11136" xr:uid="{86C7E3DD-470B-40F9-BEE0-4563DB503FA6}"/>
    <cellStyle name="Input 2 7 5 3 3" xfId="11137" xr:uid="{F94EE453-AD59-429F-98E0-8A9E325214EB}"/>
    <cellStyle name="Input 2 7 5 3_COST - CKT" xfId="38020" xr:uid="{EE888155-34D6-4911-835E-E6E5FF4BF62F}"/>
    <cellStyle name="Input 2 7 5 4" xfId="11138" xr:uid="{FB66A2DE-A1DA-4B18-B182-7B492DC79EDF}"/>
    <cellStyle name="Input 2 7 5 4 2" xfId="11139" xr:uid="{37A68801-4B9B-47C2-A778-AC2411ED72C1}"/>
    <cellStyle name="Input 2 7 5 4 3" xfId="11140" xr:uid="{898BECA7-505D-4E7B-8721-D97240C9CFFF}"/>
    <cellStyle name="Input 2 7 5 4_COST - CKT" xfId="38021" xr:uid="{A001B109-38C5-4D44-A5CC-6830D5846805}"/>
    <cellStyle name="Input 2 7 5 5" xfId="11141" xr:uid="{83806321-2E3F-4F51-BC85-9B4A03A2D6E8}"/>
    <cellStyle name="Input 2 7 5 5 2" xfId="11142" xr:uid="{0C4685AB-389C-49A3-8F3D-5AC863C4FB5A}"/>
    <cellStyle name="Input 2 7 5 5 3" xfId="11143" xr:uid="{D3816825-A233-4CA0-AC10-A5E81E66C7EC}"/>
    <cellStyle name="Input 2 7 5 5_COST - CKT" xfId="38022" xr:uid="{4ECB3661-734B-4C4E-86B5-B53C69670441}"/>
    <cellStyle name="Input 2 7 5 6" xfId="11144" xr:uid="{A8C77440-AC1D-4D65-B2B3-D1BF2BC80219}"/>
    <cellStyle name="Input 2 7 5 7" xfId="11145" xr:uid="{EEA2194C-87BB-4811-8727-F3C380AC4282}"/>
    <cellStyle name="Input 2 7 5_COST - CKT" xfId="38023" xr:uid="{F4021568-2D55-48AF-8D5E-CE222B86E919}"/>
    <cellStyle name="Input 2 7 6" xfId="11146" xr:uid="{68A4DC19-526D-4817-B40E-C2FACABA0A6F}"/>
    <cellStyle name="Input 2 7 6 2" xfId="11147" xr:uid="{49A8C9BD-CCD9-424B-8BC5-09820E1E1592}"/>
    <cellStyle name="Input 2 7 6 2 2" xfId="11148" xr:uid="{1F465AEA-37B3-419D-BA1F-8DEACED7BDFE}"/>
    <cellStyle name="Input 2 7 6 2 3" xfId="11149" xr:uid="{3FEF828F-3AF1-4A0D-8F0A-0FC7A6746B62}"/>
    <cellStyle name="Input 2 7 6 2_COST - CKT" xfId="38024" xr:uid="{2B24E18C-9C95-4AF6-A2B9-3B3BD7E8B93E}"/>
    <cellStyle name="Input 2 7 6 3" xfId="11150" xr:uid="{7AE2B62F-9E37-4709-A0DD-A0BC5BDCD55B}"/>
    <cellStyle name="Input 2 7 6 3 2" xfId="11151" xr:uid="{2A5F79ED-6B27-4CB8-962B-9FF54CDC4C2E}"/>
    <cellStyle name="Input 2 7 6 3 3" xfId="11152" xr:uid="{00571590-C404-4664-854D-657A3C322147}"/>
    <cellStyle name="Input 2 7 6 3_COST - CKT" xfId="38025" xr:uid="{000CA6D5-B6FB-409C-B119-FCB7C584DB33}"/>
    <cellStyle name="Input 2 7 6 4" xfId="11153" xr:uid="{768A1405-CFE5-4C15-96AB-E0762C11ABA6}"/>
    <cellStyle name="Input 2 7 6 4 2" xfId="11154" xr:uid="{D7D97D7D-C1E7-431E-B875-8A8BC873F038}"/>
    <cellStyle name="Input 2 7 6 4 3" xfId="11155" xr:uid="{77E696B4-B9E7-4500-B94B-C77EA1C8E479}"/>
    <cellStyle name="Input 2 7 6 4_COST - CKT" xfId="38026" xr:uid="{0296CBA8-9D57-4E74-BE5D-25ABA4CBED16}"/>
    <cellStyle name="Input 2 7 6 5" xfId="11156" xr:uid="{FD2214B2-C744-430B-8647-AE57827E6B49}"/>
    <cellStyle name="Input 2 7 6 5 2" xfId="11157" xr:uid="{534FE324-1A59-42CA-8CC2-D724230715B1}"/>
    <cellStyle name="Input 2 7 6 5 3" xfId="11158" xr:uid="{A84F6D19-780F-4649-B23A-DE16594F40C5}"/>
    <cellStyle name="Input 2 7 6 5_COST - CKT" xfId="38027" xr:uid="{1CD511DB-6EA9-40D3-A011-94FE5A20D72C}"/>
    <cellStyle name="Input 2 7 6 6" xfId="11159" xr:uid="{E1080C7C-94EE-4683-B0FD-C318F271B486}"/>
    <cellStyle name="Input 2 7 6 7" xfId="11160" xr:uid="{0C42562D-E3B6-496C-AF67-AE77F84E1973}"/>
    <cellStyle name="Input 2 7 6_COST - CKT" xfId="38028" xr:uid="{27D026C1-02F1-43AC-8EDD-FF025707825B}"/>
    <cellStyle name="Input 2 7 7" xfId="11161" xr:uid="{8DB1FF0C-0D2A-44D2-8F56-E922795E2272}"/>
    <cellStyle name="Input 2 7 7 2" xfId="11162" xr:uid="{12BE5A6D-A162-4113-B5B6-F604730946C4}"/>
    <cellStyle name="Input 2 7 7 2 2" xfId="11163" xr:uid="{F5F480D9-A87E-47C0-8508-13F0A1988E09}"/>
    <cellStyle name="Input 2 7 7 2 3" xfId="11164" xr:uid="{F60E47FB-81A6-4D3C-A005-ACA9924FF38E}"/>
    <cellStyle name="Input 2 7 7 2_COST - CKT" xfId="38029" xr:uid="{AAFD35AA-C6FD-42D0-AC7C-2F6C359DD03E}"/>
    <cellStyle name="Input 2 7 7 3" xfId="11165" xr:uid="{2A7ABE29-3FA9-441D-82CA-80369C64765F}"/>
    <cellStyle name="Input 2 7 7 3 2" xfId="11166" xr:uid="{7EA2D2CD-3DC1-493F-B245-67EFD8062EE1}"/>
    <cellStyle name="Input 2 7 7 3 3" xfId="11167" xr:uid="{577FAC67-F191-4D5F-8CD6-74139711526D}"/>
    <cellStyle name="Input 2 7 7 3_COST - CKT" xfId="38030" xr:uid="{C00D1276-C29E-4BF1-AE41-66F3C9A29A74}"/>
    <cellStyle name="Input 2 7 7 4" xfId="11168" xr:uid="{A7268CB3-F619-44FF-9383-FC78A34BDB09}"/>
    <cellStyle name="Input 2 7 7 4 2" xfId="11169" xr:uid="{842372D5-7796-4D0A-A45B-DB02B0685C11}"/>
    <cellStyle name="Input 2 7 7 4 3" xfId="11170" xr:uid="{45D1B505-5C6C-44C5-BC05-C4C501D4C390}"/>
    <cellStyle name="Input 2 7 7 4_COST - CKT" xfId="38031" xr:uid="{311C2213-31EB-4932-8696-FB363AE407B1}"/>
    <cellStyle name="Input 2 7 7 5" xfId="11171" xr:uid="{6CF0D225-0F69-44F3-AB96-DAF2F7984BA4}"/>
    <cellStyle name="Input 2 7 7 5 2" xfId="11172" xr:uid="{7A04D642-65C4-49FE-9FDC-8C815BB53792}"/>
    <cellStyle name="Input 2 7 7 5 3" xfId="11173" xr:uid="{4D9414C0-7639-4E90-8921-E0B4C326DEC5}"/>
    <cellStyle name="Input 2 7 7 5_COST - CKT" xfId="38032" xr:uid="{E6E3EA77-09C0-4899-B1B0-6799D000ADD0}"/>
    <cellStyle name="Input 2 7 7 6" xfId="11174" xr:uid="{A5044B7D-6848-4625-93F1-1BD21F904147}"/>
    <cellStyle name="Input 2 7 7 7" xfId="11175" xr:uid="{75B6A984-CFEA-47EA-8A3B-F7D800FF9111}"/>
    <cellStyle name="Input 2 7 7_COST - CKT" xfId="38033" xr:uid="{D53745C9-BD3B-4D77-A0AA-8BADE24CCAF3}"/>
    <cellStyle name="Input 2 7 8" xfId="11176" xr:uid="{1AB47D3E-1268-4A9F-B062-B878815DF132}"/>
    <cellStyle name="Input 2 7 8 2" xfId="11177" xr:uid="{72AC7E76-9931-4DD6-82AB-FE72893CCD67}"/>
    <cellStyle name="Input 2 7 8 2 2" xfId="11178" xr:uid="{E0DF00C0-90D9-479A-AC24-85388DE522FF}"/>
    <cellStyle name="Input 2 7 8 2 3" xfId="11179" xr:uid="{68A2D0DB-12F6-4A09-985D-8BE6743FDAEE}"/>
    <cellStyle name="Input 2 7 8 2_COST - CKT" xfId="38034" xr:uid="{3B23E8DB-DCD7-4DD2-BCC9-0D17718BEDA3}"/>
    <cellStyle name="Input 2 7 8 3" xfId="11180" xr:uid="{C732D676-EAA8-45C9-8037-7F766D7E158C}"/>
    <cellStyle name="Input 2 7 8 3 2" xfId="11181" xr:uid="{C18A5F0C-3920-4192-B7CF-10EC545BBB12}"/>
    <cellStyle name="Input 2 7 8 3 3" xfId="11182" xr:uid="{5DCE1D3D-A1DE-457C-B908-B90EB0D8B8B8}"/>
    <cellStyle name="Input 2 7 8 3_COST - CKT" xfId="38035" xr:uid="{81633667-1E50-4210-9E03-EA3050A0402E}"/>
    <cellStyle name="Input 2 7 8 4" xfId="11183" xr:uid="{3128B7EC-62F9-45D9-9DC8-90A782FBDF2B}"/>
    <cellStyle name="Input 2 7 8 4 2" xfId="11184" xr:uid="{F2AECABA-6A13-44AF-B63A-E522BF2F74B9}"/>
    <cellStyle name="Input 2 7 8 4 3" xfId="11185" xr:uid="{08A21B34-15F7-4849-9BF4-81EB24DDE2C9}"/>
    <cellStyle name="Input 2 7 8 4_COST - CKT" xfId="38036" xr:uid="{0AD8A2DD-C323-4076-9801-C2A748A3CB5F}"/>
    <cellStyle name="Input 2 7 8 5" xfId="11186" xr:uid="{D3ED6D50-D92A-48FB-9980-96112917034E}"/>
    <cellStyle name="Input 2 7 8 6" xfId="11187" xr:uid="{B5421F32-3511-4AD3-B156-155813724706}"/>
    <cellStyle name="Input 2 7 8_COST - CKT" xfId="38037" xr:uid="{C8B2DC0A-0809-4322-B592-D4800660F68D}"/>
    <cellStyle name="Input 2 7 9" xfId="11188" xr:uid="{38F5067F-A5E7-4189-89C8-D17E1981CA9F}"/>
    <cellStyle name="Input 2 7 9 2" xfId="11189" xr:uid="{099085AE-94F3-4CE3-B9DE-D82746FDE487}"/>
    <cellStyle name="Input 2 7 9 3" xfId="11190" xr:uid="{15D91C53-8F8C-4A05-BB18-9DC5872657DA}"/>
    <cellStyle name="Input 2 7 9_COST - CKT" xfId="38038" xr:uid="{70638984-B6F5-4F1D-808A-8A817573B0D8}"/>
    <cellStyle name="Input 2 7_COST - CKT" xfId="38039" xr:uid="{F32F564C-9A6B-462A-AC5F-D3987AE24F98}"/>
    <cellStyle name="Input 2 8" xfId="11191" xr:uid="{8C1C4EA4-AACF-40C8-8009-C162BCCEE32E}"/>
    <cellStyle name="Input 2 8 10" xfId="11192" xr:uid="{F3646421-0C38-41D4-9356-918EF9B3DBCC}"/>
    <cellStyle name="Input 2 8 10 2" xfId="11193" xr:uid="{EB8113E3-24CE-4004-993D-CE1F77F70C05}"/>
    <cellStyle name="Input 2 8 10 3" xfId="11194" xr:uid="{23E0D318-B822-4110-AD73-67CE8AEB1A95}"/>
    <cellStyle name="Input 2 8 10_COST - CKT" xfId="38040" xr:uid="{48170770-FA4F-4CBA-90CE-EA52FA1EC6EC}"/>
    <cellStyle name="Input 2 8 11" xfId="11195" xr:uid="{C141C770-A485-4484-9586-CA9B9D8AAF63}"/>
    <cellStyle name="Input 2 8 11 2" xfId="11196" xr:uid="{69DB2B3C-2576-46D7-9C7F-6E933F1C028D}"/>
    <cellStyle name="Input 2 8 11 3" xfId="11197" xr:uid="{3CCC81E9-7BF5-4519-B35C-3E3FC3E0DF7F}"/>
    <cellStyle name="Input 2 8 11_COST - CKT" xfId="38041" xr:uid="{26F27314-C1E5-4CE4-AF8C-D324A26F8D1D}"/>
    <cellStyle name="Input 2 8 12" xfId="11198" xr:uid="{FBAF00C8-E2F1-4C10-927E-F7F154011931}"/>
    <cellStyle name="Input 2 8 13" xfId="11199" xr:uid="{DDCEA053-14EA-42B6-A992-D343C39C28B8}"/>
    <cellStyle name="Input 2 8 14" xfId="11200" xr:uid="{821800D1-1D8D-4363-97F7-ED06AAE9E8C1}"/>
    <cellStyle name="Input 2 8 2" xfId="11201" xr:uid="{D2C11443-0FFC-4469-B26D-0D1AAFAA06AF}"/>
    <cellStyle name="Input 2 8 2 10" xfId="11202" xr:uid="{15CFF129-8D90-42EB-AD79-A32CE3F4CC6E}"/>
    <cellStyle name="Input 2 8 2 2" xfId="11203" xr:uid="{22A7247D-C726-46E4-A070-1EF0A168B50F}"/>
    <cellStyle name="Input 2 8 2 2 2" xfId="11204" xr:uid="{4A4B8855-2DCB-472A-8914-708689009695}"/>
    <cellStyle name="Input 2 8 2 2 2 2" xfId="11205" xr:uid="{D11AFF21-C699-452E-A06E-536CC89A7D00}"/>
    <cellStyle name="Input 2 8 2 2 2 3" xfId="11206" xr:uid="{90D30C94-BBFE-42F4-A23D-D698030277E9}"/>
    <cellStyle name="Input 2 8 2 2 2_COST - CKT" xfId="38042" xr:uid="{D1DB123A-B894-4753-9D41-6F40E1D82FFE}"/>
    <cellStyle name="Input 2 8 2 2 3" xfId="11207" xr:uid="{6090E448-6198-4507-B7E5-EFE8FD904138}"/>
    <cellStyle name="Input 2 8 2 2 3 2" xfId="11208" xr:uid="{3E07B998-9F4B-4E33-8785-D78C8A7DB906}"/>
    <cellStyle name="Input 2 8 2 2 3 3" xfId="11209" xr:uid="{474862B7-2BD8-4194-BFB3-89A3956D8210}"/>
    <cellStyle name="Input 2 8 2 2 3_COST - CKT" xfId="38043" xr:uid="{EB3C8222-2121-4E7A-8EF7-A57CD9FD75AE}"/>
    <cellStyle name="Input 2 8 2 2 4" xfId="11210" xr:uid="{55A56B97-DD64-427C-A095-FB1EE6083DE3}"/>
    <cellStyle name="Input 2 8 2 2 4 2" xfId="11211" xr:uid="{ABA748DB-26FF-45D6-A191-7D9837CF88BA}"/>
    <cellStyle name="Input 2 8 2 2 4 3" xfId="11212" xr:uid="{E2BF5E25-5811-40F3-A729-366DCDC6B3BD}"/>
    <cellStyle name="Input 2 8 2 2 4_COST - CKT" xfId="38044" xr:uid="{49663497-1E21-4456-A9AF-E6CD02596E14}"/>
    <cellStyle name="Input 2 8 2 2 5" xfId="11213" xr:uid="{A60B0E66-7A3D-4878-A2C6-E85BC8966C66}"/>
    <cellStyle name="Input 2 8 2 2 5 2" xfId="11214" xr:uid="{8D61A2AB-64A6-4937-A057-64CAD20AFD38}"/>
    <cellStyle name="Input 2 8 2 2 5 3" xfId="11215" xr:uid="{17F30CE7-5AF8-4171-8E6D-BF4405B8F6F4}"/>
    <cellStyle name="Input 2 8 2 2 5_COST - CKT" xfId="38045" xr:uid="{10AA792C-A64E-406D-BA28-ADDAB8CF64EF}"/>
    <cellStyle name="Input 2 8 2 2 6" xfId="11216" xr:uid="{5C5C6B9C-E9BF-4975-8F3C-FD1C2B424FD7}"/>
    <cellStyle name="Input 2 8 2 2 7" xfId="11217" xr:uid="{E3AD4318-A342-4A46-AA63-6DDFE4C83E50}"/>
    <cellStyle name="Input 2 8 2 2_COST - CKT" xfId="38046" xr:uid="{1C77F956-6205-438F-89A9-3959108EFDD5}"/>
    <cellStyle name="Input 2 8 2 3" xfId="11218" xr:uid="{A0B1D075-1D86-473A-9CEC-D5A19A7D1A87}"/>
    <cellStyle name="Input 2 8 2 3 2" xfId="11219" xr:uid="{1EDEFABF-B9B7-4857-B8CC-2F37BB6B8611}"/>
    <cellStyle name="Input 2 8 2 3 2 2" xfId="11220" xr:uid="{DBF236D9-7295-4755-9A73-9107931CEE96}"/>
    <cellStyle name="Input 2 8 2 3 2 3" xfId="11221" xr:uid="{7E6401BC-D053-4905-93A8-13CCE3DDB847}"/>
    <cellStyle name="Input 2 8 2 3 2_COST - CKT" xfId="38047" xr:uid="{85811AF1-371F-4F10-BA1D-4CA0FE458463}"/>
    <cellStyle name="Input 2 8 2 3 3" xfId="11222" xr:uid="{EBAB77A3-E389-4A65-92C1-CA847E8535CF}"/>
    <cellStyle name="Input 2 8 2 3 3 2" xfId="11223" xr:uid="{56762D0A-CC2F-45D4-9814-05D868BCBF92}"/>
    <cellStyle name="Input 2 8 2 3 3 3" xfId="11224" xr:uid="{97A8EB4F-679A-4780-9172-0F06697AE48B}"/>
    <cellStyle name="Input 2 8 2 3 3_COST - CKT" xfId="38048" xr:uid="{9BF73FBA-0A0A-4CF0-A0CB-75F2E3336ECC}"/>
    <cellStyle name="Input 2 8 2 3 4" xfId="11225" xr:uid="{5E5DCEA1-919E-4DD6-91DD-0488956AADF4}"/>
    <cellStyle name="Input 2 8 2 3 4 2" xfId="11226" xr:uid="{671167D1-657A-4CA1-9D49-16C2BB34BE2E}"/>
    <cellStyle name="Input 2 8 2 3 4 3" xfId="11227" xr:uid="{64892C86-1876-487B-90EC-E78D35D8C90A}"/>
    <cellStyle name="Input 2 8 2 3 4_COST - CKT" xfId="38049" xr:uid="{8F31CBCA-A98D-4753-9655-3973DF882B71}"/>
    <cellStyle name="Input 2 8 2 3 5" xfId="11228" xr:uid="{D6B9D407-8F6A-4C9F-8FB6-2219E1462E28}"/>
    <cellStyle name="Input 2 8 2 3 5 2" xfId="11229" xr:uid="{49F1FAF5-1BE5-4EDD-A7AC-57AB4BC7D419}"/>
    <cellStyle name="Input 2 8 2 3 5 3" xfId="11230" xr:uid="{9EEAD6D3-EE4B-406D-9C82-D6AC8EFCAB6B}"/>
    <cellStyle name="Input 2 8 2 3 5_COST - CKT" xfId="38050" xr:uid="{3C58C2FD-0CA3-4EB1-91CE-700AE672853A}"/>
    <cellStyle name="Input 2 8 2 3 6" xfId="11231" xr:uid="{690238D8-107F-4DFE-9A2D-03D512B6D8E5}"/>
    <cellStyle name="Input 2 8 2 3 7" xfId="11232" xr:uid="{74B7A426-306B-40A7-83F2-AE60A4649E14}"/>
    <cellStyle name="Input 2 8 2 3_COST - CKT" xfId="38051" xr:uid="{DB81DFAF-7A01-460D-85CD-14826B0D6CEE}"/>
    <cellStyle name="Input 2 8 2 4" xfId="11233" xr:uid="{2B20FD2B-4EFE-4430-A415-F601866A48FC}"/>
    <cellStyle name="Input 2 8 2 4 2" xfId="11234" xr:uid="{C0C16F1E-BAB7-411E-832C-EF17083F2C1F}"/>
    <cellStyle name="Input 2 8 2 4 2 2" xfId="11235" xr:uid="{1F09FCE9-2281-4B89-B1E2-59802132A90C}"/>
    <cellStyle name="Input 2 8 2 4 2 3" xfId="11236" xr:uid="{9D6C97A2-FFE4-4E5C-A0FC-B43AF97D8FC0}"/>
    <cellStyle name="Input 2 8 2 4 2_COST - CKT" xfId="38052" xr:uid="{D1F89ED3-C8B1-43CB-AF47-ED1B0E0B51DA}"/>
    <cellStyle name="Input 2 8 2 4 3" xfId="11237" xr:uid="{37E08D83-964F-49FA-874F-1625576EE32B}"/>
    <cellStyle name="Input 2 8 2 4 3 2" xfId="11238" xr:uid="{FCEE4C9E-5E24-4844-902B-3257A49BF904}"/>
    <cellStyle name="Input 2 8 2 4 3 3" xfId="11239" xr:uid="{58DB2DCE-EFF2-4C31-BB97-DB1481E6E47D}"/>
    <cellStyle name="Input 2 8 2 4 3_COST - CKT" xfId="38053" xr:uid="{9DC7505C-DFF6-4CD0-A122-C7EFAF714DD8}"/>
    <cellStyle name="Input 2 8 2 4 4" xfId="11240" xr:uid="{E6DAF0DA-50E1-41E7-A59D-C654D0030B0C}"/>
    <cellStyle name="Input 2 8 2 4 4 2" xfId="11241" xr:uid="{72497BBC-49FD-4794-A0A6-2C7164EEB0B4}"/>
    <cellStyle name="Input 2 8 2 4 4 3" xfId="11242" xr:uid="{8249846A-40AC-4DAA-8E1D-2D0DEAD68CE1}"/>
    <cellStyle name="Input 2 8 2 4 4_COST - CKT" xfId="38054" xr:uid="{5DF6EF45-029E-4906-8D7E-1A4E3CF259AA}"/>
    <cellStyle name="Input 2 8 2 4 5" xfId="11243" xr:uid="{FA691B0F-61A1-4C39-83A2-62C9059C5737}"/>
    <cellStyle name="Input 2 8 2 4 5 2" xfId="11244" xr:uid="{40C9B0F0-009A-43CD-8844-9182560BA63C}"/>
    <cellStyle name="Input 2 8 2 4 5 3" xfId="11245" xr:uid="{944868D1-425F-4284-8200-8982BEF6B53F}"/>
    <cellStyle name="Input 2 8 2 4 5_COST - CKT" xfId="38055" xr:uid="{4BD15251-1D3C-448E-A7F1-EA053D8B39E3}"/>
    <cellStyle name="Input 2 8 2 4 6" xfId="11246" xr:uid="{B520762B-072B-46EC-BDFD-1FBF767DBDD9}"/>
    <cellStyle name="Input 2 8 2 4 7" xfId="11247" xr:uid="{48FBC6BC-FFF0-4474-9843-DD08ED9F490C}"/>
    <cellStyle name="Input 2 8 2 4_COST - CKT" xfId="38056" xr:uid="{F62C512A-8949-4C0F-B5C4-393F854FFCFB}"/>
    <cellStyle name="Input 2 8 2 5" xfId="11248" xr:uid="{DC183292-2784-4D78-9A94-1404075F4829}"/>
    <cellStyle name="Input 2 8 2 5 2" xfId="11249" xr:uid="{D4C896B8-093D-44BB-9AC4-A5BFB4E4CE87}"/>
    <cellStyle name="Input 2 8 2 5 2 2" xfId="11250" xr:uid="{4E10F9B4-F7A0-4402-A254-35F044C64D52}"/>
    <cellStyle name="Input 2 8 2 5 2 3" xfId="11251" xr:uid="{FA6C2A97-2687-49A7-85D6-49090338685E}"/>
    <cellStyle name="Input 2 8 2 5 2_COST - CKT" xfId="38057" xr:uid="{57DB8D52-8665-44F4-B88A-08013CC3A551}"/>
    <cellStyle name="Input 2 8 2 5 3" xfId="11252" xr:uid="{F3124E63-9FBE-469A-9B75-207C07B538B8}"/>
    <cellStyle name="Input 2 8 2 5 3 2" xfId="11253" xr:uid="{E3C415AC-2605-4BA2-8248-6595810C8698}"/>
    <cellStyle name="Input 2 8 2 5 3 3" xfId="11254" xr:uid="{ABACDB49-E129-439F-93B6-901DC1C27371}"/>
    <cellStyle name="Input 2 8 2 5 3_COST - CKT" xfId="38058" xr:uid="{FB170908-BE9A-4762-BC27-AC068655A25E}"/>
    <cellStyle name="Input 2 8 2 5 4" xfId="11255" xr:uid="{99B319E5-9DD9-4E85-8896-0051A4294129}"/>
    <cellStyle name="Input 2 8 2 5 4 2" xfId="11256" xr:uid="{345C512D-F53D-4333-8329-1B7132661BD2}"/>
    <cellStyle name="Input 2 8 2 5 4 3" xfId="11257" xr:uid="{19895701-5200-4ADF-9A88-FA38F764757B}"/>
    <cellStyle name="Input 2 8 2 5 4_COST - CKT" xfId="38059" xr:uid="{E4B332BB-8B67-41A7-BAE6-533994D2C705}"/>
    <cellStyle name="Input 2 8 2 5 5" xfId="11258" xr:uid="{D5B9A34C-131E-4682-8144-E0E76BB97E7A}"/>
    <cellStyle name="Input 2 8 2 5 6" xfId="11259" xr:uid="{81C1B42A-4E01-470A-B3A6-A1346189B250}"/>
    <cellStyle name="Input 2 8 2 5_COST - CKT" xfId="38060" xr:uid="{B3AEC3DB-F681-4A61-8EF4-19822983C0BF}"/>
    <cellStyle name="Input 2 8 2 6" xfId="11260" xr:uid="{5B9FC9E7-25A0-40F0-A0A4-84017BC4F9DF}"/>
    <cellStyle name="Input 2 8 2 6 2" xfId="11261" xr:uid="{1DF1CC64-8FBE-4CE2-9BE5-9F275256C63F}"/>
    <cellStyle name="Input 2 8 2 6 3" xfId="11262" xr:uid="{951EFC0B-6CFE-4445-A768-11491068CA31}"/>
    <cellStyle name="Input 2 8 2 6_COST - CKT" xfId="38061" xr:uid="{0B96A3D4-DEF1-446E-AF30-465AD6E2B36A}"/>
    <cellStyle name="Input 2 8 2 7" xfId="11263" xr:uid="{5B9F7780-A56B-497C-89AE-B278EB796D0A}"/>
    <cellStyle name="Input 2 8 2 7 2" xfId="11264" xr:uid="{370FE56B-A66E-4702-93C2-F4B75CD8B407}"/>
    <cellStyle name="Input 2 8 2 7 3" xfId="11265" xr:uid="{039C55B8-515B-42B7-BB7F-804A40EB99C3}"/>
    <cellStyle name="Input 2 8 2 7_COST - CKT" xfId="38062" xr:uid="{02219EA5-F297-4B36-B757-B2BA6A77A5FF}"/>
    <cellStyle name="Input 2 8 2 8" xfId="11266" xr:uid="{12E828B3-5D42-44E0-AF84-2E4495895D9D}"/>
    <cellStyle name="Input 2 8 2 8 2" xfId="11267" xr:uid="{0CA8837D-A5E2-4669-A20B-97FD6C12960F}"/>
    <cellStyle name="Input 2 8 2 8 3" xfId="11268" xr:uid="{2E107578-296A-44E1-877F-1DAA1EB95FE7}"/>
    <cellStyle name="Input 2 8 2 8_COST - CKT" xfId="38063" xr:uid="{08BCB7A1-5A53-45A5-B77D-3FFA7C6A3122}"/>
    <cellStyle name="Input 2 8 2 9" xfId="11269" xr:uid="{15F0F83C-4705-40AF-B943-CF142A0CF855}"/>
    <cellStyle name="Input 2 8 2 9 2" xfId="11270" xr:uid="{1ACD1044-816F-48FB-A7A2-8B2A527E7DF4}"/>
    <cellStyle name="Input 2 8 2 9 3" xfId="11271" xr:uid="{DE83403A-1853-4F2E-9B6B-472AD941C3C5}"/>
    <cellStyle name="Input 2 8 2 9_COST - CKT" xfId="38064" xr:uid="{F83AD835-4EA7-43F3-980F-F7C94DD9BF1E}"/>
    <cellStyle name="Input 2 8 2_COST - CKT" xfId="38065" xr:uid="{540939F4-AE0D-4733-B1C4-F60B402062B3}"/>
    <cellStyle name="Input 2 8 3" xfId="11272" xr:uid="{76B7B0AF-4BB4-41F6-A139-56C72CD6EAE3}"/>
    <cellStyle name="Input 2 8 3 2" xfId="11273" xr:uid="{02CD44EF-E517-47D9-A1AC-262E0691307A}"/>
    <cellStyle name="Input 2 8 3 2 2" xfId="11274" xr:uid="{A3FDBA2A-B3E3-4FD1-A3F9-7E39ACCA57D9}"/>
    <cellStyle name="Input 2 8 3 2 2 2" xfId="11275" xr:uid="{C8A59D7A-101D-4B5E-A66A-D934EF501285}"/>
    <cellStyle name="Input 2 8 3 2 2 3" xfId="11276" xr:uid="{27A6A51B-3381-4D7B-B290-2110A03196C1}"/>
    <cellStyle name="Input 2 8 3 2 2_COST - CKT" xfId="38066" xr:uid="{FC0C1764-1EF8-46DF-89A0-C00D712CDFC6}"/>
    <cellStyle name="Input 2 8 3 2 3" xfId="11277" xr:uid="{D344FA8A-4266-48A0-8BA9-137DFCB8E224}"/>
    <cellStyle name="Input 2 8 3 2 3 2" xfId="11278" xr:uid="{27DE2B3D-AAE8-43A9-8372-AD8D79F9A26A}"/>
    <cellStyle name="Input 2 8 3 2 3 3" xfId="11279" xr:uid="{7BDB3252-CDE8-4436-8310-F8F61659433F}"/>
    <cellStyle name="Input 2 8 3 2 3_COST - CKT" xfId="38067" xr:uid="{2703F73C-262A-43CE-B5E3-1CEF8B1B9C81}"/>
    <cellStyle name="Input 2 8 3 2 4" xfId="11280" xr:uid="{F89519F6-AFF5-4576-924E-F649DC52828C}"/>
    <cellStyle name="Input 2 8 3 2 4 2" xfId="11281" xr:uid="{D1930F69-FCC5-4CD9-BFE6-B3BE3161228C}"/>
    <cellStyle name="Input 2 8 3 2 4 3" xfId="11282" xr:uid="{D2365E30-4454-4627-99CC-78674F8B73FE}"/>
    <cellStyle name="Input 2 8 3 2 4_COST - CKT" xfId="38068" xr:uid="{06E2FD89-7666-4153-BBCA-D6A8A33736B5}"/>
    <cellStyle name="Input 2 8 3 2 5" xfId="11283" xr:uid="{FF5E2793-31D7-4387-8CA9-2F8FF30A34B3}"/>
    <cellStyle name="Input 2 8 3 2 5 2" xfId="11284" xr:uid="{01CB0412-9300-486E-8D67-2BDE703D26FF}"/>
    <cellStyle name="Input 2 8 3 2 5 3" xfId="11285" xr:uid="{3CC8AE12-78B8-422D-9B5D-CA6B5BB825C3}"/>
    <cellStyle name="Input 2 8 3 2 5_COST - CKT" xfId="38069" xr:uid="{205A26FE-6BAC-4E73-BAB4-18E97EA3B62F}"/>
    <cellStyle name="Input 2 8 3 2 6" xfId="11286" xr:uid="{FAA4D5B7-63B1-4AC3-A8C6-9F996F7A3A7C}"/>
    <cellStyle name="Input 2 8 3 2 7" xfId="11287" xr:uid="{0F1C295F-758A-4F68-BD3E-4270DD4FBD2C}"/>
    <cellStyle name="Input 2 8 3 2_COST - CKT" xfId="38070" xr:uid="{0610014B-A335-4276-BE35-2A162E6DAE38}"/>
    <cellStyle name="Input 2 8 3 3" xfId="11288" xr:uid="{6FB0C0E5-3444-4F75-A7C4-0FB186381262}"/>
    <cellStyle name="Input 2 8 3 3 2" xfId="11289" xr:uid="{9D9A8259-B8EC-46FE-9C0F-704ED9CA379E}"/>
    <cellStyle name="Input 2 8 3 3 2 2" xfId="11290" xr:uid="{E672EE83-ACB5-4924-813F-0802F15C3348}"/>
    <cellStyle name="Input 2 8 3 3 2 3" xfId="11291" xr:uid="{629DCE77-EDD3-4AE8-BD4E-9A39FE7DF5CA}"/>
    <cellStyle name="Input 2 8 3 3 2_COST - CKT" xfId="38071" xr:uid="{81E431D2-1A00-466E-8EFF-048E76823667}"/>
    <cellStyle name="Input 2 8 3 3 3" xfId="11292" xr:uid="{692BB07B-CC92-49BF-9751-A1CD1AEF817A}"/>
    <cellStyle name="Input 2 8 3 3 3 2" xfId="11293" xr:uid="{1C767407-6CC9-478E-AC66-C8B790CBA1F0}"/>
    <cellStyle name="Input 2 8 3 3 3 3" xfId="11294" xr:uid="{715C4AC2-73F7-4C86-ADD0-725DA776B005}"/>
    <cellStyle name="Input 2 8 3 3 3_COST - CKT" xfId="38072" xr:uid="{065033BF-FA2F-4D9F-B221-A4BCF842A96A}"/>
    <cellStyle name="Input 2 8 3 3 4" xfId="11295" xr:uid="{A02B0E05-7DA6-4B06-859A-B63BD19E834E}"/>
    <cellStyle name="Input 2 8 3 3 4 2" xfId="11296" xr:uid="{1341EFA9-8916-4D17-AA81-C9215F77B425}"/>
    <cellStyle name="Input 2 8 3 3 4 3" xfId="11297" xr:uid="{EBD0730F-2E80-4FEB-BA78-576EF58C5E44}"/>
    <cellStyle name="Input 2 8 3 3 4_COST - CKT" xfId="38073" xr:uid="{165C1BEC-3AED-4B1B-AA69-5F59E4735FC7}"/>
    <cellStyle name="Input 2 8 3 3 5" xfId="11298" xr:uid="{E241DBC3-DC8E-44ED-9FC3-077024C03F3F}"/>
    <cellStyle name="Input 2 8 3 3 5 2" xfId="11299" xr:uid="{F3592ADC-DB9C-4189-909D-0244DA841289}"/>
    <cellStyle name="Input 2 8 3 3 5 3" xfId="11300" xr:uid="{25124EC0-DCA1-49A1-A03C-4BA6F6C8E449}"/>
    <cellStyle name="Input 2 8 3 3 5_COST - CKT" xfId="38074" xr:uid="{80B85FD4-A0BF-4C9B-AA8F-25540CA9C4A8}"/>
    <cellStyle name="Input 2 8 3 3 6" xfId="11301" xr:uid="{D34B83D7-EE8E-406F-9A3C-555E82ACC35C}"/>
    <cellStyle name="Input 2 8 3 3 7" xfId="11302" xr:uid="{46BE7098-CF45-4667-BD74-06906C57104E}"/>
    <cellStyle name="Input 2 8 3 3_COST - CKT" xfId="38075" xr:uid="{37E0E3B2-E208-4C33-85D8-C760BAD3CCE5}"/>
    <cellStyle name="Input 2 8 3 4" xfId="11303" xr:uid="{24CB170F-BFB0-45AA-93AE-3B05A4D6D2E7}"/>
    <cellStyle name="Input 2 8 3 4 2" xfId="11304" xr:uid="{790F6E2A-0BA0-4DC0-90EA-26BC1F7EC728}"/>
    <cellStyle name="Input 2 8 3 4 2 2" xfId="11305" xr:uid="{772B9FF8-A471-45F0-B18F-AE5B77A9F2BC}"/>
    <cellStyle name="Input 2 8 3 4 2 3" xfId="11306" xr:uid="{3A49BD08-2FAD-4E19-B749-235EC5B8ECBD}"/>
    <cellStyle name="Input 2 8 3 4 2_COST - CKT" xfId="38076" xr:uid="{80088C47-37E0-4980-95B3-709AB74FC0AE}"/>
    <cellStyle name="Input 2 8 3 4 3" xfId="11307" xr:uid="{AB198A21-F298-4770-8853-2CE5C24B78BC}"/>
    <cellStyle name="Input 2 8 3 4 3 2" xfId="11308" xr:uid="{3073C239-6629-4B61-AA82-6A7ACC60CB73}"/>
    <cellStyle name="Input 2 8 3 4 3 3" xfId="11309" xr:uid="{9545F66F-F047-4FA4-A927-519B8FCF3305}"/>
    <cellStyle name="Input 2 8 3 4 3_COST - CKT" xfId="38077" xr:uid="{FAC82594-8463-4B57-8639-D92BB895E20B}"/>
    <cellStyle name="Input 2 8 3 4 4" xfId="11310" xr:uid="{53A80C1F-795C-4B90-8742-9FFE408FC37D}"/>
    <cellStyle name="Input 2 8 3 4 4 2" xfId="11311" xr:uid="{421CA493-986E-478E-A8D9-02535B74E5C5}"/>
    <cellStyle name="Input 2 8 3 4 4 3" xfId="11312" xr:uid="{DFA285DC-54E4-4C6D-A6EB-3290D362605F}"/>
    <cellStyle name="Input 2 8 3 4 4_COST - CKT" xfId="38078" xr:uid="{1A2180D1-3F19-4385-BE94-924A75DAB146}"/>
    <cellStyle name="Input 2 8 3 4 5" xfId="11313" xr:uid="{9800DCF1-E379-416A-8688-99D956F2CAC9}"/>
    <cellStyle name="Input 2 8 3 4 6" xfId="11314" xr:uid="{6C03EC96-5D6C-4196-9191-EECE7F560993}"/>
    <cellStyle name="Input 2 8 3 4_COST - CKT" xfId="38079" xr:uid="{8BCA5A9D-2CC5-4952-AF2C-50C56E8A1EF0}"/>
    <cellStyle name="Input 2 8 3 5" xfId="11315" xr:uid="{5809DD64-1EDD-4354-84EE-F06690F568A7}"/>
    <cellStyle name="Input 2 8 3 5 2" xfId="11316" xr:uid="{960AFD7F-EB74-408E-89DB-19F082860200}"/>
    <cellStyle name="Input 2 8 3 5 3" xfId="11317" xr:uid="{AA9E2A4B-3D15-4634-B46E-2770A90D5134}"/>
    <cellStyle name="Input 2 8 3 5_COST - CKT" xfId="38080" xr:uid="{054349E0-B6A7-4292-B3AA-6D5CDAD05402}"/>
    <cellStyle name="Input 2 8 3 6" xfId="11318" xr:uid="{F793B893-7D30-4640-86F0-7775C218AD67}"/>
    <cellStyle name="Input 2 8 3 6 2" xfId="11319" xr:uid="{8EF9BD68-A355-4D8D-9519-7CD2B62D4AF4}"/>
    <cellStyle name="Input 2 8 3 6 3" xfId="11320" xr:uid="{038CBB0D-4EAE-4856-A3AC-AF956CEEA435}"/>
    <cellStyle name="Input 2 8 3 6_COST - CKT" xfId="38081" xr:uid="{1F549D64-BE05-45B0-AE4D-598DE5EF4C0A}"/>
    <cellStyle name="Input 2 8 3 7" xfId="11321" xr:uid="{7C95A37A-AFE2-449B-9690-45AAA2AF0EC7}"/>
    <cellStyle name="Input 2 8 3 7 2" xfId="11322" xr:uid="{B2D230E6-4E3B-4485-9169-4B83931E405D}"/>
    <cellStyle name="Input 2 8 3 7 3" xfId="11323" xr:uid="{F6E40ED0-4BD8-4CFB-8EE4-C58B6BCC54FC}"/>
    <cellStyle name="Input 2 8 3 7_COST - CKT" xfId="38082" xr:uid="{908C6828-30C0-472A-9907-BAA2C7F88DDF}"/>
    <cellStyle name="Input 2 8 3 8" xfId="11324" xr:uid="{76431938-9F46-4F42-AED6-DED7C4514A4D}"/>
    <cellStyle name="Input 2 8 3 8 2" xfId="11325" xr:uid="{89C61A0B-3C50-459C-BDBF-6C142765AC53}"/>
    <cellStyle name="Input 2 8 3 8 3" xfId="11326" xr:uid="{A0D112FB-ABDA-48C4-B539-0F2F6CC1666A}"/>
    <cellStyle name="Input 2 8 3 8_COST - CKT" xfId="38083" xr:uid="{31C23465-36A6-4CD3-9761-BCEC17A3D3BF}"/>
    <cellStyle name="Input 2 8 3 9" xfId="11327" xr:uid="{427AE993-E96A-45FC-B75B-FC18CE6FD9CB}"/>
    <cellStyle name="Input 2 8 3_COST - CKT" xfId="38084" xr:uid="{40FAC0A8-BB89-40FD-8DD8-D13532010897}"/>
    <cellStyle name="Input 2 8 4" xfId="11328" xr:uid="{B4932C27-190F-463C-AC1A-3A13AE9B1456}"/>
    <cellStyle name="Input 2 8 4 2" xfId="11329" xr:uid="{458DE264-2379-4C7A-93DA-169A3A635C53}"/>
    <cellStyle name="Input 2 8 4 2 2" xfId="11330" xr:uid="{77AE8773-E9A0-4414-96FA-873788112DA4}"/>
    <cellStyle name="Input 2 8 4 2 3" xfId="11331" xr:uid="{E78AD1B5-D04A-49E4-A797-D5243C3DCF2A}"/>
    <cellStyle name="Input 2 8 4 2_COST - CKT" xfId="38085" xr:uid="{9812E37F-267D-4697-83EE-4EB9BC95E325}"/>
    <cellStyle name="Input 2 8 4 3" xfId="11332" xr:uid="{8FE7F0EA-5EF2-47FA-BB7A-62F1AC4B30E6}"/>
    <cellStyle name="Input 2 8 4 3 2" xfId="11333" xr:uid="{FA342119-FA64-46FB-AF44-023162332328}"/>
    <cellStyle name="Input 2 8 4 3 3" xfId="11334" xr:uid="{AE439CD4-15E3-46C8-ABD3-3EAA675F3B2B}"/>
    <cellStyle name="Input 2 8 4 3_COST - CKT" xfId="38086" xr:uid="{2BCF19C9-8D9C-4B3A-B311-5DA78B5383C5}"/>
    <cellStyle name="Input 2 8 4 4" xfId="11335" xr:uid="{73241A53-22EA-4711-AE59-02287147F53D}"/>
    <cellStyle name="Input 2 8 4 4 2" xfId="11336" xr:uid="{6CC2C03C-D490-4AD9-9C98-7C2C05B21256}"/>
    <cellStyle name="Input 2 8 4 4 3" xfId="11337" xr:uid="{1F64979B-6954-4EA1-8DAF-4C7A81B6E168}"/>
    <cellStyle name="Input 2 8 4 4_COST - CKT" xfId="38087" xr:uid="{6995F937-6063-4FFE-A55A-ADD1F198A5C5}"/>
    <cellStyle name="Input 2 8 4 5" xfId="11338" xr:uid="{2863C61D-14EE-4699-8B10-8CEC435196ED}"/>
    <cellStyle name="Input 2 8 4 5 2" xfId="11339" xr:uid="{4CD2893C-7879-4659-9EB9-C95214D76864}"/>
    <cellStyle name="Input 2 8 4 5 3" xfId="11340" xr:uid="{AD80658E-C351-48F3-82E2-E4A9E4E53325}"/>
    <cellStyle name="Input 2 8 4 5_COST - CKT" xfId="38088" xr:uid="{37C13D34-F433-45F2-8AFC-2B65BBD10B44}"/>
    <cellStyle name="Input 2 8 4 6" xfId="11341" xr:uid="{00C10212-7C7B-4696-BE4B-B9C6B60A3A74}"/>
    <cellStyle name="Input 2 8 4_COST - CKT" xfId="38089" xr:uid="{699437BA-6BFB-4679-B557-ADEB6A1FD8FC}"/>
    <cellStyle name="Input 2 8 5" xfId="11342" xr:uid="{1CCB06E7-F779-49B5-8D40-ADAEDEA90981}"/>
    <cellStyle name="Input 2 8 5 2" xfId="11343" xr:uid="{026B21D1-D427-4CD0-9AD2-0357DAA9E251}"/>
    <cellStyle name="Input 2 8 5 2 2" xfId="11344" xr:uid="{EA2E04B8-DF0D-43D7-BC6D-F2085B2ACA01}"/>
    <cellStyle name="Input 2 8 5 2 3" xfId="11345" xr:uid="{4185A710-6B6B-449D-A347-37C4609F334D}"/>
    <cellStyle name="Input 2 8 5 2_COST - CKT" xfId="38090" xr:uid="{FC3DE81F-CCA1-4E5D-8C7A-4E741EC6AC33}"/>
    <cellStyle name="Input 2 8 5 3" xfId="11346" xr:uid="{818BE8D7-1F8C-4CE2-AED1-91A97D364134}"/>
    <cellStyle name="Input 2 8 5 3 2" xfId="11347" xr:uid="{DE6071B1-297E-442E-8463-D0422785C267}"/>
    <cellStyle name="Input 2 8 5 3 3" xfId="11348" xr:uid="{1C713B18-E45A-4B2B-A2BC-F19D0113A8AD}"/>
    <cellStyle name="Input 2 8 5 3_COST - CKT" xfId="38091" xr:uid="{E2981F1C-2D38-42FF-AFF1-64C8A04F99AA}"/>
    <cellStyle name="Input 2 8 5 4" xfId="11349" xr:uid="{0CBE4A5D-C15A-4374-935B-152517D4061A}"/>
    <cellStyle name="Input 2 8 5 4 2" xfId="11350" xr:uid="{A77C975E-A4F5-4F7C-B8C6-75A4186D4BB2}"/>
    <cellStyle name="Input 2 8 5 4 3" xfId="11351" xr:uid="{594013BF-067C-4C21-9D1E-88E5411235FA}"/>
    <cellStyle name="Input 2 8 5 4_COST - CKT" xfId="38092" xr:uid="{A55A158A-1ED2-46D9-A3A9-862F44C902B4}"/>
    <cellStyle name="Input 2 8 5 5" xfId="11352" xr:uid="{D01D0430-954F-49B3-B9C4-2AF705EB93EC}"/>
    <cellStyle name="Input 2 8 5 5 2" xfId="11353" xr:uid="{5C60C717-3E9C-4B87-B1F1-9BAF1325A0F7}"/>
    <cellStyle name="Input 2 8 5 5 3" xfId="11354" xr:uid="{CEAAE618-6A1A-4ADC-B05D-E26EFD689829}"/>
    <cellStyle name="Input 2 8 5 5_COST - CKT" xfId="38093" xr:uid="{E363D62B-133D-41EF-8B6C-310D85721BA8}"/>
    <cellStyle name="Input 2 8 5 6" xfId="11355" xr:uid="{4619F3B9-2DD6-4574-A3CF-6BD85F5E644B}"/>
    <cellStyle name="Input 2 8 5 7" xfId="11356" xr:uid="{EC7FD76F-F432-4E6F-AD0A-6DB4A36B8A4D}"/>
    <cellStyle name="Input 2 8 5_COST - CKT" xfId="38094" xr:uid="{F1AAB44B-C603-4860-9EF6-1FD1CB0A4521}"/>
    <cellStyle name="Input 2 8 6" xfId="11357" xr:uid="{82CD194C-887E-408A-809F-C6FBACFAEB81}"/>
    <cellStyle name="Input 2 8 6 2" xfId="11358" xr:uid="{09C667AF-48B4-47D6-9844-368928B14F35}"/>
    <cellStyle name="Input 2 8 6 2 2" xfId="11359" xr:uid="{9358A5BA-A4C7-4594-85F9-64C8C5736C76}"/>
    <cellStyle name="Input 2 8 6 2 3" xfId="11360" xr:uid="{68672323-9743-4959-A18C-6D5075DE9499}"/>
    <cellStyle name="Input 2 8 6 2_COST - CKT" xfId="38095" xr:uid="{B3EF4751-D890-43B5-B6F6-ED158F4D6213}"/>
    <cellStyle name="Input 2 8 6 3" xfId="11361" xr:uid="{763FD74F-C91E-4D90-8029-2B2BC1D795FE}"/>
    <cellStyle name="Input 2 8 6 3 2" xfId="11362" xr:uid="{C679C15D-8F32-481E-88A3-A0CC78872C21}"/>
    <cellStyle name="Input 2 8 6 3 3" xfId="11363" xr:uid="{998121B0-7E96-4BA4-ACFA-3C493A720655}"/>
    <cellStyle name="Input 2 8 6 3_COST - CKT" xfId="38096" xr:uid="{5DF1E607-9F29-40D9-BA3C-E7BE1B5B4187}"/>
    <cellStyle name="Input 2 8 6 4" xfId="11364" xr:uid="{B95A6140-DCFF-48D4-8E45-2ECC829C6F25}"/>
    <cellStyle name="Input 2 8 6 4 2" xfId="11365" xr:uid="{6A875756-3FB9-4AFE-A13C-EE19FD75F6EF}"/>
    <cellStyle name="Input 2 8 6 4 3" xfId="11366" xr:uid="{EC3FD81D-D55E-402F-9535-198BD12EBCBA}"/>
    <cellStyle name="Input 2 8 6 4_COST - CKT" xfId="38097" xr:uid="{54D46B6E-C73D-4DBE-9798-05823D5BC603}"/>
    <cellStyle name="Input 2 8 6 5" xfId="11367" xr:uid="{A6469E62-F88A-41C5-BF2F-635E0C902DE2}"/>
    <cellStyle name="Input 2 8 6 5 2" xfId="11368" xr:uid="{96C70E6E-35F3-48DB-B178-F7912CB5841D}"/>
    <cellStyle name="Input 2 8 6 5 3" xfId="11369" xr:uid="{1001EF42-2A16-4CD6-BB21-2391CD7A8649}"/>
    <cellStyle name="Input 2 8 6 5_COST - CKT" xfId="38098" xr:uid="{E77614C3-9DD4-4446-86F5-5BD2EAB39D7D}"/>
    <cellStyle name="Input 2 8 6 6" xfId="11370" xr:uid="{D7263E5A-DD54-42DC-88C4-BDB8C3E1C6FA}"/>
    <cellStyle name="Input 2 8 6 7" xfId="11371" xr:uid="{C943D3C0-5454-4216-A0D0-05909350DAD4}"/>
    <cellStyle name="Input 2 8 6_COST - CKT" xfId="38099" xr:uid="{3A76B21B-B575-456A-821D-E600F0452CE9}"/>
    <cellStyle name="Input 2 8 7" xfId="11372" xr:uid="{6AE3ECFE-C36D-4269-B998-BA5FD10F71B0}"/>
    <cellStyle name="Input 2 8 7 2" xfId="11373" xr:uid="{02C2F22E-D498-4355-A0BF-A14FA8964317}"/>
    <cellStyle name="Input 2 8 7 2 2" xfId="11374" xr:uid="{3DF351E0-6FDF-4E4C-99D2-9FB2C5458FE3}"/>
    <cellStyle name="Input 2 8 7 2 3" xfId="11375" xr:uid="{8AE6D52F-B5B6-423F-AAF3-C315F2291FF3}"/>
    <cellStyle name="Input 2 8 7 2_COST - CKT" xfId="38100" xr:uid="{E8FAEAFF-569E-416C-96E5-06AF81C70430}"/>
    <cellStyle name="Input 2 8 7 3" xfId="11376" xr:uid="{FB3263E4-B80D-46E3-8F91-482AB9A32EBA}"/>
    <cellStyle name="Input 2 8 7 3 2" xfId="11377" xr:uid="{348EBDAE-84AF-42F6-8B83-11C43C49493F}"/>
    <cellStyle name="Input 2 8 7 3 3" xfId="11378" xr:uid="{8430D981-40B9-4A6C-BF4E-99EC2CD6882E}"/>
    <cellStyle name="Input 2 8 7 3_COST - CKT" xfId="38101" xr:uid="{CC2389C6-F5AB-468A-AEAA-8C2ACE6AF217}"/>
    <cellStyle name="Input 2 8 7 4" xfId="11379" xr:uid="{5CDD3E72-F3C5-46B5-AE62-84BC9B94C02A}"/>
    <cellStyle name="Input 2 8 7 4 2" xfId="11380" xr:uid="{345F3ED2-3EFA-487C-9ECD-02D8D7FACA6B}"/>
    <cellStyle name="Input 2 8 7 4 3" xfId="11381" xr:uid="{457D6E1A-B78B-4F1C-A3A9-F88B7F0D5475}"/>
    <cellStyle name="Input 2 8 7 4_COST - CKT" xfId="38102" xr:uid="{1FEC1560-045E-432A-82DF-FDCB68DA6EB9}"/>
    <cellStyle name="Input 2 8 7 5" xfId="11382" xr:uid="{4ECE12FD-EF04-4C69-8A36-2DC9DCD5955F}"/>
    <cellStyle name="Input 2 8 7 5 2" xfId="11383" xr:uid="{337AE7D3-1808-4FC6-B350-F5EB3F192306}"/>
    <cellStyle name="Input 2 8 7 5 3" xfId="11384" xr:uid="{803E9DCA-2FF2-4A63-9C0A-0B23755A16B2}"/>
    <cellStyle name="Input 2 8 7 5_COST - CKT" xfId="38103" xr:uid="{D73A5912-901B-4AB9-97C1-AC4C3F211B28}"/>
    <cellStyle name="Input 2 8 7 6" xfId="11385" xr:uid="{8FCC1DDD-11FF-4893-A4E6-90233F7FA18F}"/>
    <cellStyle name="Input 2 8 7 7" xfId="11386" xr:uid="{A210D6B4-9D52-4D76-A557-4718897F41E0}"/>
    <cellStyle name="Input 2 8 7_COST - CKT" xfId="38104" xr:uid="{AD9020C4-FAB3-40A8-A104-91CBAD588C78}"/>
    <cellStyle name="Input 2 8 8" xfId="11387" xr:uid="{94ED6864-3538-4878-A6E2-E53FCBD1E72B}"/>
    <cellStyle name="Input 2 8 8 2" xfId="11388" xr:uid="{853BCB0F-C9AB-4B64-83A2-ADFFDB705769}"/>
    <cellStyle name="Input 2 8 8 2 2" xfId="11389" xr:uid="{6F9E3FD0-4F96-4AFA-8E0C-F72C44B54484}"/>
    <cellStyle name="Input 2 8 8 2 3" xfId="11390" xr:uid="{82541E16-330F-4E71-B7ED-DD236D77DBC7}"/>
    <cellStyle name="Input 2 8 8 2_COST - CKT" xfId="38105" xr:uid="{3D9369EA-C388-4146-9B54-69EE3F6F6656}"/>
    <cellStyle name="Input 2 8 8 3" xfId="11391" xr:uid="{CE1D3AB8-402E-4191-8EA0-A866CC96F3A1}"/>
    <cellStyle name="Input 2 8 8 3 2" xfId="11392" xr:uid="{DB6FC0C5-88AF-4B8A-A288-802EB42D81D1}"/>
    <cellStyle name="Input 2 8 8 3 3" xfId="11393" xr:uid="{AC5B1CC6-0919-43CD-8FFA-E57574D5F590}"/>
    <cellStyle name="Input 2 8 8 3_COST - CKT" xfId="38106" xr:uid="{E41EA19C-C4ED-45DE-8DBB-F07CB57E87D9}"/>
    <cellStyle name="Input 2 8 8 4" xfId="11394" xr:uid="{40E12854-2C43-4F91-8026-0B713E76B6ED}"/>
    <cellStyle name="Input 2 8 8 4 2" xfId="11395" xr:uid="{CFC030FB-7FD6-4A3B-ACAA-2710D37DAC10}"/>
    <cellStyle name="Input 2 8 8 4 3" xfId="11396" xr:uid="{580E6983-24E7-44A4-BF64-E64FEF6D7FAA}"/>
    <cellStyle name="Input 2 8 8 4_COST - CKT" xfId="38107" xr:uid="{F1A878A6-B904-4554-A5FD-9C803A4554EA}"/>
    <cellStyle name="Input 2 8 8 5" xfId="11397" xr:uid="{A293CD51-E582-42FF-95CC-5A7E7728C9FB}"/>
    <cellStyle name="Input 2 8 8 6" xfId="11398" xr:uid="{7A95B20E-DE69-408C-8FEA-EC8EEC68DD1B}"/>
    <cellStyle name="Input 2 8 8_COST - CKT" xfId="38108" xr:uid="{A536664F-9804-4576-8C44-45AC5CF8F89E}"/>
    <cellStyle name="Input 2 8 9" xfId="11399" xr:uid="{BB2F110B-48E2-4D9C-85C2-36B70570EA92}"/>
    <cellStyle name="Input 2 8 9 2" xfId="11400" xr:uid="{DF0DEECC-AC5B-49D3-9760-BE4269303444}"/>
    <cellStyle name="Input 2 8 9 3" xfId="11401" xr:uid="{172F35D1-DC68-468A-939E-C89AD8E70F53}"/>
    <cellStyle name="Input 2 8 9_COST - CKT" xfId="38109" xr:uid="{D7908876-CAB4-422E-A891-22A844D2D03C}"/>
    <cellStyle name="Input 2 8_COST - CKT" xfId="38110" xr:uid="{8771BEB7-96BF-4ECE-B451-D84AD27C269D}"/>
    <cellStyle name="Input 2 9" xfId="11402" xr:uid="{8B0EE49F-344B-488F-8572-DCC3429B83E8}"/>
    <cellStyle name="Input 2 9 10" xfId="11403" xr:uid="{7776078D-FFC7-4342-BB4E-2B4CEDD1B5FC}"/>
    <cellStyle name="Input 2 9 10 2" xfId="11404" xr:uid="{02CEA4ED-949C-4040-A956-3C2A2E89CB41}"/>
    <cellStyle name="Input 2 9 10 3" xfId="11405" xr:uid="{E6F72A61-E1CA-4127-965E-1215D01A4B84}"/>
    <cellStyle name="Input 2 9 10_COST - CKT" xfId="38111" xr:uid="{196125EA-B792-4470-8936-D8CCF2E67E07}"/>
    <cellStyle name="Input 2 9 11" xfId="11406" xr:uid="{6D0761DF-2F3B-471D-BB4E-9F7E727B4D9C}"/>
    <cellStyle name="Input 2 9 11 2" xfId="11407" xr:uid="{CF7F7C3F-398E-4156-9B43-8DA51E67306B}"/>
    <cellStyle name="Input 2 9 11 3" xfId="11408" xr:uid="{9CCCCE9F-2CDD-4040-AFE5-9797AF76D6A8}"/>
    <cellStyle name="Input 2 9 11_COST - CKT" xfId="38112" xr:uid="{420BDCB5-5750-4C08-A0E2-A5B77DAB3B86}"/>
    <cellStyle name="Input 2 9 12" xfId="11409" xr:uid="{5BC513C8-DA71-4D8E-B604-FE186562C6D7}"/>
    <cellStyle name="Input 2 9 13" xfId="11410" xr:uid="{5311FD19-38DA-4C7A-9FEA-AE64F20D5B0D}"/>
    <cellStyle name="Input 2 9 2" xfId="11411" xr:uid="{3D3E7892-7DD7-44BB-9777-486BB16F54D8}"/>
    <cellStyle name="Input 2 9 2 10" xfId="11412" xr:uid="{E5CAAB7A-464A-4FA7-B164-95DAD7F6A18C}"/>
    <cellStyle name="Input 2 9 2 2" xfId="11413" xr:uid="{BFFD6306-B7BC-4530-A34E-EDD14B194D42}"/>
    <cellStyle name="Input 2 9 2 2 2" xfId="11414" xr:uid="{C5CF93E8-305C-4B4D-888B-9442D545E9B0}"/>
    <cellStyle name="Input 2 9 2 2 2 2" xfId="11415" xr:uid="{C62212D8-84D6-4934-9956-322ECCB3AB6E}"/>
    <cellStyle name="Input 2 9 2 2 2 3" xfId="11416" xr:uid="{23DA44FF-CF52-466F-9639-A02C4CFEEB64}"/>
    <cellStyle name="Input 2 9 2 2 2_COST - CKT" xfId="38113" xr:uid="{52470120-7589-4B6E-B878-FCEC8ED1B5C8}"/>
    <cellStyle name="Input 2 9 2 2 3" xfId="11417" xr:uid="{7170CE5A-5442-4C0A-B413-55676A2103DF}"/>
    <cellStyle name="Input 2 9 2 2 3 2" xfId="11418" xr:uid="{CC5A1813-38F7-49FC-9DCE-1F7A869386E7}"/>
    <cellStyle name="Input 2 9 2 2 3 3" xfId="11419" xr:uid="{07F2244A-33B7-4A5D-9BEA-FEE51555384D}"/>
    <cellStyle name="Input 2 9 2 2 3_COST - CKT" xfId="38114" xr:uid="{F42FF6C5-4A77-42A5-88B0-49E4346A2EEC}"/>
    <cellStyle name="Input 2 9 2 2 4" xfId="11420" xr:uid="{A01CB420-DB04-420A-BB27-BCDC51798891}"/>
    <cellStyle name="Input 2 9 2 2 4 2" xfId="11421" xr:uid="{33DA9D89-D2C3-4362-957B-2C7AA88D5E1E}"/>
    <cellStyle name="Input 2 9 2 2 4 3" xfId="11422" xr:uid="{D3D30AEA-FF8F-40EF-9E32-D29F96C61E48}"/>
    <cellStyle name="Input 2 9 2 2 4_COST - CKT" xfId="38115" xr:uid="{24E4C13F-C1A7-4DCF-A8F7-A9F43AEC35F1}"/>
    <cellStyle name="Input 2 9 2 2 5" xfId="11423" xr:uid="{4E870AC6-40A6-4770-B81B-755BCA10BDED}"/>
    <cellStyle name="Input 2 9 2 2 5 2" xfId="11424" xr:uid="{33128C11-C862-461E-894D-FAD70C4AF175}"/>
    <cellStyle name="Input 2 9 2 2 5 3" xfId="11425" xr:uid="{1EE58536-059A-4DA8-97AD-4A05DA09B7C5}"/>
    <cellStyle name="Input 2 9 2 2 5_COST - CKT" xfId="38116" xr:uid="{F0961D71-45F1-4E84-A1FC-4FE076F1E8E2}"/>
    <cellStyle name="Input 2 9 2 2 6" xfId="11426" xr:uid="{7A5866A4-D8D1-4CD6-B6FE-72F3C515322A}"/>
    <cellStyle name="Input 2 9 2 2 7" xfId="11427" xr:uid="{940D13CF-2449-42C2-AA8A-7978E30A99CB}"/>
    <cellStyle name="Input 2 9 2 2_COST - CKT" xfId="38117" xr:uid="{DC78FA81-B172-468F-A82E-C1D0D24F465A}"/>
    <cellStyle name="Input 2 9 2 3" xfId="11428" xr:uid="{07E8FEA9-7B4F-4DA5-9E58-D81F54B19B2C}"/>
    <cellStyle name="Input 2 9 2 3 2" xfId="11429" xr:uid="{579A7D7B-FA71-4DFD-96BF-C2A72385ED07}"/>
    <cellStyle name="Input 2 9 2 3 2 2" xfId="11430" xr:uid="{C8C1C788-72D0-48AD-A797-5F7B4DE2CB25}"/>
    <cellStyle name="Input 2 9 2 3 2 3" xfId="11431" xr:uid="{EF2F2988-3A34-467F-B14D-039DDBEBD50E}"/>
    <cellStyle name="Input 2 9 2 3 2_COST - CKT" xfId="38118" xr:uid="{85955BCA-A847-4DF5-8869-02F4DC71891A}"/>
    <cellStyle name="Input 2 9 2 3 3" xfId="11432" xr:uid="{1CA5F634-112E-49B5-965D-19081C34338F}"/>
    <cellStyle name="Input 2 9 2 3 3 2" xfId="11433" xr:uid="{0C94097C-EEDA-4A9C-98BC-EB721207F06C}"/>
    <cellStyle name="Input 2 9 2 3 3 3" xfId="11434" xr:uid="{6D8A740F-2A98-4936-A588-451EF6E798C1}"/>
    <cellStyle name="Input 2 9 2 3 3_COST - CKT" xfId="38119" xr:uid="{DD53687F-9C70-42DC-B8F4-CBF71B29C756}"/>
    <cellStyle name="Input 2 9 2 3 4" xfId="11435" xr:uid="{57BBE24F-7BD1-4D2C-8D10-D935D114B17F}"/>
    <cellStyle name="Input 2 9 2 3 4 2" xfId="11436" xr:uid="{F1292729-8091-44C4-8719-E211EABEF888}"/>
    <cellStyle name="Input 2 9 2 3 4 3" xfId="11437" xr:uid="{36D7F863-8797-4564-897D-AD6CF4A7C1A0}"/>
    <cellStyle name="Input 2 9 2 3 4_COST - CKT" xfId="38120" xr:uid="{2C06C7CF-6E79-4391-A858-515F7E309ADB}"/>
    <cellStyle name="Input 2 9 2 3 5" xfId="11438" xr:uid="{A9E632E6-96DF-4D37-8FF7-2644995EE5D0}"/>
    <cellStyle name="Input 2 9 2 3 5 2" xfId="11439" xr:uid="{84012D56-D921-491B-B0CD-648C9399C6BE}"/>
    <cellStyle name="Input 2 9 2 3 5 3" xfId="11440" xr:uid="{04E5CF3D-A6F8-4040-AD49-7F029C06958B}"/>
    <cellStyle name="Input 2 9 2 3 5_COST - CKT" xfId="38121" xr:uid="{2097CDEC-B43D-43FD-AB60-730C42399DDA}"/>
    <cellStyle name="Input 2 9 2 3 6" xfId="11441" xr:uid="{70D25575-A281-4D4C-B825-C43352118376}"/>
    <cellStyle name="Input 2 9 2 3 7" xfId="11442" xr:uid="{B3A2D430-0D2B-4903-8E16-69BEA6BCAB4A}"/>
    <cellStyle name="Input 2 9 2 3_COST - CKT" xfId="38122" xr:uid="{C909B10F-5DCF-42AB-A2DE-70BD6E28BAD9}"/>
    <cellStyle name="Input 2 9 2 4" xfId="11443" xr:uid="{9017A73B-85A8-4111-954E-381C3CF6954F}"/>
    <cellStyle name="Input 2 9 2 4 2" xfId="11444" xr:uid="{0BFE1015-D3B3-4E6A-8F5A-5514CDDF7674}"/>
    <cellStyle name="Input 2 9 2 4 2 2" xfId="11445" xr:uid="{BC9A3A77-A8AE-4078-BD68-279EBE0618B4}"/>
    <cellStyle name="Input 2 9 2 4 2 3" xfId="11446" xr:uid="{1A4FE126-8C70-467F-8FA2-1830FDE917DE}"/>
    <cellStyle name="Input 2 9 2 4 2_COST - CKT" xfId="38123" xr:uid="{1FD15DAF-132A-4358-9305-AE4451ED2FC7}"/>
    <cellStyle name="Input 2 9 2 4 3" xfId="11447" xr:uid="{DA7C183F-1B40-460F-8F86-0B5FA6184751}"/>
    <cellStyle name="Input 2 9 2 4 3 2" xfId="11448" xr:uid="{050ED285-1C31-45D3-92F9-7369A5748DA2}"/>
    <cellStyle name="Input 2 9 2 4 3 3" xfId="11449" xr:uid="{5F3B048A-0EA1-4340-9177-6D65D2C74F71}"/>
    <cellStyle name="Input 2 9 2 4 3_COST - CKT" xfId="38124" xr:uid="{82A7D6F8-0FB9-4754-AB99-38245F8D5521}"/>
    <cellStyle name="Input 2 9 2 4 4" xfId="11450" xr:uid="{6118839F-BD30-435B-B2F8-D1248FE4B40B}"/>
    <cellStyle name="Input 2 9 2 4 4 2" xfId="11451" xr:uid="{9B56261D-DDE9-4AA9-9524-1070F84EC8F4}"/>
    <cellStyle name="Input 2 9 2 4 4 3" xfId="11452" xr:uid="{C4462779-640D-4350-A3E0-0818365A5539}"/>
    <cellStyle name="Input 2 9 2 4 4_COST - CKT" xfId="38125" xr:uid="{F26E9F30-E21B-4338-8CF2-64324CB8D6B4}"/>
    <cellStyle name="Input 2 9 2 4 5" xfId="11453" xr:uid="{A4363686-1AF0-447B-BD9C-38FA7302FCD3}"/>
    <cellStyle name="Input 2 9 2 4 5 2" xfId="11454" xr:uid="{3E006AE9-BAF3-41A1-8F13-B78C0D3D2930}"/>
    <cellStyle name="Input 2 9 2 4 5 3" xfId="11455" xr:uid="{46322E97-DFD6-4604-AD1D-028517F80ECB}"/>
    <cellStyle name="Input 2 9 2 4 5_COST - CKT" xfId="38126" xr:uid="{74C65F83-E0D0-4B3C-9675-404AE41D2E55}"/>
    <cellStyle name="Input 2 9 2 4 6" xfId="11456" xr:uid="{07937265-9C54-4EF8-AB51-24AFA73DF537}"/>
    <cellStyle name="Input 2 9 2 4 7" xfId="11457" xr:uid="{CCC93CEB-555A-49D3-9563-CEAE7E59C5B4}"/>
    <cellStyle name="Input 2 9 2 4_COST - CKT" xfId="38127" xr:uid="{D4C7CB5E-77E5-4459-A18F-02E30BBE7DF4}"/>
    <cellStyle name="Input 2 9 2 5" xfId="11458" xr:uid="{2C6BCCAA-985D-4B91-A292-6EAFDAADEC7D}"/>
    <cellStyle name="Input 2 9 2 5 2" xfId="11459" xr:uid="{FD17CCD7-07E3-4F07-8CBF-5DDD430E51FA}"/>
    <cellStyle name="Input 2 9 2 5 2 2" xfId="11460" xr:uid="{2F533F2F-75BF-444F-8BB5-6EBB2C7DFBAC}"/>
    <cellStyle name="Input 2 9 2 5 2 3" xfId="11461" xr:uid="{FCCFFE8A-A7EF-47AD-9EB7-95F9FF119E30}"/>
    <cellStyle name="Input 2 9 2 5 2_COST - CKT" xfId="38128" xr:uid="{6DBA0466-0BA0-4E50-8CE0-A9D4DC3B61E9}"/>
    <cellStyle name="Input 2 9 2 5 3" xfId="11462" xr:uid="{BDD2F96F-10BF-47BA-B84E-03844C6F6153}"/>
    <cellStyle name="Input 2 9 2 5 3 2" xfId="11463" xr:uid="{AEE52653-4007-4433-BCAF-E044E88E3A8F}"/>
    <cellStyle name="Input 2 9 2 5 3 3" xfId="11464" xr:uid="{53C0B371-80ED-4E59-B6EE-1D54C78DF8B4}"/>
    <cellStyle name="Input 2 9 2 5 3_COST - CKT" xfId="38129" xr:uid="{052863FE-F3D3-4F59-AFB6-2064CF2FFBFD}"/>
    <cellStyle name="Input 2 9 2 5 4" xfId="11465" xr:uid="{3281DF13-0644-4AA8-8F6C-FA1328B07231}"/>
    <cellStyle name="Input 2 9 2 5 4 2" xfId="11466" xr:uid="{843CEAA9-EDF3-4D04-A3B6-2EE818808B80}"/>
    <cellStyle name="Input 2 9 2 5 4 3" xfId="11467" xr:uid="{37F6A763-9C98-430E-B77D-EE5B0BB28AB7}"/>
    <cellStyle name="Input 2 9 2 5 4_COST - CKT" xfId="38130" xr:uid="{674172E8-80CF-4FD4-B4BC-254D68A1DE29}"/>
    <cellStyle name="Input 2 9 2 5 5" xfId="11468" xr:uid="{225F3D12-222E-422C-A89F-3B217D3328A0}"/>
    <cellStyle name="Input 2 9 2 5 6" xfId="11469" xr:uid="{625CC39F-1C06-455A-9602-8A93C33D8EB0}"/>
    <cellStyle name="Input 2 9 2 5_COST - CKT" xfId="38131" xr:uid="{8D78319D-42DF-4BE2-8C17-A5257EF70D14}"/>
    <cellStyle name="Input 2 9 2 6" xfId="11470" xr:uid="{C954667C-ABCB-4BD9-A1B1-B5CC85322932}"/>
    <cellStyle name="Input 2 9 2 6 2" xfId="11471" xr:uid="{75C4A699-27C2-48E7-ADC9-3F1FACBE4C48}"/>
    <cellStyle name="Input 2 9 2 6 3" xfId="11472" xr:uid="{63423F1A-DB1C-4F58-B779-922CE8B98B47}"/>
    <cellStyle name="Input 2 9 2 6_COST - CKT" xfId="38132" xr:uid="{F3906E80-47BF-4089-AABA-E22DA5CB2ECE}"/>
    <cellStyle name="Input 2 9 2 7" xfId="11473" xr:uid="{7144FF48-BA43-4B22-A7CE-852282CA41B2}"/>
    <cellStyle name="Input 2 9 2 7 2" xfId="11474" xr:uid="{68B17270-B82B-4D7E-A0C3-4C9D2DA5878D}"/>
    <cellStyle name="Input 2 9 2 7 3" xfId="11475" xr:uid="{0687C9BE-EC2E-43D0-A092-729A36D59C38}"/>
    <cellStyle name="Input 2 9 2 7_COST - CKT" xfId="38133" xr:uid="{A5CC5167-852E-4EFF-B859-738791D8C681}"/>
    <cellStyle name="Input 2 9 2 8" xfId="11476" xr:uid="{0C647A81-B799-45FF-81A2-B5F96E7B3CF9}"/>
    <cellStyle name="Input 2 9 2 8 2" xfId="11477" xr:uid="{7954EB68-F6B6-4B1F-8C5D-CA17617B5852}"/>
    <cellStyle name="Input 2 9 2 8 3" xfId="11478" xr:uid="{B8AF359C-9ECE-4048-B672-646FD41656E7}"/>
    <cellStyle name="Input 2 9 2 8_COST - CKT" xfId="38134" xr:uid="{FC55EC79-73BA-47F0-BDCC-AE36B7F00C45}"/>
    <cellStyle name="Input 2 9 2 9" xfId="11479" xr:uid="{DA26DE93-59D4-4CDA-BEBE-8570D2163D48}"/>
    <cellStyle name="Input 2 9 2 9 2" xfId="11480" xr:uid="{66BF7FE7-F768-46F5-9BB6-7BA5179ED842}"/>
    <cellStyle name="Input 2 9 2 9 3" xfId="11481" xr:uid="{3E290F70-BB58-4AFA-B235-4BDC8B0D9F3A}"/>
    <cellStyle name="Input 2 9 2 9_COST - CKT" xfId="38135" xr:uid="{DFDA8CA4-505D-4192-8DFA-0553909F7B36}"/>
    <cellStyle name="Input 2 9 2_COST - CKT" xfId="38136" xr:uid="{412188FB-618B-4F6E-ADB2-460DFDD60986}"/>
    <cellStyle name="Input 2 9 3" xfId="11482" xr:uid="{BE8734C9-BD53-46A3-BD32-E8479F1EDC37}"/>
    <cellStyle name="Input 2 9 3 2" xfId="11483" xr:uid="{D497A756-BCE1-47E9-B64D-A60A8914E29A}"/>
    <cellStyle name="Input 2 9 3 2 2" xfId="11484" xr:uid="{ED85BB61-7A2B-42F7-A6DE-33EF17840497}"/>
    <cellStyle name="Input 2 9 3 2 2 2" xfId="11485" xr:uid="{15CA5983-4F4E-4697-AAFD-D87C91BA6049}"/>
    <cellStyle name="Input 2 9 3 2 2 3" xfId="11486" xr:uid="{370E8F37-0DF9-4346-B21F-48F63CECEFE8}"/>
    <cellStyle name="Input 2 9 3 2 2_COST - CKT" xfId="38137" xr:uid="{2F861C1F-C550-4748-BA69-A563D0DA9A14}"/>
    <cellStyle name="Input 2 9 3 2 3" xfId="11487" xr:uid="{21F974AD-9530-49BD-9EDF-92136C251E8D}"/>
    <cellStyle name="Input 2 9 3 2 3 2" xfId="11488" xr:uid="{55B89D8F-EECD-45AB-8DD0-A4917D8285A0}"/>
    <cellStyle name="Input 2 9 3 2 3 3" xfId="11489" xr:uid="{9D7FE669-EEC6-4D64-B6D3-85D39D7F8509}"/>
    <cellStyle name="Input 2 9 3 2 3_COST - CKT" xfId="38138" xr:uid="{05CDC7AB-B11C-4C77-BF3E-D45474A18F4B}"/>
    <cellStyle name="Input 2 9 3 2 4" xfId="11490" xr:uid="{BA7E0D8E-B888-49AE-9284-94EB5ED93DFD}"/>
    <cellStyle name="Input 2 9 3 2 4 2" xfId="11491" xr:uid="{84D4D384-B8FD-403E-8BAD-6AF6E317FF74}"/>
    <cellStyle name="Input 2 9 3 2 4 3" xfId="11492" xr:uid="{10D34CB2-D9C4-4F05-AF9A-0070E1E7CB71}"/>
    <cellStyle name="Input 2 9 3 2 4_COST - CKT" xfId="38139" xr:uid="{A14669FA-B487-4AB6-A58C-5AED5E36E3E1}"/>
    <cellStyle name="Input 2 9 3 2 5" xfId="11493" xr:uid="{BCA774D5-3024-4893-8B24-5E416C077AB1}"/>
    <cellStyle name="Input 2 9 3 2 5 2" xfId="11494" xr:uid="{7B7960EE-A8FF-4D9E-ACC0-0D0EE2DC6658}"/>
    <cellStyle name="Input 2 9 3 2 5 3" xfId="11495" xr:uid="{FD707FB2-CF9A-418A-81DA-7883714ED50F}"/>
    <cellStyle name="Input 2 9 3 2 5_COST - CKT" xfId="38140" xr:uid="{3D6E1FA8-5999-474D-8932-F9B313CFBF0A}"/>
    <cellStyle name="Input 2 9 3 2 6" xfId="11496" xr:uid="{0536BB4D-82F3-46AE-AFC6-C44DA83D9D7E}"/>
    <cellStyle name="Input 2 9 3 2 7" xfId="11497" xr:uid="{9E0A6CB9-634C-4AB2-948A-CF292DC0BC25}"/>
    <cellStyle name="Input 2 9 3 2_COST - CKT" xfId="38141" xr:uid="{D94BFEA3-0242-47D1-900F-E13973EA3BF7}"/>
    <cellStyle name="Input 2 9 3 3" xfId="11498" xr:uid="{03FAF91D-EC2E-4D06-B465-F81F8B6E43E0}"/>
    <cellStyle name="Input 2 9 3 3 2" xfId="11499" xr:uid="{22F9CC0B-F4C6-44F5-BA42-84CAD9CDA63C}"/>
    <cellStyle name="Input 2 9 3 3 2 2" xfId="11500" xr:uid="{F283F933-A12D-48B6-B3DE-CAE3448EEEE0}"/>
    <cellStyle name="Input 2 9 3 3 2 3" xfId="11501" xr:uid="{6369A98B-56DC-4ED3-A039-E16AEA638854}"/>
    <cellStyle name="Input 2 9 3 3 2_COST - CKT" xfId="38142" xr:uid="{EACFD5A9-6165-41F9-B0E0-56EA7F14EBF6}"/>
    <cellStyle name="Input 2 9 3 3 3" xfId="11502" xr:uid="{6ACC57E2-7BB5-4886-867A-56C199950F84}"/>
    <cellStyle name="Input 2 9 3 3 3 2" xfId="11503" xr:uid="{C5BC187F-5909-4AEF-B45F-A640993AB518}"/>
    <cellStyle name="Input 2 9 3 3 3 3" xfId="11504" xr:uid="{C2FDA4FB-E43B-41F0-8C54-26843DF1021F}"/>
    <cellStyle name="Input 2 9 3 3 3_COST - CKT" xfId="38143" xr:uid="{48167D48-1769-415D-B5FC-F75C30D152EF}"/>
    <cellStyle name="Input 2 9 3 3 4" xfId="11505" xr:uid="{8A7534AB-FE42-44E9-83DE-E475387E0EC1}"/>
    <cellStyle name="Input 2 9 3 3 4 2" xfId="11506" xr:uid="{411EA187-1B80-444C-B708-9A18DBB2C4E3}"/>
    <cellStyle name="Input 2 9 3 3 4 3" xfId="11507" xr:uid="{4E63B826-2FBD-4FF5-AC22-705E030ADCFE}"/>
    <cellStyle name="Input 2 9 3 3 4_COST - CKT" xfId="38144" xr:uid="{2997FEB2-CD22-4A6A-AF05-574034BD5DEC}"/>
    <cellStyle name="Input 2 9 3 3 5" xfId="11508" xr:uid="{732CE2BA-8753-4330-9AF5-3693B479A170}"/>
    <cellStyle name="Input 2 9 3 3 5 2" xfId="11509" xr:uid="{9A88FD04-FDDD-4CF7-B281-DD05B7E93C4B}"/>
    <cellStyle name="Input 2 9 3 3 5 3" xfId="11510" xr:uid="{09F4E839-9268-4B1C-97BC-F7B894D21970}"/>
    <cellStyle name="Input 2 9 3 3 5_COST - CKT" xfId="38145" xr:uid="{C7EFA02C-2550-4685-9C4B-766E6E6863F0}"/>
    <cellStyle name="Input 2 9 3 3 6" xfId="11511" xr:uid="{C187B3A3-0C2B-41BD-977F-1D3BCD67A276}"/>
    <cellStyle name="Input 2 9 3 3 7" xfId="11512" xr:uid="{6E17108A-6AF8-49F9-961B-779BE5BAE276}"/>
    <cellStyle name="Input 2 9 3 3_COST - CKT" xfId="38146" xr:uid="{DD7174BB-E1F9-4450-84B2-195B8FBAC7E2}"/>
    <cellStyle name="Input 2 9 3 4" xfId="11513" xr:uid="{CEE1C21D-95E4-497C-BD94-B96DB190F368}"/>
    <cellStyle name="Input 2 9 3 4 2" xfId="11514" xr:uid="{36338173-59A7-4355-BB0E-5C17B149F805}"/>
    <cellStyle name="Input 2 9 3 4 2 2" xfId="11515" xr:uid="{2B230031-C8CE-4C01-9804-5DA1016A29D0}"/>
    <cellStyle name="Input 2 9 3 4 2 3" xfId="11516" xr:uid="{54D2CCC3-434C-4420-80CF-3A03ACCAB1C1}"/>
    <cellStyle name="Input 2 9 3 4 2_COST - CKT" xfId="38147" xr:uid="{A875FCE5-BD91-4C04-A0BA-00FFE742BCE9}"/>
    <cellStyle name="Input 2 9 3 4 3" xfId="11517" xr:uid="{F33BCC9D-BD19-4D0C-83E8-00AAC69AEC16}"/>
    <cellStyle name="Input 2 9 3 4 3 2" xfId="11518" xr:uid="{E026DC8B-67A7-4FBC-818A-299AF59AE4E9}"/>
    <cellStyle name="Input 2 9 3 4 3 3" xfId="11519" xr:uid="{C63FD3C8-664B-4216-9E95-CB4B53936221}"/>
    <cellStyle name="Input 2 9 3 4 3_COST - CKT" xfId="38148" xr:uid="{CA2C9E12-33DD-47CD-AEF1-22F5D3D59361}"/>
    <cellStyle name="Input 2 9 3 4 4" xfId="11520" xr:uid="{964B8290-2A7D-4A23-BF54-DD49F4A08741}"/>
    <cellStyle name="Input 2 9 3 4 4 2" xfId="11521" xr:uid="{8F8D0B54-AD63-4DEA-A9DC-D6EAE4473DF5}"/>
    <cellStyle name="Input 2 9 3 4 4 3" xfId="11522" xr:uid="{CEF6A78C-3926-46BA-BB7C-3D016CA70E32}"/>
    <cellStyle name="Input 2 9 3 4 4_COST - CKT" xfId="38149" xr:uid="{4E94F6A4-7237-48B2-B1FC-ACA770049B7D}"/>
    <cellStyle name="Input 2 9 3 4 5" xfId="11523" xr:uid="{BDB84381-F254-4ECE-A5C0-6FDE561DFF8E}"/>
    <cellStyle name="Input 2 9 3 4 6" xfId="11524" xr:uid="{9E21EE76-A5E8-4C81-B7CC-14E60DC83FD1}"/>
    <cellStyle name="Input 2 9 3 4_COST - CKT" xfId="38150" xr:uid="{46F0CD2A-3EF0-4C61-9433-4BB1C2BF6D05}"/>
    <cellStyle name="Input 2 9 3 5" xfId="11525" xr:uid="{8E8B8989-BF66-4C22-9956-467A1AE6466C}"/>
    <cellStyle name="Input 2 9 3 5 2" xfId="11526" xr:uid="{73234D51-18E3-4DCF-9C79-4D481E8F91BE}"/>
    <cellStyle name="Input 2 9 3 5 3" xfId="11527" xr:uid="{782C4F95-96C2-4201-AA0D-E92F1C895292}"/>
    <cellStyle name="Input 2 9 3 5_COST - CKT" xfId="38151" xr:uid="{39D654A0-E75D-4936-A170-12A47B69AAAB}"/>
    <cellStyle name="Input 2 9 3 6" xfId="11528" xr:uid="{16554352-C937-44AB-819B-AD4DE1943098}"/>
    <cellStyle name="Input 2 9 3 6 2" xfId="11529" xr:uid="{0C21FDC1-88A3-4239-93A4-E2146F653298}"/>
    <cellStyle name="Input 2 9 3 6 3" xfId="11530" xr:uid="{B8DB0DA4-2BF8-456D-81C6-E9C393F3AB00}"/>
    <cellStyle name="Input 2 9 3 6_COST - CKT" xfId="38152" xr:uid="{1BA9EE9A-F4E1-4093-AF5E-19E25B0B50B5}"/>
    <cellStyle name="Input 2 9 3 7" xfId="11531" xr:uid="{B50850D3-097D-4A27-AE86-264098FC511E}"/>
    <cellStyle name="Input 2 9 3 7 2" xfId="11532" xr:uid="{5CCD189D-9039-4E80-B810-59A0D8680E9E}"/>
    <cellStyle name="Input 2 9 3 7 3" xfId="11533" xr:uid="{6CEB4939-D3C6-4A67-BD93-CA7AE01CBDFC}"/>
    <cellStyle name="Input 2 9 3 7_COST - CKT" xfId="38153" xr:uid="{21C46EF2-6046-42E2-BF44-0FAE4CA8640D}"/>
    <cellStyle name="Input 2 9 3 8" xfId="11534" xr:uid="{73DF8D36-D70D-4068-A7F0-5928284C6D24}"/>
    <cellStyle name="Input 2 9 3 8 2" xfId="11535" xr:uid="{CC0D5546-CBFC-4A37-A739-68DA9A4F37C8}"/>
    <cellStyle name="Input 2 9 3 8 3" xfId="11536" xr:uid="{F5742A72-BA20-4518-A0FE-6B6BA4732F78}"/>
    <cellStyle name="Input 2 9 3 8_COST - CKT" xfId="38154" xr:uid="{D3066927-957D-442A-823D-490B8348C712}"/>
    <cellStyle name="Input 2 9 3 9" xfId="11537" xr:uid="{8161DEF5-5315-4F7B-B73C-D9D969C76B8E}"/>
    <cellStyle name="Input 2 9 3_COST - CKT" xfId="38155" xr:uid="{AEED5EE4-1798-480C-86A4-E960C4CF159A}"/>
    <cellStyle name="Input 2 9 4" xfId="11538" xr:uid="{6A3102A5-7659-4AFA-8538-DA79D1344C73}"/>
    <cellStyle name="Input 2 9 4 2" xfId="11539" xr:uid="{B8B47F5A-3DD7-4974-8570-E7A182BEE47B}"/>
    <cellStyle name="Input 2 9 4 2 2" xfId="11540" xr:uid="{3D1B1318-417C-47AD-AA59-16F74A5DADBE}"/>
    <cellStyle name="Input 2 9 4 2 3" xfId="11541" xr:uid="{EF3EE870-E493-4D9E-A465-5AB83112B585}"/>
    <cellStyle name="Input 2 9 4 2_COST - CKT" xfId="38156" xr:uid="{2D978EE8-55ED-4650-9E0B-AC8225AD9B15}"/>
    <cellStyle name="Input 2 9 4 3" xfId="11542" xr:uid="{56D47A3A-264B-4705-A14F-B1BB1B5344A2}"/>
    <cellStyle name="Input 2 9 4 3 2" xfId="11543" xr:uid="{9E3A4BAD-A6D2-42B0-9074-C5D161D722E8}"/>
    <cellStyle name="Input 2 9 4 3 3" xfId="11544" xr:uid="{F422A2E7-BAF6-46A5-909E-90BC57C8E543}"/>
    <cellStyle name="Input 2 9 4 3_COST - CKT" xfId="38157" xr:uid="{E3218FCE-A658-461B-A344-6BBAFD162119}"/>
    <cellStyle name="Input 2 9 4 4" xfId="11545" xr:uid="{843767E2-0240-49DA-91E9-D862B359B2F1}"/>
    <cellStyle name="Input 2 9 4 4 2" xfId="11546" xr:uid="{49E55F13-B91C-4735-A046-BF034593BF8E}"/>
    <cellStyle name="Input 2 9 4 4 3" xfId="11547" xr:uid="{677B5E51-34F1-48E2-8B1F-6C328CC4F1AB}"/>
    <cellStyle name="Input 2 9 4 4_COST - CKT" xfId="38158" xr:uid="{8FC72259-2937-4996-B7F2-82FAA3A3ADDD}"/>
    <cellStyle name="Input 2 9 4 5" xfId="11548" xr:uid="{169AADEF-F683-4F01-A48A-FFC378B83B37}"/>
    <cellStyle name="Input 2 9 4 5 2" xfId="11549" xr:uid="{BEDC6ABC-6815-4447-B4E5-555ACB754B0F}"/>
    <cellStyle name="Input 2 9 4 5 3" xfId="11550" xr:uid="{6DB94EA1-2FDB-460E-A621-E5A3A49A2E47}"/>
    <cellStyle name="Input 2 9 4 5_COST - CKT" xfId="38159" xr:uid="{14BD852A-DD4B-4AE7-8832-EB496FC4D7D8}"/>
    <cellStyle name="Input 2 9 4 6" xfId="11551" xr:uid="{01FC0C90-79C3-417C-A4F3-B6F6D4C041FC}"/>
    <cellStyle name="Input 2 9 4_COST - CKT" xfId="38160" xr:uid="{CFE4FC41-B6F3-45C4-A9F3-E9123725A73E}"/>
    <cellStyle name="Input 2 9 5" xfId="11552" xr:uid="{C6F1CBEF-3836-4194-82A3-8001AB5F4942}"/>
    <cellStyle name="Input 2 9 5 2" xfId="11553" xr:uid="{54A910D3-E4BB-4452-A7BA-2E9B84531326}"/>
    <cellStyle name="Input 2 9 5 2 2" xfId="11554" xr:uid="{CDC0B750-2F16-44B0-BCB6-5A70D287E1EB}"/>
    <cellStyle name="Input 2 9 5 2 3" xfId="11555" xr:uid="{95073AA7-D215-49DA-8026-760C17D6A3E5}"/>
    <cellStyle name="Input 2 9 5 2_COST - CKT" xfId="38161" xr:uid="{F35B3983-808A-4F5C-ACEC-B9DC1E51DF3B}"/>
    <cellStyle name="Input 2 9 5 3" xfId="11556" xr:uid="{F8F6F3B5-7C7F-421C-AF8E-ABD4343075A2}"/>
    <cellStyle name="Input 2 9 5 3 2" xfId="11557" xr:uid="{A4A0C622-00DF-47E2-8973-E380807BC5AE}"/>
    <cellStyle name="Input 2 9 5 3 3" xfId="11558" xr:uid="{8453445D-E8AA-4CB6-89E8-99EF6A0EAA1D}"/>
    <cellStyle name="Input 2 9 5 3_COST - CKT" xfId="38162" xr:uid="{793E0299-DA00-4DB3-9DB7-AAA42BEE9952}"/>
    <cellStyle name="Input 2 9 5 4" xfId="11559" xr:uid="{2213D7B0-0977-4BC8-9514-864730090698}"/>
    <cellStyle name="Input 2 9 5 4 2" xfId="11560" xr:uid="{9AA1EFC5-CF26-45EF-A18C-D8AF9F86B830}"/>
    <cellStyle name="Input 2 9 5 4 3" xfId="11561" xr:uid="{D6465D6B-BB58-4A20-960A-B291C874E725}"/>
    <cellStyle name="Input 2 9 5 4_COST - CKT" xfId="38163" xr:uid="{75C3070F-D35E-419A-8A03-7ED899DE6A7E}"/>
    <cellStyle name="Input 2 9 5 5" xfId="11562" xr:uid="{76D66B06-2405-4AEF-BDFA-7AEB00BE3878}"/>
    <cellStyle name="Input 2 9 5 5 2" xfId="11563" xr:uid="{6ED2397E-E01E-4726-A099-3167D5FD7393}"/>
    <cellStyle name="Input 2 9 5 5 3" xfId="11564" xr:uid="{C71DE252-4215-47A6-BE14-1233474D360C}"/>
    <cellStyle name="Input 2 9 5 5_COST - CKT" xfId="38164" xr:uid="{E95F9E2E-DCDC-4A76-92BC-ECB6382BFF77}"/>
    <cellStyle name="Input 2 9 5 6" xfId="11565" xr:uid="{D7A6C8A9-E8B7-4A01-BA91-FF036A1EA238}"/>
    <cellStyle name="Input 2 9 5 7" xfId="11566" xr:uid="{EAB1769A-A167-43E3-914F-07B9E125F650}"/>
    <cellStyle name="Input 2 9 5_COST - CKT" xfId="38165" xr:uid="{5723245D-8A28-44B2-A642-938660D26BF0}"/>
    <cellStyle name="Input 2 9 6" xfId="11567" xr:uid="{49DF47AF-60D7-4C5E-8BC9-C196A38BB467}"/>
    <cellStyle name="Input 2 9 6 2" xfId="11568" xr:uid="{3A277331-435E-426D-891A-BCCE94513A5F}"/>
    <cellStyle name="Input 2 9 6 2 2" xfId="11569" xr:uid="{D030BAF0-97DC-408F-8A1C-59A32841FC79}"/>
    <cellStyle name="Input 2 9 6 2 3" xfId="11570" xr:uid="{F6595237-72CC-4792-A35E-B90CE5F5761B}"/>
    <cellStyle name="Input 2 9 6 2_COST - CKT" xfId="38166" xr:uid="{D6866386-2C18-42CD-977C-15BCF0A71EE6}"/>
    <cellStyle name="Input 2 9 6 3" xfId="11571" xr:uid="{32DF79F7-5787-4E06-BB7C-C3CB01662D94}"/>
    <cellStyle name="Input 2 9 6 3 2" xfId="11572" xr:uid="{5F7BEA14-89B0-41AB-9D46-D805EB084F36}"/>
    <cellStyle name="Input 2 9 6 3 3" xfId="11573" xr:uid="{75746996-8B6B-4904-A5E5-1A0493F909C3}"/>
    <cellStyle name="Input 2 9 6 3_COST - CKT" xfId="38167" xr:uid="{B9724007-16FD-48B6-88D8-6A518A06C39C}"/>
    <cellStyle name="Input 2 9 6 4" xfId="11574" xr:uid="{6B4E581E-BD00-4211-BCE1-5E67B98D008B}"/>
    <cellStyle name="Input 2 9 6 4 2" xfId="11575" xr:uid="{CDA522F5-B619-43A5-8B8C-BAECA1F49A2E}"/>
    <cellStyle name="Input 2 9 6 4 3" xfId="11576" xr:uid="{1A36B854-8AC6-4DF8-BA7D-CFB9500AECF5}"/>
    <cellStyle name="Input 2 9 6 4_COST - CKT" xfId="38168" xr:uid="{DC736D53-2D09-4FBA-AFBD-41ADB70D97E8}"/>
    <cellStyle name="Input 2 9 6 5" xfId="11577" xr:uid="{91C47995-04D0-404B-9D4B-A1108216466F}"/>
    <cellStyle name="Input 2 9 6 5 2" xfId="11578" xr:uid="{E1F1520A-5B8C-408E-AE17-0340273501F7}"/>
    <cellStyle name="Input 2 9 6 5 3" xfId="11579" xr:uid="{9183C764-2824-46A6-B3FF-1777E60FAC62}"/>
    <cellStyle name="Input 2 9 6 5_COST - CKT" xfId="38169" xr:uid="{4A81E439-2B5C-499B-AD13-B3B9C12046EC}"/>
    <cellStyle name="Input 2 9 6 6" xfId="11580" xr:uid="{35021A88-74E8-452B-84BE-BDD82BA13677}"/>
    <cellStyle name="Input 2 9 6 7" xfId="11581" xr:uid="{AED1C0B6-DA49-4645-9902-F1DAE2301294}"/>
    <cellStyle name="Input 2 9 6_COST - CKT" xfId="38170" xr:uid="{86987C1B-DAF2-4D4A-AF0A-A2DACDE16A73}"/>
    <cellStyle name="Input 2 9 7" xfId="11582" xr:uid="{34250F94-6685-4174-B213-887915CA7002}"/>
    <cellStyle name="Input 2 9 7 2" xfId="11583" xr:uid="{1C375FD1-43EE-4DE2-85A3-FA4AC788EE88}"/>
    <cellStyle name="Input 2 9 7 2 2" xfId="11584" xr:uid="{13500B4C-5280-4448-AF9D-DCFA5AE25DBE}"/>
    <cellStyle name="Input 2 9 7 2 3" xfId="11585" xr:uid="{1AC84CEC-9D42-4678-A8A5-53C5A55E31DE}"/>
    <cellStyle name="Input 2 9 7 2_COST - CKT" xfId="38171" xr:uid="{F460BE86-6CD2-4265-A5DE-25C8D2C4F9A0}"/>
    <cellStyle name="Input 2 9 7 3" xfId="11586" xr:uid="{81344F4C-9344-485B-B80E-096A303C3CE9}"/>
    <cellStyle name="Input 2 9 7 3 2" xfId="11587" xr:uid="{A7AF9BBA-516A-44BF-B7CC-07EC04DBE5B4}"/>
    <cellStyle name="Input 2 9 7 3 3" xfId="11588" xr:uid="{EB310E8A-8D7D-48DE-AAB2-73292F5100BF}"/>
    <cellStyle name="Input 2 9 7 3_COST - CKT" xfId="38172" xr:uid="{DB359C1E-3848-452B-8E4A-99332E11CA6B}"/>
    <cellStyle name="Input 2 9 7 4" xfId="11589" xr:uid="{B25358A0-4452-4320-8FAD-AD6194B2D623}"/>
    <cellStyle name="Input 2 9 7 4 2" xfId="11590" xr:uid="{B253CF38-EF7E-4C2A-A62D-1F8908ACD29D}"/>
    <cellStyle name="Input 2 9 7 4 3" xfId="11591" xr:uid="{1E6BE937-E027-4665-9170-BC35997AFFF1}"/>
    <cellStyle name="Input 2 9 7 4_COST - CKT" xfId="38173" xr:uid="{C6A663D4-BFD5-414E-8F7E-0333B438A7A5}"/>
    <cellStyle name="Input 2 9 7 5" xfId="11592" xr:uid="{5679C9EA-A808-4D38-80D4-971FC77A9E08}"/>
    <cellStyle name="Input 2 9 7 5 2" xfId="11593" xr:uid="{528B7B57-5296-4EB9-A258-0E686B2683E5}"/>
    <cellStyle name="Input 2 9 7 5 3" xfId="11594" xr:uid="{97B93724-1F15-46B5-A76B-0E0A2F6F4642}"/>
    <cellStyle name="Input 2 9 7 5_COST - CKT" xfId="38174" xr:uid="{40CA77DA-AF2D-463A-B607-C8DDD4A0A761}"/>
    <cellStyle name="Input 2 9 7 6" xfId="11595" xr:uid="{E5723B80-7B25-442D-AA07-B622AB2B8AF2}"/>
    <cellStyle name="Input 2 9 7 7" xfId="11596" xr:uid="{EBDD086E-D935-49AF-BF8A-99D1FB1097D9}"/>
    <cellStyle name="Input 2 9 7_COST - CKT" xfId="38175" xr:uid="{C5A23AEA-4AD3-43A1-936A-229E4994AE25}"/>
    <cellStyle name="Input 2 9 8" xfId="11597" xr:uid="{F3F69327-37CB-410B-BC1F-7D6848845E9E}"/>
    <cellStyle name="Input 2 9 8 2" xfId="11598" xr:uid="{36314C7D-AF69-4FB1-84A1-C6B9DDA27EA9}"/>
    <cellStyle name="Input 2 9 8 2 2" xfId="11599" xr:uid="{A3B76FDC-B55F-4262-A870-56BF2FF57692}"/>
    <cellStyle name="Input 2 9 8 2 3" xfId="11600" xr:uid="{F82ED1B5-AE98-4811-9257-1FC4C9CB1878}"/>
    <cellStyle name="Input 2 9 8 2_COST - CKT" xfId="38176" xr:uid="{D6E4F37D-4185-4FDA-B678-CF77E71EF44F}"/>
    <cellStyle name="Input 2 9 8 3" xfId="11601" xr:uid="{51EA034D-89DD-4D2E-B6C8-760156D0A431}"/>
    <cellStyle name="Input 2 9 8 3 2" xfId="11602" xr:uid="{68E39D19-AE8B-451E-803D-6E0005BEF346}"/>
    <cellStyle name="Input 2 9 8 3 3" xfId="11603" xr:uid="{D756FA93-1459-4619-8C7E-9736CAE7FF08}"/>
    <cellStyle name="Input 2 9 8 3_COST - CKT" xfId="38177" xr:uid="{B105C8F1-DA13-4C88-A619-B7AA9DF12EFF}"/>
    <cellStyle name="Input 2 9 8 4" xfId="11604" xr:uid="{28DA2F01-6349-4C83-96E4-95428E833809}"/>
    <cellStyle name="Input 2 9 8 4 2" xfId="11605" xr:uid="{BAF131F0-E39F-46D8-8465-C2D60F497591}"/>
    <cellStyle name="Input 2 9 8 4 3" xfId="11606" xr:uid="{E41421CD-15B6-4CA9-BC6C-AC851611A502}"/>
    <cellStyle name="Input 2 9 8 4_COST - CKT" xfId="38178" xr:uid="{12109CD5-EE70-4FAA-AA33-2F5F34FF69D4}"/>
    <cellStyle name="Input 2 9 8 5" xfId="11607" xr:uid="{E8006857-1376-4553-8D89-34065F253CE0}"/>
    <cellStyle name="Input 2 9 8 6" xfId="11608" xr:uid="{CF550227-7084-4B05-AEA8-6BEF74E93BB9}"/>
    <cellStyle name="Input 2 9 8_COST - CKT" xfId="38179" xr:uid="{F40265E0-055E-412F-AD12-883DC640DD59}"/>
    <cellStyle name="Input 2 9 9" xfId="11609" xr:uid="{B1E67EFD-241A-4616-828E-15AC1CF8F286}"/>
    <cellStyle name="Input 2 9 9 2" xfId="11610" xr:uid="{FCF472E1-A012-4267-81BF-21C46540D6E1}"/>
    <cellStyle name="Input 2 9 9 3" xfId="11611" xr:uid="{4400D37A-0FC4-46FB-8BC4-724847A1C77C}"/>
    <cellStyle name="Input 2 9 9_COST - CKT" xfId="38180" xr:uid="{F580A777-E92B-48F1-840B-2EA471E0F7D5}"/>
    <cellStyle name="Input 2 9_COST - CKT" xfId="38181" xr:uid="{D297BF93-C818-4E43-A56A-FDC3AE8E1F18}"/>
    <cellStyle name="Input 2_COST - CKT" xfId="38182" xr:uid="{9932430D-8794-463F-8F93-325EB965FAA2}"/>
    <cellStyle name="Input 3" xfId="11612" xr:uid="{C46598BF-57BC-4669-AD96-80380CDF8752}"/>
    <cellStyle name="Input 3 10" xfId="11613" xr:uid="{2EDB6D04-54E8-459B-AFB4-3F73FA75BD85}"/>
    <cellStyle name="Input 3 10 10" xfId="11614" xr:uid="{3A70FA62-3EF9-4813-A251-8EE720877812}"/>
    <cellStyle name="Input 3 10 10 2" xfId="11615" xr:uid="{DA97FA26-3889-4CC6-985F-94C342E3E0DC}"/>
    <cellStyle name="Input 3 10 10 3" xfId="11616" xr:uid="{EE5E3598-C5F0-4539-91DF-448A8F109686}"/>
    <cellStyle name="Input 3 10 10_COST - CKT" xfId="38183" xr:uid="{072F458C-B9C7-47A9-AC25-52E1B686B1F4}"/>
    <cellStyle name="Input 3 10 11" xfId="11617" xr:uid="{52AA5DA2-D534-46C0-9757-4BB2BA41BFE2}"/>
    <cellStyle name="Input 3 10 11 2" xfId="11618" xr:uid="{46648835-34E9-4703-B361-31E4B649DDC1}"/>
    <cellStyle name="Input 3 10 11 3" xfId="11619" xr:uid="{0CB6F0D6-B675-4508-B511-E818BFC9272D}"/>
    <cellStyle name="Input 3 10 11_COST - CKT" xfId="38184" xr:uid="{D90FE290-3389-4CDF-8EB5-7604A1783844}"/>
    <cellStyle name="Input 3 10 12" xfId="11620" xr:uid="{B35ECB2A-6764-4164-AD02-976A9978BECB}"/>
    <cellStyle name="Input 3 10 13" xfId="11621" xr:uid="{0FC82D68-93FA-43FC-AAFA-4D92D1E80418}"/>
    <cellStyle name="Input 3 10 2" xfId="11622" xr:uid="{5D8EA8C7-9BE6-4E3E-A8B5-A5208B0F3619}"/>
    <cellStyle name="Input 3 10 2 10" xfId="11623" xr:uid="{41BCDF9C-1449-4986-9EA1-22F2D60D6684}"/>
    <cellStyle name="Input 3 10 2 2" xfId="11624" xr:uid="{B2E9F6B9-C250-4A12-9BD9-6AC07521AF6E}"/>
    <cellStyle name="Input 3 10 2 2 2" xfId="11625" xr:uid="{D4163794-D5F3-4DB8-8FCC-A6972C99B789}"/>
    <cellStyle name="Input 3 10 2 2 2 2" xfId="11626" xr:uid="{15217184-914C-4E6D-9062-2CBC86074D5B}"/>
    <cellStyle name="Input 3 10 2 2 2 3" xfId="11627" xr:uid="{5885541E-6D7D-4410-9640-C191F74C12FE}"/>
    <cellStyle name="Input 3 10 2 2 2_COST - CKT" xfId="38185" xr:uid="{EA6B422A-6F71-4418-A4E2-E7EC231A6DB2}"/>
    <cellStyle name="Input 3 10 2 2 3" xfId="11628" xr:uid="{15096549-C467-4F1B-BA2F-AA79E41A1A83}"/>
    <cellStyle name="Input 3 10 2 2 3 2" xfId="11629" xr:uid="{4A72D1DF-8F67-4ACE-BDDC-80B8D3551AAD}"/>
    <cellStyle name="Input 3 10 2 2 3 3" xfId="11630" xr:uid="{C20FBEE5-468D-4483-BB27-B831919BF840}"/>
    <cellStyle name="Input 3 10 2 2 3_COST - CKT" xfId="38186" xr:uid="{3F81F4BC-8853-4020-9189-CC28EB815C11}"/>
    <cellStyle name="Input 3 10 2 2 4" xfId="11631" xr:uid="{0F63F253-006F-4E18-8826-7013F64827CF}"/>
    <cellStyle name="Input 3 10 2 2 4 2" xfId="11632" xr:uid="{D378981B-B77D-421D-B903-17DD7768377E}"/>
    <cellStyle name="Input 3 10 2 2 4 3" xfId="11633" xr:uid="{D9F5D397-2FD4-4A9C-9429-5D0446257896}"/>
    <cellStyle name="Input 3 10 2 2 4_COST - CKT" xfId="38187" xr:uid="{7014CEF0-7603-4F31-ABDC-C558AD053BDC}"/>
    <cellStyle name="Input 3 10 2 2 5" xfId="11634" xr:uid="{11CF97C6-6ECF-40D4-8589-C46FC28E58F8}"/>
    <cellStyle name="Input 3 10 2 2 5 2" xfId="11635" xr:uid="{68A9CFDA-AC52-4639-9102-4CD7F76BF9AF}"/>
    <cellStyle name="Input 3 10 2 2 5 3" xfId="11636" xr:uid="{44CB5037-FAD9-4644-B2E3-794F902A3732}"/>
    <cellStyle name="Input 3 10 2 2 5_COST - CKT" xfId="38188" xr:uid="{4202F46A-2800-4B7C-8B3D-AB6D9FCC45D8}"/>
    <cellStyle name="Input 3 10 2 2 6" xfId="11637" xr:uid="{64EC2C86-B713-41C9-8E9C-6FC2148726F8}"/>
    <cellStyle name="Input 3 10 2 2 7" xfId="11638" xr:uid="{8BC0D00D-EFC3-4424-A416-D05DB71D0DF5}"/>
    <cellStyle name="Input 3 10 2 2_COST - CKT" xfId="38189" xr:uid="{DA3FE6C5-AAE5-4CC3-9968-661951026AEF}"/>
    <cellStyle name="Input 3 10 2 3" xfId="11639" xr:uid="{6669330A-8970-4DCA-AE55-0C4DF29DCC41}"/>
    <cellStyle name="Input 3 10 2 3 2" xfId="11640" xr:uid="{B83C77E8-BE32-4359-AF17-F937885C5A64}"/>
    <cellStyle name="Input 3 10 2 3 2 2" xfId="11641" xr:uid="{BAE2E76A-7F30-4B57-86FA-B0192C0A1445}"/>
    <cellStyle name="Input 3 10 2 3 2 3" xfId="11642" xr:uid="{72DD7358-2D7A-4CD2-8DAF-84098EF80334}"/>
    <cellStyle name="Input 3 10 2 3 2_COST - CKT" xfId="38190" xr:uid="{6BC8E74D-0130-4467-BF85-D1C8F06B9AF0}"/>
    <cellStyle name="Input 3 10 2 3 3" xfId="11643" xr:uid="{C1D867A9-4B34-42B3-96A6-5FAB3E229919}"/>
    <cellStyle name="Input 3 10 2 3 3 2" xfId="11644" xr:uid="{CAA7B25A-18DD-442D-9503-832D808FC7C1}"/>
    <cellStyle name="Input 3 10 2 3 3 3" xfId="11645" xr:uid="{31FE4F8C-FF0B-4CA4-A323-857297BE97EB}"/>
    <cellStyle name="Input 3 10 2 3 3_COST - CKT" xfId="38191" xr:uid="{81044105-295B-4468-8EA0-912404AB93C1}"/>
    <cellStyle name="Input 3 10 2 3 4" xfId="11646" xr:uid="{A4895590-CAF6-4841-9978-E79396644984}"/>
    <cellStyle name="Input 3 10 2 3 4 2" xfId="11647" xr:uid="{E5B65BA4-9556-4957-A7A6-8F6A63DD770C}"/>
    <cellStyle name="Input 3 10 2 3 4 3" xfId="11648" xr:uid="{EEFD01EC-D932-4355-A85D-84B0F05161FA}"/>
    <cellStyle name="Input 3 10 2 3 4_COST - CKT" xfId="38192" xr:uid="{CE79A2C5-7369-4038-BA3A-FD208765280A}"/>
    <cellStyle name="Input 3 10 2 3 5" xfId="11649" xr:uid="{2B1D485A-3E2C-4ACA-B45E-110CE231BE52}"/>
    <cellStyle name="Input 3 10 2 3 5 2" xfId="11650" xr:uid="{663D50FF-65B6-459B-A558-700F20FE70DA}"/>
    <cellStyle name="Input 3 10 2 3 5 3" xfId="11651" xr:uid="{27298484-6746-4AC4-8A55-94E16A1AD599}"/>
    <cellStyle name="Input 3 10 2 3 5_COST - CKT" xfId="38193" xr:uid="{1C3CB3A3-3C44-43E8-8CF8-4ED1D4314875}"/>
    <cellStyle name="Input 3 10 2 3 6" xfId="11652" xr:uid="{843DCD2A-BCFC-4AB7-934F-1B4C9781EFCB}"/>
    <cellStyle name="Input 3 10 2 3 7" xfId="11653" xr:uid="{556BEE68-488A-413C-BCE2-41AC6923EC44}"/>
    <cellStyle name="Input 3 10 2 3_COST - CKT" xfId="38194" xr:uid="{0FFE90C9-ADE0-4BE9-95B4-57B632141DF0}"/>
    <cellStyle name="Input 3 10 2 4" xfId="11654" xr:uid="{859D784B-F871-4B54-B824-79905961B952}"/>
    <cellStyle name="Input 3 10 2 4 2" xfId="11655" xr:uid="{19AF3A37-7648-49C1-8F4A-3AB1731408E6}"/>
    <cellStyle name="Input 3 10 2 4 2 2" xfId="11656" xr:uid="{BFE645DC-17AB-4FD4-B13D-278A09DFC93A}"/>
    <cellStyle name="Input 3 10 2 4 2 3" xfId="11657" xr:uid="{B922CFFF-DEC6-4F9A-9C3B-6137F9DF54B6}"/>
    <cellStyle name="Input 3 10 2 4 2_COST - CKT" xfId="38195" xr:uid="{FD509B7C-93FF-4BFA-8307-9BB162B91088}"/>
    <cellStyle name="Input 3 10 2 4 3" xfId="11658" xr:uid="{BCD4EAAF-15D5-4758-A6DD-045BD79C1F3A}"/>
    <cellStyle name="Input 3 10 2 4 3 2" xfId="11659" xr:uid="{288F5C64-4145-4A36-9077-C6FDBFB47238}"/>
    <cellStyle name="Input 3 10 2 4 3 3" xfId="11660" xr:uid="{6C108722-B030-445E-A00B-20EB109607A3}"/>
    <cellStyle name="Input 3 10 2 4 3_COST - CKT" xfId="38196" xr:uid="{ABFCF010-3437-4F33-A0DB-E328576FE716}"/>
    <cellStyle name="Input 3 10 2 4 4" xfId="11661" xr:uid="{68F4E1E4-0914-4ACA-A865-FDBEE29BECA6}"/>
    <cellStyle name="Input 3 10 2 4 4 2" xfId="11662" xr:uid="{64FB35B0-D731-4F13-AACE-FCC4C86E59B2}"/>
    <cellStyle name="Input 3 10 2 4 4 3" xfId="11663" xr:uid="{9ABE2D71-4F23-4984-B2CD-8806A4186F48}"/>
    <cellStyle name="Input 3 10 2 4 4_COST - CKT" xfId="38197" xr:uid="{8AECB9E8-DB60-423A-88D6-CC7463EDE32C}"/>
    <cellStyle name="Input 3 10 2 4 5" xfId="11664" xr:uid="{6C8D0445-9A9D-4114-B8F3-8781986D4A73}"/>
    <cellStyle name="Input 3 10 2 4 5 2" xfId="11665" xr:uid="{52209582-DD7D-4737-83BE-6F586F7BC290}"/>
    <cellStyle name="Input 3 10 2 4 5 3" xfId="11666" xr:uid="{929FF5EC-B1B7-43A5-97D0-90FD903AA6C1}"/>
    <cellStyle name="Input 3 10 2 4 5_COST - CKT" xfId="38198" xr:uid="{B139C3A1-6E11-43FE-8A8E-4EB9B940B038}"/>
    <cellStyle name="Input 3 10 2 4 6" xfId="11667" xr:uid="{7665745A-4D8C-4FB7-9C04-76DA394F18B7}"/>
    <cellStyle name="Input 3 10 2 4 7" xfId="11668" xr:uid="{5E906D72-A603-4821-8987-7EE431E05FD5}"/>
    <cellStyle name="Input 3 10 2 4_COST - CKT" xfId="38199" xr:uid="{DA25B142-AC15-4B7D-8DAE-B92C638CBB42}"/>
    <cellStyle name="Input 3 10 2 5" xfId="11669" xr:uid="{F4FE3E91-E458-4921-B485-2F21DB536182}"/>
    <cellStyle name="Input 3 10 2 5 2" xfId="11670" xr:uid="{95D69AB6-14C1-485E-82C3-C1ECBB27FC62}"/>
    <cellStyle name="Input 3 10 2 5 2 2" xfId="11671" xr:uid="{00270662-850B-44C7-A24A-3BD0DA9E3065}"/>
    <cellStyle name="Input 3 10 2 5 2 3" xfId="11672" xr:uid="{8E01BB75-821C-49B0-9D02-2F1AA9C75423}"/>
    <cellStyle name="Input 3 10 2 5 2_COST - CKT" xfId="38200" xr:uid="{DDA0D8B1-702E-4EC7-84DC-6EF6E05F6488}"/>
    <cellStyle name="Input 3 10 2 5 3" xfId="11673" xr:uid="{9F157563-C630-457F-92E8-7C70B1D62931}"/>
    <cellStyle name="Input 3 10 2 5 3 2" xfId="11674" xr:uid="{EAA1078F-59A6-436D-B817-DCBFEB9C4FDB}"/>
    <cellStyle name="Input 3 10 2 5 3 3" xfId="11675" xr:uid="{404491FC-414C-4551-9115-038B84695A6D}"/>
    <cellStyle name="Input 3 10 2 5 3_COST - CKT" xfId="38201" xr:uid="{557C43B2-0107-405C-8CB7-0A25FB2845E7}"/>
    <cellStyle name="Input 3 10 2 5 4" xfId="11676" xr:uid="{4D243315-B1B0-4E0B-AF01-B60E7391306B}"/>
    <cellStyle name="Input 3 10 2 5 4 2" xfId="11677" xr:uid="{61768FE9-8034-4E8D-B68D-6CC2D65B6CBA}"/>
    <cellStyle name="Input 3 10 2 5 4 3" xfId="11678" xr:uid="{BD63065F-2D5F-43C0-8CEF-FAE7BB26EF10}"/>
    <cellStyle name="Input 3 10 2 5 4_COST - CKT" xfId="38202" xr:uid="{CC56BADD-69B9-48BB-8916-4C708D0F576F}"/>
    <cellStyle name="Input 3 10 2 5 5" xfId="11679" xr:uid="{38ED0873-D75F-430F-ADE6-030DF4452FB2}"/>
    <cellStyle name="Input 3 10 2 5 6" xfId="11680" xr:uid="{5ADCD8A5-D639-4F01-AFE2-54127D1460FE}"/>
    <cellStyle name="Input 3 10 2 5_COST - CKT" xfId="38203" xr:uid="{32AF5D0E-4CF2-4D03-86DC-4141C6266B72}"/>
    <cellStyle name="Input 3 10 2 6" xfId="11681" xr:uid="{29EDE380-B719-4F62-9C8F-F0C79E79150C}"/>
    <cellStyle name="Input 3 10 2 6 2" xfId="11682" xr:uid="{12A97F38-FF23-4F6A-A5DD-3DD135277A22}"/>
    <cellStyle name="Input 3 10 2 6 3" xfId="11683" xr:uid="{9271688C-5F87-4414-83F3-2F9209015EFA}"/>
    <cellStyle name="Input 3 10 2 6_COST - CKT" xfId="38204" xr:uid="{6A8284FB-4076-42D4-9B07-9828DA4356E4}"/>
    <cellStyle name="Input 3 10 2 7" xfId="11684" xr:uid="{432CC1A6-D58A-4B21-8935-D48F98AC2B9E}"/>
    <cellStyle name="Input 3 10 2 7 2" xfId="11685" xr:uid="{EFB98DF4-DEE7-4716-971C-A13E59BC2059}"/>
    <cellStyle name="Input 3 10 2 7 3" xfId="11686" xr:uid="{3198E2EE-D71A-42CC-AE18-C8002FBBE6F0}"/>
    <cellStyle name="Input 3 10 2 7_COST - CKT" xfId="38205" xr:uid="{66A57D3D-74DA-463A-8E5D-241725F4C222}"/>
    <cellStyle name="Input 3 10 2 8" xfId="11687" xr:uid="{F7153B62-2FF9-40B1-ADE6-82DC9F1239DB}"/>
    <cellStyle name="Input 3 10 2 8 2" xfId="11688" xr:uid="{DBD01BB9-8A30-4AB0-8E72-6780F8FBF9A1}"/>
    <cellStyle name="Input 3 10 2 8 3" xfId="11689" xr:uid="{9E41B39C-EBE5-4FCE-BB80-A99A8A60AB96}"/>
    <cellStyle name="Input 3 10 2 8_COST - CKT" xfId="38206" xr:uid="{B88FD346-C9C9-4D04-8283-B9C3F05D65E2}"/>
    <cellStyle name="Input 3 10 2 9" xfId="11690" xr:uid="{E93FEFC3-1ECD-40D6-8023-5D9F2DBEFD66}"/>
    <cellStyle name="Input 3 10 2 9 2" xfId="11691" xr:uid="{6B833169-A178-4893-98B1-E03F161343B0}"/>
    <cellStyle name="Input 3 10 2 9 3" xfId="11692" xr:uid="{51CF1C41-D5C3-4727-8729-A85693B04854}"/>
    <cellStyle name="Input 3 10 2 9_COST - CKT" xfId="38207" xr:uid="{E27E04FB-8313-4EAB-8785-5962A1E16596}"/>
    <cellStyle name="Input 3 10 2_COST - CKT" xfId="38208" xr:uid="{3B04D661-3BE7-467A-B649-72D01C6B9F93}"/>
    <cellStyle name="Input 3 10 3" xfId="11693" xr:uid="{62C02797-0576-4848-97E6-7C01041E5708}"/>
    <cellStyle name="Input 3 10 3 2" xfId="11694" xr:uid="{FCD781AD-9045-4D07-8821-EF356CEE01AA}"/>
    <cellStyle name="Input 3 10 3 2 2" xfId="11695" xr:uid="{23656A4D-6E60-48B5-A79B-F7265C53B41D}"/>
    <cellStyle name="Input 3 10 3 2 2 2" xfId="11696" xr:uid="{4FD6FD06-BE1B-4849-AA40-3038FD51D5FC}"/>
    <cellStyle name="Input 3 10 3 2 2 3" xfId="11697" xr:uid="{907CBBED-421A-49D0-8055-E1412274647B}"/>
    <cellStyle name="Input 3 10 3 2 2_COST - CKT" xfId="38209" xr:uid="{5B0F55D3-3191-439E-B5A0-7CA6E02EA613}"/>
    <cellStyle name="Input 3 10 3 2 3" xfId="11698" xr:uid="{9F87EAAB-257F-4921-A60D-C9A9F922E510}"/>
    <cellStyle name="Input 3 10 3 2 3 2" xfId="11699" xr:uid="{A67B9E22-7C1C-479E-89CA-C5F408904902}"/>
    <cellStyle name="Input 3 10 3 2 3 3" xfId="11700" xr:uid="{52208A46-B7E4-4346-8466-4AEA0A189F7E}"/>
    <cellStyle name="Input 3 10 3 2 3_COST - CKT" xfId="38210" xr:uid="{141564F2-BBA4-4CD4-BB9A-4540473936EF}"/>
    <cellStyle name="Input 3 10 3 2 4" xfId="11701" xr:uid="{95A39A42-9B76-45DE-A71F-F23842FFE7AA}"/>
    <cellStyle name="Input 3 10 3 2 4 2" xfId="11702" xr:uid="{204ED926-C7A7-4E08-8E23-01C5B3E54FCA}"/>
    <cellStyle name="Input 3 10 3 2 4 3" xfId="11703" xr:uid="{4C98429F-A7F4-40A8-A8C1-14DF379B712A}"/>
    <cellStyle name="Input 3 10 3 2 4_COST - CKT" xfId="38211" xr:uid="{78AC3B66-1949-4498-87C4-7107B757C183}"/>
    <cellStyle name="Input 3 10 3 2 5" xfId="11704" xr:uid="{C2D599E3-D3C2-4EF2-AF32-D17F1A48602C}"/>
    <cellStyle name="Input 3 10 3 2 5 2" xfId="11705" xr:uid="{FC4C617F-29A2-459C-8317-2617C69532A6}"/>
    <cellStyle name="Input 3 10 3 2 5 3" xfId="11706" xr:uid="{BE1F9DD3-731A-4D6A-B9EE-04A6247B1A98}"/>
    <cellStyle name="Input 3 10 3 2 5_COST - CKT" xfId="38212" xr:uid="{1DCC0D5A-9F05-47EE-85AE-4D42B11715B0}"/>
    <cellStyle name="Input 3 10 3 2 6" xfId="11707" xr:uid="{D810B5E1-9334-4DA9-8703-877844F67499}"/>
    <cellStyle name="Input 3 10 3 2 7" xfId="11708" xr:uid="{8ABFAB01-0D8D-402B-99F8-D1301D711970}"/>
    <cellStyle name="Input 3 10 3 2_COST - CKT" xfId="38213" xr:uid="{B959E4EE-BBC0-47B7-B516-ACBEC2EC48E5}"/>
    <cellStyle name="Input 3 10 3 3" xfId="11709" xr:uid="{067AEE2F-70D1-4E3E-B0FA-3581BE6833B2}"/>
    <cellStyle name="Input 3 10 3 3 2" xfId="11710" xr:uid="{F71638AA-8126-4F3E-B08C-BE967C385C74}"/>
    <cellStyle name="Input 3 10 3 3 2 2" xfId="11711" xr:uid="{BBB5DF6F-01DA-42E9-A690-81905DFB14B4}"/>
    <cellStyle name="Input 3 10 3 3 2 3" xfId="11712" xr:uid="{72D62EF0-D030-4EA9-8235-5331EDCB6B59}"/>
    <cellStyle name="Input 3 10 3 3 2_COST - CKT" xfId="38214" xr:uid="{B07A1A5C-9775-430F-93A4-5C68A3B5F234}"/>
    <cellStyle name="Input 3 10 3 3 3" xfId="11713" xr:uid="{EAA98ABF-D732-46D2-93F5-F44A89A2D501}"/>
    <cellStyle name="Input 3 10 3 3 3 2" xfId="11714" xr:uid="{674D1A7D-1739-4768-B7F0-B8D81DA704BA}"/>
    <cellStyle name="Input 3 10 3 3 3 3" xfId="11715" xr:uid="{B996728C-34AE-401F-9DA5-06A3F013BAA2}"/>
    <cellStyle name="Input 3 10 3 3 3_COST - CKT" xfId="38215" xr:uid="{AB5C659F-C1AB-45F1-8C2E-C4039C31E6A4}"/>
    <cellStyle name="Input 3 10 3 3 4" xfId="11716" xr:uid="{7F32EE44-C0EB-407E-B6E6-9A02F5FECDFF}"/>
    <cellStyle name="Input 3 10 3 3 4 2" xfId="11717" xr:uid="{57C2E2CF-FDF6-4606-BF91-1E13F96C12FB}"/>
    <cellStyle name="Input 3 10 3 3 4 3" xfId="11718" xr:uid="{5F57A4BE-9BCD-432A-905C-32F519F9FBD8}"/>
    <cellStyle name="Input 3 10 3 3 4_COST - CKT" xfId="38216" xr:uid="{F403827D-AB27-43C7-B477-382294A18D18}"/>
    <cellStyle name="Input 3 10 3 3 5" xfId="11719" xr:uid="{7726F22C-42A4-4546-B689-7DFDCB23FB6B}"/>
    <cellStyle name="Input 3 10 3 3 5 2" xfId="11720" xr:uid="{2F68D76A-A6BE-4B19-987D-53D0D7F7D476}"/>
    <cellStyle name="Input 3 10 3 3 5 3" xfId="11721" xr:uid="{43D071FC-DB51-4627-ACE4-2769FCD80961}"/>
    <cellStyle name="Input 3 10 3 3 5_COST - CKT" xfId="38217" xr:uid="{4AFF7FD9-60E3-439D-947E-3909609B15AB}"/>
    <cellStyle name="Input 3 10 3 3 6" xfId="11722" xr:uid="{C4D9367C-722D-43BC-A54C-084444363D8A}"/>
    <cellStyle name="Input 3 10 3 3 7" xfId="11723" xr:uid="{11490566-769D-4B81-A1CA-8DA00B527B68}"/>
    <cellStyle name="Input 3 10 3 3_COST - CKT" xfId="38218" xr:uid="{309E5B73-E1C7-4B5E-A3D7-0DD06DF96BB5}"/>
    <cellStyle name="Input 3 10 3 4" xfId="11724" xr:uid="{F6EC5F70-687B-4A71-AB1F-49F983EC94D7}"/>
    <cellStyle name="Input 3 10 3 4 2" xfId="11725" xr:uid="{C9BF4936-0F62-49F1-8DEA-C28431FD2DB4}"/>
    <cellStyle name="Input 3 10 3 4 2 2" xfId="11726" xr:uid="{B7233C9E-1817-403A-BFBD-E506C10CF56E}"/>
    <cellStyle name="Input 3 10 3 4 2 3" xfId="11727" xr:uid="{A35B31F3-50B4-4A78-86D5-A7FE4DE1B2B7}"/>
    <cellStyle name="Input 3 10 3 4 2_COST - CKT" xfId="38219" xr:uid="{31732475-C106-449D-84EA-C05D41A29ACC}"/>
    <cellStyle name="Input 3 10 3 4 3" xfId="11728" xr:uid="{F00607B3-6F49-48DE-B53B-C8370B5CE9B4}"/>
    <cellStyle name="Input 3 10 3 4 3 2" xfId="11729" xr:uid="{3AF25BB1-25BF-4016-88C3-0CBB6AB4EBCD}"/>
    <cellStyle name="Input 3 10 3 4 3 3" xfId="11730" xr:uid="{C4192B4B-DAFA-4AFC-86D3-9E1F9D146CAF}"/>
    <cellStyle name="Input 3 10 3 4 3_COST - CKT" xfId="38220" xr:uid="{0A5A7DEF-0732-44E0-90D5-C8E781C2E9B4}"/>
    <cellStyle name="Input 3 10 3 4 4" xfId="11731" xr:uid="{DA6D1EDD-500C-4E5C-85E4-CFFD6D49C142}"/>
    <cellStyle name="Input 3 10 3 4 4 2" xfId="11732" xr:uid="{DD1FB929-945A-4A49-A96A-90E954E3B537}"/>
    <cellStyle name="Input 3 10 3 4 4 3" xfId="11733" xr:uid="{CF6003CF-61D3-402B-80A7-80AD00249A44}"/>
    <cellStyle name="Input 3 10 3 4 4_COST - CKT" xfId="38221" xr:uid="{947662DF-ADBF-4987-B47A-160D43D49C0E}"/>
    <cellStyle name="Input 3 10 3 4 5" xfId="11734" xr:uid="{A5F84681-41AB-4762-98CB-0BD5F35DCEE2}"/>
    <cellStyle name="Input 3 10 3 4 6" xfId="11735" xr:uid="{8315F4AD-75CD-40BF-B772-6040A8B2F3A5}"/>
    <cellStyle name="Input 3 10 3 4_COST - CKT" xfId="38222" xr:uid="{6EB5EA6D-E0A2-475A-B19E-41AD984E0381}"/>
    <cellStyle name="Input 3 10 3 5" xfId="11736" xr:uid="{7AE28131-274E-4213-9B14-3C3F1C020B4E}"/>
    <cellStyle name="Input 3 10 3 5 2" xfId="11737" xr:uid="{E06DDE2F-DF41-4DA1-9F38-A81A551611E5}"/>
    <cellStyle name="Input 3 10 3 5 3" xfId="11738" xr:uid="{DD2EC3F5-BA8F-41F7-83CF-3E50F0FBE71E}"/>
    <cellStyle name="Input 3 10 3 5_COST - CKT" xfId="38223" xr:uid="{444F9814-3B7F-4A2A-9D2F-9140525ECE56}"/>
    <cellStyle name="Input 3 10 3 6" xfId="11739" xr:uid="{D9B27D75-8D06-4982-BFF4-259F9F6AE9B5}"/>
    <cellStyle name="Input 3 10 3 6 2" xfId="11740" xr:uid="{94629C6C-E5A5-4556-BE2C-ED7A178A25F2}"/>
    <cellStyle name="Input 3 10 3 6 3" xfId="11741" xr:uid="{3B2B6056-2CEB-478E-AA2B-A073A0963D95}"/>
    <cellStyle name="Input 3 10 3 6_COST - CKT" xfId="38224" xr:uid="{8EAB3393-FF85-4330-B7B1-D03F1199AE76}"/>
    <cellStyle name="Input 3 10 3 7" xfId="11742" xr:uid="{86CCEA8B-781A-4146-B57F-31F1B3AAB045}"/>
    <cellStyle name="Input 3 10 3 7 2" xfId="11743" xr:uid="{592FD90F-57B3-468F-8A49-47F9C5A160E9}"/>
    <cellStyle name="Input 3 10 3 7 3" xfId="11744" xr:uid="{6534A87D-A263-4BC1-AF16-38515FA27DB1}"/>
    <cellStyle name="Input 3 10 3 7_COST - CKT" xfId="38225" xr:uid="{F75FDDF5-9207-46F4-B6B1-C7E947324E60}"/>
    <cellStyle name="Input 3 10 3 8" xfId="11745" xr:uid="{62B0E380-D810-41E3-BA56-CA4CD5EE5A2B}"/>
    <cellStyle name="Input 3 10 3 8 2" xfId="11746" xr:uid="{F712443D-070C-4F6D-99D4-C9D2E7E07950}"/>
    <cellStyle name="Input 3 10 3 8 3" xfId="11747" xr:uid="{EBEA63F7-D6F1-4AE7-BAB9-190CA26AAF3D}"/>
    <cellStyle name="Input 3 10 3 8_COST - CKT" xfId="38226" xr:uid="{0D906198-FC6A-4E00-BC88-062D92499FD7}"/>
    <cellStyle name="Input 3 10 3 9" xfId="11748" xr:uid="{7B1C994E-691C-45DC-B1C9-F8B841437D16}"/>
    <cellStyle name="Input 3 10 3_COST - CKT" xfId="38227" xr:uid="{C331245A-219B-41BB-8EF3-4C3D046CC6D9}"/>
    <cellStyle name="Input 3 10 4" xfId="11749" xr:uid="{3062F57F-782E-496B-B443-98AF058898C8}"/>
    <cellStyle name="Input 3 10 4 2" xfId="11750" xr:uid="{685EBA75-53A2-4BEF-BEC5-1DAC781F3907}"/>
    <cellStyle name="Input 3 10 4 2 2" xfId="11751" xr:uid="{DD5360BC-F302-4D5F-8191-A94802A88A53}"/>
    <cellStyle name="Input 3 10 4 2 3" xfId="11752" xr:uid="{8F094AAB-23DC-494F-8892-2DAB781B2DB5}"/>
    <cellStyle name="Input 3 10 4 2_COST - CKT" xfId="38228" xr:uid="{889AB11D-C966-4F74-9AA6-EB5DC5F9A325}"/>
    <cellStyle name="Input 3 10 4 3" xfId="11753" xr:uid="{FA9243E3-EBBF-4D45-907A-15DF6447993C}"/>
    <cellStyle name="Input 3 10 4 3 2" xfId="11754" xr:uid="{2C334F27-E97C-48EB-B847-F12F79606941}"/>
    <cellStyle name="Input 3 10 4 3 3" xfId="11755" xr:uid="{B0F00CAC-24F2-4458-A718-1B87F0398DB7}"/>
    <cellStyle name="Input 3 10 4 3_COST - CKT" xfId="38229" xr:uid="{2477868A-B207-4A63-AC94-D4AFFF7A6B55}"/>
    <cellStyle name="Input 3 10 4 4" xfId="11756" xr:uid="{2D58A566-231C-4E6B-B715-6330DDEDDD2B}"/>
    <cellStyle name="Input 3 10 4 4 2" xfId="11757" xr:uid="{3763FB42-BCE4-40A1-9268-87C63A2A5372}"/>
    <cellStyle name="Input 3 10 4 4 3" xfId="11758" xr:uid="{560D8AB9-1659-45E8-A53C-C22283595E7E}"/>
    <cellStyle name="Input 3 10 4 4_COST - CKT" xfId="38230" xr:uid="{1F2B827D-2775-471B-9F35-1B3090F6517E}"/>
    <cellStyle name="Input 3 10 4 5" xfId="11759" xr:uid="{0CC7481A-5D61-4AEC-9D97-FC41FF9DD74E}"/>
    <cellStyle name="Input 3 10 4 5 2" xfId="11760" xr:uid="{E49F0726-B1B5-4F20-9F8F-4A104A30E626}"/>
    <cellStyle name="Input 3 10 4 5 3" xfId="11761" xr:uid="{FAA57A33-12F8-4727-9B43-BB51FF8866EC}"/>
    <cellStyle name="Input 3 10 4 5_COST - CKT" xfId="38231" xr:uid="{9AA59E78-8594-4879-AA0A-EE7BF2B4927D}"/>
    <cellStyle name="Input 3 10 4 6" xfId="11762" xr:uid="{76E312CD-97F8-4182-BA9C-889605333173}"/>
    <cellStyle name="Input 3 10 4_COST - CKT" xfId="38232" xr:uid="{495A535E-5C21-43CB-9E4A-9975DADED268}"/>
    <cellStyle name="Input 3 10 5" xfId="11763" xr:uid="{5B56363D-B938-406F-A3FA-8071D9275A0B}"/>
    <cellStyle name="Input 3 10 5 2" xfId="11764" xr:uid="{54789BC1-EF22-4141-B0FC-19E768B84CE9}"/>
    <cellStyle name="Input 3 10 5 2 2" xfId="11765" xr:uid="{6DE06B00-2FCF-4898-B4D0-60779EDC410E}"/>
    <cellStyle name="Input 3 10 5 2 3" xfId="11766" xr:uid="{CC4CBA71-52B0-41B0-880E-5D963E363ABE}"/>
    <cellStyle name="Input 3 10 5 2_COST - CKT" xfId="38233" xr:uid="{17FE7F79-6335-4B04-BB2F-1E04A9533885}"/>
    <cellStyle name="Input 3 10 5 3" xfId="11767" xr:uid="{216FE353-FD6E-4C39-AF4B-9F6EEE9A3DCC}"/>
    <cellStyle name="Input 3 10 5 3 2" xfId="11768" xr:uid="{5C9D642B-C40C-45CA-908A-24D678275F2C}"/>
    <cellStyle name="Input 3 10 5 3 3" xfId="11769" xr:uid="{DF13E7C8-0B37-45E9-A9E2-1C5D25143DF5}"/>
    <cellStyle name="Input 3 10 5 3_COST - CKT" xfId="38234" xr:uid="{824DF6EC-E4F2-4D77-A190-B0EB237D2A47}"/>
    <cellStyle name="Input 3 10 5 4" xfId="11770" xr:uid="{D62EDC35-AB22-4F02-B8B3-99DA2F5ABEDB}"/>
    <cellStyle name="Input 3 10 5 4 2" xfId="11771" xr:uid="{F4173E4F-72A8-4AD7-A442-59D93581BB01}"/>
    <cellStyle name="Input 3 10 5 4 3" xfId="11772" xr:uid="{9AFB7589-23BA-4E19-8392-5C609A52008F}"/>
    <cellStyle name="Input 3 10 5 4_COST - CKT" xfId="38235" xr:uid="{0A1E8853-B600-4C5C-9545-E0AE41A080EB}"/>
    <cellStyle name="Input 3 10 5 5" xfId="11773" xr:uid="{CD3C7B98-0E2A-4A48-953A-A0C6641661D7}"/>
    <cellStyle name="Input 3 10 5 5 2" xfId="11774" xr:uid="{FB887034-4C1E-4E1E-AB9C-6A861A8F41A9}"/>
    <cellStyle name="Input 3 10 5 5 3" xfId="11775" xr:uid="{809C9955-2D01-4D20-B85C-2610F0562ABE}"/>
    <cellStyle name="Input 3 10 5 5_COST - CKT" xfId="38236" xr:uid="{6C75E56A-7C99-48C3-9F1A-504A38DE568C}"/>
    <cellStyle name="Input 3 10 5 6" xfId="11776" xr:uid="{D05D2FE4-8068-4F3D-8F8C-89908C046E25}"/>
    <cellStyle name="Input 3 10 5 7" xfId="11777" xr:uid="{31E0D488-E872-428B-A452-CACC7F79DC1F}"/>
    <cellStyle name="Input 3 10 5_COST - CKT" xfId="38237" xr:uid="{04389C50-A769-48C5-800F-47BDA8A49663}"/>
    <cellStyle name="Input 3 10 6" xfId="11778" xr:uid="{E224AD7E-423F-4565-9E0E-A7041FFA1FCE}"/>
    <cellStyle name="Input 3 10 6 2" xfId="11779" xr:uid="{285B20B6-6FE2-48F5-A4D9-834432EAA34C}"/>
    <cellStyle name="Input 3 10 6 2 2" xfId="11780" xr:uid="{814FB550-95AB-4FF1-8921-601D8896AEAE}"/>
    <cellStyle name="Input 3 10 6 2 3" xfId="11781" xr:uid="{D8468BCD-3674-4B14-9129-189D361A6823}"/>
    <cellStyle name="Input 3 10 6 2_COST - CKT" xfId="38238" xr:uid="{624E3B33-C74C-4003-B17D-3BEF31B39D52}"/>
    <cellStyle name="Input 3 10 6 3" xfId="11782" xr:uid="{39528AE5-5337-481D-A5F7-296F43BD093A}"/>
    <cellStyle name="Input 3 10 6 3 2" xfId="11783" xr:uid="{24F39550-01F8-437C-AD50-B45A76FCE2E2}"/>
    <cellStyle name="Input 3 10 6 3 3" xfId="11784" xr:uid="{09D915D2-1CF5-4798-B50A-01D02306721E}"/>
    <cellStyle name="Input 3 10 6 3_COST - CKT" xfId="38239" xr:uid="{5A9DCA50-0D0D-40F0-8F00-A9B8D217FCE9}"/>
    <cellStyle name="Input 3 10 6 4" xfId="11785" xr:uid="{24577EC1-F134-4174-80B2-88611AF39F98}"/>
    <cellStyle name="Input 3 10 6 4 2" xfId="11786" xr:uid="{52E5DA82-8A57-407B-AFA0-0596374AB4A0}"/>
    <cellStyle name="Input 3 10 6 4 3" xfId="11787" xr:uid="{4B750366-CFA2-426F-B97D-D178D070AF6A}"/>
    <cellStyle name="Input 3 10 6 4_COST - CKT" xfId="38240" xr:uid="{A2C2965D-3FFD-4E18-90D4-704735C70AAB}"/>
    <cellStyle name="Input 3 10 6 5" xfId="11788" xr:uid="{5BCE4C3E-4F0F-49AD-B9F2-0A13AEF3C5ED}"/>
    <cellStyle name="Input 3 10 6 5 2" xfId="11789" xr:uid="{6B8007FB-9B75-4DB9-9D58-DBFBC16B3958}"/>
    <cellStyle name="Input 3 10 6 5 3" xfId="11790" xr:uid="{A3D64AD0-9899-43BE-A170-D61D148D81B7}"/>
    <cellStyle name="Input 3 10 6 5_COST - CKT" xfId="38241" xr:uid="{8689DD68-7721-4073-B2A7-B1BA8A442F3C}"/>
    <cellStyle name="Input 3 10 6 6" xfId="11791" xr:uid="{D813372A-48D0-446C-B9E7-017BEA86AFF4}"/>
    <cellStyle name="Input 3 10 6 7" xfId="11792" xr:uid="{D9C16D5D-0FE1-41EC-9E30-B37F66EF0ADA}"/>
    <cellStyle name="Input 3 10 6_COST - CKT" xfId="38242" xr:uid="{F1435081-4EF3-474E-B137-D3AE9F1F47B0}"/>
    <cellStyle name="Input 3 10 7" xfId="11793" xr:uid="{B2C8881B-50D1-4010-B57F-66751FAE328C}"/>
    <cellStyle name="Input 3 10 7 2" xfId="11794" xr:uid="{0AC7E08D-10A4-4A50-936F-AE44A6838657}"/>
    <cellStyle name="Input 3 10 7 2 2" xfId="11795" xr:uid="{4D1ACC61-EC63-41EF-9E70-C6FFFBB4A7BD}"/>
    <cellStyle name="Input 3 10 7 2 3" xfId="11796" xr:uid="{8D358FF5-4285-43A6-BE0D-D384AF87C263}"/>
    <cellStyle name="Input 3 10 7 2_COST - CKT" xfId="38243" xr:uid="{D20CE9AF-E1D3-48CB-A492-A7566C6D91B0}"/>
    <cellStyle name="Input 3 10 7 3" xfId="11797" xr:uid="{A99F7096-E0A8-4698-8618-B0BA5F5282B1}"/>
    <cellStyle name="Input 3 10 7 3 2" xfId="11798" xr:uid="{5FDCD3A7-5BED-43E5-82D1-BC830BAE8B80}"/>
    <cellStyle name="Input 3 10 7 3 3" xfId="11799" xr:uid="{EE4C9FD1-3A2C-493F-906D-7DE99982DBEF}"/>
    <cellStyle name="Input 3 10 7 3_COST - CKT" xfId="38244" xr:uid="{42941F21-9C30-48F8-9B12-0C1F3B5B3CE4}"/>
    <cellStyle name="Input 3 10 7 4" xfId="11800" xr:uid="{4971BE4C-EBE2-4948-8B21-0F4AABE54379}"/>
    <cellStyle name="Input 3 10 7 4 2" xfId="11801" xr:uid="{FAC43947-A48F-4C17-9ADE-B7EBA6ECEB6B}"/>
    <cellStyle name="Input 3 10 7 4 3" xfId="11802" xr:uid="{D16E809F-2A92-4151-A8C7-E775153151BF}"/>
    <cellStyle name="Input 3 10 7 4_COST - CKT" xfId="38245" xr:uid="{8CCE5E8F-3672-4886-9646-200388EAEA44}"/>
    <cellStyle name="Input 3 10 7 5" xfId="11803" xr:uid="{92850021-AE00-42FC-9B3A-932759E8B62B}"/>
    <cellStyle name="Input 3 10 7 5 2" xfId="11804" xr:uid="{8CA7187D-C663-40C4-A47A-D642D73A679F}"/>
    <cellStyle name="Input 3 10 7 5 3" xfId="11805" xr:uid="{9BC8BD62-E8EF-4561-B2D5-3F92AD2DDABC}"/>
    <cellStyle name="Input 3 10 7 5_COST - CKT" xfId="38246" xr:uid="{19A1D2D7-4A8F-44C8-AD39-FA7036B87022}"/>
    <cellStyle name="Input 3 10 7 6" xfId="11806" xr:uid="{A2F6A28D-62DF-4AF6-926A-001C3F0EA742}"/>
    <cellStyle name="Input 3 10 7 7" xfId="11807" xr:uid="{8043A10F-E8BD-4847-81AB-F26FE22B815D}"/>
    <cellStyle name="Input 3 10 7_COST - CKT" xfId="38247" xr:uid="{6B3F5DC9-0986-4DC0-925D-46D96F40FCAD}"/>
    <cellStyle name="Input 3 10 8" xfId="11808" xr:uid="{DDB43F58-9A49-42BF-B405-D85486537B8A}"/>
    <cellStyle name="Input 3 10 8 2" xfId="11809" xr:uid="{F2D62A54-41E8-42EF-A80C-95DF623B778B}"/>
    <cellStyle name="Input 3 10 8 2 2" xfId="11810" xr:uid="{D6D9AC11-EF76-405B-A6D1-F92FBDC1C31D}"/>
    <cellStyle name="Input 3 10 8 2 3" xfId="11811" xr:uid="{2CB4939C-9871-4BD8-84DE-73AB39E150CD}"/>
    <cellStyle name="Input 3 10 8 2_COST - CKT" xfId="38248" xr:uid="{4D4944EE-854B-4503-8783-94DC8EFA1C6A}"/>
    <cellStyle name="Input 3 10 8 3" xfId="11812" xr:uid="{8E466F05-7FB8-44B0-BA8B-BC46A9EE18DF}"/>
    <cellStyle name="Input 3 10 8 3 2" xfId="11813" xr:uid="{D5BAC3C4-B34D-4BAF-A748-EF10CCC6E0B5}"/>
    <cellStyle name="Input 3 10 8 3 3" xfId="11814" xr:uid="{F0BEB833-1C11-4CAC-B1FB-F5AA8FC841A9}"/>
    <cellStyle name="Input 3 10 8 3_COST - CKT" xfId="38249" xr:uid="{08464306-AD52-426B-9D0B-1D744A4463B7}"/>
    <cellStyle name="Input 3 10 8 4" xfId="11815" xr:uid="{5BD2B8C0-9FF8-4286-A3DF-4C129A89F8E6}"/>
    <cellStyle name="Input 3 10 8 4 2" xfId="11816" xr:uid="{273CC86C-6938-4C68-81F5-9CBAEDA105EA}"/>
    <cellStyle name="Input 3 10 8 4 3" xfId="11817" xr:uid="{98427353-6405-4404-A7B2-7880B3A97526}"/>
    <cellStyle name="Input 3 10 8 4_COST - CKT" xfId="38250" xr:uid="{979F2CFD-1416-4DE7-8300-2E6038BBA987}"/>
    <cellStyle name="Input 3 10 8 5" xfId="11818" xr:uid="{142763B7-9C83-476E-AFCB-5E769ECEE99F}"/>
    <cellStyle name="Input 3 10 8 6" xfId="11819" xr:uid="{4A1FA38F-223F-4BDD-9273-5F13B95BB28E}"/>
    <cellStyle name="Input 3 10 8_COST - CKT" xfId="38251" xr:uid="{8FAFCA9C-E1B1-4D0A-8D24-EC0D4786981A}"/>
    <cellStyle name="Input 3 10 9" xfId="11820" xr:uid="{FDAF7E23-87E9-4BCE-A58A-DB8D10A5D854}"/>
    <cellStyle name="Input 3 10 9 2" xfId="11821" xr:uid="{785C34DB-43BA-4388-8D43-C74E889BFFBA}"/>
    <cellStyle name="Input 3 10 9 3" xfId="11822" xr:uid="{374A96B6-093E-40BB-ACF1-61E89F11E4B1}"/>
    <cellStyle name="Input 3 10 9_COST - CKT" xfId="38252" xr:uid="{FF748DB9-A2B5-4EDF-8AE2-45D71E0F9C72}"/>
    <cellStyle name="Input 3 10_COST - CKT" xfId="38253" xr:uid="{E5D61F90-0BDB-490F-B15B-CCFA9228435C}"/>
    <cellStyle name="Input 3 11" xfId="11823" xr:uid="{4C8676AB-3B42-4C43-90A3-3D36F35298B5}"/>
    <cellStyle name="Input 3 11 10" xfId="11824" xr:uid="{56E724F0-9AD5-494A-A03B-EF028DF2F46E}"/>
    <cellStyle name="Input 3 11 10 2" xfId="11825" xr:uid="{3E6F453B-BA88-4713-B283-6D81FEFE732E}"/>
    <cellStyle name="Input 3 11 10 3" xfId="11826" xr:uid="{69922376-22C0-4DF2-BB21-54FB45FDAF56}"/>
    <cellStyle name="Input 3 11 10_COST - CKT" xfId="38254" xr:uid="{22B08409-98C7-41D9-95EB-E141EB0E7B5E}"/>
    <cellStyle name="Input 3 11 11" xfId="11827" xr:uid="{3C846D42-38D7-4E5B-9E18-F160E41F2842}"/>
    <cellStyle name="Input 3 11 11 2" xfId="11828" xr:uid="{36E58B00-02E1-48C1-887A-8B78B813520C}"/>
    <cellStyle name="Input 3 11 11 3" xfId="11829" xr:uid="{94FA7611-4727-4C77-965F-E2EE003ABC7A}"/>
    <cellStyle name="Input 3 11 11_COST - CKT" xfId="38255" xr:uid="{A22BD17B-866D-4790-8D17-B079E298A19A}"/>
    <cellStyle name="Input 3 11 12" xfId="11830" xr:uid="{AE9BAF62-F3BF-4158-B61D-B14EFBA63AA8}"/>
    <cellStyle name="Input 3 11 13" xfId="11831" xr:uid="{68535C02-6F44-4CE4-9725-42BCDCAF9742}"/>
    <cellStyle name="Input 3 11 2" xfId="11832" xr:uid="{DDDA2476-2EC0-48CE-8AB1-20FEBA9F1105}"/>
    <cellStyle name="Input 3 11 2 10" xfId="11833" xr:uid="{8045A7B2-2562-423E-A7AA-C8BB7C786430}"/>
    <cellStyle name="Input 3 11 2 2" xfId="11834" xr:uid="{CC082745-7491-4355-BAF6-C555A5BEEEF8}"/>
    <cellStyle name="Input 3 11 2 2 2" xfId="11835" xr:uid="{A3A18399-F75D-447F-B450-E752FEAC8931}"/>
    <cellStyle name="Input 3 11 2 2 2 2" xfId="11836" xr:uid="{1DDEF07F-E4E2-4E8D-9817-A7A9906D8805}"/>
    <cellStyle name="Input 3 11 2 2 2 3" xfId="11837" xr:uid="{EB2EF19E-4189-4ABE-BFAD-65414E6D73C0}"/>
    <cellStyle name="Input 3 11 2 2 2_COST - CKT" xfId="38256" xr:uid="{0859DC55-3EA7-485B-BC02-0EA5BEEA7236}"/>
    <cellStyle name="Input 3 11 2 2 3" xfId="11838" xr:uid="{66E38F46-4D2C-44D8-BD3D-E13B9CF3ED97}"/>
    <cellStyle name="Input 3 11 2 2 3 2" xfId="11839" xr:uid="{B0B6BA28-8889-440A-AFB5-F9EB38274351}"/>
    <cellStyle name="Input 3 11 2 2 3 3" xfId="11840" xr:uid="{D013B3A2-0C01-4673-ABB1-67FB051B2DA9}"/>
    <cellStyle name="Input 3 11 2 2 3_COST - CKT" xfId="38257" xr:uid="{BC9274C3-7B5B-4EB3-A12B-5E515FC8A92D}"/>
    <cellStyle name="Input 3 11 2 2 4" xfId="11841" xr:uid="{3F7C388F-A019-4B42-B84E-7DCA038373B0}"/>
    <cellStyle name="Input 3 11 2 2 4 2" xfId="11842" xr:uid="{C61359C3-60E0-469F-BEC3-DBEBAD3DDEE2}"/>
    <cellStyle name="Input 3 11 2 2 4 3" xfId="11843" xr:uid="{1DEE91D3-B3BB-46D6-BB02-977554668A02}"/>
    <cellStyle name="Input 3 11 2 2 4_COST - CKT" xfId="38258" xr:uid="{169EF282-4B65-47CD-8851-6E21F513E5A8}"/>
    <cellStyle name="Input 3 11 2 2 5" xfId="11844" xr:uid="{9940A3DB-CC61-4D8E-AE81-81F5683DC364}"/>
    <cellStyle name="Input 3 11 2 2 5 2" xfId="11845" xr:uid="{4618AA5D-9AF7-4F56-ABBC-13DBB6C176C7}"/>
    <cellStyle name="Input 3 11 2 2 5 3" xfId="11846" xr:uid="{CBC47564-9707-4C02-BF89-DDA6BB676381}"/>
    <cellStyle name="Input 3 11 2 2 5_COST - CKT" xfId="38259" xr:uid="{82B0DB20-6E8A-498B-BFC8-E9B305C176A6}"/>
    <cellStyle name="Input 3 11 2 2 6" xfId="11847" xr:uid="{B8CC1FB6-0004-42C0-8673-C03A7010D258}"/>
    <cellStyle name="Input 3 11 2 2 7" xfId="11848" xr:uid="{E7C62301-289F-4256-AD1C-6DBE64173912}"/>
    <cellStyle name="Input 3 11 2 2_COST - CKT" xfId="38260" xr:uid="{4379881F-0744-4B06-BCB8-C4F35698E150}"/>
    <cellStyle name="Input 3 11 2 3" xfId="11849" xr:uid="{9B725D26-E495-486D-89A8-96283C7F9DAB}"/>
    <cellStyle name="Input 3 11 2 3 2" xfId="11850" xr:uid="{3A0FAABD-783B-4511-BD51-EF08DF9299CA}"/>
    <cellStyle name="Input 3 11 2 3 2 2" xfId="11851" xr:uid="{94B180D4-61D7-4143-92CE-0A2BD0DC4953}"/>
    <cellStyle name="Input 3 11 2 3 2 3" xfId="11852" xr:uid="{5807AEAD-C34F-4845-AE45-DB1A8801C51F}"/>
    <cellStyle name="Input 3 11 2 3 2_COST - CKT" xfId="38261" xr:uid="{BAEB7B26-2482-44EC-9BE2-F4C31BB57FD6}"/>
    <cellStyle name="Input 3 11 2 3 3" xfId="11853" xr:uid="{170F09F8-DFE0-4F53-AA4E-BC031DD67424}"/>
    <cellStyle name="Input 3 11 2 3 3 2" xfId="11854" xr:uid="{38523B8C-C86A-483F-A816-F947676F066C}"/>
    <cellStyle name="Input 3 11 2 3 3 3" xfId="11855" xr:uid="{FDA6CB78-CA87-4787-9468-F63AAD0EA079}"/>
    <cellStyle name="Input 3 11 2 3 3_COST - CKT" xfId="38262" xr:uid="{50CAC34B-3C49-49B2-A5F3-1B0EEC0D90B4}"/>
    <cellStyle name="Input 3 11 2 3 4" xfId="11856" xr:uid="{47E6277D-56E6-424D-844B-3E8A29AF966F}"/>
    <cellStyle name="Input 3 11 2 3 4 2" xfId="11857" xr:uid="{736CE7BB-7268-4C2F-99D3-7694204AFE0B}"/>
    <cellStyle name="Input 3 11 2 3 4 3" xfId="11858" xr:uid="{0B57C9AC-3778-4F0D-9D50-E896535678CF}"/>
    <cellStyle name="Input 3 11 2 3 4_COST - CKT" xfId="38263" xr:uid="{34FB118C-9B17-46E7-9022-59EDAE74232F}"/>
    <cellStyle name="Input 3 11 2 3 5" xfId="11859" xr:uid="{8FB08163-57E7-4103-A2FA-7EC89B4AE435}"/>
    <cellStyle name="Input 3 11 2 3 5 2" xfId="11860" xr:uid="{05743520-E7BF-453F-BFE0-AA8021EFE9C7}"/>
    <cellStyle name="Input 3 11 2 3 5 3" xfId="11861" xr:uid="{5B67D3B4-ACCE-4234-A893-3E278D9E2A95}"/>
    <cellStyle name="Input 3 11 2 3 5_COST - CKT" xfId="38264" xr:uid="{5D0CFF19-C1DE-47FF-AFB1-1EFDAC7AEC8F}"/>
    <cellStyle name="Input 3 11 2 3 6" xfId="11862" xr:uid="{527DB421-2070-4249-B01C-49A5E7573593}"/>
    <cellStyle name="Input 3 11 2 3 7" xfId="11863" xr:uid="{C0610B9D-71BA-4621-8588-1CDA4C57ACE9}"/>
    <cellStyle name="Input 3 11 2 3_COST - CKT" xfId="38265" xr:uid="{F1D654E8-FCEB-4821-B191-9C4CB7431F68}"/>
    <cellStyle name="Input 3 11 2 4" xfId="11864" xr:uid="{F90AD8C3-E32B-4DE1-8610-51310E1260CA}"/>
    <cellStyle name="Input 3 11 2 4 2" xfId="11865" xr:uid="{510AC254-5AB0-412C-8BE2-2D9DD4988A00}"/>
    <cellStyle name="Input 3 11 2 4 2 2" xfId="11866" xr:uid="{28AF93A6-B43F-4A59-ABDB-3B001C556FA4}"/>
    <cellStyle name="Input 3 11 2 4 2 3" xfId="11867" xr:uid="{3AE311EC-917A-4AB9-892E-7A8447FF4DC6}"/>
    <cellStyle name="Input 3 11 2 4 2_COST - CKT" xfId="38266" xr:uid="{C1D919D8-0B62-467E-BFBF-7F06EB6BF479}"/>
    <cellStyle name="Input 3 11 2 4 3" xfId="11868" xr:uid="{6DCE9236-131E-4691-8D91-F36394462992}"/>
    <cellStyle name="Input 3 11 2 4 3 2" xfId="11869" xr:uid="{AC63E746-0244-43C1-8A90-71A2513B4316}"/>
    <cellStyle name="Input 3 11 2 4 3 3" xfId="11870" xr:uid="{4AC735CA-D82C-4BBA-B822-1959E44ADC4E}"/>
    <cellStyle name="Input 3 11 2 4 3_COST - CKT" xfId="38267" xr:uid="{C57E6FE4-7402-4EB8-83B5-A84FEDBEBBFB}"/>
    <cellStyle name="Input 3 11 2 4 4" xfId="11871" xr:uid="{68007B5E-96F7-4A32-9DF6-5FC7CBF41BD2}"/>
    <cellStyle name="Input 3 11 2 4 4 2" xfId="11872" xr:uid="{A5D9D563-BFC2-47F8-89E4-8688D863C602}"/>
    <cellStyle name="Input 3 11 2 4 4 3" xfId="11873" xr:uid="{6A852A1A-E7AB-4725-97A6-4D9BD654FEF0}"/>
    <cellStyle name="Input 3 11 2 4 4_COST - CKT" xfId="38268" xr:uid="{38DABAE8-7918-4FDE-86E3-C692DAE59AA3}"/>
    <cellStyle name="Input 3 11 2 4 5" xfId="11874" xr:uid="{D31E4ED2-6CB7-49FB-BDAD-C08B5BE1156A}"/>
    <cellStyle name="Input 3 11 2 4 5 2" xfId="11875" xr:uid="{94CA7068-76B7-44A2-8843-164D388E0B19}"/>
    <cellStyle name="Input 3 11 2 4 5 3" xfId="11876" xr:uid="{9B486C96-F8AB-48F9-AD4E-8F4D08FFD23A}"/>
    <cellStyle name="Input 3 11 2 4 5_COST - CKT" xfId="38269" xr:uid="{2BBF1EDC-2173-47A5-A790-C2C7932732AB}"/>
    <cellStyle name="Input 3 11 2 4 6" xfId="11877" xr:uid="{9FE17179-1513-415A-8594-A5F264F5F027}"/>
    <cellStyle name="Input 3 11 2 4 7" xfId="11878" xr:uid="{2663B6E9-C6C8-4553-8967-849F2E8B168A}"/>
    <cellStyle name="Input 3 11 2 4_COST - CKT" xfId="38270" xr:uid="{30B8EDDC-ABC8-4FF9-8FDF-8D6A5A6CCE2D}"/>
    <cellStyle name="Input 3 11 2 5" xfId="11879" xr:uid="{C9FE89A4-3F1B-4E40-A18F-CFDF5F372EE1}"/>
    <cellStyle name="Input 3 11 2 5 2" xfId="11880" xr:uid="{35A082B8-DF92-4C76-9E49-985CB2451D9C}"/>
    <cellStyle name="Input 3 11 2 5 2 2" xfId="11881" xr:uid="{1A51E944-57BA-4893-8FE5-1F11C4FADEAF}"/>
    <cellStyle name="Input 3 11 2 5 2 3" xfId="11882" xr:uid="{DA992A64-299E-4918-A095-CD33D304C947}"/>
    <cellStyle name="Input 3 11 2 5 2_COST - CKT" xfId="38271" xr:uid="{344C6113-0AE1-4ACB-845B-959AEA5DA340}"/>
    <cellStyle name="Input 3 11 2 5 3" xfId="11883" xr:uid="{243D337A-4D87-4E2F-A6FD-854AF91D7A51}"/>
    <cellStyle name="Input 3 11 2 5 3 2" xfId="11884" xr:uid="{6BA51332-2762-491A-A81B-9E9AE85C8CC7}"/>
    <cellStyle name="Input 3 11 2 5 3 3" xfId="11885" xr:uid="{C869E58B-E7BA-4DCC-813C-40E4949CACF2}"/>
    <cellStyle name="Input 3 11 2 5 3_COST - CKT" xfId="38272" xr:uid="{8DD2C450-F99D-425B-9977-E90F93BE3045}"/>
    <cellStyle name="Input 3 11 2 5 4" xfId="11886" xr:uid="{56C7F0FB-5481-4F23-961B-F1B4174BE4E1}"/>
    <cellStyle name="Input 3 11 2 5 4 2" xfId="11887" xr:uid="{F23B9C14-C252-4766-B54D-EA8458FF2AF0}"/>
    <cellStyle name="Input 3 11 2 5 4 3" xfId="11888" xr:uid="{DC7C87FF-BC03-4A4D-98B7-275EE8F4FB0E}"/>
    <cellStyle name="Input 3 11 2 5 4_COST - CKT" xfId="38273" xr:uid="{3EB279FE-9EB1-4918-A3D3-78FCA0DDC9E0}"/>
    <cellStyle name="Input 3 11 2 5 5" xfId="11889" xr:uid="{018372B7-92C6-482E-9FA6-47FAD7EE2B50}"/>
    <cellStyle name="Input 3 11 2 5 6" xfId="11890" xr:uid="{BAF6FCBB-C7A7-4F18-933D-72F16FEA9CEE}"/>
    <cellStyle name="Input 3 11 2 5_COST - CKT" xfId="38274" xr:uid="{657478B2-1A2E-4856-814F-88AFCA1239C9}"/>
    <cellStyle name="Input 3 11 2 6" xfId="11891" xr:uid="{D77D83F5-C104-4F4E-9444-1C25A0851F92}"/>
    <cellStyle name="Input 3 11 2 6 2" xfId="11892" xr:uid="{A1D386D9-2A2C-404B-B756-FC01B28622CD}"/>
    <cellStyle name="Input 3 11 2 6 3" xfId="11893" xr:uid="{D560744B-1E40-4F92-88B3-3C2474EA3F81}"/>
    <cellStyle name="Input 3 11 2 6_COST - CKT" xfId="38275" xr:uid="{860353C6-B8A6-42BA-95A2-0E47B26273DE}"/>
    <cellStyle name="Input 3 11 2 7" xfId="11894" xr:uid="{70E8883C-DBBC-465F-A4C8-F03F845D8E20}"/>
    <cellStyle name="Input 3 11 2 7 2" xfId="11895" xr:uid="{F208F9E5-FE25-4906-9A48-F605DCD51ACD}"/>
    <cellStyle name="Input 3 11 2 7 3" xfId="11896" xr:uid="{7E9BDCB1-F8BF-409F-9FA2-88C45EBC0840}"/>
    <cellStyle name="Input 3 11 2 7_COST - CKT" xfId="38276" xr:uid="{261D4939-BFC7-4041-87E5-55F2AE6B6113}"/>
    <cellStyle name="Input 3 11 2 8" xfId="11897" xr:uid="{2AF498D2-4538-4BBC-BE0C-46F246E3A5C9}"/>
    <cellStyle name="Input 3 11 2 8 2" xfId="11898" xr:uid="{B9D52520-F56A-4556-97A7-2CBB99BFD09A}"/>
    <cellStyle name="Input 3 11 2 8 3" xfId="11899" xr:uid="{B4BB7930-A6B3-4E62-BEE8-52B36900A6B2}"/>
    <cellStyle name="Input 3 11 2 8_COST - CKT" xfId="38277" xr:uid="{367EAFFC-81A9-457A-A457-508A92A7EDED}"/>
    <cellStyle name="Input 3 11 2 9" xfId="11900" xr:uid="{F6E4DBCE-3648-484A-96D4-3CCEA6CB4DA2}"/>
    <cellStyle name="Input 3 11 2 9 2" xfId="11901" xr:uid="{94E9208A-5B21-4383-803C-9E3C68171C03}"/>
    <cellStyle name="Input 3 11 2 9 3" xfId="11902" xr:uid="{5F409CE0-80C8-47CD-B6FE-8EF3E27B050A}"/>
    <cellStyle name="Input 3 11 2 9_COST - CKT" xfId="38278" xr:uid="{89F9424C-9150-4A48-9301-1FCFE201D10A}"/>
    <cellStyle name="Input 3 11 2_COST - CKT" xfId="38279" xr:uid="{B4242601-C5A4-483C-B295-C32A533D1B15}"/>
    <cellStyle name="Input 3 11 3" xfId="11903" xr:uid="{4C71AC3B-50C5-427E-89EE-A5BFD26F8D33}"/>
    <cellStyle name="Input 3 11 3 2" xfId="11904" xr:uid="{445304A3-6493-41CA-86AF-9C043632CD29}"/>
    <cellStyle name="Input 3 11 3 2 2" xfId="11905" xr:uid="{F80D98FA-23A6-464B-BD58-52D58464B5F2}"/>
    <cellStyle name="Input 3 11 3 2 2 2" xfId="11906" xr:uid="{03649777-9581-4EEA-9A25-A0FCDC18EE5B}"/>
    <cellStyle name="Input 3 11 3 2 2 3" xfId="11907" xr:uid="{B4B0567F-4CFF-4C04-838F-A1C04FD6F38C}"/>
    <cellStyle name="Input 3 11 3 2 2_COST - CKT" xfId="38280" xr:uid="{BEA93DFA-1795-4F82-8E5D-CF32CD372BAD}"/>
    <cellStyle name="Input 3 11 3 2 3" xfId="11908" xr:uid="{B133C509-B979-4B32-9FDA-FDBCBC776FEA}"/>
    <cellStyle name="Input 3 11 3 2 3 2" xfId="11909" xr:uid="{11CAC5A6-6B84-4AAB-8E6C-2E9121DEC240}"/>
    <cellStyle name="Input 3 11 3 2 3 3" xfId="11910" xr:uid="{20988141-680F-4905-9E56-7E352EF543E0}"/>
    <cellStyle name="Input 3 11 3 2 3_COST - CKT" xfId="38281" xr:uid="{3F9C0B8B-0451-4C57-A10F-FD017778379C}"/>
    <cellStyle name="Input 3 11 3 2 4" xfId="11911" xr:uid="{C59874B4-49BD-4F69-93CF-A5CD1DF39B23}"/>
    <cellStyle name="Input 3 11 3 2 4 2" xfId="11912" xr:uid="{8FE9FE9A-2C30-46AE-89E5-D5683D0D2300}"/>
    <cellStyle name="Input 3 11 3 2 4 3" xfId="11913" xr:uid="{8F8F3B7B-0DD2-4D72-A381-04E021953DBC}"/>
    <cellStyle name="Input 3 11 3 2 4_COST - CKT" xfId="38282" xr:uid="{290E883D-A6C7-47C9-8350-209E89A40C45}"/>
    <cellStyle name="Input 3 11 3 2 5" xfId="11914" xr:uid="{B3175DA6-ECFB-44EB-8E10-5A81D5231E9E}"/>
    <cellStyle name="Input 3 11 3 2 5 2" xfId="11915" xr:uid="{D7B2F435-B878-4770-A03A-B4BA4841DE95}"/>
    <cellStyle name="Input 3 11 3 2 5 3" xfId="11916" xr:uid="{97594E08-A3F3-4F99-BB7F-4A54BCA2D20B}"/>
    <cellStyle name="Input 3 11 3 2 5_COST - CKT" xfId="38283" xr:uid="{4D59A9F2-03EA-4F36-BACE-E2C0948698EB}"/>
    <cellStyle name="Input 3 11 3 2 6" xfId="11917" xr:uid="{4EB00637-F918-4122-A5E9-3E79CCDD3C42}"/>
    <cellStyle name="Input 3 11 3 2 7" xfId="11918" xr:uid="{17525857-E73F-4757-910C-88D570F2247F}"/>
    <cellStyle name="Input 3 11 3 2_COST - CKT" xfId="38284" xr:uid="{2B4E62AE-796C-4EF8-AA95-A4A22771C025}"/>
    <cellStyle name="Input 3 11 3 3" xfId="11919" xr:uid="{D5B84045-DC43-4D96-BE4D-615909EB7506}"/>
    <cellStyle name="Input 3 11 3 3 2" xfId="11920" xr:uid="{16F382E4-21D4-4300-A39A-F3186276650E}"/>
    <cellStyle name="Input 3 11 3 3 2 2" xfId="11921" xr:uid="{242C3077-F63E-452F-95FE-0F918B5E648F}"/>
    <cellStyle name="Input 3 11 3 3 2 3" xfId="11922" xr:uid="{99D09EC0-F947-49E8-9E2B-A9C3E89DDC1D}"/>
    <cellStyle name="Input 3 11 3 3 2_COST - CKT" xfId="38285" xr:uid="{3D5E306C-26BE-4E22-A4F9-BB2F1EEADE9C}"/>
    <cellStyle name="Input 3 11 3 3 3" xfId="11923" xr:uid="{26ABEB47-4DAB-463C-972C-A95DF75E8345}"/>
    <cellStyle name="Input 3 11 3 3 3 2" xfId="11924" xr:uid="{5CC8ABB4-03BF-4546-AD06-A7FF995BF84C}"/>
    <cellStyle name="Input 3 11 3 3 3 3" xfId="11925" xr:uid="{B18B19B5-D31A-4C25-AAE8-30CED436DBDE}"/>
    <cellStyle name="Input 3 11 3 3 3_COST - CKT" xfId="38286" xr:uid="{C3CD364D-15D1-4D55-9743-A28AF5EF2B4D}"/>
    <cellStyle name="Input 3 11 3 3 4" xfId="11926" xr:uid="{8E790072-E90C-4FB4-A054-0B8A6FB7A402}"/>
    <cellStyle name="Input 3 11 3 3 4 2" xfId="11927" xr:uid="{3935D95B-F43E-4600-8AFE-03DCD9A8E132}"/>
    <cellStyle name="Input 3 11 3 3 4 3" xfId="11928" xr:uid="{FBA35E34-DB99-4072-ACFE-08B7092F06AE}"/>
    <cellStyle name="Input 3 11 3 3 4_COST - CKT" xfId="38287" xr:uid="{0C338601-7BCD-4CFA-AC69-66AC7CE891D2}"/>
    <cellStyle name="Input 3 11 3 3 5" xfId="11929" xr:uid="{330296AC-7FBF-4D78-B245-86B5DF95C103}"/>
    <cellStyle name="Input 3 11 3 3 5 2" xfId="11930" xr:uid="{06B2A1F8-7AE8-4AB5-9020-162C514E92E3}"/>
    <cellStyle name="Input 3 11 3 3 5 3" xfId="11931" xr:uid="{886AD4AB-BE07-4715-9C7F-4C3C485DBF0A}"/>
    <cellStyle name="Input 3 11 3 3 5_COST - CKT" xfId="38288" xr:uid="{4EC8C20F-761A-43B1-8BF7-9258ADC751A6}"/>
    <cellStyle name="Input 3 11 3 3 6" xfId="11932" xr:uid="{0BD91EF0-2D34-4CC8-B629-68DCEB34BFEC}"/>
    <cellStyle name="Input 3 11 3 3 7" xfId="11933" xr:uid="{83A8694F-FA15-42D8-B356-3817717E98DC}"/>
    <cellStyle name="Input 3 11 3 3_COST - CKT" xfId="38289" xr:uid="{D4781DA1-1373-4CD8-9DFC-0C5FE1CB5052}"/>
    <cellStyle name="Input 3 11 3 4" xfId="11934" xr:uid="{6C2F1973-88A5-47E6-BDC4-7D4946F9F6E4}"/>
    <cellStyle name="Input 3 11 3 4 2" xfId="11935" xr:uid="{901C6299-0453-4A85-B385-37956D03463A}"/>
    <cellStyle name="Input 3 11 3 4 2 2" xfId="11936" xr:uid="{EF294BD1-A97C-4D62-91F0-F7EBF2A559B6}"/>
    <cellStyle name="Input 3 11 3 4 2 3" xfId="11937" xr:uid="{C735A9CA-ADEB-4A69-B3C9-05FFE1A92813}"/>
    <cellStyle name="Input 3 11 3 4 2_COST - CKT" xfId="38290" xr:uid="{A44A5663-4B90-4610-8FBB-B4F18C0CFF96}"/>
    <cellStyle name="Input 3 11 3 4 3" xfId="11938" xr:uid="{B4E01070-1B8A-42D2-BD73-4958E8277B6A}"/>
    <cellStyle name="Input 3 11 3 4 3 2" xfId="11939" xr:uid="{82DD64D5-2CEB-4522-B219-9813A5B0CCD6}"/>
    <cellStyle name="Input 3 11 3 4 3 3" xfId="11940" xr:uid="{63024304-B6CA-4904-8A0D-04383A2370C6}"/>
    <cellStyle name="Input 3 11 3 4 3_COST - CKT" xfId="38291" xr:uid="{D045EBEB-F144-426C-B725-58729D09C9E1}"/>
    <cellStyle name="Input 3 11 3 4 4" xfId="11941" xr:uid="{87EDE6FD-FE80-4710-AB4E-9F750C0519C7}"/>
    <cellStyle name="Input 3 11 3 4 4 2" xfId="11942" xr:uid="{2B7D47EA-9B51-445E-BAA3-1417EEB57994}"/>
    <cellStyle name="Input 3 11 3 4 4 3" xfId="11943" xr:uid="{36AE0463-7FA5-48CC-945A-0B0279517ED3}"/>
    <cellStyle name="Input 3 11 3 4 4_COST - CKT" xfId="38292" xr:uid="{162C6FAF-5F9A-4368-9546-E8DDF85BD561}"/>
    <cellStyle name="Input 3 11 3 4 5" xfId="11944" xr:uid="{AFDBF579-68EA-45BB-87B8-3A1042F8AB3B}"/>
    <cellStyle name="Input 3 11 3 4 6" xfId="11945" xr:uid="{791C2E75-0D5D-4032-8E05-AE0FFEE86F44}"/>
    <cellStyle name="Input 3 11 3 4_COST - CKT" xfId="38293" xr:uid="{02DC6B21-001D-48A4-B7D8-490248BDCA9A}"/>
    <cellStyle name="Input 3 11 3 5" xfId="11946" xr:uid="{438116A4-511B-4453-B399-5CF2916C3E5A}"/>
    <cellStyle name="Input 3 11 3 5 2" xfId="11947" xr:uid="{BCA6A9F7-70E0-4AF6-954F-BED159B2CA73}"/>
    <cellStyle name="Input 3 11 3 5 3" xfId="11948" xr:uid="{4D4B308E-E951-43E9-86C5-BA4FA11CAB4C}"/>
    <cellStyle name="Input 3 11 3 5_COST - CKT" xfId="38294" xr:uid="{04CCC06E-62E7-4D11-A9D7-499DFA99D483}"/>
    <cellStyle name="Input 3 11 3 6" xfId="11949" xr:uid="{CDEFAEC6-42A1-4DB3-9B20-2575B3B851D4}"/>
    <cellStyle name="Input 3 11 3 6 2" xfId="11950" xr:uid="{1BE85F3B-5622-4D73-B156-5233F9477C0D}"/>
    <cellStyle name="Input 3 11 3 6 3" xfId="11951" xr:uid="{25944B63-0597-4F9F-96AE-3F6BC39FE29A}"/>
    <cellStyle name="Input 3 11 3 6_COST - CKT" xfId="38295" xr:uid="{37684EE6-3784-4877-BADF-0AECCA1FB50E}"/>
    <cellStyle name="Input 3 11 3 7" xfId="11952" xr:uid="{574EAB68-C82F-443A-AD53-05D0EC25403F}"/>
    <cellStyle name="Input 3 11 3 7 2" xfId="11953" xr:uid="{BB977458-4BE8-4F7F-B05E-D357C4ECBFF9}"/>
    <cellStyle name="Input 3 11 3 7 3" xfId="11954" xr:uid="{3E27BDB4-BDCF-43C6-91AE-486B5FF6E733}"/>
    <cellStyle name="Input 3 11 3 7_COST - CKT" xfId="38296" xr:uid="{989F05B7-2304-486A-8E3B-F7CE26527517}"/>
    <cellStyle name="Input 3 11 3 8" xfId="11955" xr:uid="{3D0D07FF-064B-4557-B2B1-BE81D7D96775}"/>
    <cellStyle name="Input 3 11 3 8 2" xfId="11956" xr:uid="{D4C3F0B1-F8BA-418A-A939-F57073C52D75}"/>
    <cellStyle name="Input 3 11 3 8 3" xfId="11957" xr:uid="{7E566E24-29BC-490A-90CC-C1FFE5063525}"/>
    <cellStyle name="Input 3 11 3 8_COST - CKT" xfId="38297" xr:uid="{9E1808AE-D51C-4C4F-B96F-65804200E433}"/>
    <cellStyle name="Input 3 11 3 9" xfId="11958" xr:uid="{46090B58-69C8-4F11-B6E5-FB7CDA7D7FD6}"/>
    <cellStyle name="Input 3 11 3_COST - CKT" xfId="38298" xr:uid="{3F913229-0B37-4311-9010-403DFF05DE4C}"/>
    <cellStyle name="Input 3 11 4" xfId="11959" xr:uid="{20DCC887-B26C-42F0-923A-8A6CBF4F8040}"/>
    <cellStyle name="Input 3 11 4 2" xfId="11960" xr:uid="{6CE44474-2E30-49C1-A086-190F9AF872DD}"/>
    <cellStyle name="Input 3 11 4 2 2" xfId="11961" xr:uid="{B6886EBA-B88A-43BF-ACC0-E0627332745D}"/>
    <cellStyle name="Input 3 11 4 2 3" xfId="11962" xr:uid="{0FDB3046-FA00-41DA-BDE7-64777B236706}"/>
    <cellStyle name="Input 3 11 4 2_COST - CKT" xfId="38299" xr:uid="{E4550253-D99E-4152-9A59-0CCEF5EE2FE3}"/>
    <cellStyle name="Input 3 11 4 3" xfId="11963" xr:uid="{5AAD3ADB-BA3A-47DD-8D42-3BAB684D5F4A}"/>
    <cellStyle name="Input 3 11 4 3 2" xfId="11964" xr:uid="{16630D90-2FE1-46E3-A7B7-5AB8E9797A60}"/>
    <cellStyle name="Input 3 11 4 3 3" xfId="11965" xr:uid="{5C5C0628-3F15-498C-B0B6-B5AAD03A294E}"/>
    <cellStyle name="Input 3 11 4 3_COST - CKT" xfId="38300" xr:uid="{7F79764A-83D8-4222-AD71-6B59582EF3E4}"/>
    <cellStyle name="Input 3 11 4 4" xfId="11966" xr:uid="{7151B482-BAF9-42D6-9E52-8DFC9884E2FB}"/>
    <cellStyle name="Input 3 11 4 4 2" xfId="11967" xr:uid="{9B62EE16-A132-4140-88F8-9305085DCE1C}"/>
    <cellStyle name="Input 3 11 4 4 3" xfId="11968" xr:uid="{C370EF70-6F6F-4320-AEE7-8191AE5A7700}"/>
    <cellStyle name="Input 3 11 4 4_COST - CKT" xfId="38301" xr:uid="{6D632397-336D-4A9D-9760-7C3C977C4EC4}"/>
    <cellStyle name="Input 3 11 4 5" xfId="11969" xr:uid="{94D8ACB0-7E34-48B3-890D-DC926D696020}"/>
    <cellStyle name="Input 3 11 4 5 2" xfId="11970" xr:uid="{A3E2B2B5-B348-4A29-A891-E4B081C4262A}"/>
    <cellStyle name="Input 3 11 4 5 3" xfId="11971" xr:uid="{78C713C8-E419-4E13-BF55-616539186AA0}"/>
    <cellStyle name="Input 3 11 4 5_COST - CKT" xfId="38302" xr:uid="{148B08DD-C7FC-4A16-9656-8F9F292B680B}"/>
    <cellStyle name="Input 3 11 4 6" xfId="11972" xr:uid="{E9106E37-F624-42A8-A4C3-C01DEF6D29A2}"/>
    <cellStyle name="Input 3 11 4_COST - CKT" xfId="38303" xr:uid="{A80711C0-F871-410A-BED3-DE5AC5E1B06C}"/>
    <cellStyle name="Input 3 11 5" xfId="11973" xr:uid="{60F308A1-D470-4F3D-A04D-76D852B802D4}"/>
    <cellStyle name="Input 3 11 5 2" xfId="11974" xr:uid="{40C4508F-70FE-4D37-86E4-BB1B5147B9F5}"/>
    <cellStyle name="Input 3 11 5 2 2" xfId="11975" xr:uid="{0977E652-6874-4492-99FB-E6CD1C387CCD}"/>
    <cellStyle name="Input 3 11 5 2 3" xfId="11976" xr:uid="{BA5A9201-0EF0-4178-BF89-7550AD10B2BB}"/>
    <cellStyle name="Input 3 11 5 2_COST - CKT" xfId="38304" xr:uid="{ED5034C2-F901-4E3F-9E5A-0B03CF92CF12}"/>
    <cellStyle name="Input 3 11 5 3" xfId="11977" xr:uid="{955B6761-6A23-42EE-86F8-CED4B96A1DD5}"/>
    <cellStyle name="Input 3 11 5 3 2" xfId="11978" xr:uid="{5A47D49E-4AA0-40A2-BF63-395D7DF9ADDE}"/>
    <cellStyle name="Input 3 11 5 3 3" xfId="11979" xr:uid="{DBABDF1F-B395-4676-96ED-D70B1BDD3C10}"/>
    <cellStyle name="Input 3 11 5 3_COST - CKT" xfId="38305" xr:uid="{1A8DBA64-4FBB-462C-B5A8-C699C3D1F3B0}"/>
    <cellStyle name="Input 3 11 5 4" xfId="11980" xr:uid="{77F677F0-DAD5-4902-9BFE-D9D9D0948CB3}"/>
    <cellStyle name="Input 3 11 5 4 2" xfId="11981" xr:uid="{723F1C14-9523-4EFB-9C2F-E3898B6F441A}"/>
    <cellStyle name="Input 3 11 5 4 3" xfId="11982" xr:uid="{9E8048EC-0E77-4417-8AAA-83A2706C481B}"/>
    <cellStyle name="Input 3 11 5 4_COST - CKT" xfId="38306" xr:uid="{AE6A5E63-CB7E-419C-9865-C5BE5D6FA145}"/>
    <cellStyle name="Input 3 11 5 5" xfId="11983" xr:uid="{F57FDB4D-2C20-4462-B6CB-642D64755EE8}"/>
    <cellStyle name="Input 3 11 5 5 2" xfId="11984" xr:uid="{3BACA18D-3EBE-4971-BF75-BF271214CBFC}"/>
    <cellStyle name="Input 3 11 5 5 3" xfId="11985" xr:uid="{83C974C0-DB7A-45AF-8D08-62ED9BB6506F}"/>
    <cellStyle name="Input 3 11 5 5_COST - CKT" xfId="38307" xr:uid="{F3C875D9-A2A3-4572-84CB-1E4E8D6FC581}"/>
    <cellStyle name="Input 3 11 5 6" xfId="11986" xr:uid="{3FD5F46D-FAEA-421E-AA1B-0391E0C98CAD}"/>
    <cellStyle name="Input 3 11 5 7" xfId="11987" xr:uid="{5CA42FB5-C8A4-459D-8235-1BEFD78D3BC2}"/>
    <cellStyle name="Input 3 11 5_COST - CKT" xfId="38308" xr:uid="{138EA8F5-5BC3-4BE3-AB03-FE155BF56E77}"/>
    <cellStyle name="Input 3 11 6" xfId="11988" xr:uid="{CC8DBD3C-FC3F-4BA7-9BB8-785BD6AB7ABA}"/>
    <cellStyle name="Input 3 11 6 2" xfId="11989" xr:uid="{269D748C-02E7-4BE7-971A-A2172E4C3A40}"/>
    <cellStyle name="Input 3 11 6 2 2" xfId="11990" xr:uid="{19015B8F-C11A-4DC4-A808-69DFCBEA0EBB}"/>
    <cellStyle name="Input 3 11 6 2 3" xfId="11991" xr:uid="{23AD1C0B-DBF9-4F8D-95F3-ABBB47CB0530}"/>
    <cellStyle name="Input 3 11 6 2_COST - CKT" xfId="38309" xr:uid="{0408AF50-5BB9-459A-ABDA-7464D9CC65B2}"/>
    <cellStyle name="Input 3 11 6 3" xfId="11992" xr:uid="{D53E9CE0-64BC-450C-ABC9-D9728C7E6D35}"/>
    <cellStyle name="Input 3 11 6 3 2" xfId="11993" xr:uid="{BE65DE39-9E73-4847-9A72-1D8BD89C2EE8}"/>
    <cellStyle name="Input 3 11 6 3 3" xfId="11994" xr:uid="{39397F44-9E59-43F6-9AFF-3F5675C4E158}"/>
    <cellStyle name="Input 3 11 6 3_COST - CKT" xfId="38310" xr:uid="{B2DB70B1-8803-4E0B-A0EE-C50DB23D60B1}"/>
    <cellStyle name="Input 3 11 6 4" xfId="11995" xr:uid="{C9C78140-5DAB-4E7E-A4A1-9FC081EC7998}"/>
    <cellStyle name="Input 3 11 6 4 2" xfId="11996" xr:uid="{B46B210B-9BB2-4057-AF76-EC18618B0A87}"/>
    <cellStyle name="Input 3 11 6 4 3" xfId="11997" xr:uid="{CE199DD2-F928-4EC9-A8A7-18F1C5048327}"/>
    <cellStyle name="Input 3 11 6 4_COST - CKT" xfId="38311" xr:uid="{242EB21B-CBFD-4CD5-ADD0-8867ABC45E6F}"/>
    <cellStyle name="Input 3 11 6 5" xfId="11998" xr:uid="{BE2FC1F0-AE53-48A1-8EE5-ACFA133AC5D5}"/>
    <cellStyle name="Input 3 11 6 5 2" xfId="11999" xr:uid="{D69BC8E8-6172-4A6B-84B9-F348ADA84B02}"/>
    <cellStyle name="Input 3 11 6 5 3" xfId="12000" xr:uid="{ADA87F52-D475-482A-B87B-9DDD7F9EC24D}"/>
    <cellStyle name="Input 3 11 6 5_COST - CKT" xfId="38312" xr:uid="{DE4CF92E-C61F-496F-A86C-98B5F5454CE8}"/>
    <cellStyle name="Input 3 11 6 6" xfId="12001" xr:uid="{B8340DF8-C142-4050-AAC3-32E9F25C0DC7}"/>
    <cellStyle name="Input 3 11 6 7" xfId="12002" xr:uid="{4B5EF4F0-1A07-4560-A0B5-CC2579C5D6B1}"/>
    <cellStyle name="Input 3 11 6_COST - CKT" xfId="38313" xr:uid="{82D4D4B3-1C24-425A-900A-0F3EBBF97DA6}"/>
    <cellStyle name="Input 3 11 7" xfId="12003" xr:uid="{49E216F6-7BE0-4F3C-95D3-5249634E0E92}"/>
    <cellStyle name="Input 3 11 7 2" xfId="12004" xr:uid="{5E778237-1C7C-483B-B71C-100CEEA13A08}"/>
    <cellStyle name="Input 3 11 7 2 2" xfId="12005" xr:uid="{DED2D503-8250-478B-BF62-F10DFF464900}"/>
    <cellStyle name="Input 3 11 7 2 3" xfId="12006" xr:uid="{01DA4EA7-30CD-4BCA-948F-0203BFAE5C32}"/>
    <cellStyle name="Input 3 11 7 2_COST - CKT" xfId="38314" xr:uid="{12115822-39A8-45B7-86FD-ACE81FBDAB24}"/>
    <cellStyle name="Input 3 11 7 3" xfId="12007" xr:uid="{93D83359-2516-4F6E-A8B6-3FF3F6C6B8C4}"/>
    <cellStyle name="Input 3 11 7 3 2" xfId="12008" xr:uid="{DA3C9354-1933-4242-99F4-FEDD800669F1}"/>
    <cellStyle name="Input 3 11 7 3 3" xfId="12009" xr:uid="{819AE07A-9041-4859-A6E8-50C07B8A71A8}"/>
    <cellStyle name="Input 3 11 7 3_COST - CKT" xfId="38315" xr:uid="{B8E97060-94D8-4F75-A835-074627749AE5}"/>
    <cellStyle name="Input 3 11 7 4" xfId="12010" xr:uid="{624A8B60-BC14-49E4-922B-1E0B2F031982}"/>
    <cellStyle name="Input 3 11 7 4 2" xfId="12011" xr:uid="{2B958BB8-4679-435D-B38A-FA4F27FB5504}"/>
    <cellStyle name="Input 3 11 7 4 3" xfId="12012" xr:uid="{B04C194C-6B44-4283-8CAB-D4A93E9F9BB7}"/>
    <cellStyle name="Input 3 11 7 4_COST - CKT" xfId="38316" xr:uid="{C66608A3-E7F1-4C71-A0D8-C647B7F10CB2}"/>
    <cellStyle name="Input 3 11 7 5" xfId="12013" xr:uid="{1B5CE778-618F-4F81-8220-6228A1557D1E}"/>
    <cellStyle name="Input 3 11 7 5 2" xfId="12014" xr:uid="{04EADC89-B55C-42AF-B28B-282201E45EB8}"/>
    <cellStyle name="Input 3 11 7 5 3" xfId="12015" xr:uid="{F4F59DE0-E21C-45AC-97A3-AFD52AFA01E1}"/>
    <cellStyle name="Input 3 11 7 5_COST - CKT" xfId="38317" xr:uid="{59D8C095-3378-4EA1-81EC-BB9ACE373C79}"/>
    <cellStyle name="Input 3 11 7 6" xfId="12016" xr:uid="{90E65A3A-790B-4282-B4AC-EFABE95D246E}"/>
    <cellStyle name="Input 3 11 7 7" xfId="12017" xr:uid="{11A5A1A8-DA01-4B21-BBB0-85B59A602AD4}"/>
    <cellStyle name="Input 3 11 7_COST - CKT" xfId="38318" xr:uid="{C85E38BE-CD56-41A5-8CF5-A587BAD2DBFF}"/>
    <cellStyle name="Input 3 11 8" xfId="12018" xr:uid="{8EA9E289-DDF3-4A65-B908-A99C54C59CC1}"/>
    <cellStyle name="Input 3 11 8 2" xfId="12019" xr:uid="{FB35E473-34FF-44BF-B28F-754B3E946722}"/>
    <cellStyle name="Input 3 11 8 2 2" xfId="12020" xr:uid="{464105CC-4133-405F-A170-8C0AAD18AA58}"/>
    <cellStyle name="Input 3 11 8 2 3" xfId="12021" xr:uid="{54FEAE20-08C1-49F9-83BD-A3899FDC34D0}"/>
    <cellStyle name="Input 3 11 8 2_COST - CKT" xfId="38319" xr:uid="{DF13D9B4-3B78-4AFF-97AE-A520DB2822AD}"/>
    <cellStyle name="Input 3 11 8 3" xfId="12022" xr:uid="{E9D4E97F-2E5C-4188-B905-6C97F8CF9D47}"/>
    <cellStyle name="Input 3 11 8 3 2" xfId="12023" xr:uid="{9318AA86-E8B2-4E76-98EA-97AAA79022F2}"/>
    <cellStyle name="Input 3 11 8 3 3" xfId="12024" xr:uid="{1465B386-0F1F-4A31-A31A-4D186D78B140}"/>
    <cellStyle name="Input 3 11 8 3_COST - CKT" xfId="38320" xr:uid="{A154ECE9-1D23-4174-9A6F-5BECD78E2B55}"/>
    <cellStyle name="Input 3 11 8 4" xfId="12025" xr:uid="{18CFC280-2DA2-4777-8E5D-3696FAA6E5B2}"/>
    <cellStyle name="Input 3 11 8 4 2" xfId="12026" xr:uid="{16A8283D-5DA0-4F4A-B20F-C3DC72822807}"/>
    <cellStyle name="Input 3 11 8 4 3" xfId="12027" xr:uid="{74E1EAD3-9EB5-4AEB-B123-15211DCA2B64}"/>
    <cellStyle name="Input 3 11 8 4_COST - CKT" xfId="38321" xr:uid="{D8D54F82-88D0-48A3-928C-E11471716A32}"/>
    <cellStyle name="Input 3 11 8 5" xfId="12028" xr:uid="{0EADB88B-CA73-4257-BC79-279A9B17D20C}"/>
    <cellStyle name="Input 3 11 8 6" xfId="12029" xr:uid="{D8A861B9-DBBF-4755-A64B-02B2DC47E3BA}"/>
    <cellStyle name="Input 3 11 8_COST - CKT" xfId="38322" xr:uid="{44FF4A98-D55E-4503-8672-03B10334D840}"/>
    <cellStyle name="Input 3 11 9" xfId="12030" xr:uid="{9A465860-2238-453D-BBB9-251C6D63FC53}"/>
    <cellStyle name="Input 3 11 9 2" xfId="12031" xr:uid="{06C85F54-5811-4280-A9F7-5DEF72F43FE2}"/>
    <cellStyle name="Input 3 11 9 3" xfId="12032" xr:uid="{6B664A83-D530-43E2-B14D-90C61CF4A079}"/>
    <cellStyle name="Input 3 11 9_COST - CKT" xfId="38323" xr:uid="{37FD9FF4-9D4B-407F-9539-C3847DB3C8E5}"/>
    <cellStyle name="Input 3 11_COST - CKT" xfId="38324" xr:uid="{8B8B68EB-9F69-4336-B68F-B366A7D88A69}"/>
    <cellStyle name="Input 3 12" xfId="12033" xr:uid="{07513125-6BE5-45D7-AB9F-E9189851BCA3}"/>
    <cellStyle name="Input 3 12 10" xfId="12034" xr:uid="{CBBFABA9-61C9-4477-896B-698C60470CB0}"/>
    <cellStyle name="Input 3 12 10 2" xfId="12035" xr:uid="{EF8A6BA9-95F6-4582-B633-A2245C782E77}"/>
    <cellStyle name="Input 3 12 10 3" xfId="12036" xr:uid="{762EAD16-C522-44D5-87B6-8B5A426602B2}"/>
    <cellStyle name="Input 3 12 10_COST - CKT" xfId="38325" xr:uid="{FE48A8D0-BC01-4DEB-A7CC-CBAF9E37621C}"/>
    <cellStyle name="Input 3 12 11" xfId="12037" xr:uid="{8892CD91-3D9E-4A72-AAF8-E2ED65BCB2B4}"/>
    <cellStyle name="Input 3 12 11 2" xfId="12038" xr:uid="{BFF51ADB-E084-47DF-8F0A-4E713EE5EC98}"/>
    <cellStyle name="Input 3 12 11 3" xfId="12039" xr:uid="{98A7B47B-B7AA-469A-AB6D-A0E8E0B4396F}"/>
    <cellStyle name="Input 3 12 11_COST - CKT" xfId="38326" xr:uid="{6A3C13A1-592B-4D37-BC54-C6D7D3B79D34}"/>
    <cellStyle name="Input 3 12 12" xfId="12040" xr:uid="{3A9AD862-4E75-4908-AA53-E76757F8F24C}"/>
    <cellStyle name="Input 3 12 13" xfId="12041" xr:uid="{6F5D1DA2-BC4C-44EB-9436-6DA957091C6E}"/>
    <cellStyle name="Input 3 12 2" xfId="12042" xr:uid="{6BA90BF8-5A9A-4079-910B-39E8A14A6D0D}"/>
    <cellStyle name="Input 3 12 2 10" xfId="12043" xr:uid="{8B52E1CF-4293-4295-B2F3-B9B9E59330FD}"/>
    <cellStyle name="Input 3 12 2 2" xfId="12044" xr:uid="{CEF191A9-06DE-4E71-A655-2D0F298F7C6E}"/>
    <cellStyle name="Input 3 12 2 2 2" xfId="12045" xr:uid="{3B6ED327-8A9C-42CA-86BE-63B8825A1EBA}"/>
    <cellStyle name="Input 3 12 2 2 2 2" xfId="12046" xr:uid="{878645E7-7C51-4F59-8855-CE057C100042}"/>
    <cellStyle name="Input 3 12 2 2 2 3" xfId="12047" xr:uid="{006F4077-62EF-4F34-B69B-3256444F6C29}"/>
    <cellStyle name="Input 3 12 2 2 2_COST - CKT" xfId="38327" xr:uid="{95DACCB9-68C6-4B03-A32F-699ACBE9E9C6}"/>
    <cellStyle name="Input 3 12 2 2 3" xfId="12048" xr:uid="{CB6BCB88-95C2-440B-A24B-B925937974F2}"/>
    <cellStyle name="Input 3 12 2 2 3 2" xfId="12049" xr:uid="{E3384C70-6FF3-478B-A6B2-661BD1E9F4A9}"/>
    <cellStyle name="Input 3 12 2 2 3 3" xfId="12050" xr:uid="{ABA805E0-45E9-4FC7-8368-CE5CE7AF9819}"/>
    <cellStyle name="Input 3 12 2 2 3_COST - CKT" xfId="38328" xr:uid="{43576D60-33DA-4B41-BEF6-6327CDB22158}"/>
    <cellStyle name="Input 3 12 2 2 4" xfId="12051" xr:uid="{72E8A891-6B3D-4D71-8492-082DDF74BDDD}"/>
    <cellStyle name="Input 3 12 2 2 4 2" xfId="12052" xr:uid="{C6A53A9E-785B-4D4D-BF74-2B99EC1164A3}"/>
    <cellStyle name="Input 3 12 2 2 4 3" xfId="12053" xr:uid="{5FBF0B89-C6A1-4AEC-9AED-83500BB53A30}"/>
    <cellStyle name="Input 3 12 2 2 4_COST - CKT" xfId="38329" xr:uid="{A0181348-EACC-4A53-BFA3-C12E81B7776F}"/>
    <cellStyle name="Input 3 12 2 2 5" xfId="12054" xr:uid="{FA636753-E2D9-4498-900E-7EDB83F7C809}"/>
    <cellStyle name="Input 3 12 2 2 5 2" xfId="12055" xr:uid="{02468103-F807-44AA-99C4-8D00A3D06BE8}"/>
    <cellStyle name="Input 3 12 2 2 5 3" xfId="12056" xr:uid="{ECCAA225-AF35-453E-A85A-7F52B519D88F}"/>
    <cellStyle name="Input 3 12 2 2 5_COST - CKT" xfId="38330" xr:uid="{29C788B9-531A-4135-9DBD-5A91A9D2EEF8}"/>
    <cellStyle name="Input 3 12 2 2 6" xfId="12057" xr:uid="{50FB2297-FAC5-41B8-AAEA-836C634F73D0}"/>
    <cellStyle name="Input 3 12 2 2 7" xfId="12058" xr:uid="{CE3BD520-4F5D-452B-A00C-822A05378FD8}"/>
    <cellStyle name="Input 3 12 2 2_COST - CKT" xfId="38331" xr:uid="{3A1B0ED1-BCED-408B-AB19-28135C27E47C}"/>
    <cellStyle name="Input 3 12 2 3" xfId="12059" xr:uid="{7DB6A8FF-003F-454B-A60C-0ED65F8C41AB}"/>
    <cellStyle name="Input 3 12 2 3 2" xfId="12060" xr:uid="{D2706327-A1F7-4F57-A293-1DE7F7B5C8DA}"/>
    <cellStyle name="Input 3 12 2 3 2 2" xfId="12061" xr:uid="{C65A3B31-DF4E-42F8-B8BE-BC49670B0FDD}"/>
    <cellStyle name="Input 3 12 2 3 2 3" xfId="12062" xr:uid="{E54772AF-BE0A-4E98-B4D5-5383B16BBB28}"/>
    <cellStyle name="Input 3 12 2 3 2_COST - CKT" xfId="38332" xr:uid="{DEE9C9E3-8E3C-48DD-9EBB-65EDCF307CD3}"/>
    <cellStyle name="Input 3 12 2 3 3" xfId="12063" xr:uid="{06FFCF70-248A-48E9-BC81-287C72DF5060}"/>
    <cellStyle name="Input 3 12 2 3 3 2" xfId="12064" xr:uid="{9793F1EE-86BD-425D-99B1-B6C2D2E65FFF}"/>
    <cellStyle name="Input 3 12 2 3 3 3" xfId="12065" xr:uid="{60502E4F-9611-437E-9095-D5C693141565}"/>
    <cellStyle name="Input 3 12 2 3 3_COST - CKT" xfId="38333" xr:uid="{4B26D99A-013B-4AD5-9A3E-A4167801E302}"/>
    <cellStyle name="Input 3 12 2 3 4" xfId="12066" xr:uid="{4EDA7096-F97A-4D2B-9E55-1D776674C698}"/>
    <cellStyle name="Input 3 12 2 3 4 2" xfId="12067" xr:uid="{71DF827F-1D0F-463A-8B14-1493AC514B41}"/>
    <cellStyle name="Input 3 12 2 3 4 3" xfId="12068" xr:uid="{7208EDDC-16E2-492B-BD19-7297A0DB8874}"/>
    <cellStyle name="Input 3 12 2 3 4_COST - CKT" xfId="38334" xr:uid="{776E4E45-5708-4799-B2F0-8D1D9BD941C9}"/>
    <cellStyle name="Input 3 12 2 3 5" xfId="12069" xr:uid="{06D4AFFC-30FA-4244-BBEE-135DC7074569}"/>
    <cellStyle name="Input 3 12 2 3 5 2" xfId="12070" xr:uid="{4FEBFD23-CDE0-4EAB-8EF7-3207E06539A6}"/>
    <cellStyle name="Input 3 12 2 3 5 3" xfId="12071" xr:uid="{40EC3A3F-9537-4502-950A-711E30DF74A7}"/>
    <cellStyle name="Input 3 12 2 3 5_COST - CKT" xfId="38335" xr:uid="{42DD22BD-5CCC-49F1-90EB-C94701A4925E}"/>
    <cellStyle name="Input 3 12 2 3 6" xfId="12072" xr:uid="{D79461CD-ECE3-4081-B292-1F6DE420AB44}"/>
    <cellStyle name="Input 3 12 2 3 7" xfId="12073" xr:uid="{8857C930-251C-471C-9DDA-5C12CBB6E0B6}"/>
    <cellStyle name="Input 3 12 2 3_COST - CKT" xfId="38336" xr:uid="{B3CA2F8D-E136-461B-88F2-D88FEB3D261A}"/>
    <cellStyle name="Input 3 12 2 4" xfId="12074" xr:uid="{3774A857-A398-47E9-8F4B-DC20E5974E52}"/>
    <cellStyle name="Input 3 12 2 4 2" xfId="12075" xr:uid="{5D4189E9-13A7-4BA5-AD5F-4345F66C8F67}"/>
    <cellStyle name="Input 3 12 2 4 2 2" xfId="12076" xr:uid="{15EBCE64-C98B-4D4F-A062-EE1AD67EFFC4}"/>
    <cellStyle name="Input 3 12 2 4 2 3" xfId="12077" xr:uid="{7F7C9279-C8DA-406C-BC3F-4009BFF11E33}"/>
    <cellStyle name="Input 3 12 2 4 2_COST - CKT" xfId="38337" xr:uid="{888BA8E3-E077-4295-BA11-45EFA093DB2D}"/>
    <cellStyle name="Input 3 12 2 4 3" xfId="12078" xr:uid="{5FADAEA7-6368-48A8-8DD2-21C13ADAFB20}"/>
    <cellStyle name="Input 3 12 2 4 3 2" xfId="12079" xr:uid="{45D5F646-ACEB-472A-9C7A-7E007BAC10C2}"/>
    <cellStyle name="Input 3 12 2 4 3 3" xfId="12080" xr:uid="{FA96D1E2-055E-4970-A38D-A5FE7B74E551}"/>
    <cellStyle name="Input 3 12 2 4 3_COST - CKT" xfId="38338" xr:uid="{7EE13A99-FDA6-42A1-88B3-67600E52294E}"/>
    <cellStyle name="Input 3 12 2 4 4" xfId="12081" xr:uid="{02C90858-408B-4A50-A750-3B3D32ED13BD}"/>
    <cellStyle name="Input 3 12 2 4 4 2" xfId="12082" xr:uid="{DEA3A4C6-610B-41C9-AC99-ABCF64537B86}"/>
    <cellStyle name="Input 3 12 2 4 4 3" xfId="12083" xr:uid="{192D5B72-2CA1-4C84-8E3F-0DDAB4550CEC}"/>
    <cellStyle name="Input 3 12 2 4 4_COST - CKT" xfId="38339" xr:uid="{11C44277-452B-4891-8394-DC320F575683}"/>
    <cellStyle name="Input 3 12 2 4 5" xfId="12084" xr:uid="{3C8C9517-2197-4815-813C-C6C3976F11E6}"/>
    <cellStyle name="Input 3 12 2 4 5 2" xfId="12085" xr:uid="{C2FC4A16-1939-4B5A-9041-83D0D8465136}"/>
    <cellStyle name="Input 3 12 2 4 5 3" xfId="12086" xr:uid="{10AA01BC-F1FF-446C-A14B-62425D3E2141}"/>
    <cellStyle name="Input 3 12 2 4 5_COST - CKT" xfId="38340" xr:uid="{D62178E5-4D2F-4BA7-8E2B-0CC6E3FA94D3}"/>
    <cellStyle name="Input 3 12 2 4 6" xfId="12087" xr:uid="{8F9D3A69-DAEF-4627-BEBB-6D99EC5F0DF7}"/>
    <cellStyle name="Input 3 12 2 4 7" xfId="12088" xr:uid="{B807ECD5-A435-47B7-83FE-F4194789E047}"/>
    <cellStyle name="Input 3 12 2 4_COST - CKT" xfId="38341" xr:uid="{A563651E-2698-41CC-AB62-53E2C94CA378}"/>
    <cellStyle name="Input 3 12 2 5" xfId="12089" xr:uid="{A297B83D-A890-4975-B323-D027FD90C1A3}"/>
    <cellStyle name="Input 3 12 2 5 2" xfId="12090" xr:uid="{1153B20A-9095-4E96-BB06-CE54BCB68593}"/>
    <cellStyle name="Input 3 12 2 5 2 2" xfId="12091" xr:uid="{94D8794C-1178-42D2-94D7-D07436F2D915}"/>
    <cellStyle name="Input 3 12 2 5 2 3" xfId="12092" xr:uid="{65FFFC2D-C33E-4A69-AC42-4929A8F7B99C}"/>
    <cellStyle name="Input 3 12 2 5 2_COST - CKT" xfId="38342" xr:uid="{9D45690A-7776-431A-9316-363903C7B08C}"/>
    <cellStyle name="Input 3 12 2 5 3" xfId="12093" xr:uid="{19DFA3CF-5683-49B4-B19E-3D2D4F7FA8A9}"/>
    <cellStyle name="Input 3 12 2 5 3 2" xfId="12094" xr:uid="{9BE93478-8D63-4012-9C50-A50A359C11EB}"/>
    <cellStyle name="Input 3 12 2 5 3 3" xfId="12095" xr:uid="{68140E62-7DD1-42EE-85B8-1E8EBC076280}"/>
    <cellStyle name="Input 3 12 2 5 3_COST - CKT" xfId="38343" xr:uid="{9D1122BC-F122-4597-BB85-1216E4D383EE}"/>
    <cellStyle name="Input 3 12 2 5 4" xfId="12096" xr:uid="{6103A596-296F-438E-8F1F-89A6285EE6BD}"/>
    <cellStyle name="Input 3 12 2 5 4 2" xfId="12097" xr:uid="{07F2AD20-D858-40C7-A29B-29ED94D69FE8}"/>
    <cellStyle name="Input 3 12 2 5 4 3" xfId="12098" xr:uid="{6D6C6BF4-6046-4E4F-BCD3-B53418B0BF1A}"/>
    <cellStyle name="Input 3 12 2 5 4_COST - CKT" xfId="38344" xr:uid="{750E9C2A-D495-4335-BC56-CDEA021AEFF8}"/>
    <cellStyle name="Input 3 12 2 5 5" xfId="12099" xr:uid="{F5CEF758-3739-486B-B4BE-77A449AEE0C0}"/>
    <cellStyle name="Input 3 12 2 5 6" xfId="12100" xr:uid="{BE663AF7-F0D7-4817-B1F8-76D99D74AE8C}"/>
    <cellStyle name="Input 3 12 2 5_COST - CKT" xfId="38345" xr:uid="{AAD61160-8CF7-4DBF-BB25-8A936A851B9D}"/>
    <cellStyle name="Input 3 12 2 6" xfId="12101" xr:uid="{9EA503FD-7BB2-439E-830B-D38668C7B925}"/>
    <cellStyle name="Input 3 12 2 6 2" xfId="12102" xr:uid="{D57E7BFE-CC57-4E03-899B-F3B466ADB4E7}"/>
    <cellStyle name="Input 3 12 2 6 3" xfId="12103" xr:uid="{642E4DD1-8001-44C9-B0C1-AD0D06193BEF}"/>
    <cellStyle name="Input 3 12 2 6_COST - CKT" xfId="38346" xr:uid="{69E0D0D5-0C67-4B36-9EB7-FE4FFD6587C7}"/>
    <cellStyle name="Input 3 12 2 7" xfId="12104" xr:uid="{6AA836E0-326E-4DBF-9D1B-E3E9234C039F}"/>
    <cellStyle name="Input 3 12 2 7 2" xfId="12105" xr:uid="{9AB938FD-425C-4E6D-B9ED-57E2B2B1C2DC}"/>
    <cellStyle name="Input 3 12 2 7 3" xfId="12106" xr:uid="{7E0B53A8-959E-4942-8615-0CEC293C5019}"/>
    <cellStyle name="Input 3 12 2 7_COST - CKT" xfId="38347" xr:uid="{EB5FBE03-1383-44EE-BD87-BA9E55044F26}"/>
    <cellStyle name="Input 3 12 2 8" xfId="12107" xr:uid="{87D2834F-45EE-40DC-BC25-7216F83CC88C}"/>
    <cellStyle name="Input 3 12 2 8 2" xfId="12108" xr:uid="{AE591DA5-7A1F-46CD-B975-0D97BF76B652}"/>
    <cellStyle name="Input 3 12 2 8 3" xfId="12109" xr:uid="{84D4F86A-579F-4454-8698-0D54CE22D722}"/>
    <cellStyle name="Input 3 12 2 8_COST - CKT" xfId="38348" xr:uid="{8C32D606-8DAD-4B09-A6B3-1B3B3F7B4E27}"/>
    <cellStyle name="Input 3 12 2 9" xfId="12110" xr:uid="{9E00FAF0-7DE4-486F-86AC-95E2480B22CA}"/>
    <cellStyle name="Input 3 12 2 9 2" xfId="12111" xr:uid="{DCA35DBF-3B10-40B3-8C84-E2DB5C32291E}"/>
    <cellStyle name="Input 3 12 2 9 3" xfId="12112" xr:uid="{0D7D14BA-DA2E-4E73-AFDC-E408522AFFBE}"/>
    <cellStyle name="Input 3 12 2 9_COST - CKT" xfId="38349" xr:uid="{0C90A185-20B0-4B4E-950C-F541969E5EFB}"/>
    <cellStyle name="Input 3 12 2_COST - CKT" xfId="38350" xr:uid="{BF7ED247-0E47-46E1-8DCD-11D3127FFF7D}"/>
    <cellStyle name="Input 3 12 3" xfId="12113" xr:uid="{0E2A2D48-C6CC-4F8D-A9E4-66BCDFFB72DC}"/>
    <cellStyle name="Input 3 12 3 2" xfId="12114" xr:uid="{E885809A-ED38-45CB-9B6E-FD915226F9B1}"/>
    <cellStyle name="Input 3 12 3 2 2" xfId="12115" xr:uid="{AEDE72A5-7F57-421D-8075-9515FF807769}"/>
    <cellStyle name="Input 3 12 3 2 2 2" xfId="12116" xr:uid="{1578FECB-28F8-49A8-85C1-DBA0442ADFB5}"/>
    <cellStyle name="Input 3 12 3 2 2 3" xfId="12117" xr:uid="{FEB74844-1CBC-4215-AC18-7EB9D212CE64}"/>
    <cellStyle name="Input 3 12 3 2 2_COST - CKT" xfId="38351" xr:uid="{D9C3E444-470C-4C7F-84E7-9CCE5768CA7A}"/>
    <cellStyle name="Input 3 12 3 2 3" xfId="12118" xr:uid="{1A2589DE-DCF7-4537-A78F-3B128ADDF621}"/>
    <cellStyle name="Input 3 12 3 2 3 2" xfId="12119" xr:uid="{466546EA-F1B1-4FD0-BA87-11369D68D58F}"/>
    <cellStyle name="Input 3 12 3 2 3 3" xfId="12120" xr:uid="{F70EFE2C-500E-484B-A44E-851073D0049A}"/>
    <cellStyle name="Input 3 12 3 2 3_COST - CKT" xfId="38352" xr:uid="{44B91DF2-7FA5-40BA-A415-5F494C2CB607}"/>
    <cellStyle name="Input 3 12 3 2 4" xfId="12121" xr:uid="{5193E54F-A264-45D2-842F-657867BC2BFF}"/>
    <cellStyle name="Input 3 12 3 2 4 2" xfId="12122" xr:uid="{4D3F89E4-E1AE-41B8-B029-A839B676B5A2}"/>
    <cellStyle name="Input 3 12 3 2 4 3" xfId="12123" xr:uid="{B4DD57E3-892A-4706-85FB-6FDE20304117}"/>
    <cellStyle name="Input 3 12 3 2 4_COST - CKT" xfId="38353" xr:uid="{4A4BEAE2-5103-46BA-9458-945E6950E504}"/>
    <cellStyle name="Input 3 12 3 2 5" xfId="12124" xr:uid="{4FF5AB03-D86B-44F1-B26E-4C17F07EEEC8}"/>
    <cellStyle name="Input 3 12 3 2 5 2" xfId="12125" xr:uid="{1F3DEAA4-59EF-4CA1-A904-C94B8892C35B}"/>
    <cellStyle name="Input 3 12 3 2 5 3" xfId="12126" xr:uid="{401C0190-74F2-4B82-ADB5-049DD14D21F3}"/>
    <cellStyle name="Input 3 12 3 2 5_COST - CKT" xfId="38354" xr:uid="{BF2B1FBB-EB84-4859-8233-307361825857}"/>
    <cellStyle name="Input 3 12 3 2 6" xfId="12127" xr:uid="{A5FF642B-7949-41DC-BF16-07D539AFC88A}"/>
    <cellStyle name="Input 3 12 3 2 7" xfId="12128" xr:uid="{3707CE32-4BE6-4B9D-B33A-D800F54D5911}"/>
    <cellStyle name="Input 3 12 3 2_COST - CKT" xfId="38355" xr:uid="{D520EC42-A6C7-422D-8FB9-264B11F84DDB}"/>
    <cellStyle name="Input 3 12 3 3" xfId="12129" xr:uid="{FAB8939D-934D-4482-A66F-746FC11B58E6}"/>
    <cellStyle name="Input 3 12 3 3 2" xfId="12130" xr:uid="{4A317180-27F4-4315-8A12-46B69A4AD6F1}"/>
    <cellStyle name="Input 3 12 3 3 2 2" xfId="12131" xr:uid="{57921087-7064-42CE-9117-56C6804C77AF}"/>
    <cellStyle name="Input 3 12 3 3 2 3" xfId="12132" xr:uid="{FDBE9791-94CB-4446-B78A-8A17708A9A21}"/>
    <cellStyle name="Input 3 12 3 3 2_COST - CKT" xfId="38356" xr:uid="{56C9EC4F-A7BA-401F-92F1-26D733DB5085}"/>
    <cellStyle name="Input 3 12 3 3 3" xfId="12133" xr:uid="{6B07B538-5045-4ADD-B65F-D3C041F6D9A9}"/>
    <cellStyle name="Input 3 12 3 3 3 2" xfId="12134" xr:uid="{0EA8C44E-DCAA-40B3-B62F-60BE967F0071}"/>
    <cellStyle name="Input 3 12 3 3 3 3" xfId="12135" xr:uid="{2F6F8669-F34B-430A-94CA-3F4AFD3B27F5}"/>
    <cellStyle name="Input 3 12 3 3 3_COST - CKT" xfId="38357" xr:uid="{A4098EA6-275D-4091-B3C8-77C0947B63FA}"/>
    <cellStyle name="Input 3 12 3 3 4" xfId="12136" xr:uid="{A3BDA625-0C1D-44F6-A983-F5BB2F3EED46}"/>
    <cellStyle name="Input 3 12 3 3 4 2" xfId="12137" xr:uid="{C48DFA92-D1E1-4EA4-8060-5B37EB552E66}"/>
    <cellStyle name="Input 3 12 3 3 4 3" xfId="12138" xr:uid="{67EAEE7C-E345-4A7F-BE69-AF31A1FF36ED}"/>
    <cellStyle name="Input 3 12 3 3 4_COST - CKT" xfId="38358" xr:uid="{F90BA573-58EF-4A11-B4F8-0AFC547575C8}"/>
    <cellStyle name="Input 3 12 3 3 5" xfId="12139" xr:uid="{13449801-CBE1-4A58-B81E-0A6F72EF1CEA}"/>
    <cellStyle name="Input 3 12 3 3 5 2" xfId="12140" xr:uid="{B22FB67A-9340-43C0-86E9-5382D90F5A74}"/>
    <cellStyle name="Input 3 12 3 3 5 3" xfId="12141" xr:uid="{7C32EC9B-7ED7-4F14-B242-EC2750E83833}"/>
    <cellStyle name="Input 3 12 3 3 5_COST - CKT" xfId="38359" xr:uid="{BD594254-703F-42C3-98BE-545F89631C20}"/>
    <cellStyle name="Input 3 12 3 3 6" xfId="12142" xr:uid="{19E4E6D9-EC02-4808-A79A-D9CC0ACCF685}"/>
    <cellStyle name="Input 3 12 3 3 7" xfId="12143" xr:uid="{99B6A2A2-D17E-4059-9FD4-F210FF7CBDF4}"/>
    <cellStyle name="Input 3 12 3 3_COST - CKT" xfId="38360" xr:uid="{027CD599-C85C-4893-84DB-3CF49DCC1B1F}"/>
    <cellStyle name="Input 3 12 3 4" xfId="12144" xr:uid="{DCC86059-DEA8-4540-9D6F-B55A672C58FC}"/>
    <cellStyle name="Input 3 12 3 4 2" xfId="12145" xr:uid="{CFF61A1D-82BA-4EDF-B61A-EE5A69B00D74}"/>
    <cellStyle name="Input 3 12 3 4 2 2" xfId="12146" xr:uid="{1CCA432B-A4A3-41C0-885E-FE325F5E5589}"/>
    <cellStyle name="Input 3 12 3 4 2 3" xfId="12147" xr:uid="{5DD1C653-A7E9-4759-B353-0E2FB3B9F74F}"/>
    <cellStyle name="Input 3 12 3 4 2_COST - CKT" xfId="38361" xr:uid="{44FF9E1B-61A0-4C0B-BBEF-D8E31AB33181}"/>
    <cellStyle name="Input 3 12 3 4 3" xfId="12148" xr:uid="{0A7B9B6E-446C-4054-A056-63E719538B35}"/>
    <cellStyle name="Input 3 12 3 4 3 2" xfId="12149" xr:uid="{6261125F-E01D-46F3-B984-EF045FA383EA}"/>
    <cellStyle name="Input 3 12 3 4 3 3" xfId="12150" xr:uid="{42E7F765-4F66-448D-B83C-1FD0086303F7}"/>
    <cellStyle name="Input 3 12 3 4 3_COST - CKT" xfId="38362" xr:uid="{1FB6D848-4823-45D8-8AA8-CCC8BB3E802C}"/>
    <cellStyle name="Input 3 12 3 4 4" xfId="12151" xr:uid="{DBB7C488-BD68-498E-92B9-2B79B82C510C}"/>
    <cellStyle name="Input 3 12 3 4 4 2" xfId="12152" xr:uid="{1D8F8D79-2DC8-4FE5-AFE0-D44D8AF86D49}"/>
    <cellStyle name="Input 3 12 3 4 4 3" xfId="12153" xr:uid="{6B6FC898-F461-4B53-93AB-574BAD448676}"/>
    <cellStyle name="Input 3 12 3 4 4_COST - CKT" xfId="38363" xr:uid="{F4B95ADF-865D-4D83-B938-8EEB67548810}"/>
    <cellStyle name="Input 3 12 3 4 5" xfId="12154" xr:uid="{2C619417-37F3-4580-A1F3-6DA494B6040E}"/>
    <cellStyle name="Input 3 12 3 4 6" xfId="12155" xr:uid="{21EF4BC1-2EC2-4F1C-9881-34C98C3019DB}"/>
    <cellStyle name="Input 3 12 3 4_COST - CKT" xfId="38364" xr:uid="{7D143161-901C-4CC1-B4C3-D6587939B7BD}"/>
    <cellStyle name="Input 3 12 3 5" xfId="12156" xr:uid="{DF5AA255-4123-46DB-9FCA-D5E32FAEB260}"/>
    <cellStyle name="Input 3 12 3 5 2" xfId="12157" xr:uid="{A994CC04-AC0D-4AC3-A17F-9D05697EF39F}"/>
    <cellStyle name="Input 3 12 3 5 3" xfId="12158" xr:uid="{31525004-5DDC-4ABB-A745-A8621872D69C}"/>
    <cellStyle name="Input 3 12 3 5_COST - CKT" xfId="38365" xr:uid="{4962F365-D134-462F-96ED-7FD58230ADA8}"/>
    <cellStyle name="Input 3 12 3 6" xfId="12159" xr:uid="{14EE7FD8-281A-4F70-B4D9-37F1AB31870A}"/>
    <cellStyle name="Input 3 12 3 6 2" xfId="12160" xr:uid="{7F8E4FC6-2D32-49CD-8D10-D7E2911B0193}"/>
    <cellStyle name="Input 3 12 3 6 3" xfId="12161" xr:uid="{A543352A-F579-470E-996A-3A3A8A88C430}"/>
    <cellStyle name="Input 3 12 3 6_COST - CKT" xfId="38366" xr:uid="{0B4671D0-F44C-4EB3-B02B-B48CF9641603}"/>
    <cellStyle name="Input 3 12 3 7" xfId="12162" xr:uid="{FBB85390-68AF-4C9C-87FC-79B07C4BC599}"/>
    <cellStyle name="Input 3 12 3 7 2" xfId="12163" xr:uid="{20BDDAC7-197A-4BAD-BECA-7D23FF7E35E4}"/>
    <cellStyle name="Input 3 12 3 7 3" xfId="12164" xr:uid="{4BFC11EE-DBA0-45D2-A4CB-AD0634A61BE1}"/>
    <cellStyle name="Input 3 12 3 7_COST - CKT" xfId="38367" xr:uid="{0047550F-5155-40D0-ACE1-82B1BECF0CEB}"/>
    <cellStyle name="Input 3 12 3 8" xfId="12165" xr:uid="{47760D38-EB58-4F0D-B360-4D805F040BEE}"/>
    <cellStyle name="Input 3 12 3 8 2" xfId="12166" xr:uid="{6AF050CA-2D80-4724-8CEF-05B0BBA1E24A}"/>
    <cellStyle name="Input 3 12 3 8 3" xfId="12167" xr:uid="{3E791357-3EEF-4E51-937E-890A9FDD7C50}"/>
    <cellStyle name="Input 3 12 3 8_COST - CKT" xfId="38368" xr:uid="{7D558A9F-BD36-4D05-B338-6A4BE0A19F2C}"/>
    <cellStyle name="Input 3 12 3 9" xfId="12168" xr:uid="{65D899BD-DD46-4F0F-ACB6-C85BF4D4BC3E}"/>
    <cellStyle name="Input 3 12 3_COST - CKT" xfId="38369" xr:uid="{05369F34-E0E8-40BC-B64C-05D1E67F0C1A}"/>
    <cellStyle name="Input 3 12 4" xfId="12169" xr:uid="{EC8FCD49-9B80-4F13-A888-AE44D313959C}"/>
    <cellStyle name="Input 3 12 4 2" xfId="12170" xr:uid="{6D8BBF2F-37CC-459C-A1C9-FF37BE086E9D}"/>
    <cellStyle name="Input 3 12 4 2 2" xfId="12171" xr:uid="{76C68E78-CA46-4B7F-ADDD-286C946ADFC1}"/>
    <cellStyle name="Input 3 12 4 2 3" xfId="12172" xr:uid="{A18A94AF-9001-4DAB-8834-1DFC695C5F88}"/>
    <cellStyle name="Input 3 12 4 2_COST - CKT" xfId="38370" xr:uid="{59D5A38D-8F94-4316-90F5-A168EAB73556}"/>
    <cellStyle name="Input 3 12 4 3" xfId="12173" xr:uid="{C79D4CB3-02CF-464C-9F25-4959F0B97173}"/>
    <cellStyle name="Input 3 12 4 3 2" xfId="12174" xr:uid="{4387DE6A-6F15-4272-AB25-82B28E747432}"/>
    <cellStyle name="Input 3 12 4 3 3" xfId="12175" xr:uid="{301B605B-6D78-4D03-9E8E-F140A3446CAE}"/>
    <cellStyle name="Input 3 12 4 3_COST - CKT" xfId="38371" xr:uid="{F67E6B9D-F9FB-4032-8D28-ACE72142F060}"/>
    <cellStyle name="Input 3 12 4 4" xfId="12176" xr:uid="{860997CF-8470-42AA-8468-31F1A564CAEB}"/>
    <cellStyle name="Input 3 12 4 4 2" xfId="12177" xr:uid="{CB5489CE-9217-4264-8594-ECD2BEE428DE}"/>
    <cellStyle name="Input 3 12 4 4 3" xfId="12178" xr:uid="{E315E816-A568-4A05-BAA2-316392BB98D7}"/>
    <cellStyle name="Input 3 12 4 4_COST - CKT" xfId="38372" xr:uid="{2B5F5558-DD83-4C40-99F4-30A324F7E28B}"/>
    <cellStyle name="Input 3 12 4 5" xfId="12179" xr:uid="{D50E9FE3-BED7-4037-9D83-353D90AF1752}"/>
    <cellStyle name="Input 3 12 4 5 2" xfId="12180" xr:uid="{8E82018C-3D6F-4F76-B4A2-B9E2AC4B640F}"/>
    <cellStyle name="Input 3 12 4 5 3" xfId="12181" xr:uid="{1CE316BA-FB51-425A-B900-66F562FF1EFA}"/>
    <cellStyle name="Input 3 12 4 5_COST - CKT" xfId="38373" xr:uid="{F76960D4-7991-47C2-A793-068E437579FB}"/>
    <cellStyle name="Input 3 12 4 6" xfId="12182" xr:uid="{12A20C26-5316-4D39-9E79-684EE1CFB51B}"/>
    <cellStyle name="Input 3 12 4_COST - CKT" xfId="38374" xr:uid="{797B658D-864E-477D-9D45-C136038D8C40}"/>
    <cellStyle name="Input 3 12 5" xfId="12183" xr:uid="{2337E413-CEA0-4C18-A14C-C40BF2EA5BD1}"/>
    <cellStyle name="Input 3 12 5 2" xfId="12184" xr:uid="{18300D63-6898-4D42-B6AF-0576E2756B4D}"/>
    <cellStyle name="Input 3 12 5 2 2" xfId="12185" xr:uid="{CB08B999-E34A-4CFF-A276-C3422AEA185F}"/>
    <cellStyle name="Input 3 12 5 2 3" xfId="12186" xr:uid="{70670CB7-EF23-43D8-905F-29E6FA6B15D3}"/>
    <cellStyle name="Input 3 12 5 2_COST - CKT" xfId="38375" xr:uid="{F660D56A-C38F-4E15-9C07-A9383F958B88}"/>
    <cellStyle name="Input 3 12 5 3" xfId="12187" xr:uid="{590D7303-79E1-458D-AEB5-9E8458A8F7F1}"/>
    <cellStyle name="Input 3 12 5 3 2" xfId="12188" xr:uid="{C73BFBB9-87E0-4418-A6DB-FB205ABF1F60}"/>
    <cellStyle name="Input 3 12 5 3 3" xfId="12189" xr:uid="{F97FA29D-061B-4E94-938D-5AFA5DFF41E5}"/>
    <cellStyle name="Input 3 12 5 3_COST - CKT" xfId="38376" xr:uid="{9AAC4C05-1536-413F-9115-C27AAD98CCDD}"/>
    <cellStyle name="Input 3 12 5 4" xfId="12190" xr:uid="{11389E9B-F0BA-4A56-9D67-BE2A2586653A}"/>
    <cellStyle name="Input 3 12 5 4 2" xfId="12191" xr:uid="{AE98907F-F071-4D6F-A6F9-857E05BC46D9}"/>
    <cellStyle name="Input 3 12 5 4 3" xfId="12192" xr:uid="{4A07B0FD-ED8F-41A4-A547-2C6559CA1362}"/>
    <cellStyle name="Input 3 12 5 4_COST - CKT" xfId="38377" xr:uid="{3C8769DA-2638-4FF9-832A-37CFA895AE12}"/>
    <cellStyle name="Input 3 12 5 5" xfId="12193" xr:uid="{808BF515-E391-4F8F-A2B3-11EC66DE75DC}"/>
    <cellStyle name="Input 3 12 5 5 2" xfId="12194" xr:uid="{B294820F-B6D0-4C67-85DB-C7F683D2B25A}"/>
    <cellStyle name="Input 3 12 5 5 3" xfId="12195" xr:uid="{2FA14CDA-8C59-4C3F-90D0-4228E5C053D9}"/>
    <cellStyle name="Input 3 12 5 5_COST - CKT" xfId="38378" xr:uid="{883B9065-E8A9-43C3-BD56-B5E2D325A4DD}"/>
    <cellStyle name="Input 3 12 5 6" xfId="12196" xr:uid="{CADF95A0-9FDB-4287-9E06-4774932E18EC}"/>
    <cellStyle name="Input 3 12 5 7" xfId="12197" xr:uid="{02AF4DF0-BC46-4E32-A721-9521CF79098E}"/>
    <cellStyle name="Input 3 12 5_COST - CKT" xfId="38379" xr:uid="{9347CA84-056E-441E-A152-D67B32CAE248}"/>
    <cellStyle name="Input 3 12 6" xfId="12198" xr:uid="{EE32CD92-C7DB-42DD-968B-BDCD6B5C3298}"/>
    <cellStyle name="Input 3 12 6 2" xfId="12199" xr:uid="{3C247880-E15A-4E48-83B1-789A0AB5D458}"/>
    <cellStyle name="Input 3 12 6 2 2" xfId="12200" xr:uid="{ACCB7B96-A62A-4C94-951F-94CB25B4D3D2}"/>
    <cellStyle name="Input 3 12 6 2 3" xfId="12201" xr:uid="{F1DB6A17-F061-4747-B021-D878E28C6044}"/>
    <cellStyle name="Input 3 12 6 2_COST - CKT" xfId="38380" xr:uid="{1924D9AB-CBC4-432F-9235-3C89C151C9F7}"/>
    <cellStyle name="Input 3 12 6 3" xfId="12202" xr:uid="{DD7FC3BF-24F2-45BD-AB9F-6806E610D524}"/>
    <cellStyle name="Input 3 12 6 3 2" xfId="12203" xr:uid="{39E12023-8931-4A29-BFFF-72073844EF77}"/>
    <cellStyle name="Input 3 12 6 3 3" xfId="12204" xr:uid="{50FC2272-8B96-4FE9-91B8-595E3CDA44B9}"/>
    <cellStyle name="Input 3 12 6 3_COST - CKT" xfId="38381" xr:uid="{CE18E7A6-0CA7-42DD-A02C-8CF7CAEA9B0B}"/>
    <cellStyle name="Input 3 12 6 4" xfId="12205" xr:uid="{3CC4BA5F-F52F-4508-AE89-923916585706}"/>
    <cellStyle name="Input 3 12 6 4 2" xfId="12206" xr:uid="{592E72B6-929D-4E68-BF9A-22F016D9B10B}"/>
    <cellStyle name="Input 3 12 6 4 3" xfId="12207" xr:uid="{EBE5386B-9603-4C1D-9424-28EF0EECF525}"/>
    <cellStyle name="Input 3 12 6 4_COST - CKT" xfId="38382" xr:uid="{147D1C08-ADBC-495D-9542-6A2DC612647A}"/>
    <cellStyle name="Input 3 12 6 5" xfId="12208" xr:uid="{C045D4AC-25A1-454C-BA15-514650D72893}"/>
    <cellStyle name="Input 3 12 6 5 2" xfId="12209" xr:uid="{1487DF02-5819-4EFA-B1D8-1DB9186F6F42}"/>
    <cellStyle name="Input 3 12 6 5 3" xfId="12210" xr:uid="{85E5E414-5741-4435-A918-5D2A1C82DBEC}"/>
    <cellStyle name="Input 3 12 6 5_COST - CKT" xfId="38383" xr:uid="{5DA8806C-307A-4247-9797-07F14599B67A}"/>
    <cellStyle name="Input 3 12 6 6" xfId="12211" xr:uid="{8B3364CC-92B3-45AA-A856-C733EEDCC7DB}"/>
    <cellStyle name="Input 3 12 6 7" xfId="12212" xr:uid="{A02654C0-33C4-4DAF-9266-24CB28B02792}"/>
    <cellStyle name="Input 3 12 6_COST - CKT" xfId="38384" xr:uid="{E9EA4189-1786-4290-9C35-1B60E7500184}"/>
    <cellStyle name="Input 3 12 7" xfId="12213" xr:uid="{FFB0968F-DA41-48B5-84DB-A532A207B995}"/>
    <cellStyle name="Input 3 12 7 2" xfId="12214" xr:uid="{FEE01889-A63B-4352-B2A3-2EDD140090D2}"/>
    <cellStyle name="Input 3 12 7 2 2" xfId="12215" xr:uid="{4BF6C2BD-B8DE-45E4-92EC-F157F9935009}"/>
    <cellStyle name="Input 3 12 7 2 3" xfId="12216" xr:uid="{40090CD0-9D39-4314-A2A7-0FE4105EA452}"/>
    <cellStyle name="Input 3 12 7 2_COST - CKT" xfId="38385" xr:uid="{0F0DFF2A-A1BC-431A-94E0-780A528D195A}"/>
    <cellStyle name="Input 3 12 7 3" xfId="12217" xr:uid="{62B95EBC-FE38-4108-8D84-02C910FAD693}"/>
    <cellStyle name="Input 3 12 7 3 2" xfId="12218" xr:uid="{A02DD601-0661-466F-8F17-07FA82CDA1D9}"/>
    <cellStyle name="Input 3 12 7 3 3" xfId="12219" xr:uid="{91285850-7EF4-4796-8338-EEAB5232E50D}"/>
    <cellStyle name="Input 3 12 7 3_COST - CKT" xfId="38386" xr:uid="{5B641831-69C1-4381-8FD5-FF8F5C694BE1}"/>
    <cellStyle name="Input 3 12 7 4" xfId="12220" xr:uid="{F9B1B556-D8A0-4F00-B232-717D8930474F}"/>
    <cellStyle name="Input 3 12 7 4 2" xfId="12221" xr:uid="{E6AC9455-7F09-4A83-8A96-0A090F55D412}"/>
    <cellStyle name="Input 3 12 7 4 3" xfId="12222" xr:uid="{9AF083F1-3089-4559-A10F-A01BFFCD365D}"/>
    <cellStyle name="Input 3 12 7 4_COST - CKT" xfId="38387" xr:uid="{E08F3F83-2416-44AC-BB89-19331F0A125C}"/>
    <cellStyle name="Input 3 12 7 5" xfId="12223" xr:uid="{D34B8A81-D98D-4D03-8E47-14179CD91B67}"/>
    <cellStyle name="Input 3 12 7 5 2" xfId="12224" xr:uid="{B257AFB4-B503-42ED-8338-CFA6334845FE}"/>
    <cellStyle name="Input 3 12 7 5 3" xfId="12225" xr:uid="{EC522DC0-E0DA-4290-9E25-00AC3833237B}"/>
    <cellStyle name="Input 3 12 7 5_COST - CKT" xfId="38388" xr:uid="{F0402FC6-CD33-4CAD-90EE-10A0A0DE30F0}"/>
    <cellStyle name="Input 3 12 7 6" xfId="12226" xr:uid="{4477C794-946C-454C-BBA9-416C96ABCF81}"/>
    <cellStyle name="Input 3 12 7 7" xfId="12227" xr:uid="{35EFBA94-9D4A-4680-9CF0-2973E91C9378}"/>
    <cellStyle name="Input 3 12 7_COST - CKT" xfId="38389" xr:uid="{29C9E534-7050-4A13-B7FF-479788405BC9}"/>
    <cellStyle name="Input 3 12 8" xfId="12228" xr:uid="{110C1112-97D3-4931-ADC3-880194400D50}"/>
    <cellStyle name="Input 3 12 8 2" xfId="12229" xr:uid="{C8775EA8-934E-4344-8943-71669DCF9200}"/>
    <cellStyle name="Input 3 12 8 2 2" xfId="12230" xr:uid="{05264FBC-5D99-4DC9-AE33-AF1A22879354}"/>
    <cellStyle name="Input 3 12 8 2 3" xfId="12231" xr:uid="{4A11FF94-7699-4CD6-BC87-5476AAA5811B}"/>
    <cellStyle name="Input 3 12 8 2_COST - CKT" xfId="38390" xr:uid="{CF6D32B2-1EB2-4129-BE77-ABC00CC4A60B}"/>
    <cellStyle name="Input 3 12 8 3" xfId="12232" xr:uid="{D06FBD97-E5FD-4116-95E4-3BC7941B8554}"/>
    <cellStyle name="Input 3 12 8 3 2" xfId="12233" xr:uid="{054460DD-D88D-494F-96A9-A6EBAF8D5E0A}"/>
    <cellStyle name="Input 3 12 8 3 3" xfId="12234" xr:uid="{0D6935DF-2D28-4EEB-B1B2-CA67000191F4}"/>
    <cellStyle name="Input 3 12 8 3_COST - CKT" xfId="38391" xr:uid="{5AA481AE-C02A-4093-99B1-DB41236B93AE}"/>
    <cellStyle name="Input 3 12 8 4" xfId="12235" xr:uid="{AA43088D-FE85-4A76-93A3-7D7CCFB2A08B}"/>
    <cellStyle name="Input 3 12 8 4 2" xfId="12236" xr:uid="{A057F7DF-F7F0-42E5-BE98-771D9D5FAAFE}"/>
    <cellStyle name="Input 3 12 8 4 3" xfId="12237" xr:uid="{C3FBAEB1-5439-4084-BE50-11D8D3402552}"/>
    <cellStyle name="Input 3 12 8 4_COST - CKT" xfId="38392" xr:uid="{A49E77D9-B905-4B0F-861B-7014C58AF896}"/>
    <cellStyle name="Input 3 12 8 5" xfId="12238" xr:uid="{22DC0725-5132-4F28-9354-708910FDFE6C}"/>
    <cellStyle name="Input 3 12 8 6" xfId="12239" xr:uid="{09C2DFAC-ECC4-4297-B2C3-B64C53DE059F}"/>
    <cellStyle name="Input 3 12 8_COST - CKT" xfId="38393" xr:uid="{B06E905B-B7B8-40E4-9379-88EE9B5FB4E3}"/>
    <cellStyle name="Input 3 12 9" xfId="12240" xr:uid="{FF7ACECF-9F05-43FF-B17E-D604D78611C4}"/>
    <cellStyle name="Input 3 12 9 2" xfId="12241" xr:uid="{D4CF928C-E037-4DEC-A5C8-ED58B16BDBB6}"/>
    <cellStyle name="Input 3 12 9 3" xfId="12242" xr:uid="{DFFC0338-E0F5-488F-8FE2-12FD0F01C9E2}"/>
    <cellStyle name="Input 3 12 9_COST - CKT" xfId="38394" xr:uid="{F5812479-5ECC-4B82-BF0A-CF2FF320B1D6}"/>
    <cellStyle name="Input 3 12_COST - CKT" xfId="38395" xr:uid="{6310283D-DA6A-4A8C-9F9F-63992B52BC5C}"/>
    <cellStyle name="Input 3 13" xfId="12243" xr:uid="{0531B02F-4E02-49B9-82CF-AE0292182921}"/>
    <cellStyle name="Input 3 13 10" xfId="12244" xr:uid="{631EB1A1-DE87-4328-A195-EFEE73D33FA4}"/>
    <cellStyle name="Input 3 13 10 2" xfId="12245" xr:uid="{6EB74D7E-7236-4B99-86FC-4126F9797069}"/>
    <cellStyle name="Input 3 13 10 3" xfId="12246" xr:uid="{DAEA6821-EEAB-492E-8058-1417ED1A34F1}"/>
    <cellStyle name="Input 3 13 10_COST - CKT" xfId="38396" xr:uid="{5FEC2C67-34F8-4D6B-8115-7C6C7AFFA3CA}"/>
    <cellStyle name="Input 3 13 11" xfId="12247" xr:uid="{99208528-AC7B-4C67-9971-3AF76EC85581}"/>
    <cellStyle name="Input 3 13 11 2" xfId="12248" xr:uid="{0B8518CE-DCF5-44CD-AEC3-70C1CC3F543B}"/>
    <cellStyle name="Input 3 13 11 3" xfId="12249" xr:uid="{21094A41-BF62-403B-A6A6-67F68535A3AE}"/>
    <cellStyle name="Input 3 13 11_COST - CKT" xfId="38397" xr:uid="{562DE712-105D-4089-9B7F-7A9DD3176011}"/>
    <cellStyle name="Input 3 13 12" xfId="12250" xr:uid="{68877638-F85F-4373-BEB1-C13C8D39E9D4}"/>
    <cellStyle name="Input 3 13 13" xfId="12251" xr:uid="{96F64897-7A16-466D-8B48-511A16227BA2}"/>
    <cellStyle name="Input 3 13 2" xfId="12252" xr:uid="{D8183471-C93B-41EA-A932-6C7FFAE38DE8}"/>
    <cellStyle name="Input 3 13 2 10" xfId="12253" xr:uid="{630CB61F-34E7-4192-86A4-7C29055BE3C3}"/>
    <cellStyle name="Input 3 13 2 2" xfId="12254" xr:uid="{E3E54C3D-9FA1-4BFB-BB38-073509F771BE}"/>
    <cellStyle name="Input 3 13 2 2 2" xfId="12255" xr:uid="{1DCB50D6-6151-40E1-A889-20E22A1499E0}"/>
    <cellStyle name="Input 3 13 2 2 2 2" xfId="12256" xr:uid="{75B822C0-BF33-4341-B101-3D72F71DBBB5}"/>
    <cellStyle name="Input 3 13 2 2 2 3" xfId="12257" xr:uid="{432036D1-0727-4ED4-9FC3-39A7F90E9250}"/>
    <cellStyle name="Input 3 13 2 2 2_COST - CKT" xfId="38398" xr:uid="{19048793-8A17-4B37-9FD6-7C926A000358}"/>
    <cellStyle name="Input 3 13 2 2 3" xfId="12258" xr:uid="{8B3980FA-16DD-4B88-BCD9-4736DE750C06}"/>
    <cellStyle name="Input 3 13 2 2 3 2" xfId="12259" xr:uid="{03C7EB1F-84F1-49F7-BEFE-480E2EBAF7F5}"/>
    <cellStyle name="Input 3 13 2 2 3 3" xfId="12260" xr:uid="{08ABC6E2-0A03-4DDB-9592-ACBB5118CE30}"/>
    <cellStyle name="Input 3 13 2 2 3_COST - CKT" xfId="38399" xr:uid="{B92F9257-1553-4C16-BFFC-45E261CFB8D8}"/>
    <cellStyle name="Input 3 13 2 2 4" xfId="12261" xr:uid="{4027483F-EA53-42B0-A740-030FAADAB059}"/>
    <cellStyle name="Input 3 13 2 2 4 2" xfId="12262" xr:uid="{701BCBB4-B8A0-4CE0-8F4C-7995AFC19B5B}"/>
    <cellStyle name="Input 3 13 2 2 4 3" xfId="12263" xr:uid="{81BBA09C-6021-45FA-A96F-F665F2C3BF9F}"/>
    <cellStyle name="Input 3 13 2 2 4_COST - CKT" xfId="38400" xr:uid="{771B13B0-7FC4-42CA-A349-0DA8B4510C6E}"/>
    <cellStyle name="Input 3 13 2 2 5" xfId="12264" xr:uid="{41656A57-F387-4163-9F4D-E283A0EBB20A}"/>
    <cellStyle name="Input 3 13 2 2 5 2" xfId="12265" xr:uid="{73D8F784-1229-46C2-8BB4-05F6293D95EA}"/>
    <cellStyle name="Input 3 13 2 2 5 3" xfId="12266" xr:uid="{ECEFB391-1A99-4AE8-A886-96465067BE25}"/>
    <cellStyle name="Input 3 13 2 2 5_COST - CKT" xfId="38401" xr:uid="{33E1BB00-0540-40BC-B594-19990727594B}"/>
    <cellStyle name="Input 3 13 2 2 6" xfId="12267" xr:uid="{1AD5D4C3-B965-45EB-B940-ADC44FF15EA6}"/>
    <cellStyle name="Input 3 13 2 2 7" xfId="12268" xr:uid="{B6A7D53E-8297-43A3-B419-CA60BFD76CE5}"/>
    <cellStyle name="Input 3 13 2 2_COST - CKT" xfId="38402" xr:uid="{4C68883E-7C2E-4ACB-B48A-83AEC9327BAD}"/>
    <cellStyle name="Input 3 13 2 3" xfId="12269" xr:uid="{9C9254F0-73BC-4B1B-B4F2-2FE0719A4853}"/>
    <cellStyle name="Input 3 13 2 3 2" xfId="12270" xr:uid="{2AC9E6FF-A2A0-4761-A8FE-888D5B87711D}"/>
    <cellStyle name="Input 3 13 2 3 2 2" xfId="12271" xr:uid="{0FE3CB48-37C6-421B-BDD2-AFEACDF5F292}"/>
    <cellStyle name="Input 3 13 2 3 2 3" xfId="12272" xr:uid="{139B8B48-D68C-4F76-9DF8-67B880A59D61}"/>
    <cellStyle name="Input 3 13 2 3 2_COST - CKT" xfId="38403" xr:uid="{D473B5D6-8BE3-4FB7-8E32-44DD50D63CF8}"/>
    <cellStyle name="Input 3 13 2 3 3" xfId="12273" xr:uid="{6308378C-AB68-4C83-9668-6356A19921DE}"/>
    <cellStyle name="Input 3 13 2 3 3 2" xfId="12274" xr:uid="{E381310B-17EE-4D50-8B69-6449D2C68280}"/>
    <cellStyle name="Input 3 13 2 3 3 3" xfId="12275" xr:uid="{E0C8F9C0-667F-4241-91B0-6356CA30B85F}"/>
    <cellStyle name="Input 3 13 2 3 3_COST - CKT" xfId="38404" xr:uid="{B186406A-C19A-4502-B5F5-2DF272463887}"/>
    <cellStyle name="Input 3 13 2 3 4" xfId="12276" xr:uid="{33705116-3C1C-4728-B951-A267D7710626}"/>
    <cellStyle name="Input 3 13 2 3 4 2" xfId="12277" xr:uid="{01C65A0C-F11C-4654-ABC9-8CD9B6051D56}"/>
    <cellStyle name="Input 3 13 2 3 4 3" xfId="12278" xr:uid="{4CFB53A5-0085-4C7E-B68A-B2F5B07F1BCF}"/>
    <cellStyle name="Input 3 13 2 3 4_COST - CKT" xfId="38405" xr:uid="{01808D1A-F816-46C5-B8A9-8DB2240FED83}"/>
    <cellStyle name="Input 3 13 2 3 5" xfId="12279" xr:uid="{F91EB604-1224-4F18-8FEC-FE0C7BE41946}"/>
    <cellStyle name="Input 3 13 2 3 5 2" xfId="12280" xr:uid="{0A9F0C38-E2B0-420C-8D5A-0209ED3B6EC2}"/>
    <cellStyle name="Input 3 13 2 3 5 3" xfId="12281" xr:uid="{F03404BC-0984-418B-8990-CB14D4C60A2B}"/>
    <cellStyle name="Input 3 13 2 3 5_COST - CKT" xfId="38406" xr:uid="{B7A8A482-8ACD-42C8-8818-31252A60E5BF}"/>
    <cellStyle name="Input 3 13 2 3 6" xfId="12282" xr:uid="{02972041-2E9F-4529-9CC2-83F0873E8BD3}"/>
    <cellStyle name="Input 3 13 2 3 7" xfId="12283" xr:uid="{3FE031DE-5723-406B-9C8D-91F4C256EC2B}"/>
    <cellStyle name="Input 3 13 2 3_COST - CKT" xfId="38407" xr:uid="{55050F18-30A6-4778-8D95-A39D455AA001}"/>
    <cellStyle name="Input 3 13 2 4" xfId="12284" xr:uid="{36867DF6-5242-4126-9246-03A35AD6F595}"/>
    <cellStyle name="Input 3 13 2 4 2" xfId="12285" xr:uid="{F6521FC9-B251-48DC-A806-3290E0291DCA}"/>
    <cellStyle name="Input 3 13 2 4 2 2" xfId="12286" xr:uid="{F5C222DF-AD15-42D8-A04A-91DA80B6626C}"/>
    <cellStyle name="Input 3 13 2 4 2 3" xfId="12287" xr:uid="{51125849-A196-4876-8E8C-D27AE88BCFA3}"/>
    <cellStyle name="Input 3 13 2 4 2_COST - CKT" xfId="38408" xr:uid="{9733B8AA-3604-4EE6-A159-A9583AB4D421}"/>
    <cellStyle name="Input 3 13 2 4 3" xfId="12288" xr:uid="{E1CD713E-E021-4F8C-B8E2-5DAE3475E2D3}"/>
    <cellStyle name="Input 3 13 2 4 3 2" xfId="12289" xr:uid="{F6050BDA-3CCF-401C-B7E5-F3E95143DCEC}"/>
    <cellStyle name="Input 3 13 2 4 3 3" xfId="12290" xr:uid="{1F4C7A92-7F95-4A78-A16A-21B31219EC34}"/>
    <cellStyle name="Input 3 13 2 4 3_COST - CKT" xfId="38409" xr:uid="{EE68236D-7B99-4A67-9903-EEB42F256A70}"/>
    <cellStyle name="Input 3 13 2 4 4" xfId="12291" xr:uid="{10070777-8843-4BC7-A006-46C30DEC8018}"/>
    <cellStyle name="Input 3 13 2 4 4 2" xfId="12292" xr:uid="{D7F3FBFD-F2E8-484C-B2E9-D038CEC8D0D8}"/>
    <cellStyle name="Input 3 13 2 4 4 3" xfId="12293" xr:uid="{8B51A4B8-07C2-4EE0-ADEC-26B2F1F13A6F}"/>
    <cellStyle name="Input 3 13 2 4 4_COST - CKT" xfId="38410" xr:uid="{25A41550-97E8-4FD2-A139-69D1FA1F45A7}"/>
    <cellStyle name="Input 3 13 2 4 5" xfId="12294" xr:uid="{BEAC15C2-2FC8-4C92-9689-007246BC6000}"/>
    <cellStyle name="Input 3 13 2 4 5 2" xfId="12295" xr:uid="{F48BDD79-BA01-4D2D-9EAD-7AB9367837E2}"/>
    <cellStyle name="Input 3 13 2 4 5 3" xfId="12296" xr:uid="{C8703A22-B18D-4F4E-89C9-0A168045FD60}"/>
    <cellStyle name="Input 3 13 2 4 5_COST - CKT" xfId="38411" xr:uid="{2524F66F-BBD8-4D98-A6BA-EB6BE972240A}"/>
    <cellStyle name="Input 3 13 2 4 6" xfId="12297" xr:uid="{240E829B-DCF5-48D8-B97C-DD3F36BDC135}"/>
    <cellStyle name="Input 3 13 2 4 7" xfId="12298" xr:uid="{5958889E-8EAF-4885-B729-2CF334BBD748}"/>
    <cellStyle name="Input 3 13 2 4_COST - CKT" xfId="38412" xr:uid="{96588EE4-F38B-4FF6-B7DE-0F524668502D}"/>
    <cellStyle name="Input 3 13 2 5" xfId="12299" xr:uid="{EBAD72B7-E7A7-4566-A6C3-2D822246EB79}"/>
    <cellStyle name="Input 3 13 2 5 2" xfId="12300" xr:uid="{3FAFFB57-50A3-449F-B7CC-62AB1BCDEBA0}"/>
    <cellStyle name="Input 3 13 2 5 2 2" xfId="12301" xr:uid="{4C5B2323-9749-4AFB-94D8-A5E0AE2A62FF}"/>
    <cellStyle name="Input 3 13 2 5 2 3" xfId="12302" xr:uid="{AAD4211E-3BC9-425A-907F-96429F06EEFC}"/>
    <cellStyle name="Input 3 13 2 5 2_COST - CKT" xfId="38413" xr:uid="{C8567966-3247-43BB-B736-5C7B112890BB}"/>
    <cellStyle name="Input 3 13 2 5 3" xfId="12303" xr:uid="{7F943B35-A20B-4F27-B004-FD334616A532}"/>
    <cellStyle name="Input 3 13 2 5 3 2" xfId="12304" xr:uid="{6F603CCE-2A2F-4014-934C-D2E979F75138}"/>
    <cellStyle name="Input 3 13 2 5 3 3" xfId="12305" xr:uid="{58231A6D-7FFA-4D2A-BCBF-FC77AC5840C5}"/>
    <cellStyle name="Input 3 13 2 5 3_COST - CKT" xfId="38414" xr:uid="{80985664-855C-4330-B8CA-82028451261A}"/>
    <cellStyle name="Input 3 13 2 5 4" xfId="12306" xr:uid="{A89592F2-29E1-45A4-8479-181FC072DEF1}"/>
    <cellStyle name="Input 3 13 2 5 4 2" xfId="12307" xr:uid="{4E67D5FF-D696-4036-AE11-77DA7EF9418F}"/>
    <cellStyle name="Input 3 13 2 5 4 3" xfId="12308" xr:uid="{1FA782E9-BCE4-4E04-921D-D8202C26A3AB}"/>
    <cellStyle name="Input 3 13 2 5 4_COST - CKT" xfId="38415" xr:uid="{A2EDA439-C317-4C8D-A830-4DBFD66D0877}"/>
    <cellStyle name="Input 3 13 2 5 5" xfId="12309" xr:uid="{7AFA6D2C-4FE2-4402-A9B7-0C20AAC9D3EF}"/>
    <cellStyle name="Input 3 13 2 5 6" xfId="12310" xr:uid="{66C3AE51-731D-4E85-99B6-53CD6F41CB4A}"/>
    <cellStyle name="Input 3 13 2 5_COST - CKT" xfId="38416" xr:uid="{241217E2-6539-467E-A6DB-0B20D85D1C51}"/>
    <cellStyle name="Input 3 13 2 6" xfId="12311" xr:uid="{3E98CC4F-DA90-4047-8BDC-91C3F101BB92}"/>
    <cellStyle name="Input 3 13 2 6 2" xfId="12312" xr:uid="{F19D13A3-D539-4E1D-8B96-D31B2A0D39D2}"/>
    <cellStyle name="Input 3 13 2 6 3" xfId="12313" xr:uid="{FCDAE9CA-7E2D-419A-9BE8-687EA8065594}"/>
    <cellStyle name="Input 3 13 2 6_COST - CKT" xfId="38417" xr:uid="{BC5F23E1-480A-49E9-BF47-AB7141C3646B}"/>
    <cellStyle name="Input 3 13 2 7" xfId="12314" xr:uid="{63CCB5BC-B4CF-466E-9FA3-2C1A59279A90}"/>
    <cellStyle name="Input 3 13 2 7 2" xfId="12315" xr:uid="{5307C2B0-CCC2-470A-9FE4-C8752FD8F86A}"/>
    <cellStyle name="Input 3 13 2 7 3" xfId="12316" xr:uid="{E1D1899C-3F38-4837-B826-D2087AD2A552}"/>
    <cellStyle name="Input 3 13 2 7_COST - CKT" xfId="38418" xr:uid="{15C773AE-6A30-4F51-B8A2-292458EB1651}"/>
    <cellStyle name="Input 3 13 2 8" xfId="12317" xr:uid="{A7F3534F-9032-45C3-97DF-A98428C20321}"/>
    <cellStyle name="Input 3 13 2 8 2" xfId="12318" xr:uid="{B2AEB8F7-33BA-4DE7-9C3E-7A5CB6EA8670}"/>
    <cellStyle name="Input 3 13 2 8 3" xfId="12319" xr:uid="{84B2A9D2-43C4-407B-A26D-397F78AFF722}"/>
    <cellStyle name="Input 3 13 2 8_COST - CKT" xfId="38419" xr:uid="{F5CF81C1-C706-4904-B9AA-FEABB38402CB}"/>
    <cellStyle name="Input 3 13 2 9" xfId="12320" xr:uid="{7030F3DB-F1C4-400D-BF3F-CFAFB94747B5}"/>
    <cellStyle name="Input 3 13 2 9 2" xfId="12321" xr:uid="{3598386C-DE7F-4A0E-8491-C3443A80089E}"/>
    <cellStyle name="Input 3 13 2 9 3" xfId="12322" xr:uid="{1DCF4346-2C45-4F91-9B8E-AF895FBA2D71}"/>
    <cellStyle name="Input 3 13 2 9_COST - CKT" xfId="38420" xr:uid="{2A462304-0175-4475-9FFE-F48F3AFF5BAD}"/>
    <cellStyle name="Input 3 13 2_COST - CKT" xfId="38421" xr:uid="{B44AAA1C-3FD2-40B0-9C28-407852C7D010}"/>
    <cellStyle name="Input 3 13 3" xfId="12323" xr:uid="{55FDA07B-F609-494E-94C5-1B1A62B226D7}"/>
    <cellStyle name="Input 3 13 3 10" xfId="12324" xr:uid="{2543225E-06BA-40A7-AA55-84DFA908D614}"/>
    <cellStyle name="Input 3 13 3 2" xfId="12325" xr:uid="{06DF77C1-8A88-47B8-84F4-8EDD2FDA953F}"/>
    <cellStyle name="Input 3 13 3 2 2" xfId="12326" xr:uid="{A4D86A58-E5F3-4F29-8542-30CF7424D757}"/>
    <cellStyle name="Input 3 13 3 2 2 2" xfId="12327" xr:uid="{9F2200E8-F38C-40DA-AEB7-24EF0838FF25}"/>
    <cellStyle name="Input 3 13 3 2 2 3" xfId="12328" xr:uid="{EF8DA8D3-1CD6-45B9-8B86-AA98011E39E0}"/>
    <cellStyle name="Input 3 13 3 2 2_COST - CKT" xfId="38422" xr:uid="{F85DE68B-F50C-4243-AA37-C823C102B572}"/>
    <cellStyle name="Input 3 13 3 2 3" xfId="12329" xr:uid="{3D93D66B-490D-4A62-AE3A-C160866F11BA}"/>
    <cellStyle name="Input 3 13 3 2 3 2" xfId="12330" xr:uid="{A6C4EDE0-03A0-4C7F-9430-458F20F937B0}"/>
    <cellStyle name="Input 3 13 3 2 3 3" xfId="12331" xr:uid="{DE22EC0F-1379-4CE9-BB58-82A550EBCFB4}"/>
    <cellStyle name="Input 3 13 3 2 3_COST - CKT" xfId="38423" xr:uid="{31CE2F8D-ED88-4EE2-8121-F042B7C2AF73}"/>
    <cellStyle name="Input 3 13 3 2 4" xfId="12332" xr:uid="{D6C9804F-9ED8-480F-A3C9-B7A244ECF8F5}"/>
    <cellStyle name="Input 3 13 3 2 4 2" xfId="12333" xr:uid="{28A7070B-7BBB-4523-A92E-A993C83B4734}"/>
    <cellStyle name="Input 3 13 3 2 4 3" xfId="12334" xr:uid="{28E780D0-E0F1-4468-AA75-0CA3727DA563}"/>
    <cellStyle name="Input 3 13 3 2 4_COST - CKT" xfId="38424" xr:uid="{6DEFACA1-5A7F-4435-8E44-C86A2B3F28C8}"/>
    <cellStyle name="Input 3 13 3 2 5" xfId="12335" xr:uid="{9A4BCE0F-9118-40EB-A4AF-A0C3B2771FCC}"/>
    <cellStyle name="Input 3 13 3 2 5 2" xfId="12336" xr:uid="{812A4EC9-629D-44B8-8121-A58D067825CA}"/>
    <cellStyle name="Input 3 13 3 2 5 3" xfId="12337" xr:uid="{D1413DD0-7BC3-48E1-8C8D-F1CE45BA3501}"/>
    <cellStyle name="Input 3 13 3 2 5_COST - CKT" xfId="38425" xr:uid="{AE04DF98-B30B-45B9-BEAE-F94650BB6372}"/>
    <cellStyle name="Input 3 13 3 2 6" xfId="12338" xr:uid="{71331E86-CE94-43FB-8082-903855EFA0D4}"/>
    <cellStyle name="Input 3 13 3 2 7" xfId="12339" xr:uid="{10717F02-DB94-4CBD-9122-1D96488B6098}"/>
    <cellStyle name="Input 3 13 3 2_COST - CKT" xfId="38426" xr:uid="{F6847750-13A9-433E-BB29-325FC30F3ED3}"/>
    <cellStyle name="Input 3 13 3 3" xfId="12340" xr:uid="{E0BBE5EF-BA48-414E-8384-048303585FD8}"/>
    <cellStyle name="Input 3 13 3 3 2" xfId="12341" xr:uid="{2DAC593E-C253-42AB-9858-2D277E2E525C}"/>
    <cellStyle name="Input 3 13 3 3 2 2" xfId="12342" xr:uid="{F63C8396-FE17-4A15-ACD0-08F04A13E054}"/>
    <cellStyle name="Input 3 13 3 3 2 3" xfId="12343" xr:uid="{9BA884FC-4BE9-4A0A-BE19-78314C1C1F7A}"/>
    <cellStyle name="Input 3 13 3 3 2_COST - CKT" xfId="38427" xr:uid="{0F4FDD23-6289-4C26-A4B2-88C26A4A0A9E}"/>
    <cellStyle name="Input 3 13 3 3 3" xfId="12344" xr:uid="{341BA205-43C9-4D19-972D-6E7264F0FC0B}"/>
    <cellStyle name="Input 3 13 3 3 3 2" xfId="12345" xr:uid="{939B5525-F646-4285-885B-975BEC0102F7}"/>
    <cellStyle name="Input 3 13 3 3 3 3" xfId="12346" xr:uid="{872D8F8D-3E3D-4D0F-B24C-33CF818C44CE}"/>
    <cellStyle name="Input 3 13 3 3 3_COST - CKT" xfId="38428" xr:uid="{99AFE219-6002-40F4-ACF4-3F121442946E}"/>
    <cellStyle name="Input 3 13 3 3 4" xfId="12347" xr:uid="{48C1F675-3346-4D07-BF5C-69566E7ADD8E}"/>
    <cellStyle name="Input 3 13 3 3 4 2" xfId="12348" xr:uid="{225E6705-43AA-434E-9C08-1F5A5A0AE0F6}"/>
    <cellStyle name="Input 3 13 3 3 4 3" xfId="12349" xr:uid="{9B43E329-D6A0-420A-ADD9-3CACFFB99539}"/>
    <cellStyle name="Input 3 13 3 3 4_COST - CKT" xfId="38429" xr:uid="{1BEBFDF3-7894-4990-95A8-2140CEAD78F1}"/>
    <cellStyle name="Input 3 13 3 3 5" xfId="12350" xr:uid="{AAC05B40-3729-4D9C-9546-36CA855547E1}"/>
    <cellStyle name="Input 3 13 3 3 5 2" xfId="12351" xr:uid="{559DBAAC-6A47-4188-BFEA-84EBF10F8C7B}"/>
    <cellStyle name="Input 3 13 3 3 5 3" xfId="12352" xr:uid="{A91ED1F2-80CA-415C-A21C-AF09F00D6017}"/>
    <cellStyle name="Input 3 13 3 3 5_COST - CKT" xfId="38430" xr:uid="{9685A65B-CD12-4629-83A9-9B7361341E92}"/>
    <cellStyle name="Input 3 13 3 3 6" xfId="12353" xr:uid="{09A9EBB7-178E-4ADD-BE34-FC8A46581D5E}"/>
    <cellStyle name="Input 3 13 3 3 7" xfId="12354" xr:uid="{8B51ED6E-A8C5-478B-8F66-72A51EF2F3DE}"/>
    <cellStyle name="Input 3 13 3 3_COST - CKT" xfId="38431" xr:uid="{8A2BA73E-F3CA-4952-BCFD-7D6B5C050F4B}"/>
    <cellStyle name="Input 3 13 3 4" xfId="12355" xr:uid="{2E89E9D9-0BC0-4752-AAA8-273536B863BC}"/>
    <cellStyle name="Input 3 13 3 4 2" xfId="12356" xr:uid="{7AE4EAB2-1E3E-49DC-BCE7-46708C33ECCF}"/>
    <cellStyle name="Input 3 13 3 4 2 2" xfId="12357" xr:uid="{7444C6A1-E877-47A3-ADD5-6679EFBC57E0}"/>
    <cellStyle name="Input 3 13 3 4 2 3" xfId="12358" xr:uid="{7D2141B6-9E95-48A6-A42A-38EB3BE0F0B6}"/>
    <cellStyle name="Input 3 13 3 4 2_COST - CKT" xfId="38432" xr:uid="{1A3BCEA2-494E-425A-9E03-886F6814363B}"/>
    <cellStyle name="Input 3 13 3 4 3" xfId="12359" xr:uid="{3AD6EEA6-35A9-4366-A9A7-BB289573DF3F}"/>
    <cellStyle name="Input 3 13 3 4 3 2" xfId="12360" xr:uid="{DB14B959-3D47-45FC-8217-4B185291AFA4}"/>
    <cellStyle name="Input 3 13 3 4 3 3" xfId="12361" xr:uid="{8EA8256D-0BB7-4FCF-BEFC-F6643AA87865}"/>
    <cellStyle name="Input 3 13 3 4 3_COST - CKT" xfId="38433" xr:uid="{9C383231-F039-43EF-A528-0AFAA63815E1}"/>
    <cellStyle name="Input 3 13 3 4 4" xfId="12362" xr:uid="{097082A6-C537-47FA-BA89-61A5C43BF8C2}"/>
    <cellStyle name="Input 3 13 3 4 4 2" xfId="12363" xr:uid="{8E00CDA1-F97C-433B-B58F-1E031E1B01C8}"/>
    <cellStyle name="Input 3 13 3 4 4 3" xfId="12364" xr:uid="{D483064E-9FEA-46D3-9AC0-8E8935C066B5}"/>
    <cellStyle name="Input 3 13 3 4 4_COST - CKT" xfId="38434" xr:uid="{410A3FAD-D9C7-48CA-A547-39C516888D2C}"/>
    <cellStyle name="Input 3 13 3 4 5" xfId="12365" xr:uid="{7DE92AA0-2061-4D1D-B20E-8EB609EC69D5}"/>
    <cellStyle name="Input 3 13 3 4 5 2" xfId="12366" xr:uid="{616EFA55-8067-46E9-ADD5-1CAF1AFBF00B}"/>
    <cellStyle name="Input 3 13 3 4 5 3" xfId="12367" xr:uid="{3CDDBCB7-9869-42F0-917D-76F49AEE753B}"/>
    <cellStyle name="Input 3 13 3 4 5_COST - CKT" xfId="38435" xr:uid="{992BC3BB-CAF6-40FB-8DCE-3989660A7CAA}"/>
    <cellStyle name="Input 3 13 3 4 6" xfId="12368" xr:uid="{78B6C02E-88A3-46F1-BECE-B0EC85AF581E}"/>
    <cellStyle name="Input 3 13 3 4 7" xfId="12369" xr:uid="{EA690AE2-F118-48B8-BDF6-04ADE0680DA2}"/>
    <cellStyle name="Input 3 13 3 4_COST - CKT" xfId="38436" xr:uid="{C505A4AE-DB15-4163-859C-BD1D13C53C11}"/>
    <cellStyle name="Input 3 13 3 5" xfId="12370" xr:uid="{18241467-EF8C-4D65-ADC8-6BBDCB3E4295}"/>
    <cellStyle name="Input 3 13 3 5 2" xfId="12371" xr:uid="{5DD5F198-8A24-4A4F-AC00-875B3A517480}"/>
    <cellStyle name="Input 3 13 3 5 2 2" xfId="12372" xr:uid="{D54F11FC-A58F-464E-8CE2-084CB1ABC1F0}"/>
    <cellStyle name="Input 3 13 3 5 2 3" xfId="12373" xr:uid="{400F7BB8-C10F-43FD-B476-5B3956EB8F47}"/>
    <cellStyle name="Input 3 13 3 5 2_COST - CKT" xfId="38437" xr:uid="{6354C2F1-9224-42FD-BE93-83CD658EA77F}"/>
    <cellStyle name="Input 3 13 3 5 3" xfId="12374" xr:uid="{3406A016-A938-4138-BE8B-74FCF1585A7D}"/>
    <cellStyle name="Input 3 13 3 5 3 2" xfId="12375" xr:uid="{7597A50D-60F7-449B-9283-C842DC60F7F9}"/>
    <cellStyle name="Input 3 13 3 5 3 3" xfId="12376" xr:uid="{FEA38966-489C-42C9-899C-D10863C216AB}"/>
    <cellStyle name="Input 3 13 3 5 3_COST - CKT" xfId="38438" xr:uid="{1DEF2647-2E40-4B53-8E7D-1632A378DB83}"/>
    <cellStyle name="Input 3 13 3 5 4" xfId="12377" xr:uid="{F4ED4937-7AA6-45C0-BB27-1E3EA604217E}"/>
    <cellStyle name="Input 3 13 3 5 4 2" xfId="12378" xr:uid="{09DAC350-2B8B-43CF-BC76-40727349B019}"/>
    <cellStyle name="Input 3 13 3 5 4 3" xfId="12379" xr:uid="{88A0635C-9496-44DC-BBC3-5E80E186EEF0}"/>
    <cellStyle name="Input 3 13 3 5 4_COST - CKT" xfId="38439" xr:uid="{606678D0-76EF-474D-9287-21799E908966}"/>
    <cellStyle name="Input 3 13 3 5 5" xfId="12380" xr:uid="{5E2C337A-D7FC-4686-BCBA-68833A460E9F}"/>
    <cellStyle name="Input 3 13 3 5 6" xfId="12381" xr:uid="{D0AF9216-2C19-484C-9BD6-E6A85577789E}"/>
    <cellStyle name="Input 3 13 3 5_COST - CKT" xfId="38440" xr:uid="{2C939245-6124-4D85-BB1C-7BED1B634C32}"/>
    <cellStyle name="Input 3 13 3 6" xfId="12382" xr:uid="{83D7C15D-36DF-4CD8-AD13-D822031B7B54}"/>
    <cellStyle name="Input 3 13 3 6 2" xfId="12383" xr:uid="{9650AB50-0B34-44FB-A073-859DD6BFA80F}"/>
    <cellStyle name="Input 3 13 3 6 3" xfId="12384" xr:uid="{A5D0E75E-9F29-4ECF-BB0B-6A4BE20121BB}"/>
    <cellStyle name="Input 3 13 3 6_COST - CKT" xfId="38441" xr:uid="{BF68F4D2-0780-431D-94BC-46964D1E0DD0}"/>
    <cellStyle name="Input 3 13 3 7" xfId="12385" xr:uid="{BDAF2D02-CACA-4C24-A9FE-49297DDE7751}"/>
    <cellStyle name="Input 3 13 3 7 2" xfId="12386" xr:uid="{91DC4AA7-0363-409D-B14E-26205D6D0F4D}"/>
    <cellStyle name="Input 3 13 3 7 3" xfId="12387" xr:uid="{DEE770AA-606F-413B-B7F3-B6C53D168009}"/>
    <cellStyle name="Input 3 13 3 7_COST - CKT" xfId="38442" xr:uid="{5473E4AD-1B0C-4677-A467-A12E99BFD8B9}"/>
    <cellStyle name="Input 3 13 3 8" xfId="12388" xr:uid="{8A2E3466-373A-45C5-9AE1-0629384CCA28}"/>
    <cellStyle name="Input 3 13 3 8 2" xfId="12389" xr:uid="{5AFE37A8-4434-4475-88C3-B1C0EE163335}"/>
    <cellStyle name="Input 3 13 3 8 3" xfId="12390" xr:uid="{7628284C-247D-433D-9423-E6B874A7E260}"/>
    <cellStyle name="Input 3 13 3 8_COST - CKT" xfId="38443" xr:uid="{32442EEA-5949-40BD-92C0-A8B7F61BDF5D}"/>
    <cellStyle name="Input 3 13 3 9" xfId="12391" xr:uid="{A6A3D308-A7B9-4CFD-84A5-CC3D3A82A0FD}"/>
    <cellStyle name="Input 3 13 3 9 2" xfId="12392" xr:uid="{055624E9-D8B7-4846-8FAC-F37242AC8E94}"/>
    <cellStyle name="Input 3 13 3 9 3" xfId="12393" xr:uid="{190EEDA2-5003-485A-AC2B-BD90E33E076E}"/>
    <cellStyle name="Input 3 13 3 9_COST - CKT" xfId="38444" xr:uid="{27BD13AC-4AAE-4BA2-A12D-9C2A6C43C43C}"/>
    <cellStyle name="Input 3 13 3_COST - CKT" xfId="38445" xr:uid="{1AB3B899-0A4D-4783-82D5-AE4FB5C2DED9}"/>
    <cellStyle name="Input 3 13 4" xfId="12394" xr:uid="{660A8252-4104-4B4C-8288-6ECF6436CDA6}"/>
    <cellStyle name="Input 3 13 4 2" xfId="12395" xr:uid="{63331666-1E87-4B4C-9DB0-B86B6BDB5C1D}"/>
    <cellStyle name="Input 3 13 4 2 2" xfId="12396" xr:uid="{4C633C4F-4FB8-4646-9FA3-34EBADC4FF83}"/>
    <cellStyle name="Input 3 13 4 2 3" xfId="12397" xr:uid="{1E856C06-7F2B-4D33-BAA6-5E001519EFAE}"/>
    <cellStyle name="Input 3 13 4 2_COST - CKT" xfId="38446" xr:uid="{7BC33F5C-5203-414D-B84A-78D32CDF02E7}"/>
    <cellStyle name="Input 3 13 4 3" xfId="12398" xr:uid="{0D5E007C-85DB-4333-BB43-999837BF5CED}"/>
    <cellStyle name="Input 3 13 4 3 2" xfId="12399" xr:uid="{031683EF-A286-45D8-BE4B-497EFC879418}"/>
    <cellStyle name="Input 3 13 4 3 3" xfId="12400" xr:uid="{550A26C2-C72D-4949-A91E-629C6475D3E3}"/>
    <cellStyle name="Input 3 13 4 3_COST - CKT" xfId="38447" xr:uid="{A5C457B4-091F-4EA0-A2A0-106F7FC68859}"/>
    <cellStyle name="Input 3 13 4 4" xfId="12401" xr:uid="{5A51A2D1-4DE7-4EA6-BD93-FDE246A99694}"/>
    <cellStyle name="Input 3 13 4 4 2" xfId="12402" xr:uid="{CDD4EC44-6A01-49FA-912D-D7DF42FF7C48}"/>
    <cellStyle name="Input 3 13 4 4 3" xfId="12403" xr:uid="{AD251577-69F6-4E29-A067-88E1EE3633C1}"/>
    <cellStyle name="Input 3 13 4 4_COST - CKT" xfId="38448" xr:uid="{6FFEA162-4077-49C6-968C-A07DC988022A}"/>
    <cellStyle name="Input 3 13 4 5" xfId="12404" xr:uid="{01713593-15F9-4180-A7E4-6F9F3784B0A2}"/>
    <cellStyle name="Input 3 13 4 5 2" xfId="12405" xr:uid="{4B376D0D-0307-4E50-B82B-F7B1CB27ACEA}"/>
    <cellStyle name="Input 3 13 4 5 3" xfId="12406" xr:uid="{D95AA402-CF1D-42E0-AE62-38C94CEA8ADD}"/>
    <cellStyle name="Input 3 13 4 5_COST - CKT" xfId="38449" xr:uid="{79B9D5FF-A8FD-4F23-9BC8-7F0B1AF501AF}"/>
    <cellStyle name="Input 3 13 4 6" xfId="12407" xr:uid="{6A08929D-9712-4A18-8329-C67358FF9887}"/>
    <cellStyle name="Input 3 13 4_COST - CKT" xfId="38450" xr:uid="{CDCC129A-D8FA-4DF0-B060-F687CDF85D29}"/>
    <cellStyle name="Input 3 13 5" xfId="12408" xr:uid="{00BDC095-42B5-4276-9E87-46866C39E828}"/>
    <cellStyle name="Input 3 13 5 2" xfId="12409" xr:uid="{49DA82C3-8958-4D96-BEE2-87BFBA2BBB8F}"/>
    <cellStyle name="Input 3 13 5 2 2" xfId="12410" xr:uid="{3E82167A-3D15-4476-AD30-E90180AA8B64}"/>
    <cellStyle name="Input 3 13 5 2 3" xfId="12411" xr:uid="{CF9ED32F-EB47-44DA-801E-71DE70E73139}"/>
    <cellStyle name="Input 3 13 5 2_COST - CKT" xfId="38451" xr:uid="{1F55CF87-691A-4B27-A82B-9E7E38F5535A}"/>
    <cellStyle name="Input 3 13 5 3" xfId="12412" xr:uid="{B05B7084-E047-4ABA-AB0B-07A72134664A}"/>
    <cellStyle name="Input 3 13 5 3 2" xfId="12413" xr:uid="{095DD41D-E88E-4476-A8C0-FCD56D8BD823}"/>
    <cellStyle name="Input 3 13 5 3 3" xfId="12414" xr:uid="{65A75942-4123-4D93-B65D-758B4A54BD2E}"/>
    <cellStyle name="Input 3 13 5 3_COST - CKT" xfId="38452" xr:uid="{04636010-09C2-4E08-8C88-1D4E654EB974}"/>
    <cellStyle name="Input 3 13 5 4" xfId="12415" xr:uid="{944D3D66-6221-4469-B2DD-F655C8A01F86}"/>
    <cellStyle name="Input 3 13 5 4 2" xfId="12416" xr:uid="{C954965E-B798-426F-AB41-1B27BCFAEAD3}"/>
    <cellStyle name="Input 3 13 5 4 3" xfId="12417" xr:uid="{BF841094-086B-4240-A778-6B39350F1236}"/>
    <cellStyle name="Input 3 13 5 4_COST - CKT" xfId="38453" xr:uid="{37EC0234-1D39-4CF4-9D38-9FE640647665}"/>
    <cellStyle name="Input 3 13 5 5" xfId="12418" xr:uid="{7EA76C2F-0CED-4A11-932C-52288683808A}"/>
    <cellStyle name="Input 3 13 5 5 2" xfId="12419" xr:uid="{07CA2907-5B47-408F-853F-2CD370954FD6}"/>
    <cellStyle name="Input 3 13 5 5 3" xfId="12420" xr:uid="{87DC022E-50AC-4668-89F0-9E34155CFCA1}"/>
    <cellStyle name="Input 3 13 5 5_COST - CKT" xfId="38454" xr:uid="{4B79360D-11B1-418D-B5F4-30D55E678EF8}"/>
    <cellStyle name="Input 3 13 5 6" xfId="12421" xr:uid="{B847EA20-ADD0-4092-9360-E9FE6C467072}"/>
    <cellStyle name="Input 3 13 5 7" xfId="12422" xr:uid="{C4E36A85-15A1-44B8-A33B-9839BEB6AE7A}"/>
    <cellStyle name="Input 3 13 5_COST - CKT" xfId="38455" xr:uid="{31F9BDEB-18F9-4256-8B25-7B02AC9494BC}"/>
    <cellStyle name="Input 3 13 6" xfId="12423" xr:uid="{5FB571F3-D8E3-4CE7-81B4-3CF86FD128F0}"/>
    <cellStyle name="Input 3 13 6 2" xfId="12424" xr:uid="{2EE8AB6B-5EA7-459C-B8DC-C89D829F9773}"/>
    <cellStyle name="Input 3 13 6 2 2" xfId="12425" xr:uid="{E422DFA2-4144-481A-9EF7-0881D03E321C}"/>
    <cellStyle name="Input 3 13 6 2 3" xfId="12426" xr:uid="{23051D81-5D6C-4A15-B5EC-E26F727571AC}"/>
    <cellStyle name="Input 3 13 6 2_COST - CKT" xfId="38456" xr:uid="{6CF3A578-FF13-457D-B086-A64DCAEFA4FE}"/>
    <cellStyle name="Input 3 13 6 3" xfId="12427" xr:uid="{AFFE0B1C-14C4-4903-8B2C-9B758FFEFB32}"/>
    <cellStyle name="Input 3 13 6 3 2" xfId="12428" xr:uid="{3C041511-0214-4E4B-949D-5181273DCB17}"/>
    <cellStyle name="Input 3 13 6 3 3" xfId="12429" xr:uid="{78025507-FD89-4415-A0CE-51AB718F079A}"/>
    <cellStyle name="Input 3 13 6 3_COST - CKT" xfId="38457" xr:uid="{66DF32E2-B341-4B21-AEA8-2A98F40C9D76}"/>
    <cellStyle name="Input 3 13 6 4" xfId="12430" xr:uid="{C88DD5FB-4C1F-4750-ACC2-A5AE31910247}"/>
    <cellStyle name="Input 3 13 6 4 2" xfId="12431" xr:uid="{6119E46B-BA51-41AB-92B9-476EB0A33D22}"/>
    <cellStyle name="Input 3 13 6 4 3" xfId="12432" xr:uid="{0A9365B2-39E0-49B0-B193-778EA1FC7C4D}"/>
    <cellStyle name="Input 3 13 6 4_COST - CKT" xfId="38458" xr:uid="{B0FCA3E5-4F78-4FD0-AD25-59749B1DB1D4}"/>
    <cellStyle name="Input 3 13 6 5" xfId="12433" xr:uid="{8F8F8619-4F32-47C5-8370-81A4AA773044}"/>
    <cellStyle name="Input 3 13 6 5 2" xfId="12434" xr:uid="{A2ACC537-4A1B-4549-BBE6-D441C3D50117}"/>
    <cellStyle name="Input 3 13 6 5 3" xfId="12435" xr:uid="{A973DD8C-057C-4B46-9E71-D8BA5D1ADABE}"/>
    <cellStyle name="Input 3 13 6 5_COST - CKT" xfId="38459" xr:uid="{FE738D52-78F4-4BE2-9BCB-56D46723AE42}"/>
    <cellStyle name="Input 3 13 6 6" xfId="12436" xr:uid="{5A4C22CF-6694-46F7-8CD6-2F81BB3FBCC9}"/>
    <cellStyle name="Input 3 13 6 7" xfId="12437" xr:uid="{9533633B-BC3F-4158-8C08-8E14D5CE78A1}"/>
    <cellStyle name="Input 3 13 6_COST - CKT" xfId="38460" xr:uid="{00EE8C7A-A4A4-438D-8B52-F5827BC83DFC}"/>
    <cellStyle name="Input 3 13 7" xfId="12438" xr:uid="{0494E464-C839-45DC-B75A-185F54F4E89A}"/>
    <cellStyle name="Input 3 13 7 2" xfId="12439" xr:uid="{88FF3F8F-1556-4006-BB94-94DA4B711B7F}"/>
    <cellStyle name="Input 3 13 7 2 2" xfId="12440" xr:uid="{2CECD73A-D660-4642-8A9F-6C4CA398E64D}"/>
    <cellStyle name="Input 3 13 7 2 3" xfId="12441" xr:uid="{97F1BC16-FCB9-47C3-A983-9C2AD6E4E39E}"/>
    <cellStyle name="Input 3 13 7 2_COST - CKT" xfId="38461" xr:uid="{276284A4-D242-434A-A2ED-818D505DCA32}"/>
    <cellStyle name="Input 3 13 7 3" xfId="12442" xr:uid="{6E173535-56BA-42D5-AEF5-3222B2221609}"/>
    <cellStyle name="Input 3 13 7 3 2" xfId="12443" xr:uid="{E4CC2D0F-1608-40BD-A298-EB83774E46CD}"/>
    <cellStyle name="Input 3 13 7 3 3" xfId="12444" xr:uid="{040C6F43-EF08-4710-B7F1-420C52D6F704}"/>
    <cellStyle name="Input 3 13 7 3_COST - CKT" xfId="38462" xr:uid="{C01BF2EE-89C7-4CE8-870F-B08473C18122}"/>
    <cellStyle name="Input 3 13 7 4" xfId="12445" xr:uid="{1FED06C8-77D7-4D02-9212-7C124D2A8811}"/>
    <cellStyle name="Input 3 13 7 4 2" xfId="12446" xr:uid="{D3DABECD-C05F-4139-8622-528DD1AE49FF}"/>
    <cellStyle name="Input 3 13 7 4 3" xfId="12447" xr:uid="{60D6659B-F29A-4B5C-BDA1-6F554EE84D94}"/>
    <cellStyle name="Input 3 13 7 4_COST - CKT" xfId="38463" xr:uid="{665FD07D-67C6-491D-BEA5-F6DCC9E3CF76}"/>
    <cellStyle name="Input 3 13 7 5" xfId="12448" xr:uid="{3E0BCAD9-E17D-4A5A-ACB5-C5497FA20D7D}"/>
    <cellStyle name="Input 3 13 7 5 2" xfId="12449" xr:uid="{2A282A89-6E43-46C9-9A74-D7EDCB45783C}"/>
    <cellStyle name="Input 3 13 7 5 3" xfId="12450" xr:uid="{53003499-F8BD-49EE-B778-438C4DAAFA26}"/>
    <cellStyle name="Input 3 13 7 5_COST - CKT" xfId="38464" xr:uid="{F9571BDC-268F-4871-B0E1-B84A6E3927F7}"/>
    <cellStyle name="Input 3 13 7 6" xfId="12451" xr:uid="{73476B3E-E063-4E4B-B30C-F55CA5DB75B5}"/>
    <cellStyle name="Input 3 13 7 7" xfId="12452" xr:uid="{B944EB76-8C98-4BCB-95C1-FD45FEDC64CC}"/>
    <cellStyle name="Input 3 13 7_COST - CKT" xfId="38465" xr:uid="{9D802009-2D8A-4230-9244-9CF3118E5120}"/>
    <cellStyle name="Input 3 13 8" xfId="12453" xr:uid="{F46BC100-45ED-4EF2-8A94-273A53862479}"/>
    <cellStyle name="Input 3 13 8 2" xfId="12454" xr:uid="{7B0D218E-4B01-44A1-BCC7-0DC5C4985612}"/>
    <cellStyle name="Input 3 13 8 2 2" xfId="12455" xr:uid="{448C0454-D3F0-46CA-9841-0B189B2F3270}"/>
    <cellStyle name="Input 3 13 8 2 3" xfId="12456" xr:uid="{58A9B7DA-AE16-46AE-ADC7-7EBE2192A224}"/>
    <cellStyle name="Input 3 13 8 2_COST - CKT" xfId="38466" xr:uid="{520AC615-B46C-4AEE-AD85-EC2862C31C70}"/>
    <cellStyle name="Input 3 13 8 3" xfId="12457" xr:uid="{FEB6595E-E3E1-4C1D-AE64-E3A8A156CC30}"/>
    <cellStyle name="Input 3 13 8 3 2" xfId="12458" xr:uid="{A1C4C98F-22F4-44F7-BB55-12FE4934E45C}"/>
    <cellStyle name="Input 3 13 8 3 3" xfId="12459" xr:uid="{4261FBAF-0531-4FA8-BEB7-9D9558EB1781}"/>
    <cellStyle name="Input 3 13 8 3_COST - CKT" xfId="38467" xr:uid="{84C49D77-FD0B-4753-9D1A-D789897F2F52}"/>
    <cellStyle name="Input 3 13 8 4" xfId="12460" xr:uid="{1043A9B4-9A0E-4241-8827-DB5293AE6525}"/>
    <cellStyle name="Input 3 13 8 4 2" xfId="12461" xr:uid="{D20B274D-55FB-4983-BD01-061B3ED76806}"/>
    <cellStyle name="Input 3 13 8 4 3" xfId="12462" xr:uid="{19EC5F48-8016-47F7-A5F9-70629393F845}"/>
    <cellStyle name="Input 3 13 8 4_COST - CKT" xfId="38468" xr:uid="{A0DF10A7-1D2E-405F-8FF7-CE0876EAA0E8}"/>
    <cellStyle name="Input 3 13 8 5" xfId="12463" xr:uid="{F9EC6403-66D3-4E64-BEC9-20963644C2E8}"/>
    <cellStyle name="Input 3 13 8 6" xfId="12464" xr:uid="{FB53D544-CFD8-4EB2-9734-C6F2DE03BEC0}"/>
    <cellStyle name="Input 3 13 8_COST - CKT" xfId="38469" xr:uid="{64B07BCC-880D-464C-A42C-2066F38A9E63}"/>
    <cellStyle name="Input 3 13 9" xfId="12465" xr:uid="{4F6653C6-DFBD-4E1A-9AD5-447C300EE213}"/>
    <cellStyle name="Input 3 13 9 2" xfId="12466" xr:uid="{B3124289-B2A9-4C31-901C-FB46F2930244}"/>
    <cellStyle name="Input 3 13 9 3" xfId="12467" xr:uid="{A16A8CB7-ECE8-4F50-80E1-B4E7DDEDD6D3}"/>
    <cellStyle name="Input 3 13 9_COST - CKT" xfId="38470" xr:uid="{3AE6EC7B-E08A-4338-8555-D9F610783D38}"/>
    <cellStyle name="Input 3 13_COST - CKT" xfId="38471" xr:uid="{66F0B9FA-296F-481B-9BA5-FF29CE232E91}"/>
    <cellStyle name="Input 3 14" xfId="12468" xr:uid="{19B64D40-B948-4B18-97F4-0A5D0D6C6FF8}"/>
    <cellStyle name="Input 3 14 10" xfId="12469" xr:uid="{C8ED6897-61C2-4ED8-BD4C-AB1D82813B9E}"/>
    <cellStyle name="Input 3 14 10 2" xfId="12470" xr:uid="{F71C33F0-393C-4006-B9FC-4B71B9E142AC}"/>
    <cellStyle name="Input 3 14 10 3" xfId="12471" xr:uid="{24AEFCFE-7B16-4F8F-8B81-8E95D3BE36AA}"/>
    <cellStyle name="Input 3 14 10_COST - CKT" xfId="38472" xr:uid="{EFE7423D-448C-4FBE-8701-04477245680C}"/>
    <cellStyle name="Input 3 14 11" xfId="12472" xr:uid="{34590DA9-D57C-4AE7-935D-6F8B80020F8A}"/>
    <cellStyle name="Input 3 14 11 2" xfId="12473" xr:uid="{1FFA9346-2254-456C-BEE4-9C388372B7AA}"/>
    <cellStyle name="Input 3 14 11 3" xfId="12474" xr:uid="{E2C46E91-0CBD-4823-BC6E-C772A4C0E898}"/>
    <cellStyle name="Input 3 14 11_COST - CKT" xfId="38473" xr:uid="{9EAF3576-F6A4-431C-9094-45151B85CD5B}"/>
    <cellStyle name="Input 3 14 12" xfId="12475" xr:uid="{11D191A6-5576-4DEC-95DB-058D43A157C8}"/>
    <cellStyle name="Input 3 14 13" xfId="12476" xr:uid="{F0677293-0D2B-4FEE-83B0-064074A4BB5F}"/>
    <cellStyle name="Input 3 14 2" xfId="12477" xr:uid="{448D1D8A-F226-4AEA-A9B4-BB495C676F82}"/>
    <cellStyle name="Input 3 14 2 10" xfId="12478" xr:uid="{1FF0FC50-8B89-4F32-9259-391E1A1FFA31}"/>
    <cellStyle name="Input 3 14 2 2" xfId="12479" xr:uid="{BF3BF3A8-CCC4-4FF4-BF36-3E8E757A59F0}"/>
    <cellStyle name="Input 3 14 2 2 2" xfId="12480" xr:uid="{CBDC3C87-CB4F-49FC-A11D-82BA3473E757}"/>
    <cellStyle name="Input 3 14 2 2 2 2" xfId="12481" xr:uid="{EDFD5B94-D930-4A17-A315-2B3405068893}"/>
    <cellStyle name="Input 3 14 2 2 2 3" xfId="12482" xr:uid="{887395B6-C65F-4E49-98E3-BD7D6E5AF0F9}"/>
    <cellStyle name="Input 3 14 2 2 2_COST - CKT" xfId="38474" xr:uid="{279FDCC0-4F6B-41C1-BD25-8221DD59F987}"/>
    <cellStyle name="Input 3 14 2 2 3" xfId="12483" xr:uid="{27108CAA-BF2C-4748-B0DA-AC0F8F33CFF2}"/>
    <cellStyle name="Input 3 14 2 2 3 2" xfId="12484" xr:uid="{0214A446-4E32-493F-8607-1F5F96A9E32D}"/>
    <cellStyle name="Input 3 14 2 2 3 3" xfId="12485" xr:uid="{24B93749-DBB5-4510-9380-74F4D445D403}"/>
    <cellStyle name="Input 3 14 2 2 3_COST - CKT" xfId="38475" xr:uid="{20D16928-E4D0-47D6-BFAB-D13CB027ECF5}"/>
    <cellStyle name="Input 3 14 2 2 4" xfId="12486" xr:uid="{79CC7567-A6D4-4D4F-AFAF-2CA617BDFA45}"/>
    <cellStyle name="Input 3 14 2 2 4 2" xfId="12487" xr:uid="{0C75C41B-854A-4D63-8ADE-440094F04055}"/>
    <cellStyle name="Input 3 14 2 2 4 3" xfId="12488" xr:uid="{1C17E3D6-8AA2-4E04-ABFB-F90FDFB37DAE}"/>
    <cellStyle name="Input 3 14 2 2 4_COST - CKT" xfId="38476" xr:uid="{CD6915A5-EC82-403B-996E-322FB4884718}"/>
    <cellStyle name="Input 3 14 2 2 5" xfId="12489" xr:uid="{BE2E5161-A380-48B6-9992-FB3FA9496A17}"/>
    <cellStyle name="Input 3 14 2 2 5 2" xfId="12490" xr:uid="{7B1D5BFB-9AF6-4721-8F94-05E961757830}"/>
    <cellStyle name="Input 3 14 2 2 5 3" xfId="12491" xr:uid="{A30EF462-7534-4294-A25A-25D3E5674486}"/>
    <cellStyle name="Input 3 14 2 2 5_COST - CKT" xfId="38477" xr:uid="{E54315F8-128B-401A-B374-1BFEF49DD20B}"/>
    <cellStyle name="Input 3 14 2 2 6" xfId="12492" xr:uid="{10A59814-97DA-4CA4-A49B-C4576B88E195}"/>
    <cellStyle name="Input 3 14 2 2 7" xfId="12493" xr:uid="{F7A6E022-0C63-49D5-BF12-A07E8CCE3F49}"/>
    <cellStyle name="Input 3 14 2 2_COST - CKT" xfId="38478" xr:uid="{957EF21D-7F4B-4705-BBA9-7240EB4CF26D}"/>
    <cellStyle name="Input 3 14 2 3" xfId="12494" xr:uid="{A317D630-56EE-42CC-97C8-F190CB6B8E95}"/>
    <cellStyle name="Input 3 14 2 3 2" xfId="12495" xr:uid="{3DE47C66-B810-4FCD-BAB9-0571A3066369}"/>
    <cellStyle name="Input 3 14 2 3 2 2" xfId="12496" xr:uid="{26EEE4BF-8900-47B7-BDFE-90E6D059B79D}"/>
    <cellStyle name="Input 3 14 2 3 2 3" xfId="12497" xr:uid="{1DB984F2-617C-4F0C-A760-1A5AE33C2B5F}"/>
    <cellStyle name="Input 3 14 2 3 2_COST - CKT" xfId="38479" xr:uid="{32D61D9D-E4F3-4981-9B57-18143B980ADD}"/>
    <cellStyle name="Input 3 14 2 3 3" xfId="12498" xr:uid="{70503168-F022-408D-A16C-EFA2F87BDB05}"/>
    <cellStyle name="Input 3 14 2 3 3 2" xfId="12499" xr:uid="{27F099D8-9C2D-4476-8707-08BDBCA1582A}"/>
    <cellStyle name="Input 3 14 2 3 3 3" xfId="12500" xr:uid="{0A30D71C-B87C-42DD-B8E4-B12F463B400A}"/>
    <cellStyle name="Input 3 14 2 3 3_COST - CKT" xfId="38480" xr:uid="{C7488CD3-287D-4D4E-8AA5-F9555677F742}"/>
    <cellStyle name="Input 3 14 2 3 4" xfId="12501" xr:uid="{4DC77429-AD93-4220-9C81-29651F38DA6F}"/>
    <cellStyle name="Input 3 14 2 3 4 2" xfId="12502" xr:uid="{FCB294D0-4B22-466F-A959-E3B33551C9EF}"/>
    <cellStyle name="Input 3 14 2 3 4 3" xfId="12503" xr:uid="{F79EEDE7-31DA-47A0-B5D5-308873DD5FE2}"/>
    <cellStyle name="Input 3 14 2 3 4_COST - CKT" xfId="38481" xr:uid="{AA81C836-9610-4F80-9092-91743C648092}"/>
    <cellStyle name="Input 3 14 2 3 5" xfId="12504" xr:uid="{000C357B-D143-440D-85DE-0E8F954BA79F}"/>
    <cellStyle name="Input 3 14 2 3 5 2" xfId="12505" xr:uid="{01E6CEBA-A9A2-4389-B1D4-1519D9622EBF}"/>
    <cellStyle name="Input 3 14 2 3 5 3" xfId="12506" xr:uid="{D53F0BAB-E351-4AAC-96B0-0F7B43FCFE46}"/>
    <cellStyle name="Input 3 14 2 3 5_COST - CKT" xfId="38482" xr:uid="{0252FFEE-1BB0-44F3-ABA7-C7E1679C3406}"/>
    <cellStyle name="Input 3 14 2 3 6" xfId="12507" xr:uid="{45318FD7-0E71-452D-8DEA-1917C29EC9DC}"/>
    <cellStyle name="Input 3 14 2 3 7" xfId="12508" xr:uid="{1810923C-60BA-4D50-A8BA-56430B07609C}"/>
    <cellStyle name="Input 3 14 2 3_COST - CKT" xfId="38483" xr:uid="{03D71BAC-85E1-4E85-9225-45C6A60E13ED}"/>
    <cellStyle name="Input 3 14 2 4" xfId="12509" xr:uid="{D09EB466-F938-4B86-A58F-E0973DC2B815}"/>
    <cellStyle name="Input 3 14 2 4 2" xfId="12510" xr:uid="{4841832A-FFB4-41D7-A62A-BBB3489870C8}"/>
    <cellStyle name="Input 3 14 2 4 2 2" xfId="12511" xr:uid="{5CEE4923-1522-4A0C-A614-7303B6D4F6D8}"/>
    <cellStyle name="Input 3 14 2 4 2 3" xfId="12512" xr:uid="{7736151B-8DE4-4F93-82BC-AB8E3755EE20}"/>
    <cellStyle name="Input 3 14 2 4 2_COST - CKT" xfId="38484" xr:uid="{EA4BE880-BFF2-4C70-B144-AABE4E72FB96}"/>
    <cellStyle name="Input 3 14 2 4 3" xfId="12513" xr:uid="{8C308946-03B7-44E1-ADAB-3371459C45B8}"/>
    <cellStyle name="Input 3 14 2 4 3 2" xfId="12514" xr:uid="{883A634A-2240-4497-BB61-4E559DBF7965}"/>
    <cellStyle name="Input 3 14 2 4 3 3" xfId="12515" xr:uid="{6C71D9D9-8B22-4D30-9782-7CACA4316CED}"/>
    <cellStyle name="Input 3 14 2 4 3_COST - CKT" xfId="38485" xr:uid="{104223DF-3CB1-4DE7-A9A3-914FCE929507}"/>
    <cellStyle name="Input 3 14 2 4 4" xfId="12516" xr:uid="{F1F2C8B4-0462-4B95-A641-5C0B713A93FC}"/>
    <cellStyle name="Input 3 14 2 4 4 2" xfId="12517" xr:uid="{B0F05897-3805-4A40-83DE-669E28EF45B2}"/>
    <cellStyle name="Input 3 14 2 4 4 3" xfId="12518" xr:uid="{18754261-F7F2-416C-9347-9C4CC718727E}"/>
    <cellStyle name="Input 3 14 2 4 4_COST - CKT" xfId="38486" xr:uid="{A1558212-4601-487F-9007-79EA9F6200FF}"/>
    <cellStyle name="Input 3 14 2 4 5" xfId="12519" xr:uid="{BEC23ACB-8B3D-4280-9A04-C39E854DF525}"/>
    <cellStyle name="Input 3 14 2 4 5 2" xfId="12520" xr:uid="{B336A57D-F38E-4635-8EF4-4B536C080AC5}"/>
    <cellStyle name="Input 3 14 2 4 5 3" xfId="12521" xr:uid="{BA5F529B-DAEB-4F33-A874-44969F504DD0}"/>
    <cellStyle name="Input 3 14 2 4 5_COST - CKT" xfId="38487" xr:uid="{8AD452AE-190F-4F87-9591-661261CA9E2C}"/>
    <cellStyle name="Input 3 14 2 4 6" xfId="12522" xr:uid="{DFB1C931-DEDA-4997-A1C0-3FB4968389EB}"/>
    <cellStyle name="Input 3 14 2 4 7" xfId="12523" xr:uid="{9AAA21DA-5FFC-4868-A964-ED867641EC92}"/>
    <cellStyle name="Input 3 14 2 4_COST - CKT" xfId="38488" xr:uid="{C20B5554-705B-47A3-BB55-87DF16D36FFA}"/>
    <cellStyle name="Input 3 14 2 5" xfId="12524" xr:uid="{B3198237-5CAC-4C9F-AB90-CF8FA91DE720}"/>
    <cellStyle name="Input 3 14 2 5 2" xfId="12525" xr:uid="{D1B853FE-5AE3-4BFE-85DB-225702296562}"/>
    <cellStyle name="Input 3 14 2 5 2 2" xfId="12526" xr:uid="{E95FD3E7-F15F-436E-A2E1-F9A0603AFBA9}"/>
    <cellStyle name="Input 3 14 2 5 2 3" xfId="12527" xr:uid="{EFCB4EC5-887E-484C-BDB9-42BAB1715617}"/>
    <cellStyle name="Input 3 14 2 5 2_COST - CKT" xfId="38489" xr:uid="{AA2AF7D2-7C71-4B8D-98B5-AE8864EE9D77}"/>
    <cellStyle name="Input 3 14 2 5 3" xfId="12528" xr:uid="{74016266-AE09-4F47-8A74-C43470FB5A96}"/>
    <cellStyle name="Input 3 14 2 5 3 2" xfId="12529" xr:uid="{4D490EF4-E14C-4418-9112-B5EE210EA592}"/>
    <cellStyle name="Input 3 14 2 5 3 3" xfId="12530" xr:uid="{BE222B46-B211-4233-A5B4-DA13162A737E}"/>
    <cellStyle name="Input 3 14 2 5 3_COST - CKT" xfId="38490" xr:uid="{22C95041-96AB-4AD2-895C-AFE33C11BBBF}"/>
    <cellStyle name="Input 3 14 2 5 4" xfId="12531" xr:uid="{C70D6463-1C6C-4116-A21A-4FE759A84CF5}"/>
    <cellStyle name="Input 3 14 2 5 4 2" xfId="12532" xr:uid="{7EDA7A64-2096-40D7-A6B6-102C47FE8C3B}"/>
    <cellStyle name="Input 3 14 2 5 4 3" xfId="12533" xr:uid="{7A16B44F-F7E2-44D3-971D-146E784B5DFD}"/>
    <cellStyle name="Input 3 14 2 5 4_COST - CKT" xfId="38491" xr:uid="{AEF38C7A-8776-4A6F-9478-B86FA3FC7425}"/>
    <cellStyle name="Input 3 14 2 5 5" xfId="12534" xr:uid="{D59FC6F2-49C7-44B0-9EA2-C108AD7A2D54}"/>
    <cellStyle name="Input 3 14 2 5 6" xfId="12535" xr:uid="{C7E8926A-ABE6-4DB4-9662-7A9FBA109B79}"/>
    <cellStyle name="Input 3 14 2 5_COST - CKT" xfId="38492" xr:uid="{3C06A68C-0F5E-4270-AD19-B3AF72F971A4}"/>
    <cellStyle name="Input 3 14 2 6" xfId="12536" xr:uid="{FA840B07-1E64-48C3-BC61-CF7FE54D63D2}"/>
    <cellStyle name="Input 3 14 2 6 2" xfId="12537" xr:uid="{1637B830-447C-44DB-9E8D-33F3EE2B0729}"/>
    <cellStyle name="Input 3 14 2 6 3" xfId="12538" xr:uid="{761D3D78-ECE8-4B71-96CA-66508705A9DD}"/>
    <cellStyle name="Input 3 14 2 6_COST - CKT" xfId="38493" xr:uid="{088B4F97-068A-4928-BA9E-38AD3E30C872}"/>
    <cellStyle name="Input 3 14 2 7" xfId="12539" xr:uid="{5995A757-1830-40B1-8E03-3CEADEF0647A}"/>
    <cellStyle name="Input 3 14 2 7 2" xfId="12540" xr:uid="{0A06ABD1-252E-4BE9-9CF3-CA7659C4FA38}"/>
    <cellStyle name="Input 3 14 2 7 3" xfId="12541" xr:uid="{9DAB2DD1-DB1F-4F85-A0AF-C6505D80E881}"/>
    <cellStyle name="Input 3 14 2 7_COST - CKT" xfId="38494" xr:uid="{E15B1DB4-BEDB-4C7E-BA0E-EDDA0998170A}"/>
    <cellStyle name="Input 3 14 2 8" xfId="12542" xr:uid="{BDEFDD1B-FAE7-44C6-BF9D-9217FA35F490}"/>
    <cellStyle name="Input 3 14 2 8 2" xfId="12543" xr:uid="{D2BAD073-49DA-4C4E-B294-163F2D59CCB1}"/>
    <cellStyle name="Input 3 14 2 8 3" xfId="12544" xr:uid="{22135476-60C8-4128-8CA1-9160036AA639}"/>
    <cellStyle name="Input 3 14 2 8_COST - CKT" xfId="38495" xr:uid="{F7877DD5-1558-4B58-9A18-988AAF89B084}"/>
    <cellStyle name="Input 3 14 2 9" xfId="12545" xr:uid="{774E7555-CCD7-4895-B970-996B6410E0A6}"/>
    <cellStyle name="Input 3 14 2 9 2" xfId="12546" xr:uid="{CE8AAAF9-81C4-46B5-BFF8-5C83763F3E62}"/>
    <cellStyle name="Input 3 14 2 9 3" xfId="12547" xr:uid="{2A5D517A-6FE5-46B7-8B5C-EFDF21261576}"/>
    <cellStyle name="Input 3 14 2 9_COST - CKT" xfId="38496" xr:uid="{C3F5A478-4C14-4537-AAC0-AD616D624396}"/>
    <cellStyle name="Input 3 14 2_COST - CKT" xfId="38497" xr:uid="{93CC443C-DDEB-4D28-ACC2-E6BCD74BBFFE}"/>
    <cellStyle name="Input 3 14 3" xfId="12548" xr:uid="{024C46DC-4158-4041-AAA2-39AD7BA4F8AE}"/>
    <cellStyle name="Input 3 14 3 10" xfId="12549" xr:uid="{9E379260-1962-4D20-9F01-6E3CE1BE8491}"/>
    <cellStyle name="Input 3 14 3 2" xfId="12550" xr:uid="{B1CF055F-26E2-4C90-B56F-A3ABC59CEEF1}"/>
    <cellStyle name="Input 3 14 3 2 2" xfId="12551" xr:uid="{2A024190-E552-4C44-A821-AB960579AB0B}"/>
    <cellStyle name="Input 3 14 3 2 2 2" xfId="12552" xr:uid="{B7FBA31D-6762-4276-AB80-2C8DEF07F2F0}"/>
    <cellStyle name="Input 3 14 3 2 2 3" xfId="12553" xr:uid="{F000BE9C-6739-4278-82AC-05C5AE737516}"/>
    <cellStyle name="Input 3 14 3 2 2_COST - CKT" xfId="38498" xr:uid="{892455F0-40AA-4549-8D7F-5FCE1D64A16D}"/>
    <cellStyle name="Input 3 14 3 2 3" xfId="12554" xr:uid="{C80587A8-4446-483D-9A6C-4A3BBD76C5AF}"/>
    <cellStyle name="Input 3 14 3 2 3 2" xfId="12555" xr:uid="{C34302B1-1DF6-4990-A652-7936096B3D2A}"/>
    <cellStyle name="Input 3 14 3 2 3 3" xfId="12556" xr:uid="{377D0D0C-9A97-4B3C-A63C-CBF4F3C0F2DA}"/>
    <cellStyle name="Input 3 14 3 2 3_COST - CKT" xfId="38499" xr:uid="{9288AEDF-CE91-43F0-9C5E-114A3D74036E}"/>
    <cellStyle name="Input 3 14 3 2 4" xfId="12557" xr:uid="{A5765F69-F4E4-4E7D-9593-CC69E8DDA240}"/>
    <cellStyle name="Input 3 14 3 2 4 2" xfId="12558" xr:uid="{44257454-2BD6-4240-9418-737C08B1DD14}"/>
    <cellStyle name="Input 3 14 3 2 4 3" xfId="12559" xr:uid="{495F4029-8FBD-44EA-A403-29E6A52346F3}"/>
    <cellStyle name="Input 3 14 3 2 4_COST - CKT" xfId="38500" xr:uid="{C107D888-BF3D-4CCC-915F-AD106918985C}"/>
    <cellStyle name="Input 3 14 3 2 5" xfId="12560" xr:uid="{4043515A-1227-46B0-AD38-9B900BF1962B}"/>
    <cellStyle name="Input 3 14 3 2 5 2" xfId="12561" xr:uid="{18334DCC-77C3-43F8-A139-0568776FF7F1}"/>
    <cellStyle name="Input 3 14 3 2 5 3" xfId="12562" xr:uid="{E15F1BC1-191E-463F-B46A-788D87206BA1}"/>
    <cellStyle name="Input 3 14 3 2 5_COST - CKT" xfId="38501" xr:uid="{4E1C143A-53D7-49DE-88A8-9EBFED33442C}"/>
    <cellStyle name="Input 3 14 3 2 6" xfId="12563" xr:uid="{C5285978-D779-403B-B616-D9FEFCE4CBD3}"/>
    <cellStyle name="Input 3 14 3 2 7" xfId="12564" xr:uid="{67A9B70F-E5B3-47A7-861D-B4278EC85D40}"/>
    <cellStyle name="Input 3 14 3 2_COST - CKT" xfId="38502" xr:uid="{9CB28A43-4EF3-4003-B013-D5090ACF0A7D}"/>
    <cellStyle name="Input 3 14 3 3" xfId="12565" xr:uid="{C3B4269C-42D7-4151-A5FE-0ECF4D24EE85}"/>
    <cellStyle name="Input 3 14 3 3 2" xfId="12566" xr:uid="{4BB354D6-BBE4-40A9-A848-443C52C507F8}"/>
    <cellStyle name="Input 3 14 3 3 2 2" xfId="12567" xr:uid="{2658FFBC-DDFD-4E86-874A-9915841484BA}"/>
    <cellStyle name="Input 3 14 3 3 2 3" xfId="12568" xr:uid="{6B9B5793-5320-4B1F-B7AC-8C19FC176B29}"/>
    <cellStyle name="Input 3 14 3 3 2_COST - CKT" xfId="38503" xr:uid="{4981AD39-1EF1-4F28-BE6E-13863A154473}"/>
    <cellStyle name="Input 3 14 3 3 3" xfId="12569" xr:uid="{68248F94-DCEC-4322-ACD9-04F813953F9C}"/>
    <cellStyle name="Input 3 14 3 3 3 2" xfId="12570" xr:uid="{1E992A56-2985-4556-9512-4D34C1EB5FA1}"/>
    <cellStyle name="Input 3 14 3 3 3 3" xfId="12571" xr:uid="{4829C4F4-7825-4EA4-B370-467118C55897}"/>
    <cellStyle name="Input 3 14 3 3 3_COST - CKT" xfId="38504" xr:uid="{1E74C6D8-BBA2-4694-BCE0-9A4CBF4298E3}"/>
    <cellStyle name="Input 3 14 3 3 4" xfId="12572" xr:uid="{79271C61-C6C9-456F-B627-5121BD6737E5}"/>
    <cellStyle name="Input 3 14 3 3 4 2" xfId="12573" xr:uid="{41F7E274-6F5A-4CEC-A5B5-F25940566684}"/>
    <cellStyle name="Input 3 14 3 3 4 3" xfId="12574" xr:uid="{154211EE-5344-4688-B11D-EF701C4FBEAE}"/>
    <cellStyle name="Input 3 14 3 3 4_COST - CKT" xfId="38505" xr:uid="{78EE4952-C4C7-4380-A13C-08D3E90D86D5}"/>
    <cellStyle name="Input 3 14 3 3 5" xfId="12575" xr:uid="{20FD7802-DB5E-4876-8F12-D27339F6F7B6}"/>
    <cellStyle name="Input 3 14 3 3 5 2" xfId="12576" xr:uid="{E69371F0-0F5B-4D2A-AE30-462C733301B1}"/>
    <cellStyle name="Input 3 14 3 3 5 3" xfId="12577" xr:uid="{FD3BFE6F-2F19-49AA-ABF9-EE04980F9D2A}"/>
    <cellStyle name="Input 3 14 3 3 5_COST - CKT" xfId="38506" xr:uid="{EE0A7919-DA95-4AA2-8C9C-96DC5A12E9D5}"/>
    <cellStyle name="Input 3 14 3 3 6" xfId="12578" xr:uid="{A960AF52-BD36-4ED0-8C89-95D5E1C728A7}"/>
    <cellStyle name="Input 3 14 3 3 7" xfId="12579" xr:uid="{3F395512-D7AA-4894-AEAB-008F8113C2D0}"/>
    <cellStyle name="Input 3 14 3 3_COST - CKT" xfId="38507" xr:uid="{DA5B7E20-F77D-4DED-B5F8-64327E760827}"/>
    <cellStyle name="Input 3 14 3 4" xfId="12580" xr:uid="{FEB95BB1-2019-47C9-A546-8C27D48F41BC}"/>
    <cellStyle name="Input 3 14 3 4 2" xfId="12581" xr:uid="{ECE4091C-8B8D-41ED-8DDA-5857ECC25274}"/>
    <cellStyle name="Input 3 14 3 4 2 2" xfId="12582" xr:uid="{1E59D55C-0DB9-4F60-BB69-BD8A90F3F703}"/>
    <cellStyle name="Input 3 14 3 4 2 3" xfId="12583" xr:uid="{65631CD8-2C4B-4296-BC94-AE6430E6352D}"/>
    <cellStyle name="Input 3 14 3 4 2_COST - CKT" xfId="38508" xr:uid="{CE740CC9-C9C7-485E-A4C5-FA1B62B5A74E}"/>
    <cellStyle name="Input 3 14 3 4 3" xfId="12584" xr:uid="{147EBA8A-87C4-4369-B1FF-DF03A9E292C5}"/>
    <cellStyle name="Input 3 14 3 4 3 2" xfId="12585" xr:uid="{A712CCAA-8965-4086-94CA-47B3616980D4}"/>
    <cellStyle name="Input 3 14 3 4 3 3" xfId="12586" xr:uid="{33706F5D-76A9-417E-8F29-A2BF3F0FF477}"/>
    <cellStyle name="Input 3 14 3 4 3_COST - CKT" xfId="38509" xr:uid="{CCB88CF4-B3B8-487F-9F3D-3BDB10BF5D79}"/>
    <cellStyle name="Input 3 14 3 4 4" xfId="12587" xr:uid="{09010371-D25F-4AC2-91FC-7E5FE52C97D3}"/>
    <cellStyle name="Input 3 14 3 4 4 2" xfId="12588" xr:uid="{D76F3595-25C0-4892-88DB-67CD5D4F8DFE}"/>
    <cellStyle name="Input 3 14 3 4 4 3" xfId="12589" xr:uid="{0D4E9B26-32D6-4633-B683-4DA425D96F49}"/>
    <cellStyle name="Input 3 14 3 4 4_COST - CKT" xfId="38510" xr:uid="{26E78D62-7E9A-4F23-A835-8CE4CA120049}"/>
    <cellStyle name="Input 3 14 3 4 5" xfId="12590" xr:uid="{35D49A36-5966-4422-B9BD-81BB890FDF66}"/>
    <cellStyle name="Input 3 14 3 4 5 2" xfId="12591" xr:uid="{AB32792F-05F7-40B9-B4B3-D3CF4774FC3A}"/>
    <cellStyle name="Input 3 14 3 4 5 3" xfId="12592" xr:uid="{839D851C-AE58-452C-A38C-846F911EAAB3}"/>
    <cellStyle name="Input 3 14 3 4 5_COST - CKT" xfId="38511" xr:uid="{442E3131-B31B-4368-A514-F5F211CC5219}"/>
    <cellStyle name="Input 3 14 3 4 6" xfId="12593" xr:uid="{0DA64C69-D386-4EDA-AF0F-246CFD2165C6}"/>
    <cellStyle name="Input 3 14 3 4 7" xfId="12594" xr:uid="{D5EEE4E0-6ADF-4C59-AD1B-1A5168C9F8CD}"/>
    <cellStyle name="Input 3 14 3 4_COST - CKT" xfId="38512" xr:uid="{4CDBFC1F-8F98-4354-A8EA-CB278BE8691A}"/>
    <cellStyle name="Input 3 14 3 5" xfId="12595" xr:uid="{ED2A69A6-13A0-4421-8F7B-5DEA9FCDF27D}"/>
    <cellStyle name="Input 3 14 3 5 2" xfId="12596" xr:uid="{65F7CEB5-0C1B-4F8B-838E-34CE1406C32D}"/>
    <cellStyle name="Input 3 14 3 5 2 2" xfId="12597" xr:uid="{72720D9B-90E3-4C9D-ACF5-6902BA7BBC49}"/>
    <cellStyle name="Input 3 14 3 5 2 3" xfId="12598" xr:uid="{195AED47-3DC5-4388-B44F-71C6183A4C96}"/>
    <cellStyle name="Input 3 14 3 5 2_COST - CKT" xfId="38513" xr:uid="{D7814296-7182-4CDC-BE65-CF8353CF4299}"/>
    <cellStyle name="Input 3 14 3 5 3" xfId="12599" xr:uid="{583DFFB7-19C8-49B4-B60B-913513D0B8B4}"/>
    <cellStyle name="Input 3 14 3 5 3 2" xfId="12600" xr:uid="{4E0457FF-776B-4C38-B1FB-6E26BC51E3F2}"/>
    <cellStyle name="Input 3 14 3 5 3 3" xfId="12601" xr:uid="{DBC65C7D-2100-4100-B1B2-948313E8886F}"/>
    <cellStyle name="Input 3 14 3 5 3_COST - CKT" xfId="38514" xr:uid="{4EE8A917-40F6-4FF1-A722-7A6E3EDB91B2}"/>
    <cellStyle name="Input 3 14 3 5 4" xfId="12602" xr:uid="{BBE3820E-C393-424F-96FF-158BFEA3C27F}"/>
    <cellStyle name="Input 3 14 3 5 4 2" xfId="12603" xr:uid="{3CADFF6A-9875-4558-9908-25D98D889A0C}"/>
    <cellStyle name="Input 3 14 3 5 4 3" xfId="12604" xr:uid="{9AAF3AFC-F3C1-4F20-BAA6-58F812CD0096}"/>
    <cellStyle name="Input 3 14 3 5 4_COST - CKT" xfId="38515" xr:uid="{45E56813-FAD0-4353-971C-CBBF27C67D01}"/>
    <cellStyle name="Input 3 14 3 5 5" xfId="12605" xr:uid="{30FFA8F9-26DD-4C5E-AEB1-78CFAD99503E}"/>
    <cellStyle name="Input 3 14 3 5 6" xfId="12606" xr:uid="{32C3D65F-27E1-4B71-8E4E-B19AFE1DE54C}"/>
    <cellStyle name="Input 3 14 3 5_COST - CKT" xfId="38516" xr:uid="{425ED9CA-4D50-4A2C-A78F-CDB892BAFC23}"/>
    <cellStyle name="Input 3 14 3 6" xfId="12607" xr:uid="{FD208C3C-67DD-4A37-8AE2-661A2D625377}"/>
    <cellStyle name="Input 3 14 3 6 2" xfId="12608" xr:uid="{0F46D38B-2BCA-40AE-A495-011A7B8A75D5}"/>
    <cellStyle name="Input 3 14 3 6 3" xfId="12609" xr:uid="{C235F073-87BB-47DA-BCE6-CFC869E1F170}"/>
    <cellStyle name="Input 3 14 3 6_COST - CKT" xfId="38517" xr:uid="{18441349-D104-48D9-BC11-709474A59E6A}"/>
    <cellStyle name="Input 3 14 3 7" xfId="12610" xr:uid="{C39EF807-EDDE-4A22-AE6E-D896E60AC668}"/>
    <cellStyle name="Input 3 14 3 7 2" xfId="12611" xr:uid="{6EABE944-5653-4F2C-A5A5-9B99EA661B66}"/>
    <cellStyle name="Input 3 14 3 7 3" xfId="12612" xr:uid="{D89A5C15-9EC6-4DC5-9FCC-B32B0D349BDB}"/>
    <cellStyle name="Input 3 14 3 7_COST - CKT" xfId="38518" xr:uid="{E665012E-7317-453A-8857-900192590B81}"/>
    <cellStyle name="Input 3 14 3 8" xfId="12613" xr:uid="{D7986E68-DD2F-49EE-9284-D1764BC56FE6}"/>
    <cellStyle name="Input 3 14 3 8 2" xfId="12614" xr:uid="{44D9EA77-89E0-4F8B-98C4-B1218A824D79}"/>
    <cellStyle name="Input 3 14 3 8 3" xfId="12615" xr:uid="{AD4196A0-77E0-415A-8B18-7255DBA9AD55}"/>
    <cellStyle name="Input 3 14 3 8_COST - CKT" xfId="38519" xr:uid="{59ED1EA3-36BE-4E40-A8A2-FD546638DA59}"/>
    <cellStyle name="Input 3 14 3 9" xfId="12616" xr:uid="{2E88DD85-5797-4855-9A5E-44E290CA93D7}"/>
    <cellStyle name="Input 3 14 3 9 2" xfId="12617" xr:uid="{5B75EFC5-3F63-48C1-B53C-5D7E2A566D15}"/>
    <cellStyle name="Input 3 14 3 9 3" xfId="12618" xr:uid="{9D85C84D-4C75-4FE9-A655-7AACAAF0891F}"/>
    <cellStyle name="Input 3 14 3 9_COST - CKT" xfId="38520" xr:uid="{9D13AD79-0AB0-4A62-9822-3B5F1DAFDBC4}"/>
    <cellStyle name="Input 3 14 3_COST - CKT" xfId="38521" xr:uid="{19BB8AE2-B40E-480D-986E-DD5E5B09AD43}"/>
    <cellStyle name="Input 3 14 4" xfId="12619" xr:uid="{1DF6FA7D-33B0-470E-8665-372A9440CB53}"/>
    <cellStyle name="Input 3 14 4 2" xfId="12620" xr:uid="{1ADEA1E8-B6CF-49EA-A3D2-DC12C59B0B68}"/>
    <cellStyle name="Input 3 14 4 2 2" xfId="12621" xr:uid="{518124E0-C98A-448D-82B2-9CB633206EA2}"/>
    <cellStyle name="Input 3 14 4 2 3" xfId="12622" xr:uid="{027D23F2-0195-4FBC-BC38-EFC4AF104887}"/>
    <cellStyle name="Input 3 14 4 2_COST - CKT" xfId="38522" xr:uid="{26ED9A3A-1EFF-4A48-8FF1-A2A784128E33}"/>
    <cellStyle name="Input 3 14 4 3" xfId="12623" xr:uid="{EF3CF2B6-DDDF-4BE8-B5EF-F8DEA72284A0}"/>
    <cellStyle name="Input 3 14 4 3 2" xfId="12624" xr:uid="{D78A0E0B-EAF3-43A7-93DD-DC8E71790D4F}"/>
    <cellStyle name="Input 3 14 4 3 3" xfId="12625" xr:uid="{33A4C522-05A5-4036-B785-CF1A12A4B514}"/>
    <cellStyle name="Input 3 14 4 3_COST - CKT" xfId="38523" xr:uid="{CE76C969-8A17-48F2-AF7C-0ABCBDBE63EA}"/>
    <cellStyle name="Input 3 14 4 4" xfId="12626" xr:uid="{08AB4E5A-707B-4A70-8E61-646A336E0697}"/>
    <cellStyle name="Input 3 14 4 4 2" xfId="12627" xr:uid="{6B4FA31D-2811-430F-A3B1-1FA83BFEA0DB}"/>
    <cellStyle name="Input 3 14 4 4 3" xfId="12628" xr:uid="{0C59B703-2B32-4B80-A405-28B3AE9072E3}"/>
    <cellStyle name="Input 3 14 4 4_COST - CKT" xfId="38524" xr:uid="{A1CCA4EE-F7C5-401F-A055-2E8E3B2A901D}"/>
    <cellStyle name="Input 3 14 4 5" xfId="12629" xr:uid="{F2E50589-2C4C-4F31-8123-36EBC94470F8}"/>
    <cellStyle name="Input 3 14 4 5 2" xfId="12630" xr:uid="{ADE20D03-EB7B-4F6C-AFE0-8869FC991F20}"/>
    <cellStyle name="Input 3 14 4 5 3" xfId="12631" xr:uid="{521AC897-D255-4CBD-8F10-8E7868591630}"/>
    <cellStyle name="Input 3 14 4 5_COST - CKT" xfId="38525" xr:uid="{56F97394-2CFB-4AC6-8EA5-9D52191D5176}"/>
    <cellStyle name="Input 3 14 4 6" xfId="12632" xr:uid="{D6458A65-7D5A-4065-A6E2-98F6C2F8585E}"/>
    <cellStyle name="Input 3 14 4_COST - CKT" xfId="38526" xr:uid="{E0DF581E-229D-49CC-A201-C78538D29D94}"/>
    <cellStyle name="Input 3 14 5" xfId="12633" xr:uid="{3D5E60E2-EB2A-4ABF-AD1F-EFA6004836D4}"/>
    <cellStyle name="Input 3 14 5 2" xfId="12634" xr:uid="{B1B1FC3F-EA1E-4816-92D9-76CDC39EABFB}"/>
    <cellStyle name="Input 3 14 5 2 2" xfId="12635" xr:uid="{432BFFEB-997B-490C-8FC8-A7921F4D52DB}"/>
    <cellStyle name="Input 3 14 5 2 3" xfId="12636" xr:uid="{69E4C479-8456-430A-B7F6-D9C994810F03}"/>
    <cellStyle name="Input 3 14 5 2_COST - CKT" xfId="38527" xr:uid="{02F6CF7A-F768-408A-B3FD-1DA476221041}"/>
    <cellStyle name="Input 3 14 5 3" xfId="12637" xr:uid="{30DC4919-D465-47BB-8ED1-B9FDFC8F172E}"/>
    <cellStyle name="Input 3 14 5 3 2" xfId="12638" xr:uid="{BCB6BBE0-14D8-43C0-9B8B-D1FD1CEF0FC7}"/>
    <cellStyle name="Input 3 14 5 3 3" xfId="12639" xr:uid="{5EA9F1DB-ECB8-45EF-8865-E7BAC82E94D8}"/>
    <cellStyle name="Input 3 14 5 3_COST - CKT" xfId="38528" xr:uid="{646163ED-223F-45C0-A9A2-A523BB9264FE}"/>
    <cellStyle name="Input 3 14 5 4" xfId="12640" xr:uid="{5B679282-91C9-436D-9DCD-C8901D8E5B73}"/>
    <cellStyle name="Input 3 14 5 4 2" xfId="12641" xr:uid="{92C702F0-7DD7-48CA-8369-9848E0817E9D}"/>
    <cellStyle name="Input 3 14 5 4 3" xfId="12642" xr:uid="{72678B35-287C-484C-ACB8-DED7829CAE91}"/>
    <cellStyle name="Input 3 14 5 4_COST - CKT" xfId="38529" xr:uid="{77B8B661-D3C3-42BB-AD8A-78AD7CC1758F}"/>
    <cellStyle name="Input 3 14 5 5" xfId="12643" xr:uid="{AF64D085-E92A-4A5D-91F2-A20C25D60924}"/>
    <cellStyle name="Input 3 14 5 5 2" xfId="12644" xr:uid="{302AA27B-22CC-4083-B65D-30C458158CA1}"/>
    <cellStyle name="Input 3 14 5 5 3" xfId="12645" xr:uid="{56920ED0-F8D9-4B39-90D4-54C07584E833}"/>
    <cellStyle name="Input 3 14 5 5_COST - CKT" xfId="38530" xr:uid="{B5BF705D-8124-4EDE-BD06-5A49E34FCCC7}"/>
    <cellStyle name="Input 3 14 5 6" xfId="12646" xr:uid="{5AEA6A93-C0A1-416F-8125-C141EEE2A727}"/>
    <cellStyle name="Input 3 14 5 7" xfId="12647" xr:uid="{EBBC9862-457D-4528-9637-288791B214F9}"/>
    <cellStyle name="Input 3 14 5_COST - CKT" xfId="38531" xr:uid="{4466424E-E03E-4E96-95AC-3DA8E42BC446}"/>
    <cellStyle name="Input 3 14 6" xfId="12648" xr:uid="{3CFCC934-A1EB-42F8-B797-CC13E8910D4F}"/>
    <cellStyle name="Input 3 14 6 2" xfId="12649" xr:uid="{9C405F1C-838B-4A5B-94C3-BC3188FDAFC2}"/>
    <cellStyle name="Input 3 14 6 2 2" xfId="12650" xr:uid="{B94B4595-C4B5-4F69-A6E1-8707B8DCAF7D}"/>
    <cellStyle name="Input 3 14 6 2 3" xfId="12651" xr:uid="{7419E1C8-5C82-4ECC-BE17-144B5C506303}"/>
    <cellStyle name="Input 3 14 6 2_COST - CKT" xfId="38532" xr:uid="{A4036F25-CC39-4393-AF98-0FF11FB4039E}"/>
    <cellStyle name="Input 3 14 6 3" xfId="12652" xr:uid="{3145DE1A-BDE9-4B3F-AF81-0D5F310EBD3B}"/>
    <cellStyle name="Input 3 14 6 3 2" xfId="12653" xr:uid="{457F655F-1EAE-414B-8F7E-599CB805BE74}"/>
    <cellStyle name="Input 3 14 6 3 3" xfId="12654" xr:uid="{9278EBAD-18E8-4D86-A2C0-B0CD149181E8}"/>
    <cellStyle name="Input 3 14 6 3_COST - CKT" xfId="38533" xr:uid="{CE4DCCE6-E89C-4C54-BF03-124C8EA23980}"/>
    <cellStyle name="Input 3 14 6 4" xfId="12655" xr:uid="{FF91E351-B6AE-4FFA-8166-EB544E8B1D12}"/>
    <cellStyle name="Input 3 14 6 4 2" xfId="12656" xr:uid="{0910AB16-AC60-4DAC-9293-F44736DD8BAF}"/>
    <cellStyle name="Input 3 14 6 4 3" xfId="12657" xr:uid="{5C4FF89E-2B8D-43DC-B192-129BFD808293}"/>
    <cellStyle name="Input 3 14 6 4_COST - CKT" xfId="38534" xr:uid="{E340C752-7FE6-4CD4-8A7A-77C25F3DDADA}"/>
    <cellStyle name="Input 3 14 6 5" xfId="12658" xr:uid="{A08D952A-5CD0-4CD0-9067-1C67203D40CC}"/>
    <cellStyle name="Input 3 14 6 5 2" xfId="12659" xr:uid="{E7F22311-51B0-4193-ADA6-E0CA8B597C5A}"/>
    <cellStyle name="Input 3 14 6 5 3" xfId="12660" xr:uid="{585228FA-0084-4EE9-8091-80DE21AB073C}"/>
    <cellStyle name="Input 3 14 6 5_COST - CKT" xfId="38535" xr:uid="{226D357D-DDF8-41D4-83AF-F2A4C192EFB1}"/>
    <cellStyle name="Input 3 14 6 6" xfId="12661" xr:uid="{E147C7ED-5E76-4DC1-9E9C-8DCE9C82BF04}"/>
    <cellStyle name="Input 3 14 6 7" xfId="12662" xr:uid="{C1EB61F4-C82E-4AA6-B360-6965BB2F53F2}"/>
    <cellStyle name="Input 3 14 6_COST - CKT" xfId="38536" xr:uid="{0BCCD389-7ACC-421F-8205-1D5925FBBDE0}"/>
    <cellStyle name="Input 3 14 7" xfId="12663" xr:uid="{C66A1BEF-80AC-472D-9BB7-84537691E074}"/>
    <cellStyle name="Input 3 14 7 2" xfId="12664" xr:uid="{88F174B9-5A08-492F-B283-CEBE60057807}"/>
    <cellStyle name="Input 3 14 7 2 2" xfId="12665" xr:uid="{358D8CFF-5ACE-4805-9EB5-74ABA78985CA}"/>
    <cellStyle name="Input 3 14 7 2 3" xfId="12666" xr:uid="{2F56E9A2-0B4A-4F54-A01C-FED66ECE6138}"/>
    <cellStyle name="Input 3 14 7 2_COST - CKT" xfId="38537" xr:uid="{2310EDDD-3B14-4194-857B-E13CF8542468}"/>
    <cellStyle name="Input 3 14 7 3" xfId="12667" xr:uid="{C3465B53-FD43-4C84-8244-10B78D9FB161}"/>
    <cellStyle name="Input 3 14 7 3 2" xfId="12668" xr:uid="{975201B8-981A-434F-A13C-DA8EA3253FDC}"/>
    <cellStyle name="Input 3 14 7 3 3" xfId="12669" xr:uid="{2B0EE888-D7D6-41A6-A090-3A9AE9C7C746}"/>
    <cellStyle name="Input 3 14 7 3_COST - CKT" xfId="38538" xr:uid="{02DBC5C6-58F6-4309-B93F-D9758D01805A}"/>
    <cellStyle name="Input 3 14 7 4" xfId="12670" xr:uid="{A1E6FB39-7203-43D8-AE99-F51B415C252C}"/>
    <cellStyle name="Input 3 14 7 4 2" xfId="12671" xr:uid="{DFCFF26D-2420-4AB7-9739-FC933EE448F2}"/>
    <cellStyle name="Input 3 14 7 4 3" xfId="12672" xr:uid="{7CBE8B59-8810-4402-9BC6-32FEB4C13D24}"/>
    <cellStyle name="Input 3 14 7 4_COST - CKT" xfId="38539" xr:uid="{58434EB1-41A8-419D-8C16-CF3088B06D84}"/>
    <cellStyle name="Input 3 14 7 5" xfId="12673" xr:uid="{84C44012-57F7-42DF-ABC4-E0305A45EB56}"/>
    <cellStyle name="Input 3 14 7 5 2" xfId="12674" xr:uid="{682781FC-BAA0-4330-960C-39E5584AC8DE}"/>
    <cellStyle name="Input 3 14 7 5 3" xfId="12675" xr:uid="{532A4A1F-0A25-414A-8E3D-01F2EDA106B1}"/>
    <cellStyle name="Input 3 14 7 5_COST - CKT" xfId="38540" xr:uid="{F45127FA-67FA-4D6B-A991-7D335CD2181F}"/>
    <cellStyle name="Input 3 14 7 6" xfId="12676" xr:uid="{585C35D9-9B54-444B-A01F-A96D4713823B}"/>
    <cellStyle name="Input 3 14 7 7" xfId="12677" xr:uid="{D85B6457-A653-43D7-BECE-1C5C8C49BAE5}"/>
    <cellStyle name="Input 3 14 7_COST - CKT" xfId="38541" xr:uid="{FCDA1EF6-A100-4D18-808D-2067ADB6E827}"/>
    <cellStyle name="Input 3 14 8" xfId="12678" xr:uid="{9E59B9FF-AE1D-4E7E-AD13-601C27A5AFC5}"/>
    <cellStyle name="Input 3 14 8 2" xfId="12679" xr:uid="{B0B8B02C-A583-4540-BB90-7314B7FCB9B3}"/>
    <cellStyle name="Input 3 14 8 2 2" xfId="12680" xr:uid="{85A5156D-21E3-4B0E-9557-51106179A4ED}"/>
    <cellStyle name="Input 3 14 8 2 3" xfId="12681" xr:uid="{2C760FAE-E336-48E4-B5B8-D116A020873C}"/>
    <cellStyle name="Input 3 14 8 2_COST - CKT" xfId="38542" xr:uid="{16695FD8-2C1E-4680-84AB-10C4E46CC046}"/>
    <cellStyle name="Input 3 14 8 3" xfId="12682" xr:uid="{CCBA4A3D-3607-4CA5-AFCC-EF5676C8FDB1}"/>
    <cellStyle name="Input 3 14 8 3 2" xfId="12683" xr:uid="{922F7D7B-2BE2-4996-87A1-334938C2D0A8}"/>
    <cellStyle name="Input 3 14 8 3 3" xfId="12684" xr:uid="{08DF120E-93F6-4F6E-8921-BA4958583E8B}"/>
    <cellStyle name="Input 3 14 8 3_COST - CKT" xfId="38543" xr:uid="{DC6A7B0C-2F77-4BA1-B94B-F8E1FB7D7AAF}"/>
    <cellStyle name="Input 3 14 8 4" xfId="12685" xr:uid="{EDE4551A-C226-47FC-9AAA-283E08AC6E8C}"/>
    <cellStyle name="Input 3 14 8 4 2" xfId="12686" xr:uid="{2624AB9D-0908-4DCD-B798-A05A26BFE821}"/>
    <cellStyle name="Input 3 14 8 4 3" xfId="12687" xr:uid="{09674919-13D1-4F99-809C-C64A32B140BC}"/>
    <cellStyle name="Input 3 14 8 4_COST - CKT" xfId="38544" xr:uid="{CC8FBD35-2D7B-45E5-9C44-CCF37CACBC0D}"/>
    <cellStyle name="Input 3 14 8 5" xfId="12688" xr:uid="{63B1D8B0-596B-4550-9F22-8D48572F6163}"/>
    <cellStyle name="Input 3 14 8 6" xfId="12689" xr:uid="{7DC0C1F7-FB7D-4D94-B247-CE4A8D2BF5FF}"/>
    <cellStyle name="Input 3 14 8_COST - CKT" xfId="38545" xr:uid="{ACF53707-50FE-4D7B-AD6E-F2607D833DCF}"/>
    <cellStyle name="Input 3 14 9" xfId="12690" xr:uid="{09C5951D-285A-4F48-B409-05BEBD52E30D}"/>
    <cellStyle name="Input 3 14 9 2" xfId="12691" xr:uid="{EC1AB020-C0AE-44E0-A246-1C29563785FB}"/>
    <cellStyle name="Input 3 14 9 3" xfId="12692" xr:uid="{8BF2EBFD-E01D-4712-91DA-3C557829DB06}"/>
    <cellStyle name="Input 3 14 9_COST - CKT" xfId="38546" xr:uid="{DFF6D6F5-5BA7-4775-9E07-593C52913FA8}"/>
    <cellStyle name="Input 3 14_COST - CKT" xfId="38547" xr:uid="{E5FC845E-11AB-4AAF-87DD-F0F26E838605}"/>
    <cellStyle name="Input 3 15" xfId="12693" xr:uid="{FCE6F1A1-C351-4CD7-8E7A-BBE30A1236E2}"/>
    <cellStyle name="Input 3 15 2" xfId="12694" xr:uid="{B9183745-F11F-46E0-95FC-556CCD806555}"/>
    <cellStyle name="Input 3 15 2 2" xfId="12695" xr:uid="{2D487741-B739-43E4-B74D-6B9D810232B8}"/>
    <cellStyle name="Input 3 15 2 2 2" xfId="12696" xr:uid="{63A7FD50-1B2F-437E-8398-4FF337AED87B}"/>
    <cellStyle name="Input 3 15 2 2 3" xfId="12697" xr:uid="{7EECDEB1-0631-4EFE-B9EC-590DC01996B9}"/>
    <cellStyle name="Input 3 15 2 2_COST - CKT" xfId="38548" xr:uid="{9859F66F-95AA-4569-9708-3D7BC59317DC}"/>
    <cellStyle name="Input 3 15 2 3" xfId="12698" xr:uid="{C7C697A7-8BB5-495E-831A-53DD8D966EE5}"/>
    <cellStyle name="Input 3 15 2 3 2" xfId="12699" xr:uid="{D011C5FB-F08D-49AB-8DF7-93B35737EA37}"/>
    <cellStyle name="Input 3 15 2 3 3" xfId="12700" xr:uid="{02C5840D-5E23-492F-AF84-4CFAA1206EEF}"/>
    <cellStyle name="Input 3 15 2 3_COST - CKT" xfId="38549" xr:uid="{30EB077F-5BA4-4283-B042-2A86DE6D4324}"/>
    <cellStyle name="Input 3 15 2 4" xfId="12701" xr:uid="{C17239C7-59C9-4EE8-BA41-76187FFC8695}"/>
    <cellStyle name="Input 3 15 2 4 2" xfId="12702" xr:uid="{FE930166-2745-4D9D-A11A-B51EF1A47759}"/>
    <cellStyle name="Input 3 15 2 4 3" xfId="12703" xr:uid="{43E1183A-AA03-47EF-95FA-61AA84DD2E84}"/>
    <cellStyle name="Input 3 15 2 4_COST - CKT" xfId="38550" xr:uid="{D813276E-9FBF-4615-8B68-2D8878FE6DCE}"/>
    <cellStyle name="Input 3 15 2 5" xfId="12704" xr:uid="{FE2E7144-7211-4608-A5BA-6F8E9BB70A9A}"/>
    <cellStyle name="Input 3 15 2 5 2" xfId="12705" xr:uid="{F38A63C8-38D5-4F5A-ADBD-968C9352719E}"/>
    <cellStyle name="Input 3 15 2 5 3" xfId="12706" xr:uid="{1D9CBCA5-845E-4A64-9518-6D018EA8873C}"/>
    <cellStyle name="Input 3 15 2 5_COST - CKT" xfId="38551" xr:uid="{E84EB265-E9ED-4E2D-88E5-36E09BD86E32}"/>
    <cellStyle name="Input 3 15 2 6" xfId="12707" xr:uid="{C4C38F65-DEE1-443E-A451-6DD1E88A2C23}"/>
    <cellStyle name="Input 3 15 2 7" xfId="12708" xr:uid="{98AD459D-FA41-43D8-8CE3-D85361D9C540}"/>
    <cellStyle name="Input 3 15 2_COST - CKT" xfId="38552" xr:uid="{FCD606FC-0A40-4A44-8791-632DE5025D27}"/>
    <cellStyle name="Input 3 15 3" xfId="12709" xr:uid="{250B2C79-692F-49A2-BDFE-6FD93F844AA2}"/>
    <cellStyle name="Input 3 15 3 2" xfId="12710" xr:uid="{25C7D55F-0BD9-4957-A3F2-DE295A1D6771}"/>
    <cellStyle name="Input 3 15 3 2 2" xfId="12711" xr:uid="{255A8BE9-E8C1-4BF5-B7A0-3D984CA5BBD9}"/>
    <cellStyle name="Input 3 15 3 2 3" xfId="12712" xr:uid="{29919D1E-70B2-4726-BA89-B8E7FD8FF9B0}"/>
    <cellStyle name="Input 3 15 3 2_COST - CKT" xfId="38553" xr:uid="{52601622-D203-41CF-98E8-6FC4DD372F72}"/>
    <cellStyle name="Input 3 15 3 3" xfId="12713" xr:uid="{A494B2C4-2206-4D72-A4DD-58A6B30D27EB}"/>
    <cellStyle name="Input 3 15 3 3 2" xfId="12714" xr:uid="{23799B5C-91BD-4414-B562-9EB2A223C879}"/>
    <cellStyle name="Input 3 15 3 3 3" xfId="12715" xr:uid="{00D46A36-7BD0-4DD5-BB13-5018063A6974}"/>
    <cellStyle name="Input 3 15 3 3_COST - CKT" xfId="38554" xr:uid="{7CB62E9B-1710-46EF-AC3F-8E7D6456880D}"/>
    <cellStyle name="Input 3 15 3 4" xfId="12716" xr:uid="{E43BB440-2D64-467E-8A40-70C46052F629}"/>
    <cellStyle name="Input 3 15 3 4 2" xfId="12717" xr:uid="{7584EE53-1ED2-4801-8CD1-E28487B81A37}"/>
    <cellStyle name="Input 3 15 3 4 3" xfId="12718" xr:uid="{A41141A5-FDA6-4756-A06B-0E850C24CB15}"/>
    <cellStyle name="Input 3 15 3 4_COST - CKT" xfId="38555" xr:uid="{9521AE56-BEAA-43E8-ABC9-A69F377EC78E}"/>
    <cellStyle name="Input 3 15 3 5" xfId="12719" xr:uid="{25FB32E5-761A-40C3-96D4-4B9CF3866909}"/>
    <cellStyle name="Input 3 15 3 5 2" xfId="12720" xr:uid="{87AEF5C1-1C06-4649-A778-DBA525C9422C}"/>
    <cellStyle name="Input 3 15 3 5 3" xfId="12721" xr:uid="{C0EC2086-6613-450E-B0B7-3BB6A2B9AC7A}"/>
    <cellStyle name="Input 3 15 3 5_COST - CKT" xfId="38556" xr:uid="{9D7D992B-DA68-481E-98E5-B9EF756938C6}"/>
    <cellStyle name="Input 3 15 3 6" xfId="12722" xr:uid="{187714F1-5EC9-4095-9B93-DF65BDDA9821}"/>
    <cellStyle name="Input 3 15 3 7" xfId="12723" xr:uid="{4627AE26-2985-4046-8AF7-83260443F0AA}"/>
    <cellStyle name="Input 3 15 3_COST - CKT" xfId="38557" xr:uid="{AC5C3DA4-D8CA-4968-8157-07B45C7F3FEE}"/>
    <cellStyle name="Input 3 15 4" xfId="12724" xr:uid="{BBDAD3C5-A0F2-40CE-843B-DF1B2B020785}"/>
    <cellStyle name="Input 3 15 4 2" xfId="12725" xr:uid="{446D97D6-3043-460C-BEED-4D3D26BA8729}"/>
    <cellStyle name="Input 3 15 4 2 2" xfId="12726" xr:uid="{8AA25A25-07E3-45CC-BE4B-86ED9FC5700F}"/>
    <cellStyle name="Input 3 15 4 2 3" xfId="12727" xr:uid="{35419346-9F3C-44A9-8592-B71389122566}"/>
    <cellStyle name="Input 3 15 4 2_COST - CKT" xfId="38558" xr:uid="{FAB9A6F0-3BF3-4BA1-B1D8-703B7D9E6688}"/>
    <cellStyle name="Input 3 15 4 3" xfId="12728" xr:uid="{57CBF9B9-2136-45C4-97F4-114AC006C099}"/>
    <cellStyle name="Input 3 15 4 3 2" xfId="12729" xr:uid="{27F5A68B-3EAE-48BF-9B51-C819C46EE7C2}"/>
    <cellStyle name="Input 3 15 4 3 3" xfId="12730" xr:uid="{C7944EDE-4B3B-42C3-BFB7-3C1C87EC9BC9}"/>
    <cellStyle name="Input 3 15 4 3_COST - CKT" xfId="38559" xr:uid="{1A56927E-26B4-4F5F-BFD9-B51BBB66EA51}"/>
    <cellStyle name="Input 3 15 4 4" xfId="12731" xr:uid="{B1B4B36F-1106-42E4-AD11-356892A29D5D}"/>
    <cellStyle name="Input 3 15 4 4 2" xfId="12732" xr:uid="{8519861C-B67B-4543-AF17-AE19D1A9D299}"/>
    <cellStyle name="Input 3 15 4 4 3" xfId="12733" xr:uid="{717CE352-3008-47C1-9992-E439B06ED229}"/>
    <cellStyle name="Input 3 15 4 4_COST - CKT" xfId="38560" xr:uid="{47751D6D-7C2B-4D5D-A01A-39619EC72240}"/>
    <cellStyle name="Input 3 15 4 5" xfId="12734" xr:uid="{7383FE7F-712F-4DE6-B594-87D80E8A82FA}"/>
    <cellStyle name="Input 3 15 4 5 2" xfId="12735" xr:uid="{183964F8-1DE9-4AA3-9B56-5B956E4D77F4}"/>
    <cellStyle name="Input 3 15 4 5 3" xfId="12736" xr:uid="{576EB71C-A703-4874-800A-296CA4257807}"/>
    <cellStyle name="Input 3 15 4 5_COST - CKT" xfId="38561" xr:uid="{20949684-B191-40E2-89D4-2D3A48B73DCB}"/>
    <cellStyle name="Input 3 15 4 6" xfId="12737" xr:uid="{AA5DD7B9-CB63-4E2A-9B03-797849406763}"/>
    <cellStyle name="Input 3 15 4 7" xfId="12738" xr:uid="{8D57E8D3-A919-4968-8BB8-2CEBCE46A495}"/>
    <cellStyle name="Input 3 15 4_COST - CKT" xfId="38562" xr:uid="{C68ED400-EF06-4D8C-95B4-3B9D5CE22EB6}"/>
    <cellStyle name="Input 3 15 5" xfId="12739" xr:uid="{3C171CB0-0893-483C-BEE3-DC6CCE30AA9E}"/>
    <cellStyle name="Input 3 15 5 2" xfId="12740" xr:uid="{100738E0-129F-448A-86BF-082C1166A552}"/>
    <cellStyle name="Input 3 15 5 2 2" xfId="12741" xr:uid="{F6FA9E3F-3DFE-4508-9029-9B07325C4125}"/>
    <cellStyle name="Input 3 15 5 2 3" xfId="12742" xr:uid="{CDAF0AC0-CAED-4E7C-B657-96C252534190}"/>
    <cellStyle name="Input 3 15 5 2_COST - CKT" xfId="38563" xr:uid="{9966EDDB-6E17-4654-AE9F-621694C22AA7}"/>
    <cellStyle name="Input 3 15 5 3" xfId="12743" xr:uid="{919944B2-EBA2-4E5E-B129-60EEEA4392CE}"/>
    <cellStyle name="Input 3 15 5 3 2" xfId="12744" xr:uid="{5789AF9A-C6E7-4BE4-9414-FBF0429C99A1}"/>
    <cellStyle name="Input 3 15 5 3 3" xfId="12745" xr:uid="{09A95157-0462-439F-8F97-F498340287C6}"/>
    <cellStyle name="Input 3 15 5 3_COST - CKT" xfId="38564" xr:uid="{C12FBC59-8F31-4B10-ADD8-62F732E80676}"/>
    <cellStyle name="Input 3 15 5 4" xfId="12746" xr:uid="{59E719DC-0199-4DB2-A22F-51F4DEF7ADC7}"/>
    <cellStyle name="Input 3 15 5 4 2" xfId="12747" xr:uid="{F846E43A-85C0-4682-B946-7384A91024E7}"/>
    <cellStyle name="Input 3 15 5 4 3" xfId="12748" xr:uid="{D7354899-21EB-41E1-A885-8B74F10B471F}"/>
    <cellStyle name="Input 3 15 5 4_COST - CKT" xfId="38565" xr:uid="{7E2A64E7-A97F-4C38-9026-D8B0DFDE94AE}"/>
    <cellStyle name="Input 3 15 5 5" xfId="12749" xr:uid="{D4E02071-71B4-45F5-AEF0-FFFA4898851B}"/>
    <cellStyle name="Input 3 15 5 6" xfId="12750" xr:uid="{A4AC5878-AD4C-4842-A28C-F3A7B106F494}"/>
    <cellStyle name="Input 3 15 5_COST - CKT" xfId="38566" xr:uid="{E693E9E2-5CCF-4EA9-8FCE-17D6F023FFE6}"/>
    <cellStyle name="Input 3 15 6" xfId="12751" xr:uid="{B7921B59-C91F-4AD0-817E-5A97D56B321A}"/>
    <cellStyle name="Input 3 15 6 2" xfId="12752" xr:uid="{9D622B23-BEC8-4845-A88E-6875184113F6}"/>
    <cellStyle name="Input 3 15 6 3" xfId="12753" xr:uid="{DF8F95DC-64AD-4749-9C62-7D399F242E05}"/>
    <cellStyle name="Input 3 15 6_COST - CKT" xfId="38567" xr:uid="{E27FE4E5-E9C4-4EC6-912B-248B7307F6B1}"/>
    <cellStyle name="Input 3 15 7" xfId="12754" xr:uid="{3C615229-A308-4626-9027-C40F528F6DA6}"/>
    <cellStyle name="Input 3 15 7 2" xfId="12755" xr:uid="{CACDD65C-DFCF-4025-AE8B-56813A458F2D}"/>
    <cellStyle name="Input 3 15 7 3" xfId="12756" xr:uid="{74F384BD-430D-46E5-BBB9-3A65C01AA007}"/>
    <cellStyle name="Input 3 15 7_COST - CKT" xfId="38568" xr:uid="{4B6A0799-CF79-4361-B73E-52E4EC5E69BD}"/>
    <cellStyle name="Input 3 15 8" xfId="12757" xr:uid="{758881A1-9B34-414F-97D0-0DC308A831CB}"/>
    <cellStyle name="Input 3 15 8 2" xfId="12758" xr:uid="{AD8854DA-862B-4868-8418-D1783B3A69D9}"/>
    <cellStyle name="Input 3 15 8 3" xfId="12759" xr:uid="{B0B12200-E5E8-426B-A067-2538DFD5686F}"/>
    <cellStyle name="Input 3 15 8_COST - CKT" xfId="38569" xr:uid="{C69F9814-CCDF-4C3C-A1F6-0F786FD427E9}"/>
    <cellStyle name="Input 3 15 9" xfId="12760" xr:uid="{1C3EBE55-68D6-402F-A4D3-2560C634A393}"/>
    <cellStyle name="Input 3 15_COST - CKT" xfId="38570" xr:uid="{69BA81E7-8717-4DAD-B5F7-6D6211CDAF1F}"/>
    <cellStyle name="Input 3 16" xfId="12761" xr:uid="{A3EE7CAE-195E-4CB4-9E37-A9BDCADE39AD}"/>
    <cellStyle name="Input 3 16 10" xfId="12762" xr:uid="{17729D5F-413D-4C49-A239-256E80620540}"/>
    <cellStyle name="Input 3 16 2" xfId="12763" xr:uid="{D42C5EF8-234B-4298-9D89-9715928BCC81}"/>
    <cellStyle name="Input 3 16 2 2" xfId="12764" xr:uid="{FA5E01C7-C1EF-4EB0-96C6-B7E0A3BA351F}"/>
    <cellStyle name="Input 3 16 2 2 2" xfId="12765" xr:uid="{59F1BB79-7BCF-4CCC-AA40-79F047DF400C}"/>
    <cellStyle name="Input 3 16 2 2 3" xfId="12766" xr:uid="{4F7944B3-4C00-42BD-B0BB-81450B545498}"/>
    <cellStyle name="Input 3 16 2 2_COST - CKT" xfId="38571" xr:uid="{9277A7AE-1026-4325-965A-33B3CF79C766}"/>
    <cellStyle name="Input 3 16 2 3" xfId="12767" xr:uid="{A6D5A7F7-96AD-41E1-9CCF-6F8CB4959323}"/>
    <cellStyle name="Input 3 16 2 3 2" xfId="12768" xr:uid="{BDCA3E2D-F38E-4F7C-8BC2-8BC31436213B}"/>
    <cellStyle name="Input 3 16 2 3 3" xfId="12769" xr:uid="{3B89DD29-9DF5-427F-BEC0-08BF42527E85}"/>
    <cellStyle name="Input 3 16 2 3_COST - CKT" xfId="38572" xr:uid="{1153A799-971D-4BEA-BEDB-CF6847255286}"/>
    <cellStyle name="Input 3 16 2 4" xfId="12770" xr:uid="{324FD400-48A6-4939-97F9-3CD9FCB59662}"/>
    <cellStyle name="Input 3 16 2 4 2" xfId="12771" xr:uid="{66F765AD-E509-4963-A803-9C92954ABE11}"/>
    <cellStyle name="Input 3 16 2 4 3" xfId="12772" xr:uid="{6BDDBC12-506A-4CA2-8ACB-E8668A28990E}"/>
    <cellStyle name="Input 3 16 2 4_COST - CKT" xfId="38573" xr:uid="{14CB6F08-AED0-41A2-82A3-8D9963C24758}"/>
    <cellStyle name="Input 3 16 2 5" xfId="12773" xr:uid="{54BFBB63-ED3B-459B-85B7-E787CC59B5E1}"/>
    <cellStyle name="Input 3 16 2 5 2" xfId="12774" xr:uid="{A673BDB9-9EB9-479A-9185-9ADC8C3D4187}"/>
    <cellStyle name="Input 3 16 2 5 3" xfId="12775" xr:uid="{705CB324-9FE4-475D-81CC-4202EFAEC807}"/>
    <cellStyle name="Input 3 16 2 5_COST - CKT" xfId="38574" xr:uid="{F3B67483-AC1F-45E9-9ACA-3D61C1B93ACA}"/>
    <cellStyle name="Input 3 16 2 6" xfId="12776" xr:uid="{401687D9-33C8-4805-9C79-0EED10FBFAE8}"/>
    <cellStyle name="Input 3 16 2 7" xfId="12777" xr:uid="{7938A9AE-3A4B-4DF3-A33A-E32ACC0D9C44}"/>
    <cellStyle name="Input 3 16 2_COST - CKT" xfId="38575" xr:uid="{359765DE-A580-4883-8793-E2CD46B26544}"/>
    <cellStyle name="Input 3 16 3" xfId="12778" xr:uid="{91C0C927-A135-454C-9E27-CCA45904C9E1}"/>
    <cellStyle name="Input 3 16 3 2" xfId="12779" xr:uid="{1E8D6EAF-50F7-46F0-97AB-90F28007DA7C}"/>
    <cellStyle name="Input 3 16 3 2 2" xfId="12780" xr:uid="{60052552-7D69-4EDA-921B-1ACA599068FE}"/>
    <cellStyle name="Input 3 16 3 2 3" xfId="12781" xr:uid="{5D5A758A-8A1A-4BE2-BA5A-DD43F49E06A1}"/>
    <cellStyle name="Input 3 16 3 2_COST - CKT" xfId="38576" xr:uid="{D55C909C-CE59-4F47-A6AD-A19CDF80A2D0}"/>
    <cellStyle name="Input 3 16 3 3" xfId="12782" xr:uid="{5B745E90-F03F-4E7B-9969-FAC5C51A97AE}"/>
    <cellStyle name="Input 3 16 3 3 2" xfId="12783" xr:uid="{2EDDDC02-844E-493E-AE03-B4C0970736BE}"/>
    <cellStyle name="Input 3 16 3 3 3" xfId="12784" xr:uid="{9D77C1BA-AE82-4B5E-ABE7-5166348B177B}"/>
    <cellStyle name="Input 3 16 3 3_COST - CKT" xfId="38577" xr:uid="{5B31C6FA-FCA0-4452-8446-6A9E18D42255}"/>
    <cellStyle name="Input 3 16 3 4" xfId="12785" xr:uid="{A7CF618A-F282-46B7-AD6C-7F175E34F76C}"/>
    <cellStyle name="Input 3 16 3 4 2" xfId="12786" xr:uid="{064D1A71-ED1D-45BC-95B4-1D55BB443262}"/>
    <cellStyle name="Input 3 16 3 4 3" xfId="12787" xr:uid="{B8B79EDB-DD06-49A5-A0E7-BC43F6AC3707}"/>
    <cellStyle name="Input 3 16 3 4_COST - CKT" xfId="38578" xr:uid="{E1042FB3-9841-49CD-98D1-C58877289F67}"/>
    <cellStyle name="Input 3 16 3 5" xfId="12788" xr:uid="{45191019-3972-44C4-AF7D-AE4BE037E514}"/>
    <cellStyle name="Input 3 16 3 5 2" xfId="12789" xr:uid="{865FACBF-D611-4C24-864C-B55C085DC7CB}"/>
    <cellStyle name="Input 3 16 3 5 3" xfId="12790" xr:uid="{B2438EC9-A534-48D2-89FA-0E5ED02A4E26}"/>
    <cellStyle name="Input 3 16 3 5_COST - CKT" xfId="38579" xr:uid="{D0E80B5D-DBBB-40ED-93B2-C8A45BDF10E6}"/>
    <cellStyle name="Input 3 16 3 6" xfId="12791" xr:uid="{6A6D1F97-D2C5-4D40-BA48-FC7718224665}"/>
    <cellStyle name="Input 3 16 3 7" xfId="12792" xr:uid="{E71B1898-F543-406A-BF12-6FD0AE3C9AF2}"/>
    <cellStyle name="Input 3 16 3_COST - CKT" xfId="38580" xr:uid="{96F48F65-3B1D-475D-AC60-1B5ABA8CEAC7}"/>
    <cellStyle name="Input 3 16 4" xfId="12793" xr:uid="{4FC3ED27-667F-4AB9-928A-180889E65C88}"/>
    <cellStyle name="Input 3 16 4 2" xfId="12794" xr:uid="{27275189-0F4B-489D-A219-F8894A9A7971}"/>
    <cellStyle name="Input 3 16 4 2 2" xfId="12795" xr:uid="{B308760B-00A1-4198-B304-46CC1E028269}"/>
    <cellStyle name="Input 3 16 4 2 3" xfId="12796" xr:uid="{241ECEA1-22FB-4D98-AD87-92395ED67D33}"/>
    <cellStyle name="Input 3 16 4 2_COST - CKT" xfId="38581" xr:uid="{7CA5CF22-F6FE-46FE-9FFB-222232A14071}"/>
    <cellStyle name="Input 3 16 4 3" xfId="12797" xr:uid="{86232D45-4028-40ED-8DBD-92E179E296FD}"/>
    <cellStyle name="Input 3 16 4 3 2" xfId="12798" xr:uid="{DFB1A490-8665-412F-B668-7E3A25622403}"/>
    <cellStyle name="Input 3 16 4 3 3" xfId="12799" xr:uid="{EC45137E-8A48-4289-B33E-A103805B5BE8}"/>
    <cellStyle name="Input 3 16 4 3_COST - CKT" xfId="38582" xr:uid="{45C85589-F80A-4BA8-A433-838F19E8D2DE}"/>
    <cellStyle name="Input 3 16 4 4" xfId="12800" xr:uid="{89140A78-106C-4A9A-884F-F005A550F38E}"/>
    <cellStyle name="Input 3 16 4 4 2" xfId="12801" xr:uid="{FD10FD03-7DFB-4F6F-8C2F-BEE91C8D36C2}"/>
    <cellStyle name="Input 3 16 4 4 3" xfId="12802" xr:uid="{B0F57C2A-23D6-483D-BB40-EE261299E321}"/>
    <cellStyle name="Input 3 16 4 4_COST - CKT" xfId="38583" xr:uid="{ADA4871C-B6EF-40C8-8FE4-023C37A8B5C3}"/>
    <cellStyle name="Input 3 16 4 5" xfId="12803" xr:uid="{BEDFA8B5-4AB6-4F9D-8A0E-69ABBCBA5C8D}"/>
    <cellStyle name="Input 3 16 4 5 2" xfId="12804" xr:uid="{D00C750A-C6CE-421A-AE6B-40372585217A}"/>
    <cellStyle name="Input 3 16 4 5 3" xfId="12805" xr:uid="{AFB8A667-B050-482B-84E9-B137CD3BCDBA}"/>
    <cellStyle name="Input 3 16 4 5_COST - CKT" xfId="38584" xr:uid="{DDD77260-C9CF-4FBE-9CFA-F4CC49039930}"/>
    <cellStyle name="Input 3 16 4 6" xfId="12806" xr:uid="{E97C5984-02EF-4643-AEF8-97AD8150D2EB}"/>
    <cellStyle name="Input 3 16 4 7" xfId="12807" xr:uid="{B638EB8F-A0C7-4699-A3C6-995B6A866F24}"/>
    <cellStyle name="Input 3 16 4_COST - CKT" xfId="38585" xr:uid="{D2840193-CC17-4C38-908F-BE51461BFFEB}"/>
    <cellStyle name="Input 3 16 5" xfId="12808" xr:uid="{9DC62AD7-9AD4-484D-9E2C-F46DCFECF21F}"/>
    <cellStyle name="Input 3 16 5 2" xfId="12809" xr:uid="{48A3F0E1-E4C6-4617-A44E-85B52DF5BC2A}"/>
    <cellStyle name="Input 3 16 5 2 2" xfId="12810" xr:uid="{E4CEB8D5-0493-4565-974C-64EA6E123B88}"/>
    <cellStyle name="Input 3 16 5 2 3" xfId="12811" xr:uid="{92ECE275-81B9-4F96-9CD8-03885B30D1CB}"/>
    <cellStyle name="Input 3 16 5 2_COST - CKT" xfId="38586" xr:uid="{195F49A3-2A9C-4DBB-AF52-5AD8BDD39B9F}"/>
    <cellStyle name="Input 3 16 5 3" xfId="12812" xr:uid="{753F9167-44CA-4153-B30B-B026BD88AD26}"/>
    <cellStyle name="Input 3 16 5 3 2" xfId="12813" xr:uid="{A701D7D7-D11C-49C1-855B-D77CB68D7FAC}"/>
    <cellStyle name="Input 3 16 5 3 3" xfId="12814" xr:uid="{48F44AB8-CB9A-4296-A91A-3144972AED41}"/>
    <cellStyle name="Input 3 16 5 3_COST - CKT" xfId="38587" xr:uid="{97A0FB0D-5405-48BC-9AC3-40AB85B40C2B}"/>
    <cellStyle name="Input 3 16 5 4" xfId="12815" xr:uid="{A19F8DEA-F621-45EC-A09E-65203C177B3F}"/>
    <cellStyle name="Input 3 16 5 4 2" xfId="12816" xr:uid="{2A7E553F-97AA-49C9-934C-0BB0E803FE9C}"/>
    <cellStyle name="Input 3 16 5 4 3" xfId="12817" xr:uid="{DBC75658-2F97-4075-85FB-234C87CA88D6}"/>
    <cellStyle name="Input 3 16 5 4_COST - CKT" xfId="38588" xr:uid="{FA55AD1A-70F6-4AEE-AE59-6DF05D1CACCC}"/>
    <cellStyle name="Input 3 16 5 5" xfId="12818" xr:uid="{9B45A506-6859-4F20-BA86-4BCF0A3EF886}"/>
    <cellStyle name="Input 3 16 5 6" xfId="12819" xr:uid="{E3FF0A1F-5951-4D07-AEE1-D21E4012BA9E}"/>
    <cellStyle name="Input 3 16 5_COST - CKT" xfId="38589" xr:uid="{D88B4759-0E42-4079-9781-6D7544F28FDD}"/>
    <cellStyle name="Input 3 16 6" xfId="12820" xr:uid="{2B6B4A94-72EA-4FC7-8F7E-565270D6C6CC}"/>
    <cellStyle name="Input 3 16 6 2" xfId="12821" xr:uid="{EF258B91-9BDF-4589-9209-67C4A3121054}"/>
    <cellStyle name="Input 3 16 6 3" xfId="12822" xr:uid="{43E67D44-D862-4957-9E6F-1407EEC94CB8}"/>
    <cellStyle name="Input 3 16 6_COST - CKT" xfId="38590" xr:uid="{15549CA7-B6B9-46B8-9C0F-EAF40502E2DB}"/>
    <cellStyle name="Input 3 16 7" xfId="12823" xr:uid="{4B4EBD53-E154-4FFE-B054-79FA86674990}"/>
    <cellStyle name="Input 3 16 7 2" xfId="12824" xr:uid="{8C80B5A0-42D4-411D-AD7F-718BD91C4A34}"/>
    <cellStyle name="Input 3 16 7 3" xfId="12825" xr:uid="{08FF0E5E-2177-4ED1-9DD8-091F90737706}"/>
    <cellStyle name="Input 3 16 7_COST - CKT" xfId="38591" xr:uid="{B758CCA3-C688-4967-8A93-89890D0A6C97}"/>
    <cellStyle name="Input 3 16 8" xfId="12826" xr:uid="{D3A73E1C-B0AE-4EA6-9B69-C1C84C150D41}"/>
    <cellStyle name="Input 3 16 8 2" xfId="12827" xr:uid="{A85BA967-7749-4607-A604-7DD30FAF287F}"/>
    <cellStyle name="Input 3 16 8 3" xfId="12828" xr:uid="{C3D784DB-1744-4D01-ABED-75AE84DE382E}"/>
    <cellStyle name="Input 3 16 8_COST - CKT" xfId="38592" xr:uid="{91CD5896-BC2D-44C0-9C46-40BC72A7417B}"/>
    <cellStyle name="Input 3 16 9" xfId="12829" xr:uid="{8D6A3381-DB85-4284-A03A-F89D58638BB6}"/>
    <cellStyle name="Input 3 16 9 2" xfId="12830" xr:uid="{DD42ECAA-9E4F-4827-A20E-870AD7423200}"/>
    <cellStyle name="Input 3 16 9 3" xfId="12831" xr:uid="{4E0803E9-5E3A-40A2-AF50-25601002F7D5}"/>
    <cellStyle name="Input 3 16 9_COST - CKT" xfId="38593" xr:uid="{0A2404FE-8E8A-4638-A782-430A2DCABA8C}"/>
    <cellStyle name="Input 3 16_COST - CKT" xfId="38594" xr:uid="{60BA3D0A-11DF-4D57-BA13-DEF0F9CACC0B}"/>
    <cellStyle name="Input 3 17" xfId="12832" xr:uid="{FB47E254-A477-4D09-87F9-79EB2EF34810}"/>
    <cellStyle name="Input 3 17 2" xfId="12833" xr:uid="{D36CBC0C-9C44-47EB-A1BB-37C70A8BCE55}"/>
    <cellStyle name="Input 3 17 2 2" xfId="12834" xr:uid="{13DB96E3-E494-4507-936F-BB7E3181E50A}"/>
    <cellStyle name="Input 3 17 2 2 2" xfId="12835" xr:uid="{9C1B88AE-487F-48D8-A976-6CB4F32D668E}"/>
    <cellStyle name="Input 3 17 2 2 3" xfId="12836" xr:uid="{C10257FF-E950-44DF-8B13-5E147C345BA8}"/>
    <cellStyle name="Input 3 17 2 2_COST - CKT" xfId="38595" xr:uid="{C15D547C-2A25-4542-B64B-6C168D0D392E}"/>
    <cellStyle name="Input 3 17 2 3" xfId="12837" xr:uid="{A2C8B2DA-EB69-4782-89DE-39F4D850B959}"/>
    <cellStyle name="Input 3 17 2 3 2" xfId="12838" xr:uid="{22CA81D8-E694-425E-9F55-856E5ACB01C2}"/>
    <cellStyle name="Input 3 17 2 3 3" xfId="12839" xr:uid="{C0700C24-C4C4-4AAC-B9CC-DCA684DE1A32}"/>
    <cellStyle name="Input 3 17 2 3_COST - CKT" xfId="38596" xr:uid="{2E7D0801-F852-4A93-8CD3-D89E4959A179}"/>
    <cellStyle name="Input 3 17 2 4" xfId="12840" xr:uid="{68135447-9867-49FF-91B4-9E456B809420}"/>
    <cellStyle name="Input 3 17 2 4 2" xfId="12841" xr:uid="{67F363C8-EB1F-4081-95A1-61C291124568}"/>
    <cellStyle name="Input 3 17 2 4 3" xfId="12842" xr:uid="{185D5019-4581-4F03-83B7-A76CDADAD455}"/>
    <cellStyle name="Input 3 17 2 4_COST - CKT" xfId="38597" xr:uid="{88876885-48E8-49E6-8DB8-B064F2A7ACC4}"/>
    <cellStyle name="Input 3 17 2 5" xfId="12843" xr:uid="{8700C3FE-43F1-43DF-BC5D-481997F35DC5}"/>
    <cellStyle name="Input 3 17 2 5 2" xfId="12844" xr:uid="{E9DFE058-770B-4AC2-9A70-EC6B081237B3}"/>
    <cellStyle name="Input 3 17 2 5 3" xfId="12845" xr:uid="{3D847AA7-0010-4F69-BAFA-6EC7F1C60D3A}"/>
    <cellStyle name="Input 3 17 2 5_COST - CKT" xfId="38598" xr:uid="{F8F921A6-8463-443F-94EF-18FB86B3E161}"/>
    <cellStyle name="Input 3 17 2 6" xfId="12846" xr:uid="{E18041DB-3CE5-49D1-929C-C33DDD738693}"/>
    <cellStyle name="Input 3 17 2 7" xfId="12847" xr:uid="{B3E364CE-ECF4-4E73-93BF-C235198B2FE9}"/>
    <cellStyle name="Input 3 17 2_COST - CKT" xfId="38599" xr:uid="{95BB4656-7B0E-41A6-9934-C9B7ADD00C91}"/>
    <cellStyle name="Input 3 17 3" xfId="12848" xr:uid="{837D23DA-C670-4560-AE5A-E805ED4B0F90}"/>
    <cellStyle name="Input 3 17 3 2" xfId="12849" xr:uid="{E3F184DD-1573-4B03-A5F9-230CA7FC424D}"/>
    <cellStyle name="Input 3 17 3 2 2" xfId="12850" xr:uid="{240D42E1-2735-4BC7-9A13-37B24417E4AF}"/>
    <cellStyle name="Input 3 17 3 2 3" xfId="12851" xr:uid="{3264C96D-7823-439A-AB5D-5BA32E837213}"/>
    <cellStyle name="Input 3 17 3 2_COST - CKT" xfId="38600" xr:uid="{FB3722B8-B632-4E44-8EF3-660970F6B8B7}"/>
    <cellStyle name="Input 3 17 3 3" xfId="12852" xr:uid="{D0FCAE5D-02C1-43F8-BA16-C481714FD98C}"/>
    <cellStyle name="Input 3 17 3 3 2" xfId="12853" xr:uid="{9A0D47AE-84E8-4DF0-B9DF-41CA046AD78F}"/>
    <cellStyle name="Input 3 17 3 3 3" xfId="12854" xr:uid="{756CABBF-55A8-4152-8727-C6C4D8571A74}"/>
    <cellStyle name="Input 3 17 3 3_COST - CKT" xfId="38601" xr:uid="{C906456F-3282-4DF8-9D00-4718E67A806B}"/>
    <cellStyle name="Input 3 17 3 4" xfId="12855" xr:uid="{0495A879-A08E-49CC-8119-062951188B01}"/>
    <cellStyle name="Input 3 17 3 4 2" xfId="12856" xr:uid="{65B16E98-751D-4DBF-8D03-EA1CD0B68956}"/>
    <cellStyle name="Input 3 17 3 4 3" xfId="12857" xr:uid="{401F6578-66ED-4F20-ADFE-8E47B8FB31E3}"/>
    <cellStyle name="Input 3 17 3 4_COST - CKT" xfId="38602" xr:uid="{2B272C13-DBBC-44F9-85AE-03F0654BA8E6}"/>
    <cellStyle name="Input 3 17 3 5" xfId="12858" xr:uid="{C72FEE49-9201-46D9-9E67-CDBBB6820D13}"/>
    <cellStyle name="Input 3 17 3 5 2" xfId="12859" xr:uid="{33E8CFD9-9880-480C-BF0D-37995ADF1DFB}"/>
    <cellStyle name="Input 3 17 3 5 3" xfId="12860" xr:uid="{61709466-F6FC-4E8A-93F3-BD6F969208ED}"/>
    <cellStyle name="Input 3 17 3 5_COST - CKT" xfId="38603" xr:uid="{5216E671-12A9-45AB-B382-DAD58CCA7F15}"/>
    <cellStyle name="Input 3 17 3 6" xfId="12861" xr:uid="{72106DA4-7E29-42CD-879F-12DCE72DCC53}"/>
    <cellStyle name="Input 3 17 3 7" xfId="12862" xr:uid="{8AAE8440-F3F3-40D1-9753-C2CFEDCD478F}"/>
    <cellStyle name="Input 3 17 3_COST - CKT" xfId="38604" xr:uid="{ED19821E-9483-4C37-A68D-520F96F8312B}"/>
    <cellStyle name="Input 3 17 4" xfId="12863" xr:uid="{D5FE3FAA-F4FB-48C7-8A0C-9008D84DC4EF}"/>
    <cellStyle name="Input 3 17 4 2" xfId="12864" xr:uid="{84F7F9BA-019D-4C80-A312-90DE43CEBF63}"/>
    <cellStyle name="Input 3 17 4 2 2" xfId="12865" xr:uid="{1A782D92-1176-4980-8FB2-8C7197F07CC1}"/>
    <cellStyle name="Input 3 17 4 2 3" xfId="12866" xr:uid="{856433BE-DCB6-4BA3-87C9-B07CF66AE1A7}"/>
    <cellStyle name="Input 3 17 4 2_COST - CKT" xfId="38605" xr:uid="{75165EA6-4EAF-45F6-A150-95A696184E41}"/>
    <cellStyle name="Input 3 17 4 3" xfId="12867" xr:uid="{1C85A7CC-46E7-491A-AABE-D18356BE5AEC}"/>
    <cellStyle name="Input 3 17 4 3 2" xfId="12868" xr:uid="{4E384216-185F-4FD3-94C0-C63E97E1D6FD}"/>
    <cellStyle name="Input 3 17 4 3 3" xfId="12869" xr:uid="{E23C6D03-8148-4EDF-83E0-D145D7518693}"/>
    <cellStyle name="Input 3 17 4 3_COST - CKT" xfId="38606" xr:uid="{99BA6F1B-C482-4C09-9364-38A4EFB2CD91}"/>
    <cellStyle name="Input 3 17 4 4" xfId="12870" xr:uid="{5615BB8F-C1C3-444F-8158-EEA5C627BF08}"/>
    <cellStyle name="Input 3 17 4 4 2" xfId="12871" xr:uid="{2AA9C98F-85BD-420E-A55A-3B9F98F2E5EE}"/>
    <cellStyle name="Input 3 17 4 4 3" xfId="12872" xr:uid="{D5664648-CE43-4FEA-B470-F22ACBB9110F}"/>
    <cellStyle name="Input 3 17 4 4_COST - CKT" xfId="38607" xr:uid="{C0FA211E-0A1E-4979-A495-561107D26125}"/>
    <cellStyle name="Input 3 17 4 5" xfId="12873" xr:uid="{A1FF7D25-3460-4779-BA7F-F46B7FA58BC6}"/>
    <cellStyle name="Input 3 17 4 6" xfId="12874" xr:uid="{C0E01D49-E1CD-4A08-97B7-070484D3C6AC}"/>
    <cellStyle name="Input 3 17 4_COST - CKT" xfId="38608" xr:uid="{5C2994A4-F05D-453B-BF9D-2259DBAEDE3D}"/>
    <cellStyle name="Input 3 17 5" xfId="12875" xr:uid="{44804CD8-EA93-49BC-8B0E-FC48242261DC}"/>
    <cellStyle name="Input 3 17 5 2" xfId="12876" xr:uid="{EEEE285B-2ADC-4EC1-8966-EFF151CB3A04}"/>
    <cellStyle name="Input 3 17 5 3" xfId="12877" xr:uid="{D7354686-2CF7-401A-BB03-21C51C70CE55}"/>
    <cellStyle name="Input 3 17 5_COST - CKT" xfId="38609" xr:uid="{CF491773-187F-4151-8863-BB960A137AF9}"/>
    <cellStyle name="Input 3 17 6" xfId="12878" xr:uid="{FB9D011D-5FA6-404B-BBC1-F464F16D3569}"/>
    <cellStyle name="Input 3 17 6 2" xfId="12879" xr:uid="{37F1AB7E-05FB-4ACC-A4AC-DCD88A5DB80D}"/>
    <cellStyle name="Input 3 17 6 3" xfId="12880" xr:uid="{927275F5-390B-4E17-8543-A9ACBCC80A7B}"/>
    <cellStyle name="Input 3 17 6_COST - CKT" xfId="38610" xr:uid="{C42FA2E0-2809-4C1D-A5CF-6460EBEBB929}"/>
    <cellStyle name="Input 3 17 7" xfId="12881" xr:uid="{ECDDEE88-86E8-463C-BA66-B8B0E7C2EA8D}"/>
    <cellStyle name="Input 3 17 7 2" xfId="12882" xr:uid="{82561F79-2C5F-4C5D-BED7-0FB8B9448D5C}"/>
    <cellStyle name="Input 3 17 7 3" xfId="12883" xr:uid="{41253340-9661-4A22-89E9-FA5184D909C5}"/>
    <cellStyle name="Input 3 17 7_COST - CKT" xfId="38611" xr:uid="{54F3296C-9D98-4CC3-BC57-205B73CEB48A}"/>
    <cellStyle name="Input 3 17 8" xfId="12884" xr:uid="{CE652862-DF19-42C3-AB1A-24565A86256F}"/>
    <cellStyle name="Input 3 17 8 2" xfId="12885" xr:uid="{38D24F83-F715-47EC-AAC2-7EA0A5B962F7}"/>
    <cellStyle name="Input 3 17 8 3" xfId="12886" xr:uid="{CDBB93E5-C2DC-4019-9A16-49E8BED228D9}"/>
    <cellStyle name="Input 3 17 8_COST - CKT" xfId="38612" xr:uid="{2AE6EF1A-B692-4462-8DEE-863FE21EDF7A}"/>
    <cellStyle name="Input 3 17 9" xfId="12887" xr:uid="{96D6B234-A2F8-46A6-953E-EC1D66228676}"/>
    <cellStyle name="Input 3 17_COST - CKT" xfId="38613" xr:uid="{E4264A69-F990-4A2C-8F3E-CDC9C378D8E7}"/>
    <cellStyle name="Input 3 18" xfId="12888" xr:uid="{3D273D17-F6D0-44B3-BD26-AE98DA12FFCC}"/>
    <cellStyle name="Input 3 18 2" xfId="12889" xr:uid="{29962A24-394C-40D4-82C6-ACA64481CE59}"/>
    <cellStyle name="Input 3 18 2 2" xfId="12890" xr:uid="{3A2E487A-072C-4437-BD21-28844A1DDC69}"/>
    <cellStyle name="Input 3 18 2 3" xfId="12891" xr:uid="{8F36F048-65BA-49E6-94C7-AE8249092901}"/>
    <cellStyle name="Input 3 18 2_COST - CKT" xfId="38614" xr:uid="{8037F1A6-CAFF-47ED-97F2-20BBD0461370}"/>
    <cellStyle name="Input 3 18 3" xfId="12892" xr:uid="{EAEBACD7-3062-42C9-B162-2E30CFD0A27C}"/>
    <cellStyle name="Input 3 18 3 2" xfId="12893" xr:uid="{7D8BCC28-CF87-46A2-B232-033D8721832C}"/>
    <cellStyle name="Input 3 18 3 3" xfId="12894" xr:uid="{BA0F44F6-6B59-4005-85F8-7789A207FED7}"/>
    <cellStyle name="Input 3 18 3_COST - CKT" xfId="38615" xr:uid="{5D081F51-D550-4D71-A76E-699A2CE4DFA3}"/>
    <cellStyle name="Input 3 18 4" xfId="12895" xr:uid="{A5E76D66-97B9-481E-998D-14A7EAD67F9D}"/>
    <cellStyle name="Input 3 18 4 2" xfId="12896" xr:uid="{AB7F898C-227B-47B2-B1C5-1F2C4493B78E}"/>
    <cellStyle name="Input 3 18 4 3" xfId="12897" xr:uid="{98577365-FC69-4536-A5FC-CF6E88BB80EC}"/>
    <cellStyle name="Input 3 18 4_COST - CKT" xfId="38616" xr:uid="{97C00833-B039-480B-97DE-39BFF450E5DA}"/>
    <cellStyle name="Input 3 18 5" xfId="12898" xr:uid="{675E8AB8-E193-484F-AF6C-22B1ED5AED5C}"/>
    <cellStyle name="Input 3 18 5 2" xfId="12899" xr:uid="{92E9EA52-7744-4B10-82E4-28E63DE7205A}"/>
    <cellStyle name="Input 3 18 5 3" xfId="12900" xr:uid="{6D43761B-C603-45F3-A5C9-D226BAF3F458}"/>
    <cellStyle name="Input 3 18 5_COST - CKT" xfId="38617" xr:uid="{C95B69A0-0FD0-48A9-AEB8-ED990CA40FA2}"/>
    <cellStyle name="Input 3 18 6" xfId="12901" xr:uid="{0CBF8C8D-9082-4A52-A8AF-C679036D44DF}"/>
    <cellStyle name="Input 3 18 7" xfId="12902" xr:uid="{CE4B795C-CD06-49E6-99C5-B6A0F20CF18B}"/>
    <cellStyle name="Input 3 18_COST - CKT" xfId="38618" xr:uid="{19D10670-189C-4278-B30D-C2C64DEAB2C9}"/>
    <cellStyle name="Input 3 19" xfId="12903" xr:uid="{F2EC2F83-89A8-414B-B480-B5239F602670}"/>
    <cellStyle name="Input 3 19 2" xfId="12904" xr:uid="{8B4B81A5-A6C4-45F3-A12F-9EEFEF7EFB67}"/>
    <cellStyle name="Input 3 19 2 2" xfId="12905" xr:uid="{EC9D0DD8-84A9-4541-B7E1-E181745BAA39}"/>
    <cellStyle name="Input 3 19 2 3" xfId="12906" xr:uid="{E3ABE2AB-A827-4DAD-A905-353AA192106E}"/>
    <cellStyle name="Input 3 19 2_COST - CKT" xfId="38619" xr:uid="{6ACA2BC8-2BA9-498E-826F-2F2B26294F91}"/>
    <cellStyle name="Input 3 19 3" xfId="12907" xr:uid="{CDBE7A31-C0B8-4A47-8F2B-B18C00FC70B3}"/>
    <cellStyle name="Input 3 19 3 2" xfId="12908" xr:uid="{F3359555-B603-4074-8710-1E69CADF41B5}"/>
    <cellStyle name="Input 3 19 3 3" xfId="12909" xr:uid="{233AFA1E-ED04-4E57-995C-D1292083D2BA}"/>
    <cellStyle name="Input 3 19 3_COST - CKT" xfId="38620" xr:uid="{27CB901C-4BEE-464F-94B5-BE9196C904BE}"/>
    <cellStyle name="Input 3 19 4" xfId="12910" xr:uid="{EE0A0244-E564-45E7-B2CA-3EF218262DAF}"/>
    <cellStyle name="Input 3 19 4 2" xfId="12911" xr:uid="{13133037-027E-4BA4-809F-B7DEB6A6D177}"/>
    <cellStyle name="Input 3 19 4 3" xfId="12912" xr:uid="{DB442A3B-33BE-4EDE-8215-97CD806E1F29}"/>
    <cellStyle name="Input 3 19 4_COST - CKT" xfId="38621" xr:uid="{D7EB9AD1-1785-4841-B721-9934A43660CD}"/>
    <cellStyle name="Input 3 19 5" xfId="12913" xr:uid="{010699C6-81FF-4B5C-B3C9-42AAAC2C6402}"/>
    <cellStyle name="Input 3 19 5 2" xfId="12914" xr:uid="{CE1F540B-522B-478F-A8D9-70AEB3518DF3}"/>
    <cellStyle name="Input 3 19 5 3" xfId="12915" xr:uid="{676508BC-5F35-41EF-970F-54B298AB1BAF}"/>
    <cellStyle name="Input 3 19 5_COST - CKT" xfId="38622" xr:uid="{D16863DE-F4E9-4978-9C71-A71695ABFFD3}"/>
    <cellStyle name="Input 3 19 6" xfId="12916" xr:uid="{C95CBF61-CB47-444C-913F-8FB438652D2E}"/>
    <cellStyle name="Input 3 19 7" xfId="12917" xr:uid="{9A070B8C-5293-4E23-A390-29CE8278E0B1}"/>
    <cellStyle name="Input 3 19_COST - CKT" xfId="38623" xr:uid="{B7CCFEEC-9071-456C-8D59-FFD791424D35}"/>
    <cellStyle name="Input 3 2" xfId="12918" xr:uid="{DFA056E7-18B7-4A7D-BD90-5FB403706F58}"/>
    <cellStyle name="Input 3 2 10" xfId="12919" xr:uid="{57A75A63-3D21-4418-9354-AE27FA73572F}"/>
    <cellStyle name="Input 3 2 10 2" xfId="12920" xr:uid="{CDA42DE3-E94D-4045-B6AB-1985D8E43264}"/>
    <cellStyle name="Input 3 2 10 3" xfId="12921" xr:uid="{DD11A839-95BD-4ECF-AB44-7054A016E702}"/>
    <cellStyle name="Input 3 2 10_COST - CKT" xfId="38624" xr:uid="{DA444F2D-7FB0-4162-A093-4F4864BC98D9}"/>
    <cellStyle name="Input 3 2 11" xfId="12922" xr:uid="{939B7BC5-8C9A-4C5C-8AC7-8FC895E90418}"/>
    <cellStyle name="Input 3 2 11 2" xfId="12923" xr:uid="{BA6AA3B9-EF7A-43F3-B68E-936AE7012964}"/>
    <cellStyle name="Input 3 2 11 3" xfId="12924" xr:uid="{097369A9-36FE-41DA-BD06-24BAC9BFDC9E}"/>
    <cellStyle name="Input 3 2 11_COST - CKT" xfId="38625" xr:uid="{DABECB85-7AD2-4A48-85AF-646F0B71EB28}"/>
    <cellStyle name="Input 3 2 12" xfId="12925" xr:uid="{8C9F662E-F9ED-4A60-B8EE-8D9A48706512}"/>
    <cellStyle name="Input 3 2 12 2" xfId="12926" xr:uid="{28ADCCBC-F9E3-44B0-B2AD-A061226D8440}"/>
    <cellStyle name="Input 3 2 12 3" xfId="12927" xr:uid="{104F5022-FD9A-4B1C-9380-76C63641B4D3}"/>
    <cellStyle name="Input 3 2 12_COST - CKT" xfId="38626" xr:uid="{1D41B3CA-E367-4A88-B953-80325E492E22}"/>
    <cellStyle name="Input 3 2 13" xfId="12928" xr:uid="{52E2F6C4-FFAA-45BF-8EA9-6327C7DFAF1C}"/>
    <cellStyle name="Input 3 2 14" xfId="12929" xr:uid="{3AC056B8-0A70-4524-B246-48B33E8F89F0}"/>
    <cellStyle name="Input 3 2 15" xfId="12930" xr:uid="{2F5DED72-D35C-45DE-AB61-62BC56CF7B81}"/>
    <cellStyle name="Input 3 2 2" xfId="12931" xr:uid="{326F1E0E-E9F5-49D3-A3E4-F00B3E2EC8B9}"/>
    <cellStyle name="Input 3 2 2 10" xfId="12932" xr:uid="{C9D22F2F-D4B6-49EC-9569-410642493902}"/>
    <cellStyle name="Input 3 2 2 11" xfId="12933" xr:uid="{9399B8C0-2DB2-473A-9668-EFEF59C92A7E}"/>
    <cellStyle name="Input 3 2 2 2" xfId="12934" xr:uid="{695617E9-EB40-48C4-8119-83C8FDA67123}"/>
    <cellStyle name="Input 3 2 2 2 2" xfId="12935" xr:uid="{3646E4F7-37FE-4A75-9704-CDF814644365}"/>
    <cellStyle name="Input 3 2 2 2 2 2" xfId="12936" xr:uid="{D892C009-855A-4E2F-A0DD-35E95CCAB4E7}"/>
    <cellStyle name="Input 3 2 2 2 2 3" xfId="12937" xr:uid="{844E006C-4AEF-42F3-886E-37EA938E9C3B}"/>
    <cellStyle name="Input 3 2 2 2 2_COST - CKT" xfId="38627" xr:uid="{D74425F5-1390-41DF-A70F-2DAB9DE9995D}"/>
    <cellStyle name="Input 3 2 2 2 3" xfId="12938" xr:uid="{EDAB822E-8DD6-46ED-82A4-347B43668C13}"/>
    <cellStyle name="Input 3 2 2 2 3 2" xfId="12939" xr:uid="{D10BE465-C273-49B5-9A8B-270F437503D6}"/>
    <cellStyle name="Input 3 2 2 2 3 3" xfId="12940" xr:uid="{707F98EB-312E-42C7-AF0B-9361132C8CFD}"/>
    <cellStyle name="Input 3 2 2 2 3_COST - CKT" xfId="38628" xr:uid="{0942191D-6069-49C7-A27C-20FF2BCD9F18}"/>
    <cellStyle name="Input 3 2 2 2 4" xfId="12941" xr:uid="{23A646EC-0B28-416E-AA17-D01D493EED0C}"/>
    <cellStyle name="Input 3 2 2 2 4 2" xfId="12942" xr:uid="{5CD88378-A04D-468F-B8B1-CC470A2C3BD5}"/>
    <cellStyle name="Input 3 2 2 2 4 3" xfId="12943" xr:uid="{8E49FC11-F458-44DB-969F-6F512327375E}"/>
    <cellStyle name="Input 3 2 2 2 4_COST - CKT" xfId="38629" xr:uid="{641623B9-5C2F-4816-8DD2-7A0668AA2EB9}"/>
    <cellStyle name="Input 3 2 2 2 5" xfId="12944" xr:uid="{33C44F72-23DD-4981-9380-E622912F3057}"/>
    <cellStyle name="Input 3 2 2 2 5 2" xfId="12945" xr:uid="{56811E09-F116-48EC-BC0B-A55E6D242522}"/>
    <cellStyle name="Input 3 2 2 2 5 3" xfId="12946" xr:uid="{D0BA4E4A-5301-43E6-93EB-86C218062CAE}"/>
    <cellStyle name="Input 3 2 2 2 5_COST - CKT" xfId="38630" xr:uid="{E445EF59-BA35-4720-82C4-20EE9F66BFCE}"/>
    <cellStyle name="Input 3 2 2 2 6" xfId="12947" xr:uid="{3E9F2126-B372-469D-A7C7-AB459F9B4C44}"/>
    <cellStyle name="Input 3 2 2 2 7" xfId="12948" xr:uid="{04B99C5C-1E68-4557-8D36-EA267DF9FD74}"/>
    <cellStyle name="Input 3 2 2 2_COST - CKT" xfId="38631" xr:uid="{BF2D51D3-A0FB-4A7D-BA04-0D972B847893}"/>
    <cellStyle name="Input 3 2 2 3" xfId="12949" xr:uid="{111BA166-E99F-46AC-B9FA-93DF5AEDD3B9}"/>
    <cellStyle name="Input 3 2 2 3 2" xfId="12950" xr:uid="{EF49ED47-0941-47AE-9617-F92E406B2147}"/>
    <cellStyle name="Input 3 2 2 3 2 2" xfId="12951" xr:uid="{B252F7FC-AADC-4304-A329-A15474D793D9}"/>
    <cellStyle name="Input 3 2 2 3 2 3" xfId="12952" xr:uid="{B9355830-F497-4605-A60B-40E3400283E5}"/>
    <cellStyle name="Input 3 2 2 3 2_COST - CKT" xfId="38632" xr:uid="{6F52D8A3-273C-4978-8CE0-1268D90C02FC}"/>
    <cellStyle name="Input 3 2 2 3 3" xfId="12953" xr:uid="{5E6F98BE-9F35-42BB-8B02-0BEAD1F82CA8}"/>
    <cellStyle name="Input 3 2 2 3 3 2" xfId="12954" xr:uid="{93E27A78-D0AB-4529-B774-0F1C56A9B673}"/>
    <cellStyle name="Input 3 2 2 3 3 3" xfId="12955" xr:uid="{F48D28F5-43B9-4437-B410-B569E7179948}"/>
    <cellStyle name="Input 3 2 2 3 3_COST - CKT" xfId="38633" xr:uid="{9E267F45-1EDD-4015-A9D0-D554127978B7}"/>
    <cellStyle name="Input 3 2 2 3 4" xfId="12956" xr:uid="{1A47B117-FEDB-4C21-A24A-12C5DF46ED96}"/>
    <cellStyle name="Input 3 2 2 3 4 2" xfId="12957" xr:uid="{26C82A9B-7E42-4F52-B4F1-0928B6987A7B}"/>
    <cellStyle name="Input 3 2 2 3 4 3" xfId="12958" xr:uid="{77F484E8-BA27-4498-B9FE-572F3D463163}"/>
    <cellStyle name="Input 3 2 2 3 4_COST - CKT" xfId="38634" xr:uid="{1FB7250B-B56F-473E-A1A4-1164EC4EF031}"/>
    <cellStyle name="Input 3 2 2 3 5" xfId="12959" xr:uid="{0F2AA85C-6258-4673-9C89-5485CD2AA907}"/>
    <cellStyle name="Input 3 2 2 3 5 2" xfId="12960" xr:uid="{3355FF1E-5310-4557-A042-D8207702B744}"/>
    <cellStyle name="Input 3 2 2 3 5 3" xfId="12961" xr:uid="{D1E20C4B-D7CC-4826-8D33-650918EBBC33}"/>
    <cellStyle name="Input 3 2 2 3 5_COST - CKT" xfId="38635" xr:uid="{CD7ABB7A-2C53-4DCD-8EB2-887848260199}"/>
    <cellStyle name="Input 3 2 2 3 6" xfId="12962" xr:uid="{42F1D609-ADB5-47A8-B4D7-D4688B9B5E5F}"/>
    <cellStyle name="Input 3 2 2 3 7" xfId="12963" xr:uid="{3C93943A-C001-4CF9-9CDC-6D1B1C9AF854}"/>
    <cellStyle name="Input 3 2 2 3_COST - CKT" xfId="38636" xr:uid="{3E9324C0-B920-4E5B-BD74-54A399C1E86A}"/>
    <cellStyle name="Input 3 2 2 4" xfId="12964" xr:uid="{9B0B7137-3FCE-4B1B-B9E7-C3D10BC049B1}"/>
    <cellStyle name="Input 3 2 2 4 2" xfId="12965" xr:uid="{0E85C340-59F3-46FC-A0B4-DDC4E6C65FD7}"/>
    <cellStyle name="Input 3 2 2 4 2 2" xfId="12966" xr:uid="{7DC931F7-8F56-4331-AF87-8A99FB38D449}"/>
    <cellStyle name="Input 3 2 2 4 2 3" xfId="12967" xr:uid="{6D94B9AD-6D64-4089-B5DD-68C6B8D59183}"/>
    <cellStyle name="Input 3 2 2 4 2_COST - CKT" xfId="38637" xr:uid="{B74F57E1-51C3-493E-8B38-C432A1D93904}"/>
    <cellStyle name="Input 3 2 2 4 3" xfId="12968" xr:uid="{AFABDEE7-EF4D-44D4-8DDF-7A86AA9597B2}"/>
    <cellStyle name="Input 3 2 2 4 3 2" xfId="12969" xr:uid="{ABE41C71-0748-4FE5-A377-C63F31C1D448}"/>
    <cellStyle name="Input 3 2 2 4 3 3" xfId="12970" xr:uid="{6D4045C7-6C33-4EEA-9003-97360C669380}"/>
    <cellStyle name="Input 3 2 2 4 3_COST - CKT" xfId="38638" xr:uid="{C9F4DB75-DAFD-4AF1-8B17-F318820E9D31}"/>
    <cellStyle name="Input 3 2 2 4 4" xfId="12971" xr:uid="{8AE66581-B0BF-4772-8754-565A76276690}"/>
    <cellStyle name="Input 3 2 2 4 4 2" xfId="12972" xr:uid="{061A6B58-9972-4237-AD2D-5B25050DEEC0}"/>
    <cellStyle name="Input 3 2 2 4 4 3" xfId="12973" xr:uid="{AE2AF2A5-D2B2-4E0E-8410-DF93B459D624}"/>
    <cellStyle name="Input 3 2 2 4 4_COST - CKT" xfId="38639" xr:uid="{5D1D8EDB-7703-4C0A-ACC5-73D4E5EC55F4}"/>
    <cellStyle name="Input 3 2 2 4 5" xfId="12974" xr:uid="{CA242F8A-1E43-472D-A3B8-3F3D6DBD9867}"/>
    <cellStyle name="Input 3 2 2 4 5 2" xfId="12975" xr:uid="{FEABE123-F8A4-490E-8D08-D689CCF3937B}"/>
    <cellStyle name="Input 3 2 2 4 5 3" xfId="12976" xr:uid="{72260866-7428-412E-A3B7-1384869F15E1}"/>
    <cellStyle name="Input 3 2 2 4 5_COST - CKT" xfId="38640" xr:uid="{3E7F86D6-65EB-43B5-A94B-6DA177719701}"/>
    <cellStyle name="Input 3 2 2 4 6" xfId="12977" xr:uid="{6B02C4DE-988B-48B3-B381-52236DFFB3FB}"/>
    <cellStyle name="Input 3 2 2 4 7" xfId="12978" xr:uid="{5DFA6164-1CAE-46AD-9449-0D325DECAE1E}"/>
    <cellStyle name="Input 3 2 2 4_COST - CKT" xfId="38641" xr:uid="{42ABA1FB-423D-4E29-8CDF-4DCE501BD336}"/>
    <cellStyle name="Input 3 2 2 5" xfId="12979" xr:uid="{F5D53748-4FE7-41BA-9E89-D1816E50A619}"/>
    <cellStyle name="Input 3 2 2 5 2" xfId="12980" xr:uid="{6CFB56F6-C630-41CC-AB11-9344136E4AAC}"/>
    <cellStyle name="Input 3 2 2 5 2 2" xfId="12981" xr:uid="{CDF3E386-5309-4B27-8800-DFB2A0E35B26}"/>
    <cellStyle name="Input 3 2 2 5 2 3" xfId="12982" xr:uid="{E0B177C4-8F9D-411E-A820-F223AA87667F}"/>
    <cellStyle name="Input 3 2 2 5 2_COST - CKT" xfId="38642" xr:uid="{9F74A519-398A-4B22-B124-64694D3EEC18}"/>
    <cellStyle name="Input 3 2 2 5 3" xfId="12983" xr:uid="{91128D87-A690-4648-B0E0-040BB9C09F5C}"/>
    <cellStyle name="Input 3 2 2 5 3 2" xfId="12984" xr:uid="{E2324D38-20EA-4682-BD29-21F0A89C8837}"/>
    <cellStyle name="Input 3 2 2 5 3 3" xfId="12985" xr:uid="{4E074D12-9F50-43CD-8C97-5772C6BD1BE6}"/>
    <cellStyle name="Input 3 2 2 5 3_COST - CKT" xfId="38643" xr:uid="{5E937F07-7C8F-42BF-8A1D-5F138B8504CB}"/>
    <cellStyle name="Input 3 2 2 5 4" xfId="12986" xr:uid="{925DF27A-4890-4E2C-A439-63EDF647F9B8}"/>
    <cellStyle name="Input 3 2 2 5 4 2" xfId="12987" xr:uid="{CEE1E312-04C5-41EF-95EF-066BEC71E971}"/>
    <cellStyle name="Input 3 2 2 5 4 3" xfId="12988" xr:uid="{447B62D6-739A-4E26-8214-AA8D8DB9648A}"/>
    <cellStyle name="Input 3 2 2 5 4_COST - CKT" xfId="38644" xr:uid="{488D9C62-BCC0-4CC7-B843-02FF9DA79196}"/>
    <cellStyle name="Input 3 2 2 5 5" xfId="12989" xr:uid="{8EF65636-32E6-4AB0-9063-6960E4AAAFF2}"/>
    <cellStyle name="Input 3 2 2 5 6" xfId="12990" xr:uid="{2D9E1678-637F-4AE3-A172-D8597E21F3B0}"/>
    <cellStyle name="Input 3 2 2 5_COST - CKT" xfId="38645" xr:uid="{EE6D725E-8A7C-43B8-891F-22916B8AD0C2}"/>
    <cellStyle name="Input 3 2 2 6" xfId="12991" xr:uid="{5B40A7D0-E4E9-4423-8587-F5778E565F2E}"/>
    <cellStyle name="Input 3 2 2 6 2" xfId="12992" xr:uid="{3E95089C-8EC3-4901-857D-FB1CD2A07E93}"/>
    <cellStyle name="Input 3 2 2 6 3" xfId="12993" xr:uid="{99696711-784B-45BF-9C9B-01C2B9AE3F28}"/>
    <cellStyle name="Input 3 2 2 6_COST - CKT" xfId="38646" xr:uid="{7C2D4C00-A153-4D8E-AED3-102F834E4470}"/>
    <cellStyle name="Input 3 2 2 7" xfId="12994" xr:uid="{7EC0868D-B6FC-4F18-872E-9B4AFCDEA19E}"/>
    <cellStyle name="Input 3 2 2 7 2" xfId="12995" xr:uid="{B1AAC511-F414-452E-B474-DA7CA062B1B2}"/>
    <cellStyle name="Input 3 2 2 7 3" xfId="12996" xr:uid="{F4F1097E-9EE1-4591-9704-4C7AD3AEF8A5}"/>
    <cellStyle name="Input 3 2 2 7_COST - CKT" xfId="38647" xr:uid="{B6EFDFC2-C80D-49B7-81C7-92B611D7A42C}"/>
    <cellStyle name="Input 3 2 2 8" xfId="12997" xr:uid="{EB2018C0-C37F-4784-8C73-05108AB0C289}"/>
    <cellStyle name="Input 3 2 2 8 2" xfId="12998" xr:uid="{48FDC765-DC58-436A-8256-34BD52466678}"/>
    <cellStyle name="Input 3 2 2 8 3" xfId="12999" xr:uid="{10A75382-D5EE-4EC6-A9BF-7E90EF4BF796}"/>
    <cellStyle name="Input 3 2 2 8_COST - CKT" xfId="38648" xr:uid="{74232EB4-6D11-4682-A802-1B813E124E7A}"/>
    <cellStyle name="Input 3 2 2 9" xfId="13000" xr:uid="{A5BE5647-D382-4F74-808C-41E83C79D0FB}"/>
    <cellStyle name="Input 3 2 2_COST - CKT" xfId="38649" xr:uid="{1C45AFD1-ED71-4F9A-AD8F-44B120F3C18C}"/>
    <cellStyle name="Input 3 2 3" xfId="13001" xr:uid="{E24C1E34-6FA9-4955-AE11-7C04AD4E1973}"/>
    <cellStyle name="Input 3 2 3 10" xfId="13002" xr:uid="{ABDA2D31-87CE-4D2D-8426-12F095347E89}"/>
    <cellStyle name="Input 3 2 3 2" xfId="13003" xr:uid="{1B73C231-8778-4DEA-AED8-1163DA4FABF1}"/>
    <cellStyle name="Input 3 2 3 2 2" xfId="13004" xr:uid="{29C8E9DB-35E9-422B-ACCC-E4E4B672ED14}"/>
    <cellStyle name="Input 3 2 3 2 2 2" xfId="13005" xr:uid="{BDBADF44-EC3D-4E75-9043-488E8AE38256}"/>
    <cellStyle name="Input 3 2 3 2 2 3" xfId="13006" xr:uid="{21A32FF0-8555-4E5B-8771-54CA1FE5DA73}"/>
    <cellStyle name="Input 3 2 3 2 2_COST - CKT" xfId="38650" xr:uid="{CFDAFC64-77E9-4798-A407-AA850A67AB76}"/>
    <cellStyle name="Input 3 2 3 2 3" xfId="13007" xr:uid="{3A9DB5B4-4334-4B9F-AA15-FB19D219F544}"/>
    <cellStyle name="Input 3 2 3 2 3 2" xfId="13008" xr:uid="{7419EBC4-81E9-4DF7-9187-9C0670C10F98}"/>
    <cellStyle name="Input 3 2 3 2 3 3" xfId="13009" xr:uid="{B3632967-EE26-44CF-A7F4-31F40C56AE70}"/>
    <cellStyle name="Input 3 2 3 2 3_COST - CKT" xfId="38651" xr:uid="{117443CB-95DA-4953-BEBE-4CC84A62BA6E}"/>
    <cellStyle name="Input 3 2 3 2 4" xfId="13010" xr:uid="{D47DE5FE-6579-420A-95E2-9002683E22DE}"/>
    <cellStyle name="Input 3 2 3 2 4 2" xfId="13011" xr:uid="{15AB99CD-F806-434A-804D-6CDDB6C5D90F}"/>
    <cellStyle name="Input 3 2 3 2 4 3" xfId="13012" xr:uid="{C0DC025D-71B9-4AA6-AC83-6BB51ACA312B}"/>
    <cellStyle name="Input 3 2 3 2 4_COST - CKT" xfId="38652" xr:uid="{28D4FA6A-F1B0-4D72-BCE0-4F7725B1A796}"/>
    <cellStyle name="Input 3 2 3 2 5" xfId="13013" xr:uid="{BA3F0F07-5D04-467B-90EC-9E988A4A2D5A}"/>
    <cellStyle name="Input 3 2 3 2 5 2" xfId="13014" xr:uid="{99FC345B-EF36-478E-AB34-DC5F369EB77D}"/>
    <cellStyle name="Input 3 2 3 2 5 3" xfId="13015" xr:uid="{18F9D5B7-325F-4DD4-9712-106A6F3A5BDD}"/>
    <cellStyle name="Input 3 2 3 2 5_COST - CKT" xfId="38653" xr:uid="{986E03F6-0039-4127-8878-AAE0A0A0E8B1}"/>
    <cellStyle name="Input 3 2 3 2 6" xfId="13016" xr:uid="{99B2BE8D-FEA7-4A8D-85E8-61CD64009222}"/>
    <cellStyle name="Input 3 2 3 2 7" xfId="13017" xr:uid="{454C6DD0-0129-4E61-B427-8A8E1545F2D1}"/>
    <cellStyle name="Input 3 2 3 2_COST - CKT" xfId="38654" xr:uid="{A1780E19-ADE8-4A45-ADA5-1E9723D8FCE0}"/>
    <cellStyle name="Input 3 2 3 3" xfId="13018" xr:uid="{C3C38814-907E-4E73-8D78-6F9334097DF4}"/>
    <cellStyle name="Input 3 2 3 3 2" xfId="13019" xr:uid="{22B0BFE6-B2E3-42DE-AA4B-E279E818E6C3}"/>
    <cellStyle name="Input 3 2 3 3 2 2" xfId="13020" xr:uid="{96497D18-96FD-47AA-A7EE-6BA78CEB4CF7}"/>
    <cellStyle name="Input 3 2 3 3 2 3" xfId="13021" xr:uid="{63CDA658-927A-4204-B16C-D849052C6A1C}"/>
    <cellStyle name="Input 3 2 3 3 2_COST - CKT" xfId="38655" xr:uid="{9F40C68F-E4C1-4470-8B0E-FEE2E5AE892E}"/>
    <cellStyle name="Input 3 2 3 3 3" xfId="13022" xr:uid="{6C5F6D9A-05AE-44FA-B9E1-652FCF1D6089}"/>
    <cellStyle name="Input 3 2 3 3 3 2" xfId="13023" xr:uid="{3BF50A22-E45B-4625-B315-CB503D6A2260}"/>
    <cellStyle name="Input 3 2 3 3 3 3" xfId="13024" xr:uid="{1C58ACB7-B592-4C32-9911-34EBAF20E900}"/>
    <cellStyle name="Input 3 2 3 3 3_COST - CKT" xfId="38656" xr:uid="{7D952C68-35EE-4D69-A65F-C29932CECDA5}"/>
    <cellStyle name="Input 3 2 3 3 4" xfId="13025" xr:uid="{AC5FE83F-4E89-4302-91D2-686BB4AA610C}"/>
    <cellStyle name="Input 3 2 3 3 4 2" xfId="13026" xr:uid="{23FDF8C2-42EA-4330-8E0B-787C0BB0C6BF}"/>
    <cellStyle name="Input 3 2 3 3 4 3" xfId="13027" xr:uid="{6372C4A8-084D-40F2-8299-27392E056AA5}"/>
    <cellStyle name="Input 3 2 3 3 4_COST - CKT" xfId="38657" xr:uid="{A368BE54-AF5B-461B-9F9D-9D8FBDBB47CB}"/>
    <cellStyle name="Input 3 2 3 3 5" xfId="13028" xr:uid="{0C0FF5BC-8E3C-43DB-9FCD-5291A82EA71A}"/>
    <cellStyle name="Input 3 2 3 3 5 2" xfId="13029" xr:uid="{40E71616-1CF7-4F45-B1DE-C4559ABF18D1}"/>
    <cellStyle name="Input 3 2 3 3 5 3" xfId="13030" xr:uid="{02B71819-1799-4A80-9567-49A12B74149D}"/>
    <cellStyle name="Input 3 2 3 3 5_COST - CKT" xfId="38658" xr:uid="{59EE9387-0B6D-47F6-9724-F405401B35B3}"/>
    <cellStyle name="Input 3 2 3 3 6" xfId="13031" xr:uid="{BCF98068-C835-43BC-ACE2-FFC4175060E3}"/>
    <cellStyle name="Input 3 2 3 3 7" xfId="13032" xr:uid="{F7921B41-6F71-4BCD-96BD-DCF38DCD897B}"/>
    <cellStyle name="Input 3 2 3 3_COST - CKT" xfId="38659" xr:uid="{C7EA2F66-802E-4D51-98E9-FBD49787FF9C}"/>
    <cellStyle name="Input 3 2 3 4" xfId="13033" xr:uid="{EC8DF535-48A0-42E8-B198-AB7D93F2D5B6}"/>
    <cellStyle name="Input 3 2 3 4 2" xfId="13034" xr:uid="{65CDFA02-CBE8-4C72-B741-1A3798F0D984}"/>
    <cellStyle name="Input 3 2 3 4 2 2" xfId="13035" xr:uid="{F3E134D0-D133-40AB-8D84-3B9301E9EA21}"/>
    <cellStyle name="Input 3 2 3 4 2 3" xfId="13036" xr:uid="{BFB83303-64AC-4468-B448-6F743EB68F83}"/>
    <cellStyle name="Input 3 2 3 4 2_COST - CKT" xfId="38660" xr:uid="{99F9926F-94A0-45B6-85FE-139535C1B382}"/>
    <cellStyle name="Input 3 2 3 4 3" xfId="13037" xr:uid="{4A2417B0-812A-4B40-9D1A-9925542258CC}"/>
    <cellStyle name="Input 3 2 3 4 3 2" xfId="13038" xr:uid="{91F09BD8-B11B-4974-8132-C626D7D3AE4B}"/>
    <cellStyle name="Input 3 2 3 4 3 3" xfId="13039" xr:uid="{E8EE7D29-1311-4CDC-A174-732AC22692CA}"/>
    <cellStyle name="Input 3 2 3 4 3_COST - CKT" xfId="38661" xr:uid="{98E2A493-1437-4DC3-A8E1-E742965FF5C0}"/>
    <cellStyle name="Input 3 2 3 4 4" xfId="13040" xr:uid="{C7C14884-68FA-4227-A658-6453BE81E643}"/>
    <cellStyle name="Input 3 2 3 4 4 2" xfId="13041" xr:uid="{8782107B-9C0B-4240-BF47-CD10E838EE33}"/>
    <cellStyle name="Input 3 2 3 4 4 3" xfId="13042" xr:uid="{F6F9A980-C35E-46D1-A38E-15C34664DAAA}"/>
    <cellStyle name="Input 3 2 3 4 4_COST - CKT" xfId="38662" xr:uid="{3E844B97-7772-485E-B6C1-049462E31FE2}"/>
    <cellStyle name="Input 3 2 3 4 5" xfId="13043" xr:uid="{BEEE7BC9-96DC-4275-B309-420BD5F33690}"/>
    <cellStyle name="Input 3 2 3 4 5 2" xfId="13044" xr:uid="{17652C63-CAB9-4D8B-82BD-14C225FAE0D6}"/>
    <cellStyle name="Input 3 2 3 4 5 3" xfId="13045" xr:uid="{C3C20989-5E2C-4A13-9EB3-EADD95198A73}"/>
    <cellStyle name="Input 3 2 3 4 5_COST - CKT" xfId="38663" xr:uid="{1B7673F8-197E-424D-AD16-D456711E1472}"/>
    <cellStyle name="Input 3 2 3 4 6" xfId="13046" xr:uid="{F4FFABA7-42CC-48D8-9C1E-6886B6B244F6}"/>
    <cellStyle name="Input 3 2 3 4 7" xfId="13047" xr:uid="{3229C610-D56F-4CDA-810E-13066D72E8DD}"/>
    <cellStyle name="Input 3 2 3 4_COST - CKT" xfId="38664" xr:uid="{6DDF9A35-1588-473D-8493-DCAEAC137B33}"/>
    <cellStyle name="Input 3 2 3 5" xfId="13048" xr:uid="{22FF284B-00B2-42C1-B35B-E5BD0E44766F}"/>
    <cellStyle name="Input 3 2 3 5 2" xfId="13049" xr:uid="{FAE12A8D-75AC-4348-B042-8C5B1583CA34}"/>
    <cellStyle name="Input 3 2 3 5 2 2" xfId="13050" xr:uid="{0CCA3285-1502-420D-96B3-1EB1EAD25A77}"/>
    <cellStyle name="Input 3 2 3 5 2 3" xfId="13051" xr:uid="{62D0190A-63B8-4C8D-8F4D-519367DC1646}"/>
    <cellStyle name="Input 3 2 3 5 2_COST - CKT" xfId="38665" xr:uid="{45A2618B-1FEB-4B3E-882B-F2A3D9CD6B14}"/>
    <cellStyle name="Input 3 2 3 5 3" xfId="13052" xr:uid="{01826F8D-AEF1-4591-9A12-40DB8E383108}"/>
    <cellStyle name="Input 3 2 3 5 3 2" xfId="13053" xr:uid="{9C0C8962-85A1-4111-B90D-BC88E4B93F32}"/>
    <cellStyle name="Input 3 2 3 5 3 3" xfId="13054" xr:uid="{76A70090-2F05-46E9-9E40-2CD01BF6AB80}"/>
    <cellStyle name="Input 3 2 3 5 3_COST - CKT" xfId="38666" xr:uid="{DE1F119E-C157-4CE7-B827-74F75D0E470D}"/>
    <cellStyle name="Input 3 2 3 5 4" xfId="13055" xr:uid="{561972B2-081F-4D47-B2E5-FEA9BB246CB0}"/>
    <cellStyle name="Input 3 2 3 5 4 2" xfId="13056" xr:uid="{BEFC2FDD-9B66-488C-93D3-6CA02A2538A9}"/>
    <cellStyle name="Input 3 2 3 5 4 3" xfId="13057" xr:uid="{D9D242FC-2C54-44B6-82CE-2335EDC5FF51}"/>
    <cellStyle name="Input 3 2 3 5 4_COST - CKT" xfId="38667" xr:uid="{B8DBEF7D-D9ED-4555-B564-8C128FAA3E0B}"/>
    <cellStyle name="Input 3 2 3 5 5" xfId="13058" xr:uid="{8D8D2ABC-6667-4320-8DA1-DA4193E592F8}"/>
    <cellStyle name="Input 3 2 3 5 6" xfId="13059" xr:uid="{53A315AD-1F2A-4B3C-8CF4-0FD42B248027}"/>
    <cellStyle name="Input 3 2 3 5_COST - CKT" xfId="38668" xr:uid="{897B6A74-E814-45DE-9146-7DB1F23EEBB1}"/>
    <cellStyle name="Input 3 2 3 6" xfId="13060" xr:uid="{8E81940B-8285-439E-90D7-799B8FB217C4}"/>
    <cellStyle name="Input 3 2 3 6 2" xfId="13061" xr:uid="{34D47B13-1276-4D60-8155-B552302CCD17}"/>
    <cellStyle name="Input 3 2 3 6 3" xfId="13062" xr:uid="{CFEA3887-4202-41BE-8ECC-FF69E4DFC29D}"/>
    <cellStyle name="Input 3 2 3 6_COST - CKT" xfId="38669" xr:uid="{94D95523-EFFB-42D2-B97A-929FFCD2C473}"/>
    <cellStyle name="Input 3 2 3 7" xfId="13063" xr:uid="{959E68AA-347E-4E05-98C7-FDBB826DAAD3}"/>
    <cellStyle name="Input 3 2 3 7 2" xfId="13064" xr:uid="{8DCD8543-C5B8-4E48-AA2B-FE2069CA1D0A}"/>
    <cellStyle name="Input 3 2 3 7 3" xfId="13065" xr:uid="{FE21DA11-20F5-4729-90BF-919B1D41C5FD}"/>
    <cellStyle name="Input 3 2 3 7_COST - CKT" xfId="38670" xr:uid="{C57FE4A9-DEE2-41B6-A28B-8F410663D6B9}"/>
    <cellStyle name="Input 3 2 3 8" xfId="13066" xr:uid="{E8326D4E-0409-4CB6-A931-963D1CFEEF28}"/>
    <cellStyle name="Input 3 2 3 8 2" xfId="13067" xr:uid="{70A51282-4F99-45F9-A967-DA1AB98C0D75}"/>
    <cellStyle name="Input 3 2 3 8 3" xfId="13068" xr:uid="{0F40E631-51C5-45C1-A397-61AEE7792313}"/>
    <cellStyle name="Input 3 2 3 8_COST - CKT" xfId="38671" xr:uid="{3C439293-9910-47F3-AC88-4EB8CD05598F}"/>
    <cellStyle name="Input 3 2 3 9" xfId="13069" xr:uid="{9AA15810-5571-4BA8-A2EB-905652BECDCC}"/>
    <cellStyle name="Input 3 2 3 9 2" xfId="13070" xr:uid="{4AF74F3F-0FAD-45AE-B50C-CD5ADA742417}"/>
    <cellStyle name="Input 3 2 3 9 3" xfId="13071" xr:uid="{346746D1-E628-49CD-801F-27C182C441FA}"/>
    <cellStyle name="Input 3 2 3 9_COST - CKT" xfId="38672" xr:uid="{DBFFA1C3-760B-48BB-89B9-91DED6E7C38A}"/>
    <cellStyle name="Input 3 2 3_COST - CKT" xfId="38673" xr:uid="{BEDFE782-9648-4C34-8207-673CCD513C2B}"/>
    <cellStyle name="Input 3 2 4" xfId="13072" xr:uid="{F44D0490-9B0B-4C9B-B0AA-8DD76B4489F5}"/>
    <cellStyle name="Input 3 2 4 10" xfId="13073" xr:uid="{73DDC5F3-C333-4D86-8206-3002826047C3}"/>
    <cellStyle name="Input 3 2 4 2" xfId="13074" xr:uid="{5BA52A02-3892-4491-9DAC-A1C30C47C32C}"/>
    <cellStyle name="Input 3 2 4 2 2" xfId="13075" xr:uid="{49DE6CC4-6B49-4B8E-8873-F0993E20B585}"/>
    <cellStyle name="Input 3 2 4 2 2 2" xfId="13076" xr:uid="{8FD661D6-E7BA-48CF-B355-DE2A340B9A32}"/>
    <cellStyle name="Input 3 2 4 2 2 3" xfId="13077" xr:uid="{901C2AF6-1529-4314-A031-8986FD70F8FA}"/>
    <cellStyle name="Input 3 2 4 2 2_COST - CKT" xfId="38674" xr:uid="{87EA43E4-0785-430C-965C-713FD8B8F763}"/>
    <cellStyle name="Input 3 2 4 2 3" xfId="13078" xr:uid="{5E58AAD2-04BC-40B6-880A-00842FCB4869}"/>
    <cellStyle name="Input 3 2 4 2 3 2" xfId="13079" xr:uid="{97A8D43F-9CA1-402F-9D55-D7A516485216}"/>
    <cellStyle name="Input 3 2 4 2 3 3" xfId="13080" xr:uid="{8B63BC42-2C5F-4EBB-9378-8579197E0313}"/>
    <cellStyle name="Input 3 2 4 2 3_COST - CKT" xfId="38675" xr:uid="{2B0F3A0A-54F1-48D9-8970-CAD2EEFC7311}"/>
    <cellStyle name="Input 3 2 4 2 4" xfId="13081" xr:uid="{55101152-B8D5-4EAD-A8F8-8FEF69F1A08E}"/>
    <cellStyle name="Input 3 2 4 2 4 2" xfId="13082" xr:uid="{454D457F-5AD7-469F-8BBB-B190690B48AA}"/>
    <cellStyle name="Input 3 2 4 2 4 3" xfId="13083" xr:uid="{9335DE85-6FF9-40AC-BFAC-62D7498F632E}"/>
    <cellStyle name="Input 3 2 4 2 4_COST - CKT" xfId="38676" xr:uid="{18E0DACF-791E-47E9-84EA-D7601622E494}"/>
    <cellStyle name="Input 3 2 4 2 5" xfId="13084" xr:uid="{9B8BC665-5723-4EFC-A41C-6FCD99583EE3}"/>
    <cellStyle name="Input 3 2 4 2 5 2" xfId="13085" xr:uid="{016F595E-9DF9-4999-9FDA-120A750EAA6E}"/>
    <cellStyle name="Input 3 2 4 2 5 3" xfId="13086" xr:uid="{8E907027-2355-4D0C-8941-F8DBE1D3222C}"/>
    <cellStyle name="Input 3 2 4 2 5_COST - CKT" xfId="38677" xr:uid="{D2C6F5BD-85D9-4D71-B9B3-3BBCC27CD18B}"/>
    <cellStyle name="Input 3 2 4 2 6" xfId="13087" xr:uid="{00B44253-2257-475D-A41E-08F970D25249}"/>
    <cellStyle name="Input 3 2 4 2 7" xfId="13088" xr:uid="{C4CEC53F-2CD8-41E5-B0DC-F6CFF69C5243}"/>
    <cellStyle name="Input 3 2 4 2_COST - CKT" xfId="38678" xr:uid="{3B500107-C58F-4215-9E4B-5F407DE4E6BB}"/>
    <cellStyle name="Input 3 2 4 3" xfId="13089" xr:uid="{2D906C17-A035-4631-92C0-799B86C400F5}"/>
    <cellStyle name="Input 3 2 4 3 2" xfId="13090" xr:uid="{8A7B74F1-6FB1-48CD-890F-961A10CBB81F}"/>
    <cellStyle name="Input 3 2 4 3 2 2" xfId="13091" xr:uid="{6DB22F55-FB52-4536-8C5D-96AC0AA6D481}"/>
    <cellStyle name="Input 3 2 4 3 2 3" xfId="13092" xr:uid="{F3A53F79-CAEA-4AC2-A254-2174D5520574}"/>
    <cellStyle name="Input 3 2 4 3 2_COST - CKT" xfId="38679" xr:uid="{91C6CD24-9AE2-4D64-AF9E-8D917D5BED30}"/>
    <cellStyle name="Input 3 2 4 3 3" xfId="13093" xr:uid="{ACA9C59B-3CD9-4158-BBF9-FFB525095F02}"/>
    <cellStyle name="Input 3 2 4 3 3 2" xfId="13094" xr:uid="{1E314EB6-4635-493F-BE74-3CD47507DED7}"/>
    <cellStyle name="Input 3 2 4 3 3 3" xfId="13095" xr:uid="{44C5D3B1-0618-46A1-AC6E-3009819A3F0F}"/>
    <cellStyle name="Input 3 2 4 3 3_COST - CKT" xfId="38680" xr:uid="{E9EE75FF-BA79-4CFC-A99C-85665E7F6D63}"/>
    <cellStyle name="Input 3 2 4 3 4" xfId="13096" xr:uid="{397A1921-B60E-481A-A526-48E1B8E47849}"/>
    <cellStyle name="Input 3 2 4 3 4 2" xfId="13097" xr:uid="{31DD9CBA-7F47-4C0B-8D25-E90539E684BF}"/>
    <cellStyle name="Input 3 2 4 3 4 3" xfId="13098" xr:uid="{5DD3BDAE-A87A-474A-A635-D98B9B761086}"/>
    <cellStyle name="Input 3 2 4 3 4_COST - CKT" xfId="38681" xr:uid="{DAA0B117-C431-4DE1-BFA9-49FF831C5D22}"/>
    <cellStyle name="Input 3 2 4 3 5" xfId="13099" xr:uid="{1E7B7585-3924-4CA0-8E3B-4DB77438FE2C}"/>
    <cellStyle name="Input 3 2 4 3 5 2" xfId="13100" xr:uid="{85A39CA8-845D-4138-A220-4E8686BAA746}"/>
    <cellStyle name="Input 3 2 4 3 5 3" xfId="13101" xr:uid="{7FEFAEF8-4AA0-4EC7-8A14-3A0D9290AAC9}"/>
    <cellStyle name="Input 3 2 4 3 5_COST - CKT" xfId="38682" xr:uid="{879C381E-487C-45D6-8F5F-9145732DF5D4}"/>
    <cellStyle name="Input 3 2 4 3 6" xfId="13102" xr:uid="{D3C38FD5-2325-4DFF-B780-5B88A1823C3F}"/>
    <cellStyle name="Input 3 2 4 3 7" xfId="13103" xr:uid="{C6C0F1EC-3380-47AB-9F72-9AEA939FD2D0}"/>
    <cellStyle name="Input 3 2 4 3_COST - CKT" xfId="38683" xr:uid="{6A7C1438-72BA-40A3-8216-64CA16A91B61}"/>
    <cellStyle name="Input 3 2 4 4" xfId="13104" xr:uid="{8B508864-058C-4EC1-A99F-7086E3428C24}"/>
    <cellStyle name="Input 3 2 4 4 2" xfId="13105" xr:uid="{2F9FCDC9-DB35-4B38-B9E2-6DBAD1ACA51E}"/>
    <cellStyle name="Input 3 2 4 4 2 2" xfId="13106" xr:uid="{3EB8643E-3446-45A5-A617-D8A549183F38}"/>
    <cellStyle name="Input 3 2 4 4 2 3" xfId="13107" xr:uid="{5F9E3201-B7DB-4235-8692-A459F431045A}"/>
    <cellStyle name="Input 3 2 4 4 2_COST - CKT" xfId="38684" xr:uid="{2E86D357-ADE3-4031-87B9-FE05D26D643C}"/>
    <cellStyle name="Input 3 2 4 4 3" xfId="13108" xr:uid="{79E5D863-DC3B-4B87-9780-52DD5AA22616}"/>
    <cellStyle name="Input 3 2 4 4 3 2" xfId="13109" xr:uid="{3F627D17-7AA4-434A-A08F-232E593710E7}"/>
    <cellStyle name="Input 3 2 4 4 3 3" xfId="13110" xr:uid="{1DAB5AC6-12CA-4C0F-843F-4701E68B379F}"/>
    <cellStyle name="Input 3 2 4 4 3_COST - CKT" xfId="38685" xr:uid="{77DA9F12-2771-4349-B17C-D9A50E826F1E}"/>
    <cellStyle name="Input 3 2 4 4 4" xfId="13111" xr:uid="{65EBF787-FE27-4487-9FB8-A3507AAD145A}"/>
    <cellStyle name="Input 3 2 4 4 4 2" xfId="13112" xr:uid="{8E5632C8-687C-4553-975D-0F275C121612}"/>
    <cellStyle name="Input 3 2 4 4 4 3" xfId="13113" xr:uid="{DC6DF09F-6995-4997-9984-AA9BEDAEB2A0}"/>
    <cellStyle name="Input 3 2 4 4 4_COST - CKT" xfId="38686" xr:uid="{3D54D0AE-3757-4FF7-83E6-3AF1284CC493}"/>
    <cellStyle name="Input 3 2 4 4 5" xfId="13114" xr:uid="{4A0DD204-6584-410B-8913-297D597397FB}"/>
    <cellStyle name="Input 3 2 4 4 5 2" xfId="13115" xr:uid="{B3AB4B98-1F9C-4D91-BC0F-F0CCEA5DAC7A}"/>
    <cellStyle name="Input 3 2 4 4 5 3" xfId="13116" xr:uid="{0AFE212D-7B68-48B2-AE8F-2C7DFE57A649}"/>
    <cellStyle name="Input 3 2 4 4 5_COST - CKT" xfId="38687" xr:uid="{48EB7933-10DB-4068-84DE-48968AF5B36F}"/>
    <cellStyle name="Input 3 2 4 4 6" xfId="13117" xr:uid="{D87638DE-1408-4DD3-91DA-5B588771321E}"/>
    <cellStyle name="Input 3 2 4 4 7" xfId="13118" xr:uid="{9AA7CF7A-439D-46D1-B310-A103FB0A8D10}"/>
    <cellStyle name="Input 3 2 4 4_COST - CKT" xfId="38688" xr:uid="{5197ACBA-4882-4ED1-873D-780B35AF99D1}"/>
    <cellStyle name="Input 3 2 4 5" xfId="13119" xr:uid="{CF671B89-4390-48B5-848B-80CAFF07E251}"/>
    <cellStyle name="Input 3 2 4 5 2" xfId="13120" xr:uid="{7B41E035-1E03-464C-B69C-AE2B694A2CCF}"/>
    <cellStyle name="Input 3 2 4 5 2 2" xfId="13121" xr:uid="{A7576929-2971-4C09-82FE-F4DF94782E4B}"/>
    <cellStyle name="Input 3 2 4 5 2 3" xfId="13122" xr:uid="{C204AE20-B568-4F06-83B4-01B6F39315B8}"/>
    <cellStyle name="Input 3 2 4 5 2_COST - CKT" xfId="38689" xr:uid="{CD41A7DD-3933-4114-BA3B-9A83B8E7FF0E}"/>
    <cellStyle name="Input 3 2 4 5 3" xfId="13123" xr:uid="{2B9A5087-16F8-4BE4-8F86-80C66AF56131}"/>
    <cellStyle name="Input 3 2 4 5 3 2" xfId="13124" xr:uid="{1CB0FD0E-BEC5-4D20-8259-2BA503E214BD}"/>
    <cellStyle name="Input 3 2 4 5 3 3" xfId="13125" xr:uid="{518BCA25-6DCD-4AE2-9EC3-B812D80C0A6C}"/>
    <cellStyle name="Input 3 2 4 5 3_COST - CKT" xfId="38690" xr:uid="{2A79122E-264A-48C2-8B35-FC5AE364F33C}"/>
    <cellStyle name="Input 3 2 4 5 4" xfId="13126" xr:uid="{C8540A33-D69E-40D6-9E73-EF769883A275}"/>
    <cellStyle name="Input 3 2 4 5 4 2" xfId="13127" xr:uid="{16381120-AC74-423A-A912-A82B1A4B675D}"/>
    <cellStyle name="Input 3 2 4 5 4 3" xfId="13128" xr:uid="{C26AA666-2273-4F66-AEA5-F7517C176EC3}"/>
    <cellStyle name="Input 3 2 4 5 4_COST - CKT" xfId="38691" xr:uid="{E9AE67E8-AEF2-44C0-AE22-E5A4EB61A867}"/>
    <cellStyle name="Input 3 2 4 5 5" xfId="13129" xr:uid="{2206297A-FC91-4CE4-8EB1-6AF8059F2A6E}"/>
    <cellStyle name="Input 3 2 4 5 6" xfId="13130" xr:uid="{F079CF2C-722B-487C-9FC9-9ECCDD97440C}"/>
    <cellStyle name="Input 3 2 4 5_COST - CKT" xfId="38692" xr:uid="{865B3E54-A0E5-47CD-9F27-72BAB8A22330}"/>
    <cellStyle name="Input 3 2 4 6" xfId="13131" xr:uid="{EF83039F-7B01-4E04-9E86-61F0F45C7142}"/>
    <cellStyle name="Input 3 2 4 6 2" xfId="13132" xr:uid="{23A79823-BED0-4833-BFBC-E8CA5BDB361D}"/>
    <cellStyle name="Input 3 2 4 6 3" xfId="13133" xr:uid="{7D0D99B3-6B38-475B-85CE-958C58C51409}"/>
    <cellStyle name="Input 3 2 4 6_COST - CKT" xfId="38693" xr:uid="{ECA1AC0B-67A9-4834-B8EE-4084E9B97AF9}"/>
    <cellStyle name="Input 3 2 4 7" xfId="13134" xr:uid="{0A8CD28D-C846-4057-80E8-38DAC1DE790C}"/>
    <cellStyle name="Input 3 2 4 7 2" xfId="13135" xr:uid="{6FDE0E74-CE2B-4DA7-A573-0C4D6516C36E}"/>
    <cellStyle name="Input 3 2 4 7 3" xfId="13136" xr:uid="{E6AED981-5CBD-47DE-A5E7-36E4EB737503}"/>
    <cellStyle name="Input 3 2 4 7_COST - CKT" xfId="38694" xr:uid="{BBA4ADA7-0163-471C-9E27-406B56530E0B}"/>
    <cellStyle name="Input 3 2 4 8" xfId="13137" xr:uid="{1A1962B5-F949-42AB-AD6F-0C3F937584B9}"/>
    <cellStyle name="Input 3 2 4 8 2" xfId="13138" xr:uid="{BE6D5571-6AB9-48D7-A926-E17534EDA474}"/>
    <cellStyle name="Input 3 2 4 8 3" xfId="13139" xr:uid="{30C9DE52-772F-480B-BFC7-0B0C454E33C1}"/>
    <cellStyle name="Input 3 2 4 8_COST - CKT" xfId="38695" xr:uid="{DFABD314-893E-4226-9762-81D05A6E3A9B}"/>
    <cellStyle name="Input 3 2 4 9" xfId="13140" xr:uid="{B8861042-4517-461F-BBDA-2CBE11DF6E2A}"/>
    <cellStyle name="Input 3 2 4 9 2" xfId="13141" xr:uid="{6FA6C200-3856-48D5-8F66-81DA4FF966C5}"/>
    <cellStyle name="Input 3 2 4 9 3" xfId="13142" xr:uid="{47163F6B-90AF-41F9-92BE-92493FD91572}"/>
    <cellStyle name="Input 3 2 4 9_COST - CKT" xfId="38696" xr:uid="{45295898-4FE8-440E-B7E9-3503C3E9A8FF}"/>
    <cellStyle name="Input 3 2 4_COST - CKT" xfId="38697" xr:uid="{DA5FC326-886F-470C-8003-114EA9015DB9}"/>
    <cellStyle name="Input 3 2 5" xfId="13143" xr:uid="{4802464C-DB65-40FF-9791-48E6333E9866}"/>
    <cellStyle name="Input 3 2 5 2" xfId="13144" xr:uid="{EFEE0214-00D8-4049-813B-9F0454CE3FB1}"/>
    <cellStyle name="Input 3 2 5 2 2" xfId="13145" xr:uid="{CAE5E4A2-1E43-41F1-84CC-8CD5D181DA03}"/>
    <cellStyle name="Input 3 2 5 2 3" xfId="13146" xr:uid="{CBB217C4-DB20-44D3-BDD3-C685A2621D53}"/>
    <cellStyle name="Input 3 2 5 2_COST - CKT" xfId="38698" xr:uid="{B43AAA86-DD4D-46C6-9923-393E169080DA}"/>
    <cellStyle name="Input 3 2 5 3" xfId="13147" xr:uid="{D17D5D8E-CD27-400B-8B69-9FE5437C2127}"/>
    <cellStyle name="Input 3 2 5 3 2" xfId="13148" xr:uid="{CB579CF7-B648-42BE-9E62-108E4FFBF0C5}"/>
    <cellStyle name="Input 3 2 5 3 3" xfId="13149" xr:uid="{793B1926-2596-45B9-89D2-44CE471D3A63}"/>
    <cellStyle name="Input 3 2 5 3_COST - CKT" xfId="38699" xr:uid="{2DE6C57B-39AA-47C6-B182-C84D831A1DB6}"/>
    <cellStyle name="Input 3 2 5 4" xfId="13150" xr:uid="{C799A56F-1087-4DED-9DA9-A4FCDAE27780}"/>
    <cellStyle name="Input 3 2 5 4 2" xfId="13151" xr:uid="{8D8E59E5-12F6-40CD-BAA9-D4177E4A8596}"/>
    <cellStyle name="Input 3 2 5 4 3" xfId="13152" xr:uid="{54D8161C-44EF-4497-B649-2C8CC60DBA09}"/>
    <cellStyle name="Input 3 2 5 4_COST - CKT" xfId="38700" xr:uid="{2D212A91-F414-4137-8008-51F84B75AD01}"/>
    <cellStyle name="Input 3 2 5 5" xfId="13153" xr:uid="{41F809C5-680B-4B46-BBD5-DCEE2F6ABB3E}"/>
    <cellStyle name="Input 3 2 5 5 2" xfId="13154" xr:uid="{BB831A3E-496A-41A1-BD5A-4EC2E5590B95}"/>
    <cellStyle name="Input 3 2 5 5 3" xfId="13155" xr:uid="{F363EDE8-2C6D-48C8-8E34-A87360028010}"/>
    <cellStyle name="Input 3 2 5 5_COST - CKT" xfId="38701" xr:uid="{2247EC1D-7998-40D4-88EE-E5A4D9303305}"/>
    <cellStyle name="Input 3 2 5 6" xfId="13156" xr:uid="{C8A87EE3-EB27-44D1-890F-78A24B078363}"/>
    <cellStyle name="Input 3 2 5_COST - CKT" xfId="38702" xr:uid="{2D8F28C8-998F-46D0-8DDF-9975260E6BBC}"/>
    <cellStyle name="Input 3 2 6" xfId="13157" xr:uid="{F51F439F-B20B-4CFA-A00A-A85906B58577}"/>
    <cellStyle name="Input 3 2 6 2" xfId="13158" xr:uid="{B18170E5-DA60-442F-912E-7D191A53498D}"/>
    <cellStyle name="Input 3 2 6 2 2" xfId="13159" xr:uid="{DB8C9F44-4F8B-4913-A22A-A2416FCD906C}"/>
    <cellStyle name="Input 3 2 6 2 3" xfId="13160" xr:uid="{A37EE08F-232A-4943-8893-53D5EB6BDAEB}"/>
    <cellStyle name="Input 3 2 6 2_COST - CKT" xfId="38703" xr:uid="{D0A4C4D7-630A-43F5-B358-EB39FF24703A}"/>
    <cellStyle name="Input 3 2 6 3" xfId="13161" xr:uid="{32686184-ED0A-4ED3-8F29-427C8512DFAE}"/>
    <cellStyle name="Input 3 2 6 3 2" xfId="13162" xr:uid="{E2ACA391-3272-4DB9-A8F1-427C20F28933}"/>
    <cellStyle name="Input 3 2 6 3 3" xfId="13163" xr:uid="{DF576415-49DB-4D17-A395-FAC558D1A129}"/>
    <cellStyle name="Input 3 2 6 3_COST - CKT" xfId="38704" xr:uid="{555121ED-7A8F-4FD3-A977-68084CAA30E0}"/>
    <cellStyle name="Input 3 2 6 4" xfId="13164" xr:uid="{C5C35D1B-003E-4041-9438-F384C1F4E35B}"/>
    <cellStyle name="Input 3 2 6 4 2" xfId="13165" xr:uid="{1654935B-B258-451B-B110-657F162114B9}"/>
    <cellStyle name="Input 3 2 6 4 3" xfId="13166" xr:uid="{C941CFA1-D5EE-4977-98CF-B8E31BC5E654}"/>
    <cellStyle name="Input 3 2 6 4_COST - CKT" xfId="38705" xr:uid="{394A6647-BAD9-461F-B678-410AB83C3C65}"/>
    <cellStyle name="Input 3 2 6 5" xfId="13167" xr:uid="{6C975142-C5C4-4193-A625-8C9F85C24E9F}"/>
    <cellStyle name="Input 3 2 6 5 2" xfId="13168" xr:uid="{14AE866F-B525-43CF-B115-8D4EA1D51661}"/>
    <cellStyle name="Input 3 2 6 5 3" xfId="13169" xr:uid="{78A3698F-C963-46B8-BD8E-C50A49C4CD2C}"/>
    <cellStyle name="Input 3 2 6 5_COST - CKT" xfId="38706" xr:uid="{6B9996DA-DFFE-456F-9BB9-0D30C8FFB7A9}"/>
    <cellStyle name="Input 3 2 6 6" xfId="13170" xr:uid="{E12F0CAE-D75A-40DC-BEA0-18E4581E2DD2}"/>
    <cellStyle name="Input 3 2 6 7" xfId="13171" xr:uid="{9305CDE0-8DA5-42A2-A4AB-FC69F19C0CA2}"/>
    <cellStyle name="Input 3 2 6_COST - CKT" xfId="38707" xr:uid="{38AC8EBE-CD61-4DEF-AA95-F00988827D6B}"/>
    <cellStyle name="Input 3 2 7" xfId="13172" xr:uid="{05BF744D-6D11-472E-81B1-B716FE8F3197}"/>
    <cellStyle name="Input 3 2 7 2" xfId="13173" xr:uid="{61487D9D-6095-4332-90D1-CE6BACECDD77}"/>
    <cellStyle name="Input 3 2 7 2 2" xfId="13174" xr:uid="{3A880465-5C0D-49E7-8136-65514126538E}"/>
    <cellStyle name="Input 3 2 7 2 3" xfId="13175" xr:uid="{64E00319-D78D-4EBD-BCD5-14E547048C91}"/>
    <cellStyle name="Input 3 2 7 2_COST - CKT" xfId="38708" xr:uid="{3AFFD65F-A701-4EE6-B859-B430B6005ACD}"/>
    <cellStyle name="Input 3 2 7 3" xfId="13176" xr:uid="{EA682EFC-03C7-4C22-859E-06A44A041DAB}"/>
    <cellStyle name="Input 3 2 7 3 2" xfId="13177" xr:uid="{CCF38ED5-1E47-47AA-9B66-973476E0D2F0}"/>
    <cellStyle name="Input 3 2 7 3 3" xfId="13178" xr:uid="{11BF6B1C-16C8-48E5-BCEF-0A8187076F81}"/>
    <cellStyle name="Input 3 2 7 3_COST - CKT" xfId="38709" xr:uid="{2EAA7198-F8A8-4882-9EDE-78E5F9DD3889}"/>
    <cellStyle name="Input 3 2 7 4" xfId="13179" xr:uid="{3981AD78-DFF4-4899-80BA-FDE0333BCEB6}"/>
    <cellStyle name="Input 3 2 7 4 2" xfId="13180" xr:uid="{59B5CF12-B338-4A86-81E8-C22EE2E6DB13}"/>
    <cellStyle name="Input 3 2 7 4 3" xfId="13181" xr:uid="{FD217B76-7F96-4309-B533-2AA606F404DE}"/>
    <cellStyle name="Input 3 2 7 4_COST - CKT" xfId="38710" xr:uid="{164C7704-C296-410B-A025-0EDF90591A7A}"/>
    <cellStyle name="Input 3 2 7 5" xfId="13182" xr:uid="{A5FB20E9-C015-490E-BB0B-EB0EDBD7574A}"/>
    <cellStyle name="Input 3 2 7 5 2" xfId="13183" xr:uid="{FB815600-84FE-4100-A4C7-6B33F5D8FBEE}"/>
    <cellStyle name="Input 3 2 7 5 3" xfId="13184" xr:uid="{EA8F371C-DEC4-401C-9B20-72D9A7EC9241}"/>
    <cellStyle name="Input 3 2 7 5_COST - CKT" xfId="38711" xr:uid="{094C805A-C681-41C0-A96E-C88662E652E9}"/>
    <cellStyle name="Input 3 2 7 6" xfId="13185" xr:uid="{CD0A5A84-E6BB-4260-B8DC-951ABA4A7D0A}"/>
    <cellStyle name="Input 3 2 7 7" xfId="13186" xr:uid="{0F02702D-F3B3-4EED-A5B9-2F614BE1D0D3}"/>
    <cellStyle name="Input 3 2 7_COST - CKT" xfId="38712" xr:uid="{3C5AB247-E397-4B1B-845B-256AB9FB7740}"/>
    <cellStyle name="Input 3 2 8" xfId="13187" xr:uid="{C3333DBC-9A6F-43D5-973B-A36DF9E0B815}"/>
    <cellStyle name="Input 3 2 8 2" xfId="13188" xr:uid="{90936C34-19CE-427E-A0CA-CA53F14F2E98}"/>
    <cellStyle name="Input 3 2 8 2 2" xfId="13189" xr:uid="{D13350C6-7D9A-4C20-9EE4-91AE95CC19E9}"/>
    <cellStyle name="Input 3 2 8 2 3" xfId="13190" xr:uid="{2079ED4A-0A72-4083-A472-687A6E4BB891}"/>
    <cellStyle name="Input 3 2 8 2_COST - CKT" xfId="38713" xr:uid="{15459C0B-6EED-4042-BAE3-D2C689BAAE1B}"/>
    <cellStyle name="Input 3 2 8 3" xfId="13191" xr:uid="{02998BFA-CCA6-4992-8590-0D8307ABA54E}"/>
    <cellStyle name="Input 3 2 8 3 2" xfId="13192" xr:uid="{E401E152-C9ED-4D8A-8E08-8BA4511C5CB8}"/>
    <cellStyle name="Input 3 2 8 3 3" xfId="13193" xr:uid="{9F93103B-49B6-49D5-97E7-613BA28B680E}"/>
    <cellStyle name="Input 3 2 8 3_COST - CKT" xfId="38714" xr:uid="{155A1AA9-7FE3-44C8-98CF-CF2C89167CA1}"/>
    <cellStyle name="Input 3 2 8 4" xfId="13194" xr:uid="{7AE9A1C8-AD79-4FBE-963C-BD04D908C8A7}"/>
    <cellStyle name="Input 3 2 8 4 2" xfId="13195" xr:uid="{D82C3F30-63CF-4611-A7B8-9B867B3209DE}"/>
    <cellStyle name="Input 3 2 8 4 3" xfId="13196" xr:uid="{C6B8C444-3A4E-4157-8901-BA7894CE685F}"/>
    <cellStyle name="Input 3 2 8 4_COST - CKT" xfId="38715" xr:uid="{DC9E2F0B-9F3B-4233-945F-8601F759FBC3}"/>
    <cellStyle name="Input 3 2 8 5" xfId="13197" xr:uid="{086CFBE0-0BBE-4D55-9DE3-4AFDD719E119}"/>
    <cellStyle name="Input 3 2 8 5 2" xfId="13198" xr:uid="{F5022C5B-0DEB-4437-8574-F1D26EEFBEC2}"/>
    <cellStyle name="Input 3 2 8 5 3" xfId="13199" xr:uid="{74E256AE-E781-4630-BC2D-4D4369269A52}"/>
    <cellStyle name="Input 3 2 8 5_COST - CKT" xfId="38716" xr:uid="{209A33D2-7511-435C-AC9C-437469CC83C3}"/>
    <cellStyle name="Input 3 2 8 6" xfId="13200" xr:uid="{4BEA6177-1CF7-4855-8B7B-3711E8148617}"/>
    <cellStyle name="Input 3 2 8 7" xfId="13201" xr:uid="{46A4B67D-8D87-4680-999D-7C2D6CE431AB}"/>
    <cellStyle name="Input 3 2 8_COST - CKT" xfId="38717" xr:uid="{826C565A-FDB1-4067-B091-DBD204BE7786}"/>
    <cellStyle name="Input 3 2 9" xfId="13202" xr:uid="{5851394D-9090-4602-9DF9-FE20B861EFB0}"/>
    <cellStyle name="Input 3 2 9 2" xfId="13203" xr:uid="{316C3FA0-8A53-45CB-AE5F-CA8CF82916A2}"/>
    <cellStyle name="Input 3 2 9 2 2" xfId="13204" xr:uid="{4E259F30-7EFD-42F2-A7D1-4F9F2B687C40}"/>
    <cellStyle name="Input 3 2 9 2 3" xfId="13205" xr:uid="{C512BB20-301F-42D4-95FA-E84AE0EDF904}"/>
    <cellStyle name="Input 3 2 9 2_COST - CKT" xfId="38718" xr:uid="{04B1C440-4C61-472A-982C-7551336DD4D9}"/>
    <cellStyle name="Input 3 2 9 3" xfId="13206" xr:uid="{42E0AB51-E2A4-46C2-8C63-3D152BEA9B1B}"/>
    <cellStyle name="Input 3 2 9 3 2" xfId="13207" xr:uid="{1E42ECCC-6358-4573-B149-6FED5C8BFA97}"/>
    <cellStyle name="Input 3 2 9 3 3" xfId="13208" xr:uid="{29791F04-F598-4965-B30F-8A244C24BF21}"/>
    <cellStyle name="Input 3 2 9 3_COST - CKT" xfId="38719" xr:uid="{47E215A8-9A72-4C78-AC33-C6C125075241}"/>
    <cellStyle name="Input 3 2 9 4" xfId="13209" xr:uid="{2663829F-98D8-4163-B406-D35694490D28}"/>
    <cellStyle name="Input 3 2 9 4 2" xfId="13210" xr:uid="{AF1EEF41-B8B5-495A-BEDF-AD60729D10AC}"/>
    <cellStyle name="Input 3 2 9 4 3" xfId="13211" xr:uid="{52833B80-CDBA-4486-8701-D55AB4D98D75}"/>
    <cellStyle name="Input 3 2 9 4_COST - CKT" xfId="38720" xr:uid="{8394A45A-C7C5-478B-B7CA-F9694D255A3D}"/>
    <cellStyle name="Input 3 2 9 5" xfId="13212" xr:uid="{ADBA429C-D008-42C8-9C3B-65256AFDB5EC}"/>
    <cellStyle name="Input 3 2 9 6" xfId="13213" xr:uid="{F5772150-8BAE-4368-B70A-D86290E6A6F8}"/>
    <cellStyle name="Input 3 2 9_COST - CKT" xfId="38721" xr:uid="{9DE078F5-2EA9-45B6-AFCB-DB5534D8D25C}"/>
    <cellStyle name="Input 3 2_COST - CKT" xfId="38722" xr:uid="{1D7B9B9B-96B4-4BB3-896E-1969EAE04848}"/>
    <cellStyle name="Input 3 20" xfId="13214" xr:uid="{FD2F6B5A-7045-4F2C-B8ED-B150462DE834}"/>
    <cellStyle name="Input 3 20 2" xfId="13215" xr:uid="{FE2147A1-E481-41A1-8440-2E78E51DB67D}"/>
    <cellStyle name="Input 3 20 2 2" xfId="13216" xr:uid="{E890134D-8A45-4148-B16F-5B8CD5093401}"/>
    <cellStyle name="Input 3 20 2 3" xfId="13217" xr:uid="{9F8700F1-EFCE-46CA-84DA-DCC775A35CCF}"/>
    <cellStyle name="Input 3 20 2_COST - CKT" xfId="38723" xr:uid="{03776B26-0E33-43EF-A837-7C29BFA1C74E}"/>
    <cellStyle name="Input 3 20 3" xfId="13218" xr:uid="{1A760CB1-DA8D-4871-B1CE-EF665659F941}"/>
    <cellStyle name="Input 3 20 3 2" xfId="13219" xr:uid="{AEBCD867-6A01-4B2F-BEB7-641CFB372D1D}"/>
    <cellStyle name="Input 3 20 3 3" xfId="13220" xr:uid="{2DC21477-C4BD-4D62-AB57-B685420A0394}"/>
    <cellStyle name="Input 3 20 3_COST - CKT" xfId="38724" xr:uid="{5ABBB17A-B52C-4E9E-A3A7-A3F9BBA2E480}"/>
    <cellStyle name="Input 3 20 4" xfId="13221" xr:uid="{EB5B84E7-CA7D-430E-8B90-E01AB2761457}"/>
    <cellStyle name="Input 3 20 4 2" xfId="13222" xr:uid="{12C45FB2-5188-48D9-AC38-7CD39A1D4B30}"/>
    <cellStyle name="Input 3 20 4 3" xfId="13223" xr:uid="{A5164980-7833-4817-A6C3-BFF4C684E6E1}"/>
    <cellStyle name="Input 3 20 4_COST - CKT" xfId="38725" xr:uid="{E326042D-C62E-404E-8BBB-D44215B96BB5}"/>
    <cellStyle name="Input 3 20 5" xfId="13224" xr:uid="{D2CB8C51-B441-40CC-BDCA-E2D779E2B5DB}"/>
    <cellStyle name="Input 3 20 6" xfId="13225" xr:uid="{9D05C3F6-C6AD-41F6-BF12-C5A55EF86A46}"/>
    <cellStyle name="Input 3 20_COST - CKT" xfId="38726" xr:uid="{E2D0D967-4601-48B3-BBE7-3158770C5E32}"/>
    <cellStyle name="Input 3 21" xfId="13226" xr:uid="{473C8CDC-9294-4AC3-9F43-2239364FAED1}"/>
    <cellStyle name="Input 3 21 2" xfId="13227" xr:uid="{E9B6B352-105F-43DF-A61C-AB5C34C37FEA}"/>
    <cellStyle name="Input 3 21 3" xfId="13228" xr:uid="{473C1225-0BBB-4BAB-9834-FE13AE8FFA2E}"/>
    <cellStyle name="Input 3 21_COST - CKT" xfId="38727" xr:uid="{D37A5754-A937-4DD8-AE99-D5FB19362334}"/>
    <cellStyle name="Input 3 22" xfId="13229" xr:uid="{D2CB1B8D-0ADD-46F7-AC7A-3B0B2089A3D5}"/>
    <cellStyle name="Input 3 22 2" xfId="13230" xr:uid="{F5C9E652-A232-47A6-AC3A-2637350A49E7}"/>
    <cellStyle name="Input 3 22 3" xfId="13231" xr:uid="{62AA5183-C3C0-4861-8E5A-C82133010936}"/>
    <cellStyle name="Input 3 22_COST - CKT" xfId="38728" xr:uid="{A1F7CD2C-1583-499C-B625-B28242A6C7F5}"/>
    <cellStyle name="Input 3 23" xfId="13232" xr:uid="{CE3909A5-2253-4FD3-BB1A-1EF4134E409B}"/>
    <cellStyle name="Input 3 24" xfId="13233" xr:uid="{4721C994-61CC-4289-9ECA-1E03BB0B8E86}"/>
    <cellStyle name="Input 3 25" xfId="13234" xr:uid="{FF52F510-D326-4E23-B42F-A7A01F202368}"/>
    <cellStyle name="Input 3 26" xfId="13235" xr:uid="{E3A93056-7CB4-419A-8AB0-6B3430389773}"/>
    <cellStyle name="Input 3 27" xfId="13236" xr:uid="{CD33A35E-AA91-42E2-ABF2-9A0D0042BD81}"/>
    <cellStyle name="Input 3 28" xfId="13237" xr:uid="{F33DF5FF-3A25-49FA-846F-6879C6460280}"/>
    <cellStyle name="Input 3 29" xfId="38729" xr:uid="{DEA29BB0-5738-400E-8E10-6AF16AB43D56}"/>
    <cellStyle name="Input 3 3" xfId="13238" xr:uid="{715C23D6-AC3D-43B8-B670-B5743FF10AE4}"/>
    <cellStyle name="Input 3 3 10" xfId="13239" xr:uid="{F794777B-9083-4C2F-AC0A-F7945218DECD}"/>
    <cellStyle name="Input 3 3 10 2" xfId="13240" xr:uid="{39875039-75CD-4046-9A72-E56046C0DDA1}"/>
    <cellStyle name="Input 3 3 10 3" xfId="13241" xr:uid="{B31375A2-A0A9-49C0-8FA2-EE35D15D0933}"/>
    <cellStyle name="Input 3 3 10_COST - CKT" xfId="38730" xr:uid="{C7BA6CC0-4C88-4B97-A52D-2E5FC387C8C6}"/>
    <cellStyle name="Input 3 3 11" xfId="13242" xr:uid="{5DC928C6-D3C7-412D-A1CC-D77EECEF9E54}"/>
    <cellStyle name="Input 3 3 11 2" xfId="13243" xr:uid="{7B9D95D5-5D8E-481E-B8CE-712E635C25CF}"/>
    <cellStyle name="Input 3 3 11 3" xfId="13244" xr:uid="{E41750FF-09B5-4BAC-8940-A55AA54696D3}"/>
    <cellStyle name="Input 3 3 11_COST - CKT" xfId="38731" xr:uid="{3094C882-922D-4D1D-8D0C-BC61B11E62BB}"/>
    <cellStyle name="Input 3 3 12" xfId="13245" xr:uid="{CE4E2FAF-C340-4374-A9DE-00E37E4469D6}"/>
    <cellStyle name="Input 3 3 13" xfId="13246" xr:uid="{84B797AD-86D3-448D-87C6-F82A322A067C}"/>
    <cellStyle name="Input 3 3 14" xfId="13247" xr:uid="{49B1B303-F772-4AD7-B1DA-9BADD4B4AD2D}"/>
    <cellStyle name="Input 3 3 15" xfId="13248" xr:uid="{872FA6A8-F52B-4AEF-BB52-EEA406233A21}"/>
    <cellStyle name="Input 3 3 2" xfId="13249" xr:uid="{1F48C8C3-443F-4ABE-ABF0-4D3A9687D940}"/>
    <cellStyle name="Input 3 3 2 10" xfId="13250" xr:uid="{A60F5C5A-B93E-408C-A671-97CE659AC64B}"/>
    <cellStyle name="Input 3 3 2 11" xfId="13251" xr:uid="{084D8463-F94E-46F8-B5BE-AD74B9CD85AA}"/>
    <cellStyle name="Input 3 3 2 2" xfId="13252" xr:uid="{101B981C-4110-434D-9430-182EC37353B6}"/>
    <cellStyle name="Input 3 3 2 2 2" xfId="13253" xr:uid="{0AB62B40-BF21-4C83-B946-2E04EABCC48A}"/>
    <cellStyle name="Input 3 3 2 2 2 2" xfId="13254" xr:uid="{A99823B7-C09C-455F-86A6-52D7A8B81EB6}"/>
    <cellStyle name="Input 3 3 2 2 2 3" xfId="13255" xr:uid="{4F10F716-71F7-4028-AD41-1903FFA010E1}"/>
    <cellStyle name="Input 3 3 2 2 2_COST - CKT" xfId="38732" xr:uid="{626F4359-DC0F-45F6-954B-9687E606E286}"/>
    <cellStyle name="Input 3 3 2 2 3" xfId="13256" xr:uid="{86C679D2-79E3-4FCB-BDA2-E218D8531CCC}"/>
    <cellStyle name="Input 3 3 2 2 3 2" xfId="13257" xr:uid="{FCDF3469-682E-4237-A8D2-D4795B6EBE28}"/>
    <cellStyle name="Input 3 3 2 2 3 3" xfId="13258" xr:uid="{B10E292C-0406-47B0-B7F2-D9703FE5A75A}"/>
    <cellStyle name="Input 3 3 2 2 3_COST - CKT" xfId="38733" xr:uid="{A8FFF9D9-27D4-4962-B33B-6278A772FE97}"/>
    <cellStyle name="Input 3 3 2 2 4" xfId="13259" xr:uid="{51514434-D97F-42FA-A6EA-7A672648C79C}"/>
    <cellStyle name="Input 3 3 2 2 4 2" xfId="13260" xr:uid="{E38E468B-06D0-436B-9160-1CFE6EC88DBF}"/>
    <cellStyle name="Input 3 3 2 2 4 3" xfId="13261" xr:uid="{94A98264-03ED-4C66-A134-9AF5EE7C3AEC}"/>
    <cellStyle name="Input 3 3 2 2 4_COST - CKT" xfId="38734" xr:uid="{B5980DC7-DC88-45AD-836E-4EE268800372}"/>
    <cellStyle name="Input 3 3 2 2 5" xfId="13262" xr:uid="{628CF653-4C0B-4F2C-9CFC-D2498A0A5426}"/>
    <cellStyle name="Input 3 3 2 2 5 2" xfId="13263" xr:uid="{4604DD67-4BD1-4C02-A5B0-465AF5FD1F09}"/>
    <cellStyle name="Input 3 3 2 2 5 3" xfId="13264" xr:uid="{74C6EA7A-A38F-45BD-B2D6-2412579BBAC5}"/>
    <cellStyle name="Input 3 3 2 2 5_COST - CKT" xfId="38735" xr:uid="{7AF79A1B-C7D0-4942-9156-235632658D2B}"/>
    <cellStyle name="Input 3 3 2 2 6" xfId="13265" xr:uid="{7AC2E3AC-331D-4A35-A5B7-C4A5F62BB9BC}"/>
    <cellStyle name="Input 3 3 2 2 7" xfId="13266" xr:uid="{0AFADE81-5066-4E69-B5A2-8917989E6EB8}"/>
    <cellStyle name="Input 3 3 2 2_COST - CKT" xfId="38736" xr:uid="{D3BE49F6-E8A8-4114-A3BC-24F648F885D7}"/>
    <cellStyle name="Input 3 3 2 3" xfId="13267" xr:uid="{F2DE673D-BE6A-4865-A3A8-D0E249C88D82}"/>
    <cellStyle name="Input 3 3 2 3 2" xfId="13268" xr:uid="{57ACA3EC-FD73-43A3-8749-CA07F69BBD48}"/>
    <cellStyle name="Input 3 3 2 3 2 2" xfId="13269" xr:uid="{D3BF0198-8572-4BA2-B5F6-9B568EFA983D}"/>
    <cellStyle name="Input 3 3 2 3 2 3" xfId="13270" xr:uid="{001B893B-E462-41FD-B19C-E86811A6D244}"/>
    <cellStyle name="Input 3 3 2 3 2_COST - CKT" xfId="38737" xr:uid="{AC01A8C2-D52E-4EE6-977D-B2D5E6205E22}"/>
    <cellStyle name="Input 3 3 2 3 3" xfId="13271" xr:uid="{65AED5D9-7564-428E-96F0-E564F1E75A7A}"/>
    <cellStyle name="Input 3 3 2 3 3 2" xfId="13272" xr:uid="{C1C7234A-23A9-445C-B8D1-3467C8F3BD35}"/>
    <cellStyle name="Input 3 3 2 3 3 3" xfId="13273" xr:uid="{482E410F-D8D9-44D8-BE13-B8908CF3DF8A}"/>
    <cellStyle name="Input 3 3 2 3 3_COST - CKT" xfId="38738" xr:uid="{A6F3FF84-0B45-4064-BCD3-46D13C838A87}"/>
    <cellStyle name="Input 3 3 2 3 4" xfId="13274" xr:uid="{312B2738-8D43-4B03-B5F2-DEDA3C7D5F1F}"/>
    <cellStyle name="Input 3 3 2 3 4 2" xfId="13275" xr:uid="{5AC0F637-879B-483D-B6B5-7E40D6007256}"/>
    <cellStyle name="Input 3 3 2 3 4 3" xfId="13276" xr:uid="{DC82FAD7-E086-4306-B930-678BB5FB54F3}"/>
    <cellStyle name="Input 3 3 2 3 4_COST - CKT" xfId="38739" xr:uid="{F9AD6998-6E7B-406B-94BB-7DD040928F1F}"/>
    <cellStyle name="Input 3 3 2 3 5" xfId="13277" xr:uid="{F0D05FE2-6A67-4662-9D8D-7A5294E6DEAB}"/>
    <cellStyle name="Input 3 3 2 3 5 2" xfId="13278" xr:uid="{A0B910FE-74E0-452F-8E42-BBFA850986E4}"/>
    <cellStyle name="Input 3 3 2 3 5 3" xfId="13279" xr:uid="{BF46226B-AD79-4096-8A4A-14AA64F79221}"/>
    <cellStyle name="Input 3 3 2 3 5_COST - CKT" xfId="38740" xr:uid="{9478B8FB-B0A9-4988-8EF0-8A7C7EDBA96F}"/>
    <cellStyle name="Input 3 3 2 3 6" xfId="13280" xr:uid="{5EB5F8C9-4CC8-45B4-A1F2-529E8C5EBE31}"/>
    <cellStyle name="Input 3 3 2 3 7" xfId="13281" xr:uid="{8F648A0F-5E03-4245-88F5-808A81C0A772}"/>
    <cellStyle name="Input 3 3 2 3_COST - CKT" xfId="38741" xr:uid="{855E2960-E44E-48F6-8D87-F162FB928CE9}"/>
    <cellStyle name="Input 3 3 2 4" xfId="13282" xr:uid="{AE0F0440-17BD-4DE3-BA1E-4AAD1A2C39F2}"/>
    <cellStyle name="Input 3 3 2 4 2" xfId="13283" xr:uid="{03445AD8-21FB-4128-9407-99ABBC3D3904}"/>
    <cellStyle name="Input 3 3 2 4 2 2" xfId="13284" xr:uid="{3212A766-38F8-490D-A3A8-E305EBC3D651}"/>
    <cellStyle name="Input 3 3 2 4 2 3" xfId="13285" xr:uid="{0A1C949F-0A7B-464D-850F-09F34C409D04}"/>
    <cellStyle name="Input 3 3 2 4 2_COST - CKT" xfId="38742" xr:uid="{56E9BCE4-E682-49AF-A2BE-9519EAC2A4AC}"/>
    <cellStyle name="Input 3 3 2 4 3" xfId="13286" xr:uid="{59E2176D-153B-443C-ABFA-774D041C0F5C}"/>
    <cellStyle name="Input 3 3 2 4 3 2" xfId="13287" xr:uid="{7DF5AE6B-2E8F-4E07-90EE-6B2E040E2374}"/>
    <cellStyle name="Input 3 3 2 4 3 3" xfId="13288" xr:uid="{E0BBE0AD-AE43-499A-AD5C-573F213270DA}"/>
    <cellStyle name="Input 3 3 2 4 3_COST - CKT" xfId="38743" xr:uid="{9FD56F60-076C-436C-9815-F4A4CB02FEA8}"/>
    <cellStyle name="Input 3 3 2 4 4" xfId="13289" xr:uid="{53674EBC-5D84-4CA9-A1AD-8A13EBB5BAB1}"/>
    <cellStyle name="Input 3 3 2 4 4 2" xfId="13290" xr:uid="{A8372D6A-590A-4B08-86A0-294DEA259FED}"/>
    <cellStyle name="Input 3 3 2 4 4 3" xfId="13291" xr:uid="{BFE4A82C-0B6B-4C15-A0A0-B14CF9C31859}"/>
    <cellStyle name="Input 3 3 2 4 4_COST - CKT" xfId="38744" xr:uid="{8B07A43D-8769-4082-9577-6126C1D91191}"/>
    <cellStyle name="Input 3 3 2 4 5" xfId="13292" xr:uid="{44D8DE6F-AF7C-45C4-9FAC-80E464A2C454}"/>
    <cellStyle name="Input 3 3 2 4 5 2" xfId="13293" xr:uid="{32E2451C-2B07-43EC-AE4C-D23DE1D7A573}"/>
    <cellStyle name="Input 3 3 2 4 5 3" xfId="13294" xr:uid="{EE340C85-CD1C-4BCA-9884-F034A1D18F94}"/>
    <cellStyle name="Input 3 3 2 4 5_COST - CKT" xfId="38745" xr:uid="{C3256E7E-A138-4F16-A555-C67AF796E2CA}"/>
    <cellStyle name="Input 3 3 2 4 6" xfId="13295" xr:uid="{B99EE1ED-FB21-4022-A50F-BB91D3822CF0}"/>
    <cellStyle name="Input 3 3 2 4 7" xfId="13296" xr:uid="{11606CAB-BA1A-45C6-8F0D-FEDFF9B2D068}"/>
    <cellStyle name="Input 3 3 2 4_COST - CKT" xfId="38746" xr:uid="{00D03C46-1BB4-460D-9C73-7127DC921D4C}"/>
    <cellStyle name="Input 3 3 2 5" xfId="13297" xr:uid="{6783016B-D14F-4EFC-B789-84084E2F1C76}"/>
    <cellStyle name="Input 3 3 2 5 2" xfId="13298" xr:uid="{02829FE3-1049-4815-AB03-5A1E4D80B3AF}"/>
    <cellStyle name="Input 3 3 2 5 2 2" xfId="13299" xr:uid="{D69C3607-DF7B-4866-BF85-6A75E15B6E36}"/>
    <cellStyle name="Input 3 3 2 5 2 3" xfId="13300" xr:uid="{C4E2423C-F5C1-466B-BD49-5576C411B3CA}"/>
    <cellStyle name="Input 3 3 2 5 2_COST - CKT" xfId="38747" xr:uid="{DEBF3B25-4E47-4AFD-A538-DADF7197B8FB}"/>
    <cellStyle name="Input 3 3 2 5 3" xfId="13301" xr:uid="{05779D1B-94FA-44E1-BD97-5EC6962F4F2E}"/>
    <cellStyle name="Input 3 3 2 5 3 2" xfId="13302" xr:uid="{4E1912F0-D13C-4DBB-BCB2-B28F455AC420}"/>
    <cellStyle name="Input 3 3 2 5 3 3" xfId="13303" xr:uid="{C834B810-BDEE-4ACF-B85B-E2F57BA37457}"/>
    <cellStyle name="Input 3 3 2 5 3_COST - CKT" xfId="38748" xr:uid="{2C58E3CB-CDBB-471F-A3E6-2802053B9DBB}"/>
    <cellStyle name="Input 3 3 2 5 4" xfId="13304" xr:uid="{0006594C-892B-4471-8973-64B94A5027E2}"/>
    <cellStyle name="Input 3 3 2 5 4 2" xfId="13305" xr:uid="{28657846-B5B8-4DE5-B446-E36B22FA44E3}"/>
    <cellStyle name="Input 3 3 2 5 4 3" xfId="13306" xr:uid="{3012B802-16CF-4C09-8813-357BCB3CED2F}"/>
    <cellStyle name="Input 3 3 2 5 4_COST - CKT" xfId="38749" xr:uid="{A8A16C17-B947-46DC-8968-6D52183D2B4C}"/>
    <cellStyle name="Input 3 3 2 5 5" xfId="13307" xr:uid="{52EC566B-5D93-4D0F-B390-4100400773E8}"/>
    <cellStyle name="Input 3 3 2 5 6" xfId="13308" xr:uid="{4471F28F-2C07-4605-9C5A-483E7205DB37}"/>
    <cellStyle name="Input 3 3 2 5_COST - CKT" xfId="38750" xr:uid="{FF56EFAA-D047-413D-A6A3-44A88F0B95D5}"/>
    <cellStyle name="Input 3 3 2 6" xfId="13309" xr:uid="{AE9FCD3E-CCFD-4C0E-ACF1-18898691E1A2}"/>
    <cellStyle name="Input 3 3 2 6 2" xfId="13310" xr:uid="{88D4A86C-C8A5-4FAD-8D7F-A3FCF97CC181}"/>
    <cellStyle name="Input 3 3 2 6 3" xfId="13311" xr:uid="{A7046AE4-16E6-4ACE-9B81-8AFD9723FD11}"/>
    <cellStyle name="Input 3 3 2 6_COST - CKT" xfId="38751" xr:uid="{BB744E91-F46B-43A3-9047-0C820E4D1EDC}"/>
    <cellStyle name="Input 3 3 2 7" xfId="13312" xr:uid="{183E795F-69ED-47BF-BA61-E4F8700BEF5F}"/>
    <cellStyle name="Input 3 3 2 7 2" xfId="13313" xr:uid="{C74B78F7-0203-4985-92D6-D140C1DD4F20}"/>
    <cellStyle name="Input 3 3 2 7 3" xfId="13314" xr:uid="{E78796FB-018E-413E-81D0-80A451F37EFB}"/>
    <cellStyle name="Input 3 3 2 7_COST - CKT" xfId="38752" xr:uid="{EA9AF365-1527-446F-8576-76FF791EF92F}"/>
    <cellStyle name="Input 3 3 2 8" xfId="13315" xr:uid="{2EAF2B2D-0975-4095-927A-44A9000B6BE3}"/>
    <cellStyle name="Input 3 3 2 8 2" xfId="13316" xr:uid="{C1186EC3-B0B5-407D-8C06-77C538E8D14A}"/>
    <cellStyle name="Input 3 3 2 8 3" xfId="13317" xr:uid="{F22BA241-D7AC-4570-91FA-E2268EFE6DB7}"/>
    <cellStyle name="Input 3 3 2 8_COST - CKT" xfId="38753" xr:uid="{AC911C75-DB2F-4FB5-9B5C-9FA7413C24A8}"/>
    <cellStyle name="Input 3 3 2 9" xfId="13318" xr:uid="{9DAB00DB-69B3-4421-8328-2DEC750AD205}"/>
    <cellStyle name="Input 3 3 2 9 2" xfId="13319" xr:uid="{FBFF5107-FF5D-49CE-9D25-8CAA6CBA1E7C}"/>
    <cellStyle name="Input 3 3 2 9 3" xfId="13320" xr:uid="{C18522C1-4531-4B73-A613-CAF8F10DB01D}"/>
    <cellStyle name="Input 3 3 2 9_COST - CKT" xfId="38754" xr:uid="{137C162B-A356-4161-8A80-8359E373D390}"/>
    <cellStyle name="Input 3 3 2_COST - CKT" xfId="38755" xr:uid="{9D24D1F1-135B-406D-86BC-05DE13FD582D}"/>
    <cellStyle name="Input 3 3 3" xfId="13321" xr:uid="{22043226-D8D3-4DC0-AA27-D11B87F5A664}"/>
    <cellStyle name="Input 3 3 3 2" xfId="13322" xr:uid="{CB5BB200-BAF4-4149-9B2E-9FDE9C116378}"/>
    <cellStyle name="Input 3 3 3 2 2" xfId="13323" xr:uid="{D2E44FE7-16D3-4DDB-9BAF-8AF5302E141E}"/>
    <cellStyle name="Input 3 3 3 2 2 2" xfId="13324" xr:uid="{DAC801A3-3598-4F51-8E94-D9CC0D37CC80}"/>
    <cellStyle name="Input 3 3 3 2 2 3" xfId="13325" xr:uid="{C5D77562-B0B6-4FE9-A35D-74AA956E564E}"/>
    <cellStyle name="Input 3 3 3 2 2_COST - CKT" xfId="38756" xr:uid="{9590FDEF-6A93-4C1B-B873-599FBE7817A2}"/>
    <cellStyle name="Input 3 3 3 2 3" xfId="13326" xr:uid="{06C764C1-8D7D-4B0E-9D92-FA7D75155846}"/>
    <cellStyle name="Input 3 3 3 2 3 2" xfId="13327" xr:uid="{92EE4610-9422-42C6-9901-03374B87BDB3}"/>
    <cellStyle name="Input 3 3 3 2 3 3" xfId="13328" xr:uid="{663D00A3-1C06-44CE-855E-7034CB2242FE}"/>
    <cellStyle name="Input 3 3 3 2 3_COST - CKT" xfId="38757" xr:uid="{BBC76746-5DFA-497F-9401-701ECC9EC706}"/>
    <cellStyle name="Input 3 3 3 2 4" xfId="13329" xr:uid="{A55F5EFD-F47F-46C6-BD2F-85CA4A51E980}"/>
    <cellStyle name="Input 3 3 3 2 4 2" xfId="13330" xr:uid="{BCCBDDC3-6A08-4A91-BB2D-5E1F99884A50}"/>
    <cellStyle name="Input 3 3 3 2 4 3" xfId="13331" xr:uid="{2BB07379-9353-4058-80C4-901727367416}"/>
    <cellStyle name="Input 3 3 3 2 4_COST - CKT" xfId="38758" xr:uid="{25746332-1214-44F2-B669-92122C993FD5}"/>
    <cellStyle name="Input 3 3 3 2 5" xfId="13332" xr:uid="{9F2C0C5C-17A7-405E-9A31-AAD020516700}"/>
    <cellStyle name="Input 3 3 3 2 5 2" xfId="13333" xr:uid="{37CC29B7-5679-40C2-8451-B6774D8D1AD0}"/>
    <cellStyle name="Input 3 3 3 2 5 3" xfId="13334" xr:uid="{9D5A779A-ED8F-416A-B6A5-7BC491C33787}"/>
    <cellStyle name="Input 3 3 3 2 5_COST - CKT" xfId="38759" xr:uid="{AC0A397B-1F04-48F7-9806-720D2DA07571}"/>
    <cellStyle name="Input 3 3 3 2 6" xfId="13335" xr:uid="{EB585524-04CC-4990-BB29-AD4A7D04177B}"/>
    <cellStyle name="Input 3 3 3 2 7" xfId="13336" xr:uid="{BB432D53-8413-4960-AD68-460F336A2D94}"/>
    <cellStyle name="Input 3 3 3 2_COST - CKT" xfId="38760" xr:uid="{5E4FB5CE-DDD4-4A5A-9153-9CD36B2DCD4A}"/>
    <cellStyle name="Input 3 3 3 3" xfId="13337" xr:uid="{FC9BFFC6-C3B4-42E2-A104-30D6C03B9A3D}"/>
    <cellStyle name="Input 3 3 3 3 2" xfId="13338" xr:uid="{736B0016-FA47-481F-AF8A-8691F6DB2CA7}"/>
    <cellStyle name="Input 3 3 3 3 2 2" xfId="13339" xr:uid="{730AC9B6-B646-4B77-A8BC-A40A35A0DFED}"/>
    <cellStyle name="Input 3 3 3 3 2 3" xfId="13340" xr:uid="{13F25F2F-DB18-4E22-8A34-AF2E709FCCAE}"/>
    <cellStyle name="Input 3 3 3 3 2_COST - CKT" xfId="38761" xr:uid="{BA307F57-A865-4A47-8045-2631C2D10A19}"/>
    <cellStyle name="Input 3 3 3 3 3" xfId="13341" xr:uid="{D5A6E63E-7A3F-4BED-B2D6-20C5DA4FD074}"/>
    <cellStyle name="Input 3 3 3 3 3 2" xfId="13342" xr:uid="{1BA2D37B-1593-4315-95DC-710CAC64B226}"/>
    <cellStyle name="Input 3 3 3 3 3 3" xfId="13343" xr:uid="{DA289BD9-52CE-4921-BCA9-60915EC5E0E5}"/>
    <cellStyle name="Input 3 3 3 3 3_COST - CKT" xfId="38762" xr:uid="{EFAA2F4A-6BF8-40A9-B292-F68D8C32676D}"/>
    <cellStyle name="Input 3 3 3 3 4" xfId="13344" xr:uid="{00BC0C50-6066-44D7-9F6A-CEBD900A4E41}"/>
    <cellStyle name="Input 3 3 3 3 4 2" xfId="13345" xr:uid="{BBA177BC-7403-4863-A658-14CF5F50A3C4}"/>
    <cellStyle name="Input 3 3 3 3 4 3" xfId="13346" xr:uid="{24CE60BD-3A0C-4C9C-9C77-4EBBD67FE43B}"/>
    <cellStyle name="Input 3 3 3 3 4_COST - CKT" xfId="38763" xr:uid="{97720872-CB0B-46CB-A0BB-07AFF10981F5}"/>
    <cellStyle name="Input 3 3 3 3 5" xfId="13347" xr:uid="{D9BFAE18-42FD-4457-8B69-EE4807F72715}"/>
    <cellStyle name="Input 3 3 3 3 5 2" xfId="13348" xr:uid="{8CF269EA-1073-44D3-81EF-F1A689876FAA}"/>
    <cellStyle name="Input 3 3 3 3 5 3" xfId="13349" xr:uid="{AF4C597E-F72D-48C7-B9CD-0C24C0B77A1E}"/>
    <cellStyle name="Input 3 3 3 3 5_COST - CKT" xfId="38764" xr:uid="{9BCEC4A1-D236-4453-B522-DDCE7DE6B041}"/>
    <cellStyle name="Input 3 3 3 3 6" xfId="13350" xr:uid="{11BD837D-BC96-443A-B5B8-E797356725C2}"/>
    <cellStyle name="Input 3 3 3 3 7" xfId="13351" xr:uid="{5000A987-0296-44A0-A595-06A1CD22E9DA}"/>
    <cellStyle name="Input 3 3 3 3_COST - CKT" xfId="38765" xr:uid="{4BB6F813-427C-4866-BB70-3ED19106100E}"/>
    <cellStyle name="Input 3 3 3 4" xfId="13352" xr:uid="{0F16451A-F9CC-4A7C-8904-2B9C54B954AD}"/>
    <cellStyle name="Input 3 3 3 4 2" xfId="13353" xr:uid="{077CFAC8-63BC-4F3A-8223-0911940B7684}"/>
    <cellStyle name="Input 3 3 3 4 2 2" xfId="13354" xr:uid="{D8BD801D-B271-4A08-B2C9-FE777A0C68A9}"/>
    <cellStyle name="Input 3 3 3 4 2 3" xfId="13355" xr:uid="{686DF246-31BE-42F5-92CA-AEBDA99D8B0F}"/>
    <cellStyle name="Input 3 3 3 4 2_COST - CKT" xfId="38766" xr:uid="{BDA7674C-FE04-4874-B2CC-94E5462429A5}"/>
    <cellStyle name="Input 3 3 3 4 3" xfId="13356" xr:uid="{23ECAA6E-EE47-4896-9EF4-0177A8B4DE3A}"/>
    <cellStyle name="Input 3 3 3 4 3 2" xfId="13357" xr:uid="{DAED941A-AB6A-4E13-8C4D-808C164C08FA}"/>
    <cellStyle name="Input 3 3 3 4 3 3" xfId="13358" xr:uid="{B6AE499C-2B2C-4E65-8ED5-F5D46257A955}"/>
    <cellStyle name="Input 3 3 3 4 3_COST - CKT" xfId="38767" xr:uid="{F0D7B67A-D7D9-4C79-8674-871C00A18B56}"/>
    <cellStyle name="Input 3 3 3 4 4" xfId="13359" xr:uid="{4D0A6F70-97FA-4063-9C4D-EE52014D36B0}"/>
    <cellStyle name="Input 3 3 3 4 4 2" xfId="13360" xr:uid="{1EC634C1-0E55-4380-A935-5675AC86D676}"/>
    <cellStyle name="Input 3 3 3 4 4 3" xfId="13361" xr:uid="{15AF6134-09E9-4D34-8322-7219C3B5DF17}"/>
    <cellStyle name="Input 3 3 3 4 4_COST - CKT" xfId="38768" xr:uid="{F08D2BD0-4140-453A-922E-D4EB9409927D}"/>
    <cellStyle name="Input 3 3 3 4 5" xfId="13362" xr:uid="{299D5E2B-A73E-4C1E-8B21-05DA641C7332}"/>
    <cellStyle name="Input 3 3 3 4 6" xfId="13363" xr:uid="{C46F3212-27C7-45F0-8987-0FD5A4FADAF0}"/>
    <cellStyle name="Input 3 3 3 4_COST - CKT" xfId="38769" xr:uid="{9EF59E65-C59A-4278-A9E2-B4DBBA142385}"/>
    <cellStyle name="Input 3 3 3 5" xfId="13364" xr:uid="{22700D46-E34B-426E-AF04-6828E99E8440}"/>
    <cellStyle name="Input 3 3 3 5 2" xfId="13365" xr:uid="{745DAC7E-1326-4C1B-92C1-D67A9F57AE26}"/>
    <cellStyle name="Input 3 3 3 5 3" xfId="13366" xr:uid="{6CFE97A9-B975-450D-82A4-047012D55639}"/>
    <cellStyle name="Input 3 3 3 5_COST - CKT" xfId="38770" xr:uid="{1E4EC832-5FC5-491A-8185-4BEFC0512BF8}"/>
    <cellStyle name="Input 3 3 3 6" xfId="13367" xr:uid="{67E8B74C-369C-4E7B-96BB-F9A5A00EA630}"/>
    <cellStyle name="Input 3 3 3 6 2" xfId="13368" xr:uid="{1B91E598-1DEB-432A-8FE8-A75A9D9B2505}"/>
    <cellStyle name="Input 3 3 3 6 3" xfId="13369" xr:uid="{A06E8806-997E-4ABC-9183-D0127DB46B76}"/>
    <cellStyle name="Input 3 3 3 6_COST - CKT" xfId="38771" xr:uid="{B400CE4B-A2AD-4556-B6F1-52396A729BB4}"/>
    <cellStyle name="Input 3 3 3 7" xfId="13370" xr:uid="{8C38CD32-E1A4-404F-A88A-FC2E401FC830}"/>
    <cellStyle name="Input 3 3 3 7 2" xfId="13371" xr:uid="{C4F75E75-AE1B-41C4-AD6F-1515C09CB5A1}"/>
    <cellStyle name="Input 3 3 3 7 3" xfId="13372" xr:uid="{24032F2D-BF00-4241-94CA-A5E90F8F0AF7}"/>
    <cellStyle name="Input 3 3 3 7_COST - CKT" xfId="38772" xr:uid="{946F105C-1648-4B27-A1C9-AC00372D8557}"/>
    <cellStyle name="Input 3 3 3 8" xfId="13373" xr:uid="{94CC390B-153B-4B46-911D-11359DBBFCDF}"/>
    <cellStyle name="Input 3 3 3 8 2" xfId="13374" xr:uid="{D4C8C07D-B8A1-468C-B5EE-A604CA370671}"/>
    <cellStyle name="Input 3 3 3 8 3" xfId="13375" xr:uid="{58CD195D-B7F1-47D4-88FE-7B501472F7F2}"/>
    <cellStyle name="Input 3 3 3 8_COST - CKT" xfId="38773" xr:uid="{DB0B9919-875E-4B7D-915B-213A064F4E34}"/>
    <cellStyle name="Input 3 3 3 9" xfId="13376" xr:uid="{46BDDAE0-FF82-4BFD-9936-B4DF4BD6EFB3}"/>
    <cellStyle name="Input 3 3 3_COST - CKT" xfId="38774" xr:uid="{93A5AFEC-DB33-4EC4-8891-D2210F665FB6}"/>
    <cellStyle name="Input 3 3 4" xfId="13377" xr:uid="{2B7186C5-8C1F-4330-ACAF-3E3BCA7EA880}"/>
    <cellStyle name="Input 3 3 4 2" xfId="13378" xr:uid="{42832FE5-6F74-46B3-9D65-A1EA6FADA505}"/>
    <cellStyle name="Input 3 3 4 2 2" xfId="13379" xr:uid="{9460B6F5-4476-4E0B-9F43-CB2C52510EF9}"/>
    <cellStyle name="Input 3 3 4 2 3" xfId="13380" xr:uid="{BCACA7CE-77A7-4F3B-A6DF-A1D582802E1F}"/>
    <cellStyle name="Input 3 3 4 2_COST - CKT" xfId="38775" xr:uid="{8AAA1EE8-B13D-444B-B7BC-31702F30F8E2}"/>
    <cellStyle name="Input 3 3 4 3" xfId="13381" xr:uid="{042B8932-71F0-4778-B0EF-9D721DF451B7}"/>
    <cellStyle name="Input 3 3 4 3 2" xfId="13382" xr:uid="{C6588419-4B97-44AE-81B9-23DCF06540B2}"/>
    <cellStyle name="Input 3 3 4 3 3" xfId="13383" xr:uid="{0BDED31C-2C20-4E3A-9B21-1A9B337CFE71}"/>
    <cellStyle name="Input 3 3 4 3_COST - CKT" xfId="38776" xr:uid="{0DED4C0E-0E96-4839-AEC5-CAC61196CB33}"/>
    <cellStyle name="Input 3 3 4 4" xfId="13384" xr:uid="{78BF565F-0692-4543-980F-8381911D2BE0}"/>
    <cellStyle name="Input 3 3 4 4 2" xfId="13385" xr:uid="{10868DB9-C3E7-4266-9A42-CC003318359D}"/>
    <cellStyle name="Input 3 3 4 4 3" xfId="13386" xr:uid="{21090CBC-5338-4221-AAAD-E36AD32AA831}"/>
    <cellStyle name="Input 3 3 4 4_COST - CKT" xfId="38777" xr:uid="{F346D29F-0D35-4E98-B345-CE7C8E273392}"/>
    <cellStyle name="Input 3 3 4 5" xfId="13387" xr:uid="{F852A220-6802-4AE3-9314-F54F0B360267}"/>
    <cellStyle name="Input 3 3 4 5 2" xfId="13388" xr:uid="{00D56AB5-774B-4CC1-B46D-46A6B009421B}"/>
    <cellStyle name="Input 3 3 4 5 3" xfId="13389" xr:uid="{25411D3B-2F3F-4560-9B8A-C19CF8E6BBB1}"/>
    <cellStyle name="Input 3 3 4 5_COST - CKT" xfId="38778" xr:uid="{B646698B-0C47-4A4A-A05B-1C9E7B1D32A6}"/>
    <cellStyle name="Input 3 3 4 6" xfId="13390" xr:uid="{80D96487-6BA0-4D3D-9B4A-06561480FF01}"/>
    <cellStyle name="Input 3 3 4_COST - CKT" xfId="38779" xr:uid="{5F768874-B93D-403C-894D-A956C28245C9}"/>
    <cellStyle name="Input 3 3 5" xfId="13391" xr:uid="{10CC22D7-B4D8-4EC7-B793-1FF5D96FB44B}"/>
    <cellStyle name="Input 3 3 5 2" xfId="13392" xr:uid="{D1B5E27F-FE88-4D27-89B2-9999DF9CD234}"/>
    <cellStyle name="Input 3 3 5 2 2" xfId="13393" xr:uid="{56130E84-9401-4262-B176-4BD728F6D646}"/>
    <cellStyle name="Input 3 3 5 2 3" xfId="13394" xr:uid="{9A59A1ED-991D-4359-BAE8-53D8DC61DE40}"/>
    <cellStyle name="Input 3 3 5 2_COST - CKT" xfId="38780" xr:uid="{7B0F82C1-5B77-4BD8-82F9-CFC17ED0F520}"/>
    <cellStyle name="Input 3 3 5 3" xfId="13395" xr:uid="{E8131BCE-F282-4647-B26F-D0EF8DE0E3C0}"/>
    <cellStyle name="Input 3 3 5 3 2" xfId="13396" xr:uid="{6EDAD62B-E972-4C0F-868D-FAD9730F7AE6}"/>
    <cellStyle name="Input 3 3 5 3 3" xfId="13397" xr:uid="{6708627F-ECC0-4EF6-8018-8FC7F14CD637}"/>
    <cellStyle name="Input 3 3 5 3_COST - CKT" xfId="38781" xr:uid="{1133BAAC-15BC-4AC4-82C0-457F0B6A94FD}"/>
    <cellStyle name="Input 3 3 5 4" xfId="13398" xr:uid="{97316C21-A9AD-4666-B520-FD6B581F9B09}"/>
    <cellStyle name="Input 3 3 5 4 2" xfId="13399" xr:uid="{617D8A33-1080-4975-8E38-2AE7F67CCF7B}"/>
    <cellStyle name="Input 3 3 5 4 3" xfId="13400" xr:uid="{9E2E0389-6158-475A-A9FD-855936BAA40C}"/>
    <cellStyle name="Input 3 3 5 4_COST - CKT" xfId="38782" xr:uid="{AAEB118E-C74A-43DB-B58B-9DFA2B00BA2E}"/>
    <cellStyle name="Input 3 3 5 5" xfId="13401" xr:uid="{8E20180E-3A4F-4536-A84A-9F252D3BBF7D}"/>
    <cellStyle name="Input 3 3 5 5 2" xfId="13402" xr:uid="{DBD8774B-229C-4ACE-814B-80142D03D3CB}"/>
    <cellStyle name="Input 3 3 5 5 3" xfId="13403" xr:uid="{E2946E36-DD55-4B2E-96D5-D47F0D873E4E}"/>
    <cellStyle name="Input 3 3 5 5_COST - CKT" xfId="38783" xr:uid="{FBC10323-EAFD-4B3E-9D42-4E2992B1EE67}"/>
    <cellStyle name="Input 3 3 5 6" xfId="13404" xr:uid="{A7CBBEAA-E8C8-426F-89BE-AC22EC4AC514}"/>
    <cellStyle name="Input 3 3 5 7" xfId="13405" xr:uid="{6A5162ED-2117-4EFF-8D6A-7444E5EADED2}"/>
    <cellStyle name="Input 3 3 5_COST - CKT" xfId="38784" xr:uid="{C890F620-15F0-4A9D-9FC6-D9A58C0A4B16}"/>
    <cellStyle name="Input 3 3 6" xfId="13406" xr:uid="{FADFB459-6E9D-48D2-8126-6CB24A27E345}"/>
    <cellStyle name="Input 3 3 6 2" xfId="13407" xr:uid="{CB477B02-3E09-4988-A5C6-DD39F1184CE5}"/>
    <cellStyle name="Input 3 3 6 2 2" xfId="13408" xr:uid="{4F239143-E332-4685-ADA3-00513A0B94B3}"/>
    <cellStyle name="Input 3 3 6 2 3" xfId="13409" xr:uid="{96FB4B07-A257-49E6-B772-62F91F7DAB03}"/>
    <cellStyle name="Input 3 3 6 2_COST - CKT" xfId="38785" xr:uid="{7DD86D83-B41E-47C1-8410-0CBB9E4FB802}"/>
    <cellStyle name="Input 3 3 6 3" xfId="13410" xr:uid="{BCD68134-BB0E-40F8-945F-B16121F45EF2}"/>
    <cellStyle name="Input 3 3 6 3 2" xfId="13411" xr:uid="{4FD25E60-088C-4318-81EA-DFC8FDB69B1B}"/>
    <cellStyle name="Input 3 3 6 3 3" xfId="13412" xr:uid="{B140D684-BDCD-4520-93C0-2A293FD2351C}"/>
    <cellStyle name="Input 3 3 6 3_COST - CKT" xfId="38786" xr:uid="{A86CEAF9-8D39-4208-B9C0-853FD0B106AA}"/>
    <cellStyle name="Input 3 3 6 4" xfId="13413" xr:uid="{8CF6FB8F-9620-4E43-9E2B-D7ED655BD810}"/>
    <cellStyle name="Input 3 3 6 4 2" xfId="13414" xr:uid="{C109D073-E0C5-49E7-ABF9-C3AD6DCFB14A}"/>
    <cellStyle name="Input 3 3 6 4 3" xfId="13415" xr:uid="{DACD1F73-2A8B-4A8E-957D-0E32096E864D}"/>
    <cellStyle name="Input 3 3 6 4_COST - CKT" xfId="38787" xr:uid="{84B1ED9A-FC04-483E-8C66-7AE824B2846E}"/>
    <cellStyle name="Input 3 3 6 5" xfId="13416" xr:uid="{62CC05AB-E1EC-47AF-AF7F-E0E97C070058}"/>
    <cellStyle name="Input 3 3 6 5 2" xfId="13417" xr:uid="{19D8E554-5F53-49C8-AA96-DE213AE2FCB6}"/>
    <cellStyle name="Input 3 3 6 5 3" xfId="13418" xr:uid="{5C94BA3F-7014-49BB-BFCF-F03CF25427C3}"/>
    <cellStyle name="Input 3 3 6 5_COST - CKT" xfId="38788" xr:uid="{88A30326-DE16-44B2-B359-EE2FADEFDA20}"/>
    <cellStyle name="Input 3 3 6 6" xfId="13419" xr:uid="{9CAA310C-13D8-4F27-8FCD-71E2CEA65CB6}"/>
    <cellStyle name="Input 3 3 6 7" xfId="13420" xr:uid="{459197A4-1AE3-4051-8602-99C1B297EFDA}"/>
    <cellStyle name="Input 3 3 6_COST - CKT" xfId="38789" xr:uid="{D9DB4CC4-03C1-484B-A923-3626FEB3D3BF}"/>
    <cellStyle name="Input 3 3 7" xfId="13421" xr:uid="{0D78E2AF-905F-4E2A-9E2B-F8AE40F22A06}"/>
    <cellStyle name="Input 3 3 7 2" xfId="13422" xr:uid="{12CC9226-B4EB-4A42-AAA6-E39638631EAF}"/>
    <cellStyle name="Input 3 3 7 2 2" xfId="13423" xr:uid="{53F5FDA4-9C67-4CE6-A3D1-2871A2A38B10}"/>
    <cellStyle name="Input 3 3 7 2 3" xfId="13424" xr:uid="{F5386315-D9B9-40FC-90D5-8444FB1FC540}"/>
    <cellStyle name="Input 3 3 7 2_COST - CKT" xfId="38790" xr:uid="{A813F62D-8CBA-4990-B2C8-FC06BAC2935A}"/>
    <cellStyle name="Input 3 3 7 3" xfId="13425" xr:uid="{0ED4F030-04BA-452F-B9E5-2B7940AAC6E1}"/>
    <cellStyle name="Input 3 3 7 3 2" xfId="13426" xr:uid="{B80E96D8-B8F2-41AD-8076-3169AD61B36F}"/>
    <cellStyle name="Input 3 3 7 3 3" xfId="13427" xr:uid="{12D7BAB6-0D31-40DD-A4A8-F2CE6CB27D18}"/>
    <cellStyle name="Input 3 3 7 3_COST - CKT" xfId="38791" xr:uid="{3372D419-EF66-4187-B66E-7E3AD2882113}"/>
    <cellStyle name="Input 3 3 7 4" xfId="13428" xr:uid="{C744611A-B8D7-425A-BD12-A9DE7C72AFA0}"/>
    <cellStyle name="Input 3 3 7 4 2" xfId="13429" xr:uid="{B93D27FB-7BDA-42D8-8EF5-7AE9649E7B13}"/>
    <cellStyle name="Input 3 3 7 4 3" xfId="13430" xr:uid="{B2AE22E5-FD39-4202-BAD6-E3B73CD3D893}"/>
    <cellStyle name="Input 3 3 7 4_COST - CKT" xfId="38792" xr:uid="{8F9EA0A2-EFAF-42D6-A851-BD9ED64FCEEC}"/>
    <cellStyle name="Input 3 3 7 5" xfId="13431" xr:uid="{5293914E-42B2-4158-A488-5ECD05D75A37}"/>
    <cellStyle name="Input 3 3 7 5 2" xfId="13432" xr:uid="{D1DF4DDE-26C2-48A8-BA64-4A6BA08D4299}"/>
    <cellStyle name="Input 3 3 7 5 3" xfId="13433" xr:uid="{56DCDD56-9EEC-4BF5-A39E-58D4BD924377}"/>
    <cellStyle name="Input 3 3 7 5_COST - CKT" xfId="38793" xr:uid="{81BC0E20-E70A-46DA-84F9-35F993E2CF70}"/>
    <cellStyle name="Input 3 3 7 6" xfId="13434" xr:uid="{17F735FE-701B-44CC-AC10-92E6D98E2500}"/>
    <cellStyle name="Input 3 3 7 7" xfId="13435" xr:uid="{794D008C-483F-4454-AF3D-C65639ADB4FC}"/>
    <cellStyle name="Input 3 3 7_COST - CKT" xfId="38794" xr:uid="{8B6F257F-D45B-486A-8FEF-C1A9339D7238}"/>
    <cellStyle name="Input 3 3 8" xfId="13436" xr:uid="{C5923E75-A05E-4971-BC9F-9D75B7BB5844}"/>
    <cellStyle name="Input 3 3 8 2" xfId="13437" xr:uid="{1F87E25A-600D-436A-8F83-517ADCA7FA68}"/>
    <cellStyle name="Input 3 3 8 2 2" xfId="13438" xr:uid="{7FF072BF-F2B7-463B-828F-E99BA55FEC2A}"/>
    <cellStyle name="Input 3 3 8 2 3" xfId="13439" xr:uid="{C555932E-E4D5-49B3-9F95-54B12FBF2F4D}"/>
    <cellStyle name="Input 3 3 8 2_COST - CKT" xfId="38795" xr:uid="{F75E0A8B-05FB-47EA-A1A5-91AF2E21A7C8}"/>
    <cellStyle name="Input 3 3 8 3" xfId="13440" xr:uid="{5DF00501-E19E-4138-82A3-A5DC85727AD9}"/>
    <cellStyle name="Input 3 3 8 3 2" xfId="13441" xr:uid="{4B002CDC-21CF-4107-A133-D2DD219E2104}"/>
    <cellStyle name="Input 3 3 8 3 3" xfId="13442" xr:uid="{D99AE45A-B954-48D2-8E90-361A27980B60}"/>
    <cellStyle name="Input 3 3 8 3_COST - CKT" xfId="38796" xr:uid="{4921A29E-8442-4D00-A37F-BF1E0909CB72}"/>
    <cellStyle name="Input 3 3 8 4" xfId="13443" xr:uid="{E7A39B55-9FEF-4917-B116-91382C33C16E}"/>
    <cellStyle name="Input 3 3 8 4 2" xfId="13444" xr:uid="{80DC84DA-AF76-47BE-8C18-41725B4F8321}"/>
    <cellStyle name="Input 3 3 8 4 3" xfId="13445" xr:uid="{CEB437FA-0B09-45C5-B58F-C0C6E5AEFB5A}"/>
    <cellStyle name="Input 3 3 8 4_COST - CKT" xfId="38797" xr:uid="{03A06A4F-2E56-457C-B81B-B17979FE3660}"/>
    <cellStyle name="Input 3 3 8 5" xfId="13446" xr:uid="{79A80480-EDB8-466A-B4B3-86888E96ECD3}"/>
    <cellStyle name="Input 3 3 8 6" xfId="13447" xr:uid="{38ADCD0E-7615-4AE3-9340-77EBBFBE38E2}"/>
    <cellStyle name="Input 3 3 8_COST - CKT" xfId="38798" xr:uid="{4E30284B-E134-40DB-9BFA-9222E8CB5B7E}"/>
    <cellStyle name="Input 3 3 9" xfId="13448" xr:uid="{854C83D6-5F00-458A-A247-8F1A529C9A09}"/>
    <cellStyle name="Input 3 3 9 2" xfId="13449" xr:uid="{FD32BA7A-F572-49CA-A62E-0C9BABFC373E}"/>
    <cellStyle name="Input 3 3 9 3" xfId="13450" xr:uid="{1F84E360-3DEF-412E-94DA-AF0A977E8602}"/>
    <cellStyle name="Input 3 3 9_COST - CKT" xfId="38799" xr:uid="{A7C5186E-3FB1-4E18-A180-A1E0B59156A7}"/>
    <cellStyle name="Input 3 3_COST - CKT" xfId="38800" xr:uid="{3E73A3CE-C6A6-44D7-8D7D-BC22EF9312B7}"/>
    <cellStyle name="Input 3 4" xfId="13451" xr:uid="{1861B7D3-6ABF-42D4-92E9-C59E4966EA5F}"/>
    <cellStyle name="Input 3 4 10" xfId="13452" xr:uid="{EDFCA8D5-4C10-4107-8BD2-E81E77A30E0C}"/>
    <cellStyle name="Input 3 4 10 2" xfId="13453" xr:uid="{6AEA023D-EE17-41B1-8C21-9592BB695FFC}"/>
    <cellStyle name="Input 3 4 10 3" xfId="13454" xr:uid="{D60C13B6-C97F-488F-A1C1-AF396E217A0E}"/>
    <cellStyle name="Input 3 4 10_COST - CKT" xfId="38801" xr:uid="{DEDADA2D-D70D-41D7-BFDD-A669F83AD6B7}"/>
    <cellStyle name="Input 3 4 11" xfId="13455" xr:uid="{1A95A0AD-32FD-47CB-83B4-3566CC8383EE}"/>
    <cellStyle name="Input 3 4 11 2" xfId="13456" xr:uid="{1FF0D098-3F0C-43BB-A0C3-316E2F581817}"/>
    <cellStyle name="Input 3 4 11 3" xfId="13457" xr:uid="{7C7CD524-B476-40D9-AA2C-AF44FC15E9F6}"/>
    <cellStyle name="Input 3 4 11_COST - CKT" xfId="38802" xr:uid="{542D3668-FD06-4AAE-9477-F42449E21183}"/>
    <cellStyle name="Input 3 4 12" xfId="13458" xr:uid="{F1BF4376-B918-46DE-9A53-2684E9309927}"/>
    <cellStyle name="Input 3 4 13" xfId="13459" xr:uid="{A7DE5448-FB3F-44DA-BEF1-E7E1EFD20DA1}"/>
    <cellStyle name="Input 3 4 14" xfId="13460" xr:uid="{675E43E4-3B67-4F9B-80EC-409C05C024D8}"/>
    <cellStyle name="Input 3 4 2" xfId="13461" xr:uid="{50A9A516-48B9-4C81-973E-AC2662F7D471}"/>
    <cellStyle name="Input 3 4 2 10" xfId="13462" xr:uid="{324D0F25-74C9-4937-A1BD-FF4C6FEE83FF}"/>
    <cellStyle name="Input 3 4 2 11" xfId="13463" xr:uid="{1F98A3BB-CD08-411A-98D8-2C6B2428E47B}"/>
    <cellStyle name="Input 3 4 2 2" xfId="13464" xr:uid="{004B235D-8D3A-4A74-A2EE-D16A8007082C}"/>
    <cellStyle name="Input 3 4 2 2 2" xfId="13465" xr:uid="{4EA3DBAE-860D-4BB5-AE19-817ADEE588AC}"/>
    <cellStyle name="Input 3 4 2 2 2 2" xfId="13466" xr:uid="{50E76FF9-2CB1-4F5C-B274-A664E369F9C4}"/>
    <cellStyle name="Input 3 4 2 2 2 3" xfId="13467" xr:uid="{BE6A46EC-C736-4228-BDDA-FC139228172B}"/>
    <cellStyle name="Input 3 4 2 2 2_COST - CKT" xfId="38803" xr:uid="{A6A677A8-3A53-4963-92EA-4F67ED715201}"/>
    <cellStyle name="Input 3 4 2 2 3" xfId="13468" xr:uid="{989114B7-905D-4085-A842-441E200E245B}"/>
    <cellStyle name="Input 3 4 2 2 3 2" xfId="13469" xr:uid="{6E4A46A8-43A8-48A4-91B1-F7F66BBA72F7}"/>
    <cellStyle name="Input 3 4 2 2 3 3" xfId="13470" xr:uid="{D567102C-EF99-48C6-987E-55F498C98683}"/>
    <cellStyle name="Input 3 4 2 2 3_COST - CKT" xfId="38804" xr:uid="{1A283627-4976-4CF6-A3DE-1C0E6F29818D}"/>
    <cellStyle name="Input 3 4 2 2 4" xfId="13471" xr:uid="{68E5C846-A646-4A07-955E-8EDBB68321AA}"/>
    <cellStyle name="Input 3 4 2 2 4 2" xfId="13472" xr:uid="{060BCCE2-41E2-4A2A-B074-1B5F8B9BB2D2}"/>
    <cellStyle name="Input 3 4 2 2 4 3" xfId="13473" xr:uid="{65067278-823A-43A7-9465-38ED1F1F621B}"/>
    <cellStyle name="Input 3 4 2 2 4_COST - CKT" xfId="38805" xr:uid="{0C201E6D-6969-416A-8D8B-5FB8D79933B4}"/>
    <cellStyle name="Input 3 4 2 2 5" xfId="13474" xr:uid="{E8FD2FED-7AE4-43F2-BF33-006334EB4EB0}"/>
    <cellStyle name="Input 3 4 2 2 5 2" xfId="13475" xr:uid="{CCD75DD3-53F2-4667-ADEE-328AC53CEA40}"/>
    <cellStyle name="Input 3 4 2 2 5 3" xfId="13476" xr:uid="{2F4D50B9-D0B7-4C84-AC83-512AC5B31761}"/>
    <cellStyle name="Input 3 4 2 2 5_COST - CKT" xfId="38806" xr:uid="{2E343895-5D71-4D6D-9BBA-1E5A66B694D8}"/>
    <cellStyle name="Input 3 4 2 2 6" xfId="13477" xr:uid="{648FBB4F-4AFC-4AF3-ACDB-58EAA2A88D19}"/>
    <cellStyle name="Input 3 4 2 2 7" xfId="13478" xr:uid="{3CB486D9-B5C2-4018-923C-389656D276C4}"/>
    <cellStyle name="Input 3 4 2 2_COST - CKT" xfId="38807" xr:uid="{6399D921-85F4-42F7-B94B-28AAFAD83BD7}"/>
    <cellStyle name="Input 3 4 2 3" xfId="13479" xr:uid="{DBB71C48-22B0-4862-8EEE-0B138928B8DC}"/>
    <cellStyle name="Input 3 4 2 3 2" xfId="13480" xr:uid="{DE4CBF2D-5878-44DC-9D3F-02BD6498C894}"/>
    <cellStyle name="Input 3 4 2 3 2 2" xfId="13481" xr:uid="{0154F05B-1C50-4845-A841-DC565BE5D169}"/>
    <cellStyle name="Input 3 4 2 3 2 3" xfId="13482" xr:uid="{B93ED43B-4DD8-42ED-9FE8-C84B192081DC}"/>
    <cellStyle name="Input 3 4 2 3 2_COST - CKT" xfId="38808" xr:uid="{BBEB186B-B6D4-4222-9E48-6CD92C8C1F0E}"/>
    <cellStyle name="Input 3 4 2 3 3" xfId="13483" xr:uid="{23A8FC68-6F04-4C47-8763-FA5A7C379186}"/>
    <cellStyle name="Input 3 4 2 3 3 2" xfId="13484" xr:uid="{C60077F3-0A4A-448F-9892-9E07C0F4C4A6}"/>
    <cellStyle name="Input 3 4 2 3 3 3" xfId="13485" xr:uid="{48B07146-D1E2-4B4A-9844-09C98BB1F180}"/>
    <cellStyle name="Input 3 4 2 3 3_COST - CKT" xfId="38809" xr:uid="{30AB4E5A-263F-41A2-B43F-0FDD631CA1A1}"/>
    <cellStyle name="Input 3 4 2 3 4" xfId="13486" xr:uid="{4F49B1B5-5E2C-4746-A084-2013AEEAD8A8}"/>
    <cellStyle name="Input 3 4 2 3 4 2" xfId="13487" xr:uid="{C72127CB-4DEF-4B42-B4FB-803C6A37C49B}"/>
    <cellStyle name="Input 3 4 2 3 4 3" xfId="13488" xr:uid="{84D1F64E-3543-4F72-BCA3-F3BAE9B05FA6}"/>
    <cellStyle name="Input 3 4 2 3 4_COST - CKT" xfId="38810" xr:uid="{A2CD32E2-F5AB-45D1-AFFB-FE7C93371BA0}"/>
    <cellStyle name="Input 3 4 2 3 5" xfId="13489" xr:uid="{3158DFFC-EDEC-4C98-9713-4F1820153C26}"/>
    <cellStyle name="Input 3 4 2 3 5 2" xfId="13490" xr:uid="{CFADA230-285B-4BA4-A93E-83DB9379A74E}"/>
    <cellStyle name="Input 3 4 2 3 5 3" xfId="13491" xr:uid="{9B02473A-1694-4B9F-A7DE-A99FFF2B58B1}"/>
    <cellStyle name="Input 3 4 2 3 5_COST - CKT" xfId="38811" xr:uid="{FE06CC02-3D73-4C28-82B0-D0C56A3F47EC}"/>
    <cellStyle name="Input 3 4 2 3 6" xfId="13492" xr:uid="{F49BE46D-B39F-4553-AFFD-9D953D840433}"/>
    <cellStyle name="Input 3 4 2 3 7" xfId="13493" xr:uid="{A01BEE68-0DEF-4026-99B2-842B053AF1BA}"/>
    <cellStyle name="Input 3 4 2 3_COST - CKT" xfId="38812" xr:uid="{2088AC3E-AD74-4E2E-B236-B167A2469F3C}"/>
    <cellStyle name="Input 3 4 2 4" xfId="13494" xr:uid="{E16D64DC-ED6D-4B95-8739-190BD49CF47C}"/>
    <cellStyle name="Input 3 4 2 4 2" xfId="13495" xr:uid="{36F8901A-37CD-444C-84AB-812A3A44B189}"/>
    <cellStyle name="Input 3 4 2 4 2 2" xfId="13496" xr:uid="{BB3491DF-43BE-418D-B474-96323A2DBDC2}"/>
    <cellStyle name="Input 3 4 2 4 2 3" xfId="13497" xr:uid="{7EF71278-CE37-40DF-AE3A-0AA13F771F23}"/>
    <cellStyle name="Input 3 4 2 4 2_COST - CKT" xfId="38813" xr:uid="{495DF20C-EB16-4DCA-B1E8-F8F89C382422}"/>
    <cellStyle name="Input 3 4 2 4 3" xfId="13498" xr:uid="{3F5E969C-EC0B-4FF5-B92F-B6B1115094FF}"/>
    <cellStyle name="Input 3 4 2 4 3 2" xfId="13499" xr:uid="{14CA6268-6D76-4F9D-BA59-4655FB65B313}"/>
    <cellStyle name="Input 3 4 2 4 3 3" xfId="13500" xr:uid="{9B983199-9C67-4539-80BB-636F1CF6591F}"/>
    <cellStyle name="Input 3 4 2 4 3_COST - CKT" xfId="38814" xr:uid="{3BFFA3BD-103A-480A-A7F5-C8DE8D96B707}"/>
    <cellStyle name="Input 3 4 2 4 4" xfId="13501" xr:uid="{D859A9C3-0288-4271-9F04-14B0FC391214}"/>
    <cellStyle name="Input 3 4 2 4 4 2" xfId="13502" xr:uid="{59320B17-6FE3-4EDE-B684-D7E05811BFBF}"/>
    <cellStyle name="Input 3 4 2 4 4 3" xfId="13503" xr:uid="{A052746C-A4A6-489C-A0B5-5CC1818C4E86}"/>
    <cellStyle name="Input 3 4 2 4 4_COST - CKT" xfId="38815" xr:uid="{C8F794FE-1FDC-4A6F-8D3B-B0BD52813CF0}"/>
    <cellStyle name="Input 3 4 2 4 5" xfId="13504" xr:uid="{5253EE63-29A7-4237-9762-7832962BD31E}"/>
    <cellStyle name="Input 3 4 2 4 5 2" xfId="13505" xr:uid="{A1CB9A36-27C6-43B2-BFAD-3955D7FFF957}"/>
    <cellStyle name="Input 3 4 2 4 5 3" xfId="13506" xr:uid="{4877DDA4-618D-409C-B73E-551BEDB96C36}"/>
    <cellStyle name="Input 3 4 2 4 5_COST - CKT" xfId="38816" xr:uid="{F1B6A007-221D-42C8-AD62-438F217C973F}"/>
    <cellStyle name="Input 3 4 2 4 6" xfId="13507" xr:uid="{29BEAB1A-8F88-448E-AD1A-4EA56687182C}"/>
    <cellStyle name="Input 3 4 2 4 7" xfId="13508" xr:uid="{8B1DEB7E-3E9D-4E9E-8754-66A8682C86F0}"/>
    <cellStyle name="Input 3 4 2 4_COST - CKT" xfId="38817" xr:uid="{4EF2103A-84CA-47D3-B835-46C766FCB11F}"/>
    <cellStyle name="Input 3 4 2 5" xfId="13509" xr:uid="{E325B9B8-28D0-4652-9D32-A44C8348A837}"/>
    <cellStyle name="Input 3 4 2 5 2" xfId="13510" xr:uid="{58078696-1E3C-4AEE-9B27-A5214DB0AA18}"/>
    <cellStyle name="Input 3 4 2 5 2 2" xfId="13511" xr:uid="{5A9C253D-66AC-4B38-92EA-1C7293D3F088}"/>
    <cellStyle name="Input 3 4 2 5 2 3" xfId="13512" xr:uid="{526AD932-E57D-4449-B3E4-09E10CF0F015}"/>
    <cellStyle name="Input 3 4 2 5 2_COST - CKT" xfId="38818" xr:uid="{846561F5-31E8-4E7D-9FC4-EC98E70229D8}"/>
    <cellStyle name="Input 3 4 2 5 3" xfId="13513" xr:uid="{6D3333CC-609D-4A3D-85FC-F893378AA601}"/>
    <cellStyle name="Input 3 4 2 5 3 2" xfId="13514" xr:uid="{ACE6ACAC-E750-40D8-94C4-64F8EA65BE56}"/>
    <cellStyle name="Input 3 4 2 5 3 3" xfId="13515" xr:uid="{575770AB-B6DB-440E-A233-56317E44F48C}"/>
    <cellStyle name="Input 3 4 2 5 3_COST - CKT" xfId="38819" xr:uid="{CAA1C797-E2D8-41FE-8EA3-6A3B80571A7D}"/>
    <cellStyle name="Input 3 4 2 5 4" xfId="13516" xr:uid="{6AFAA43D-F4CD-4103-9E28-D8E823471F96}"/>
    <cellStyle name="Input 3 4 2 5 4 2" xfId="13517" xr:uid="{89DF460E-1493-4E98-8E6D-C3E1AC9FF8EF}"/>
    <cellStyle name="Input 3 4 2 5 4 3" xfId="13518" xr:uid="{7F5BC625-7F72-4B93-B87D-0F9ED8F10FEB}"/>
    <cellStyle name="Input 3 4 2 5 4_COST - CKT" xfId="38820" xr:uid="{208F0486-F344-4C41-8E6F-70C5B29A1862}"/>
    <cellStyle name="Input 3 4 2 5 5" xfId="13519" xr:uid="{E3EAD84D-C7B1-46A9-924F-5E6B66DE8F12}"/>
    <cellStyle name="Input 3 4 2 5 6" xfId="13520" xr:uid="{40FDEB1E-4454-4910-9031-E23E59364C48}"/>
    <cellStyle name="Input 3 4 2 5_COST - CKT" xfId="38821" xr:uid="{B4B34B28-F498-470C-BCA2-6E1090A636D9}"/>
    <cellStyle name="Input 3 4 2 6" xfId="13521" xr:uid="{F819A341-321E-495D-9496-6A7112CA4DD8}"/>
    <cellStyle name="Input 3 4 2 6 2" xfId="13522" xr:uid="{5D42AF55-EE11-4FF3-B896-77AD07705983}"/>
    <cellStyle name="Input 3 4 2 6 3" xfId="13523" xr:uid="{EC385CC7-964B-4B50-83E0-B6254DCE1F48}"/>
    <cellStyle name="Input 3 4 2 6_COST - CKT" xfId="38822" xr:uid="{54F95338-7A57-4213-88E7-271040D75CAB}"/>
    <cellStyle name="Input 3 4 2 7" xfId="13524" xr:uid="{EC7C0EB7-CA7E-4DBB-9B5D-4AC6281810A1}"/>
    <cellStyle name="Input 3 4 2 7 2" xfId="13525" xr:uid="{F9E033C8-D408-4745-B17F-ACA65FC89BCC}"/>
    <cellStyle name="Input 3 4 2 7 3" xfId="13526" xr:uid="{72C5A11A-A4DB-4AB7-9D59-C3949BA655A6}"/>
    <cellStyle name="Input 3 4 2 7_COST - CKT" xfId="38823" xr:uid="{C1AEF6C3-436B-476B-8333-B6573DC18626}"/>
    <cellStyle name="Input 3 4 2 8" xfId="13527" xr:uid="{E09B1AE0-E177-4DE6-831F-F5A0AE99DFF9}"/>
    <cellStyle name="Input 3 4 2 8 2" xfId="13528" xr:uid="{80F0D164-7FB2-4F32-8191-7254CC645136}"/>
    <cellStyle name="Input 3 4 2 8 3" xfId="13529" xr:uid="{C7EA3112-0A91-4873-B249-75C699C10C20}"/>
    <cellStyle name="Input 3 4 2 8_COST - CKT" xfId="38824" xr:uid="{867772AA-FE0D-42B0-8F8B-0B6BA905996E}"/>
    <cellStyle name="Input 3 4 2 9" xfId="13530" xr:uid="{5B628B32-1C4C-4E7E-8EFB-F1517ED34AE8}"/>
    <cellStyle name="Input 3 4 2 9 2" xfId="13531" xr:uid="{ABC35FE6-1A5D-42EC-AA25-FA5552121641}"/>
    <cellStyle name="Input 3 4 2 9 3" xfId="13532" xr:uid="{DA3BBC0E-F7B0-477A-9430-0CABFE0DDD26}"/>
    <cellStyle name="Input 3 4 2 9_COST - CKT" xfId="38825" xr:uid="{FBEE5794-FA30-4B02-AC4C-646824A642C7}"/>
    <cellStyle name="Input 3 4 2_COST - CKT" xfId="38826" xr:uid="{18909E50-4DD2-44A2-957E-D90C1F0AC1DC}"/>
    <cellStyle name="Input 3 4 3" xfId="13533" xr:uid="{5DFC235D-2CE8-43FE-A6F7-53A729A18A0A}"/>
    <cellStyle name="Input 3 4 3 2" xfId="13534" xr:uid="{BCD29427-151F-4594-AB85-34328786D480}"/>
    <cellStyle name="Input 3 4 3 2 2" xfId="13535" xr:uid="{08FC3ED0-34BF-47AE-8753-82C6073F58EC}"/>
    <cellStyle name="Input 3 4 3 2 2 2" xfId="13536" xr:uid="{66E2ADFC-2F89-4AA3-AC62-8FB2E8328FBB}"/>
    <cellStyle name="Input 3 4 3 2 2 3" xfId="13537" xr:uid="{B749D986-7584-4A74-BE3E-4FEAA7B9E766}"/>
    <cellStyle name="Input 3 4 3 2 2_COST - CKT" xfId="38827" xr:uid="{149E32F3-67BF-472A-B056-D6687AEF4433}"/>
    <cellStyle name="Input 3 4 3 2 3" xfId="13538" xr:uid="{E5FE02E6-1022-4F04-9C6F-71D9D8BEE227}"/>
    <cellStyle name="Input 3 4 3 2 3 2" xfId="13539" xr:uid="{6E171B04-EEC9-4FDA-A9B7-44410753E03A}"/>
    <cellStyle name="Input 3 4 3 2 3 3" xfId="13540" xr:uid="{88BD1C53-7F65-46F3-AC62-3486764BFEC4}"/>
    <cellStyle name="Input 3 4 3 2 3_COST - CKT" xfId="38828" xr:uid="{CA5CD82F-133B-4CED-B5DE-9BCCAE4F72F6}"/>
    <cellStyle name="Input 3 4 3 2 4" xfId="13541" xr:uid="{5ED473B5-5085-418D-9A59-2311E4061C73}"/>
    <cellStyle name="Input 3 4 3 2 4 2" xfId="13542" xr:uid="{3EE21DF2-33CE-42D6-89AE-D23AE3191620}"/>
    <cellStyle name="Input 3 4 3 2 4 3" xfId="13543" xr:uid="{54B7F798-8B5B-40D5-8D5E-AFA5B0D1BFE5}"/>
    <cellStyle name="Input 3 4 3 2 4_COST - CKT" xfId="38829" xr:uid="{5AFB28AC-20F8-4156-A8A1-1A934296CDE6}"/>
    <cellStyle name="Input 3 4 3 2 5" xfId="13544" xr:uid="{8DF4AB74-F9B8-4224-A5CD-5F2C911D2649}"/>
    <cellStyle name="Input 3 4 3 2 5 2" xfId="13545" xr:uid="{12582F73-2672-4BA5-B129-032F2F93CB94}"/>
    <cellStyle name="Input 3 4 3 2 5 3" xfId="13546" xr:uid="{B6257BCC-0E40-4DE0-A87C-B9E20B0FC24F}"/>
    <cellStyle name="Input 3 4 3 2 5_COST - CKT" xfId="38830" xr:uid="{D2647422-4E9C-40BD-9157-EABB7CA1A58C}"/>
    <cellStyle name="Input 3 4 3 2 6" xfId="13547" xr:uid="{1847550F-E73F-487C-ABEF-6A9B6FEDA37F}"/>
    <cellStyle name="Input 3 4 3 2 7" xfId="13548" xr:uid="{979C1287-0839-4760-8279-4460122125F1}"/>
    <cellStyle name="Input 3 4 3 2_COST - CKT" xfId="38831" xr:uid="{FA26F837-68E6-4F9C-8E18-BA8A5B833033}"/>
    <cellStyle name="Input 3 4 3 3" xfId="13549" xr:uid="{5A5F7641-69D5-4BE8-9143-AA0295752367}"/>
    <cellStyle name="Input 3 4 3 3 2" xfId="13550" xr:uid="{F2E5D596-C385-410E-B91B-1A4332FD4842}"/>
    <cellStyle name="Input 3 4 3 3 2 2" xfId="13551" xr:uid="{04888323-F9E8-484A-8E51-1A00A5649F10}"/>
    <cellStyle name="Input 3 4 3 3 2 3" xfId="13552" xr:uid="{0B92E442-24E8-4416-AD4B-EE7E3467C019}"/>
    <cellStyle name="Input 3 4 3 3 2_COST - CKT" xfId="38832" xr:uid="{4669A8ED-736F-4DC7-ACB0-7C3D7983F63C}"/>
    <cellStyle name="Input 3 4 3 3 3" xfId="13553" xr:uid="{3CCA0FB1-AD2C-41B1-98F0-19905AB518A7}"/>
    <cellStyle name="Input 3 4 3 3 3 2" xfId="13554" xr:uid="{5BB42305-9B4C-49E4-8B3B-494D45391C7D}"/>
    <cellStyle name="Input 3 4 3 3 3 3" xfId="13555" xr:uid="{4B1FDDBB-DAA0-42CF-94BD-69AA5DC6DE77}"/>
    <cellStyle name="Input 3 4 3 3 3_COST - CKT" xfId="38833" xr:uid="{D0E6CBF1-89B9-4D08-8023-894B6F7B23D8}"/>
    <cellStyle name="Input 3 4 3 3 4" xfId="13556" xr:uid="{1326BC46-88B5-4CDC-9A1A-18F76C802319}"/>
    <cellStyle name="Input 3 4 3 3 4 2" xfId="13557" xr:uid="{A85AACF9-C28D-42DF-81B3-E09773FD6FAF}"/>
    <cellStyle name="Input 3 4 3 3 4 3" xfId="13558" xr:uid="{F2E3512E-8B7A-43AE-95BD-9F229DBA23C6}"/>
    <cellStyle name="Input 3 4 3 3 4_COST - CKT" xfId="38834" xr:uid="{18652FE4-41CF-4119-A603-ED15D9857A5B}"/>
    <cellStyle name="Input 3 4 3 3 5" xfId="13559" xr:uid="{3A43A681-13D7-489A-AFA0-B2670B2E72BC}"/>
    <cellStyle name="Input 3 4 3 3 5 2" xfId="13560" xr:uid="{E8A6FD23-368B-43F8-860F-DB841C573AE1}"/>
    <cellStyle name="Input 3 4 3 3 5 3" xfId="13561" xr:uid="{24D790A2-FC9A-4DAF-834B-F5714BBB937F}"/>
    <cellStyle name="Input 3 4 3 3 5_COST - CKT" xfId="38835" xr:uid="{96ADC445-2217-492D-9D54-DC6EC6D0528F}"/>
    <cellStyle name="Input 3 4 3 3 6" xfId="13562" xr:uid="{D7049BFC-1EB1-4F44-914D-2198E61367C0}"/>
    <cellStyle name="Input 3 4 3 3 7" xfId="13563" xr:uid="{88B02868-2A0D-4DAD-8E24-3FBE0B193E59}"/>
    <cellStyle name="Input 3 4 3 3_COST - CKT" xfId="38836" xr:uid="{96DC44FA-7721-432D-A30E-F1B5B2F9D955}"/>
    <cellStyle name="Input 3 4 3 4" xfId="13564" xr:uid="{C6E52B7C-64C2-4796-9733-CD722030EC0A}"/>
    <cellStyle name="Input 3 4 3 4 2" xfId="13565" xr:uid="{C4C64523-0633-4F24-9DCB-67532F852361}"/>
    <cellStyle name="Input 3 4 3 4 2 2" xfId="13566" xr:uid="{39DE295A-5BA9-435C-829D-F1530EFC14B7}"/>
    <cellStyle name="Input 3 4 3 4 2 3" xfId="13567" xr:uid="{895BC8FA-E88D-4188-8A21-FFFBA7197056}"/>
    <cellStyle name="Input 3 4 3 4 2_COST - CKT" xfId="38837" xr:uid="{231453F5-B329-4AB4-A382-4F2A930A3CDF}"/>
    <cellStyle name="Input 3 4 3 4 3" xfId="13568" xr:uid="{6B8BF2D0-EBD8-4B0F-BD58-3AF4C9826442}"/>
    <cellStyle name="Input 3 4 3 4 3 2" xfId="13569" xr:uid="{EDCB117C-6C01-41C2-9FB1-BF0073CC2800}"/>
    <cellStyle name="Input 3 4 3 4 3 3" xfId="13570" xr:uid="{45842909-A1CF-40D9-8EAD-277F22180FF5}"/>
    <cellStyle name="Input 3 4 3 4 3_COST - CKT" xfId="38838" xr:uid="{9744E324-BAEF-47B5-A50D-C3B8881B7BE3}"/>
    <cellStyle name="Input 3 4 3 4 4" xfId="13571" xr:uid="{DD5CF05D-2AB9-43B2-BAF2-A3778E474D0E}"/>
    <cellStyle name="Input 3 4 3 4 4 2" xfId="13572" xr:uid="{7CE46FF7-3BEB-4FF6-A71B-275555DB7C8F}"/>
    <cellStyle name="Input 3 4 3 4 4 3" xfId="13573" xr:uid="{A53494D2-DA03-46A5-B960-8F10BFF55DA3}"/>
    <cellStyle name="Input 3 4 3 4 4_COST - CKT" xfId="38839" xr:uid="{AB7FE4D5-8AA8-4A71-AB3B-A935344CC445}"/>
    <cellStyle name="Input 3 4 3 4 5" xfId="13574" xr:uid="{9869DAD1-B3C0-4F22-A42D-4DC258CC4839}"/>
    <cellStyle name="Input 3 4 3 4 6" xfId="13575" xr:uid="{71EA46BE-B2AA-4CAB-AE17-4C814A9C4220}"/>
    <cellStyle name="Input 3 4 3 4_COST - CKT" xfId="38840" xr:uid="{160FA79E-F746-414F-B77A-460454509A68}"/>
    <cellStyle name="Input 3 4 3 5" xfId="13576" xr:uid="{7C9DF48C-3D7D-47C2-AA6D-B7ABB9C27E69}"/>
    <cellStyle name="Input 3 4 3 5 2" xfId="13577" xr:uid="{3C7C3BAE-77AC-4E0C-8C97-B6508513AA22}"/>
    <cellStyle name="Input 3 4 3 5 3" xfId="13578" xr:uid="{324FF214-4B47-44CF-BA66-BAD15FC16998}"/>
    <cellStyle name="Input 3 4 3 5_COST - CKT" xfId="38841" xr:uid="{3F74EBD4-2490-4968-B48A-AE536C261F6D}"/>
    <cellStyle name="Input 3 4 3 6" xfId="13579" xr:uid="{24DC21DD-84AA-423F-8833-CC050F5AD8FF}"/>
    <cellStyle name="Input 3 4 3 6 2" xfId="13580" xr:uid="{66FB02ED-8542-407D-ADBD-A0A5F8750D9E}"/>
    <cellStyle name="Input 3 4 3 6 3" xfId="13581" xr:uid="{D15C42B9-0B49-481F-99F8-76075491E414}"/>
    <cellStyle name="Input 3 4 3 6_COST - CKT" xfId="38842" xr:uid="{AAE300D3-E75A-42E9-B71E-3F20A93C51B0}"/>
    <cellStyle name="Input 3 4 3 7" xfId="13582" xr:uid="{79EC0DDD-0656-4989-A1B6-FF8F27300C71}"/>
    <cellStyle name="Input 3 4 3 7 2" xfId="13583" xr:uid="{1A736635-F63E-4581-AC4A-4939DC19E9FF}"/>
    <cellStyle name="Input 3 4 3 7 3" xfId="13584" xr:uid="{A5538653-7331-4EC7-9EB8-6EBA90185FF4}"/>
    <cellStyle name="Input 3 4 3 7_COST - CKT" xfId="38843" xr:uid="{6D679CBC-B763-42DB-8559-31EB091A7AFE}"/>
    <cellStyle name="Input 3 4 3 8" xfId="13585" xr:uid="{9B4207BE-BF9F-4C35-979A-7B65ABFB7CB9}"/>
    <cellStyle name="Input 3 4 3 8 2" xfId="13586" xr:uid="{5285D814-318D-4237-9850-A2989CB5E638}"/>
    <cellStyle name="Input 3 4 3 8 3" xfId="13587" xr:uid="{A816F5F5-9E64-4163-9C82-796303D296AB}"/>
    <cellStyle name="Input 3 4 3 8_COST - CKT" xfId="38844" xr:uid="{91C30ADF-6B2D-4DE5-BC31-F7F889A3A717}"/>
    <cellStyle name="Input 3 4 3 9" xfId="13588" xr:uid="{49164BB6-ECA6-4293-803E-F1BAFBBEB9E2}"/>
    <cellStyle name="Input 3 4 3_COST - CKT" xfId="38845" xr:uid="{FC0B4684-C65C-4997-982A-49AA8D6FFB83}"/>
    <cellStyle name="Input 3 4 4" xfId="13589" xr:uid="{DA35FF33-E969-4458-907D-F2413B6E61AA}"/>
    <cellStyle name="Input 3 4 4 2" xfId="13590" xr:uid="{06903D5D-68DE-48AF-B2A0-44673FC04A12}"/>
    <cellStyle name="Input 3 4 4 2 2" xfId="13591" xr:uid="{A0AD106E-A066-445A-9C1F-48E868840FF5}"/>
    <cellStyle name="Input 3 4 4 2 3" xfId="13592" xr:uid="{0E837D6C-D0A3-42D9-A66D-9DF1A0814895}"/>
    <cellStyle name="Input 3 4 4 2_COST - CKT" xfId="38846" xr:uid="{38C2D82B-3DE1-48DB-9129-3F7C422381E4}"/>
    <cellStyle name="Input 3 4 4 3" xfId="13593" xr:uid="{834B9B39-AAF3-4094-BC42-2566BFA228D4}"/>
    <cellStyle name="Input 3 4 4 3 2" xfId="13594" xr:uid="{72E67541-208A-48F4-8D95-B49CB12F3E46}"/>
    <cellStyle name="Input 3 4 4 3 3" xfId="13595" xr:uid="{BFF737E8-6376-4EAE-9BDF-CED30C1A30CE}"/>
    <cellStyle name="Input 3 4 4 3_COST - CKT" xfId="38847" xr:uid="{63E9E4D0-3965-411E-84BD-B5D6BA7774B2}"/>
    <cellStyle name="Input 3 4 4 4" xfId="13596" xr:uid="{A331DC28-DB94-4278-A7DA-045472416289}"/>
    <cellStyle name="Input 3 4 4 4 2" xfId="13597" xr:uid="{EB0B794E-B6AA-48BC-9375-7EE345154236}"/>
    <cellStyle name="Input 3 4 4 4 3" xfId="13598" xr:uid="{DEE8374A-CC6B-4D78-900D-CAEE522D5323}"/>
    <cellStyle name="Input 3 4 4 4_COST - CKT" xfId="38848" xr:uid="{8758A607-7529-4E8E-AA4A-56985A61ECB7}"/>
    <cellStyle name="Input 3 4 4 5" xfId="13599" xr:uid="{FD6D3AB9-F272-43C5-AD7A-8B025CF98B7B}"/>
    <cellStyle name="Input 3 4 4 5 2" xfId="13600" xr:uid="{CE3B743C-C9B6-40E3-BC6D-6A59DA2F50D0}"/>
    <cellStyle name="Input 3 4 4 5 3" xfId="13601" xr:uid="{0F64D788-2F90-4CF6-85A8-29B440257644}"/>
    <cellStyle name="Input 3 4 4 5_COST - CKT" xfId="38849" xr:uid="{FB88A822-F470-446B-A068-2D72AAABCB5B}"/>
    <cellStyle name="Input 3 4 4 6" xfId="13602" xr:uid="{4DD632CA-EFAA-41EC-AE54-31C0C1E73A62}"/>
    <cellStyle name="Input 3 4 4_COST - CKT" xfId="38850" xr:uid="{93BD7570-CBE7-4865-A6A4-0CF150E83261}"/>
    <cellStyle name="Input 3 4 5" xfId="13603" xr:uid="{33A292A8-C976-47FD-9D44-DB5665A8ED64}"/>
    <cellStyle name="Input 3 4 5 2" xfId="13604" xr:uid="{C9D05AE1-7485-43CC-BDF0-A41AD2365FCE}"/>
    <cellStyle name="Input 3 4 5 2 2" xfId="13605" xr:uid="{64952128-354A-4FE0-AAC8-A838FF9C46F6}"/>
    <cellStyle name="Input 3 4 5 2 3" xfId="13606" xr:uid="{542A5764-6C58-40E0-9D3D-80DAE530C6F5}"/>
    <cellStyle name="Input 3 4 5 2_COST - CKT" xfId="38851" xr:uid="{D19A0A3E-7BD7-49F1-B315-04383ADC7629}"/>
    <cellStyle name="Input 3 4 5 3" xfId="13607" xr:uid="{51B5BFEF-6A97-4554-B1D3-D49143F0A741}"/>
    <cellStyle name="Input 3 4 5 3 2" xfId="13608" xr:uid="{FA587A73-41C7-49A9-8929-A79845607869}"/>
    <cellStyle name="Input 3 4 5 3 3" xfId="13609" xr:uid="{6D8579C6-51F1-48CA-BF56-223B434C76D5}"/>
    <cellStyle name="Input 3 4 5 3_COST - CKT" xfId="38852" xr:uid="{F7A07B0B-A3DA-451B-9FC2-CF4608F117F6}"/>
    <cellStyle name="Input 3 4 5 4" xfId="13610" xr:uid="{D17B9992-23C9-47DB-838E-0E55C4EB6810}"/>
    <cellStyle name="Input 3 4 5 4 2" xfId="13611" xr:uid="{BED014B3-E3A1-4307-B43B-4AF9DE400F60}"/>
    <cellStyle name="Input 3 4 5 4 3" xfId="13612" xr:uid="{E1743C95-92C7-4FF8-95D7-6F285E20E24D}"/>
    <cellStyle name="Input 3 4 5 4_COST - CKT" xfId="38853" xr:uid="{098A470B-2DD7-4643-945B-485875B315B1}"/>
    <cellStyle name="Input 3 4 5 5" xfId="13613" xr:uid="{0F5E1248-7C92-4340-B278-8709F7E1FC81}"/>
    <cellStyle name="Input 3 4 5 5 2" xfId="13614" xr:uid="{376588E5-11B9-4D5B-917B-A2553A0D7152}"/>
    <cellStyle name="Input 3 4 5 5 3" xfId="13615" xr:uid="{FE01F2DB-81BF-4188-BFF9-2975031D3394}"/>
    <cellStyle name="Input 3 4 5 5_COST - CKT" xfId="38854" xr:uid="{918FB3CD-4069-4E9D-8EBA-20B4F97FB780}"/>
    <cellStyle name="Input 3 4 5 6" xfId="13616" xr:uid="{CFF89F9B-3A05-424D-A5BF-FFA379C01013}"/>
    <cellStyle name="Input 3 4 5 7" xfId="13617" xr:uid="{4DA3EEDE-45E7-4CDC-8DAF-525D620908E8}"/>
    <cellStyle name="Input 3 4 5_COST - CKT" xfId="38855" xr:uid="{A13E9DFB-1CC0-46D8-8729-FEEC87CB74CF}"/>
    <cellStyle name="Input 3 4 6" xfId="13618" xr:uid="{39E3E366-B510-472E-B131-799854C2BC23}"/>
    <cellStyle name="Input 3 4 6 2" xfId="13619" xr:uid="{831A85C0-FFF5-4B83-9FF3-34FDA01DEBF5}"/>
    <cellStyle name="Input 3 4 6 2 2" xfId="13620" xr:uid="{DB1D7456-BF9B-4181-A842-4BA6DD374B55}"/>
    <cellStyle name="Input 3 4 6 2 3" xfId="13621" xr:uid="{70C774D4-E1CE-4AC4-AEDB-01D0B9D8ADE8}"/>
    <cellStyle name="Input 3 4 6 2_COST - CKT" xfId="38856" xr:uid="{B08DEA33-FB2F-4482-9709-8A84ACC3A792}"/>
    <cellStyle name="Input 3 4 6 3" xfId="13622" xr:uid="{EC433956-3EFE-4FB0-91B7-503A8D7FB092}"/>
    <cellStyle name="Input 3 4 6 3 2" xfId="13623" xr:uid="{951D528C-9A9F-4573-9976-788A33A3DA03}"/>
    <cellStyle name="Input 3 4 6 3 3" xfId="13624" xr:uid="{2546005F-DFC0-43CB-AC27-6D1A3B4F7C26}"/>
    <cellStyle name="Input 3 4 6 3_COST - CKT" xfId="38857" xr:uid="{A8251B59-80FF-486F-B38B-7709D31FFBF8}"/>
    <cellStyle name="Input 3 4 6 4" xfId="13625" xr:uid="{2BEAA447-5077-4A99-80CE-BD7D82F62B0C}"/>
    <cellStyle name="Input 3 4 6 4 2" xfId="13626" xr:uid="{9121D0D6-06EB-49BC-AAD7-74073202FD53}"/>
    <cellStyle name="Input 3 4 6 4 3" xfId="13627" xr:uid="{56F07911-4793-42D9-96ED-879845941ECE}"/>
    <cellStyle name="Input 3 4 6 4_COST - CKT" xfId="38858" xr:uid="{1C3C28BC-3A33-4901-B66C-225053501EE0}"/>
    <cellStyle name="Input 3 4 6 5" xfId="13628" xr:uid="{FC952098-BA56-47A9-AABB-06B38A5EE88C}"/>
    <cellStyle name="Input 3 4 6 5 2" xfId="13629" xr:uid="{8C171921-1F68-4810-90DC-F6C23955661A}"/>
    <cellStyle name="Input 3 4 6 5 3" xfId="13630" xr:uid="{57EB2DFB-10FC-4FF7-8F32-4A9A66AC148C}"/>
    <cellStyle name="Input 3 4 6 5_COST - CKT" xfId="38859" xr:uid="{64B5756D-BED2-4ECF-A9F0-D40877D90E78}"/>
    <cellStyle name="Input 3 4 6 6" xfId="13631" xr:uid="{8A3F7C90-1A7B-4ED6-BD2E-39AFE2B7675B}"/>
    <cellStyle name="Input 3 4 6 7" xfId="13632" xr:uid="{6FBC9DFF-8BEC-4BD3-B289-D6F7EF3D14B8}"/>
    <cellStyle name="Input 3 4 6_COST - CKT" xfId="38860" xr:uid="{C5831AAE-B1EB-460B-AC58-221E2F18A83D}"/>
    <cellStyle name="Input 3 4 7" xfId="13633" xr:uid="{9EA3F4AD-F5BE-4A5A-9C3C-763759C82147}"/>
    <cellStyle name="Input 3 4 7 2" xfId="13634" xr:uid="{2DE4B485-BDE6-42F6-A70F-8AB7E394F3B8}"/>
    <cellStyle name="Input 3 4 7 2 2" xfId="13635" xr:uid="{DE919B65-014F-46FD-91F8-5931039AF9D5}"/>
    <cellStyle name="Input 3 4 7 2 3" xfId="13636" xr:uid="{F7A5FD4F-B6A3-4EEA-92FB-43FF1A63155A}"/>
    <cellStyle name="Input 3 4 7 2_COST - CKT" xfId="38861" xr:uid="{BCA3FDE1-DB9E-4ADE-B53C-138CBEEA1346}"/>
    <cellStyle name="Input 3 4 7 3" xfId="13637" xr:uid="{301D462E-CD34-4DF8-BD70-6677B704EB15}"/>
    <cellStyle name="Input 3 4 7 3 2" xfId="13638" xr:uid="{37363E30-F56E-448E-BFFD-F9B0F819B7BB}"/>
    <cellStyle name="Input 3 4 7 3 3" xfId="13639" xr:uid="{0C2BB661-4A31-4F02-9E40-928AFB460A4F}"/>
    <cellStyle name="Input 3 4 7 3_COST - CKT" xfId="38862" xr:uid="{E083A46F-C876-4E80-B6CC-D6C6ABC67350}"/>
    <cellStyle name="Input 3 4 7 4" xfId="13640" xr:uid="{D842EF31-BBD9-435D-8895-D4AE27AF88E5}"/>
    <cellStyle name="Input 3 4 7 4 2" xfId="13641" xr:uid="{794AFFED-7DEC-4819-B621-991CC85104C1}"/>
    <cellStyle name="Input 3 4 7 4 3" xfId="13642" xr:uid="{446BFA40-40CA-43F5-B02F-CC0C10B3C104}"/>
    <cellStyle name="Input 3 4 7 4_COST - CKT" xfId="38863" xr:uid="{B74CD5B3-5E2B-4F59-BF1B-01A862AD8556}"/>
    <cellStyle name="Input 3 4 7 5" xfId="13643" xr:uid="{CF424A9E-5262-447E-BAAE-99FEA256FF26}"/>
    <cellStyle name="Input 3 4 7 5 2" xfId="13644" xr:uid="{75DBF537-9981-4086-B1DE-9605C32A738E}"/>
    <cellStyle name="Input 3 4 7 5 3" xfId="13645" xr:uid="{8AE14C3B-2E2F-4E2A-AB08-D82BD79CA599}"/>
    <cellStyle name="Input 3 4 7 5_COST - CKT" xfId="38864" xr:uid="{79256F5E-CABB-4FC0-BD5A-69C2DE3875A1}"/>
    <cellStyle name="Input 3 4 7 6" xfId="13646" xr:uid="{88A7AC53-A5CA-4174-8289-AF73B54534CE}"/>
    <cellStyle name="Input 3 4 7 7" xfId="13647" xr:uid="{3F5AAAB1-CAB2-4EA9-90FB-23F18679F3D7}"/>
    <cellStyle name="Input 3 4 7_COST - CKT" xfId="38865" xr:uid="{163BA8F4-BCDD-4EB4-BB49-8FAEC5FDFFEF}"/>
    <cellStyle name="Input 3 4 8" xfId="13648" xr:uid="{99DB9E06-535E-4433-AA0E-08AD79DA4619}"/>
    <cellStyle name="Input 3 4 8 2" xfId="13649" xr:uid="{A43DDB39-CF56-4A45-8AF1-234622B0A032}"/>
    <cellStyle name="Input 3 4 8 2 2" xfId="13650" xr:uid="{A25C2662-B527-41BB-8295-4A9EAB020A23}"/>
    <cellStyle name="Input 3 4 8 2 3" xfId="13651" xr:uid="{BEC59371-AEB9-4F9A-8171-5C63FB3E1EE2}"/>
    <cellStyle name="Input 3 4 8 2_COST - CKT" xfId="38866" xr:uid="{C48363E4-A5B5-4F5E-AED0-BC3F1A0A7743}"/>
    <cellStyle name="Input 3 4 8 3" xfId="13652" xr:uid="{6650B980-DA93-458D-A5B1-3B512062853F}"/>
    <cellStyle name="Input 3 4 8 3 2" xfId="13653" xr:uid="{F41423E5-BCD8-44C5-B0F8-97FFCB2E5928}"/>
    <cellStyle name="Input 3 4 8 3 3" xfId="13654" xr:uid="{B45D4724-FF78-4C55-BEAF-53BE36814035}"/>
    <cellStyle name="Input 3 4 8 3_COST - CKT" xfId="38867" xr:uid="{0858B81C-67CB-428F-8DA6-F8BBB9DF4B30}"/>
    <cellStyle name="Input 3 4 8 4" xfId="13655" xr:uid="{04C1D32C-41EF-45B7-B75C-362D9FC7C5E5}"/>
    <cellStyle name="Input 3 4 8 4 2" xfId="13656" xr:uid="{03275798-9E37-4DF4-AF53-1F9251C46941}"/>
    <cellStyle name="Input 3 4 8 4 3" xfId="13657" xr:uid="{DEE725C7-3A8D-49E0-857E-0146196A5400}"/>
    <cellStyle name="Input 3 4 8 4_COST - CKT" xfId="38868" xr:uid="{94148F4A-C442-4C6A-A05B-8F13039B669B}"/>
    <cellStyle name="Input 3 4 8 5" xfId="13658" xr:uid="{AACB7A5C-4A50-431A-9D53-90B5BEB7AAA3}"/>
    <cellStyle name="Input 3 4 8 6" xfId="13659" xr:uid="{BA5F933E-563F-4D98-BAA5-F0EFDAC0C241}"/>
    <cellStyle name="Input 3 4 8_COST - CKT" xfId="38869" xr:uid="{CBF4FC91-C338-4E6F-A26A-844CD7E4FEA5}"/>
    <cellStyle name="Input 3 4 9" xfId="13660" xr:uid="{7BBBD4F4-B240-420E-91DF-F41E310773C5}"/>
    <cellStyle name="Input 3 4 9 2" xfId="13661" xr:uid="{405AEE81-5750-4AB3-A8CF-29E5C91C5582}"/>
    <cellStyle name="Input 3 4 9 3" xfId="13662" xr:uid="{10CFD599-75B8-44A2-9008-0FA9F1ED44C1}"/>
    <cellStyle name="Input 3 4 9_COST - CKT" xfId="38870" xr:uid="{589D30C1-4E88-476F-8B8F-2802C6AB7FFE}"/>
    <cellStyle name="Input 3 4_COST - CKT" xfId="38871" xr:uid="{309472FE-CA9A-47D2-8FC5-31B8B935A150}"/>
    <cellStyle name="Input 3 5" xfId="13663" xr:uid="{B71D9CD6-F119-4414-BCB3-3B55BEB00F69}"/>
    <cellStyle name="Input 3 5 10" xfId="13664" xr:uid="{0D2AF92C-459A-4057-95EB-C60C7E0E1F8C}"/>
    <cellStyle name="Input 3 5 11" xfId="13665" xr:uid="{5BC8B527-6435-4AC4-B84B-D5EA923DCFEA}"/>
    <cellStyle name="Input 3 5 2" xfId="13666" xr:uid="{E507D7B2-86A7-41E9-993A-DD2404BCBDD8}"/>
    <cellStyle name="Input 3 5 2 10" xfId="13667" xr:uid="{10C9BCEE-5BED-4AC1-BC48-C25DF4B572D3}"/>
    <cellStyle name="Input 3 5 2 11" xfId="13668" xr:uid="{7BCF917F-901C-47B5-AAD2-FF9009619FC6}"/>
    <cellStyle name="Input 3 5 2 2" xfId="13669" xr:uid="{9908E172-0E52-40FA-8DCB-4D92B894BA30}"/>
    <cellStyle name="Input 3 5 2 2 2" xfId="13670" xr:uid="{FA7B3EA0-C2FD-4AE0-B569-202FE744F47B}"/>
    <cellStyle name="Input 3 5 2 2 2 2" xfId="13671" xr:uid="{6EA0CC8F-46D9-4761-ACFD-7D42D35BB695}"/>
    <cellStyle name="Input 3 5 2 2 2 3" xfId="13672" xr:uid="{85E00132-CB38-4595-A661-9119B33998A9}"/>
    <cellStyle name="Input 3 5 2 2 2_COST - CKT" xfId="38872" xr:uid="{6BCFE68D-4220-48DA-820A-A4C98752FCFD}"/>
    <cellStyle name="Input 3 5 2 2 3" xfId="13673" xr:uid="{8F7C019D-CB00-4E2F-B651-EE211D2F2798}"/>
    <cellStyle name="Input 3 5 2 2 3 2" xfId="13674" xr:uid="{1954C2A5-CE1D-4924-8D6F-F35DD5670E82}"/>
    <cellStyle name="Input 3 5 2 2 3 3" xfId="13675" xr:uid="{BD86179C-8810-4092-A74D-58E6F4DDB4E2}"/>
    <cellStyle name="Input 3 5 2 2 3_COST - CKT" xfId="38873" xr:uid="{55FE0111-7595-4DAB-9292-0C233D997496}"/>
    <cellStyle name="Input 3 5 2 2 4" xfId="13676" xr:uid="{6385F0D2-0009-4C91-A29E-39CF79194BC8}"/>
    <cellStyle name="Input 3 5 2 2 4 2" xfId="13677" xr:uid="{A0060A37-5B10-434E-85E3-337FF1A83D31}"/>
    <cellStyle name="Input 3 5 2 2 4 3" xfId="13678" xr:uid="{82F3BC7C-285A-40C4-B0CF-832173E95E37}"/>
    <cellStyle name="Input 3 5 2 2 4_COST - CKT" xfId="38874" xr:uid="{70567E70-FCB8-4358-9F6C-AF56119BA9AA}"/>
    <cellStyle name="Input 3 5 2 2 5" xfId="13679" xr:uid="{AD924169-7B60-4016-8C93-F034BB442B2D}"/>
    <cellStyle name="Input 3 5 2 2 5 2" xfId="13680" xr:uid="{73CF784E-54FE-47E3-8B5D-C6CD6E970D43}"/>
    <cellStyle name="Input 3 5 2 2 5 3" xfId="13681" xr:uid="{F1D878EF-1B1C-4554-ABDE-438A5BEF1601}"/>
    <cellStyle name="Input 3 5 2 2 5_COST - CKT" xfId="38875" xr:uid="{73378EE2-0627-498E-9FAD-8CB7D10E7ADF}"/>
    <cellStyle name="Input 3 5 2 2 6" xfId="13682" xr:uid="{8A900177-47FE-44E0-A2E1-7D21CBCA5CCF}"/>
    <cellStyle name="Input 3 5 2 2 7" xfId="13683" xr:uid="{E56D9E68-C188-42E1-9D5D-2834D54906A7}"/>
    <cellStyle name="Input 3 5 2 2_COST - CKT" xfId="38876" xr:uid="{933D62C0-64EA-4728-A00C-F18FA5F8DD41}"/>
    <cellStyle name="Input 3 5 2 3" xfId="13684" xr:uid="{3F7611D6-D5E8-4CEA-96C9-165F49FF379F}"/>
    <cellStyle name="Input 3 5 2 3 2" xfId="13685" xr:uid="{F1911CEE-4514-4BA7-8784-6721565DA30F}"/>
    <cellStyle name="Input 3 5 2 3 2 2" xfId="13686" xr:uid="{F08EBC42-9A19-4806-A179-4745DF8ED90D}"/>
    <cellStyle name="Input 3 5 2 3 2 3" xfId="13687" xr:uid="{19228BD0-DAFE-4ECA-B5EF-618EC8A15921}"/>
    <cellStyle name="Input 3 5 2 3 2_COST - CKT" xfId="38877" xr:uid="{050B55C1-E0FE-4809-9E85-6FF9BADBE891}"/>
    <cellStyle name="Input 3 5 2 3 3" xfId="13688" xr:uid="{C7B56B0B-A55A-4450-A4EB-8E62138C1D1D}"/>
    <cellStyle name="Input 3 5 2 3 3 2" xfId="13689" xr:uid="{288E6BA9-CE59-46B8-9EAA-29791345DC7A}"/>
    <cellStyle name="Input 3 5 2 3 3 3" xfId="13690" xr:uid="{AAC65194-1EF5-447B-89F2-DFD62492DB19}"/>
    <cellStyle name="Input 3 5 2 3 3_COST - CKT" xfId="38878" xr:uid="{9391AC06-F926-40E9-BB2C-4845915CC372}"/>
    <cellStyle name="Input 3 5 2 3 4" xfId="13691" xr:uid="{89AB0CE8-6689-44FE-ACF9-6126E2A246DD}"/>
    <cellStyle name="Input 3 5 2 3 4 2" xfId="13692" xr:uid="{E3D6511C-0586-41B7-B9A9-A5F6EA2339F8}"/>
    <cellStyle name="Input 3 5 2 3 4 3" xfId="13693" xr:uid="{E11102C5-930B-4C4C-B9C1-DEEBCA3A1C68}"/>
    <cellStyle name="Input 3 5 2 3 4_COST - CKT" xfId="38879" xr:uid="{613E5534-CA01-4F94-8FC5-637CC1BA396E}"/>
    <cellStyle name="Input 3 5 2 3 5" xfId="13694" xr:uid="{3E2E102B-35E4-4D2C-B789-5223C623ADD0}"/>
    <cellStyle name="Input 3 5 2 3 5 2" xfId="13695" xr:uid="{0EED98E5-0547-40C9-B494-F3DE4FC36F24}"/>
    <cellStyle name="Input 3 5 2 3 5 3" xfId="13696" xr:uid="{5299CC5F-E108-4CBF-86ED-0AF7148E9ACF}"/>
    <cellStyle name="Input 3 5 2 3 5_COST - CKT" xfId="38880" xr:uid="{A1FFE37C-1660-4D21-B76D-15D07ABBBBAF}"/>
    <cellStyle name="Input 3 5 2 3 6" xfId="13697" xr:uid="{753C1828-2AC0-4CAC-853A-ECA2ECF805F2}"/>
    <cellStyle name="Input 3 5 2 3 7" xfId="13698" xr:uid="{ACAF1731-9C9B-4582-9864-7EF396134E4F}"/>
    <cellStyle name="Input 3 5 2 3_COST - CKT" xfId="38881" xr:uid="{4F985F91-FD7D-48C9-BE49-F87A2E2B03EC}"/>
    <cellStyle name="Input 3 5 2 4" xfId="13699" xr:uid="{1C91A875-EC6A-4BC7-A629-E93A42117B20}"/>
    <cellStyle name="Input 3 5 2 4 2" xfId="13700" xr:uid="{484F83BB-3E0B-448F-B35D-938A58346CA6}"/>
    <cellStyle name="Input 3 5 2 4 2 2" xfId="13701" xr:uid="{93ECC6BD-ABC0-4465-A550-154F5147115B}"/>
    <cellStyle name="Input 3 5 2 4 2 3" xfId="13702" xr:uid="{20ACF622-F42E-480E-BD76-809361066A22}"/>
    <cellStyle name="Input 3 5 2 4 2_COST - CKT" xfId="38882" xr:uid="{7AEB1F27-2E8D-4FC0-BF8D-A77F46203266}"/>
    <cellStyle name="Input 3 5 2 4 3" xfId="13703" xr:uid="{E66DD897-E1D1-4DFE-82FA-84B5FD76AB20}"/>
    <cellStyle name="Input 3 5 2 4 3 2" xfId="13704" xr:uid="{05F2CC33-91B7-48A6-AF69-04A076D9D031}"/>
    <cellStyle name="Input 3 5 2 4 3 3" xfId="13705" xr:uid="{F5823882-5CFE-4EC6-BC0B-B445B3D485B0}"/>
    <cellStyle name="Input 3 5 2 4 3_COST - CKT" xfId="38883" xr:uid="{77E1E5B0-7060-44A3-8AD7-8CD5F46C5795}"/>
    <cellStyle name="Input 3 5 2 4 4" xfId="13706" xr:uid="{2A330A51-A5A2-45CD-B8E5-FA14AEFD79E1}"/>
    <cellStyle name="Input 3 5 2 4 4 2" xfId="13707" xr:uid="{B344BE01-0429-4DBE-A76B-2D36B2961850}"/>
    <cellStyle name="Input 3 5 2 4 4 3" xfId="13708" xr:uid="{C46C2B52-AE9C-44A7-9D74-8BF478079A88}"/>
    <cellStyle name="Input 3 5 2 4 4_COST - CKT" xfId="38884" xr:uid="{9F0815F1-6479-4D4A-8E83-1512237D59C1}"/>
    <cellStyle name="Input 3 5 2 4 5" xfId="13709" xr:uid="{C39825A2-74B0-4F17-A989-ED5F8745088C}"/>
    <cellStyle name="Input 3 5 2 4 5 2" xfId="13710" xr:uid="{B200EA12-45EF-452C-A506-630D0F242D4B}"/>
    <cellStyle name="Input 3 5 2 4 5 3" xfId="13711" xr:uid="{697C0378-214A-4EF8-9C95-C17A3A820CFE}"/>
    <cellStyle name="Input 3 5 2 4 5_COST - CKT" xfId="38885" xr:uid="{C855BA85-FEFD-4D12-9DFB-D877A496FBDD}"/>
    <cellStyle name="Input 3 5 2 4 6" xfId="13712" xr:uid="{4970ECB7-36B2-47BE-95B3-BD2977A0E995}"/>
    <cellStyle name="Input 3 5 2 4 7" xfId="13713" xr:uid="{1CD3BF74-5A30-44CA-ABB4-1655CDB055FD}"/>
    <cellStyle name="Input 3 5 2 4_COST - CKT" xfId="38886" xr:uid="{D74342E1-BEDB-447D-B442-1C835B91A493}"/>
    <cellStyle name="Input 3 5 2 5" xfId="13714" xr:uid="{B21E0A22-8F1B-40EA-97C4-ACED399B12C0}"/>
    <cellStyle name="Input 3 5 2 5 2" xfId="13715" xr:uid="{B118BDBF-A0F7-4E1D-8B12-B01E77860AEB}"/>
    <cellStyle name="Input 3 5 2 5 2 2" xfId="13716" xr:uid="{26C29808-18B8-4360-866E-46A6561B0704}"/>
    <cellStyle name="Input 3 5 2 5 2 3" xfId="13717" xr:uid="{86F91555-EDDF-4492-A7FA-59866A530D7C}"/>
    <cellStyle name="Input 3 5 2 5 2_COST - CKT" xfId="38887" xr:uid="{81CF05C7-0A42-4A9B-9493-1532E0E58909}"/>
    <cellStyle name="Input 3 5 2 5 3" xfId="13718" xr:uid="{476C2074-8608-4A0C-BFB5-00243BD062B1}"/>
    <cellStyle name="Input 3 5 2 5 3 2" xfId="13719" xr:uid="{632243C7-10F3-448F-AC57-A855F93338E5}"/>
    <cellStyle name="Input 3 5 2 5 3 3" xfId="13720" xr:uid="{806C4E8B-6217-47F9-AE66-41890A48A02F}"/>
    <cellStyle name="Input 3 5 2 5 3_COST - CKT" xfId="38888" xr:uid="{4483930D-241D-4A84-A935-399DDCCFEE7D}"/>
    <cellStyle name="Input 3 5 2 5 4" xfId="13721" xr:uid="{5987CB04-2113-4E95-84E6-62AD0273D5E2}"/>
    <cellStyle name="Input 3 5 2 5 4 2" xfId="13722" xr:uid="{10D6194E-3F3D-42E3-9C83-398FEAB6EBDA}"/>
    <cellStyle name="Input 3 5 2 5 4 3" xfId="13723" xr:uid="{9C7533A1-6049-499B-81BC-56AD5D514312}"/>
    <cellStyle name="Input 3 5 2 5 4_COST - CKT" xfId="38889" xr:uid="{1D798873-B2F9-45AA-9087-FB67256417D4}"/>
    <cellStyle name="Input 3 5 2 5 5" xfId="13724" xr:uid="{6820B3B0-746D-4C80-AAAE-305DD2A0198C}"/>
    <cellStyle name="Input 3 5 2 5 6" xfId="13725" xr:uid="{FBB84723-D383-4776-A5B6-5BD8BF6B5ABE}"/>
    <cellStyle name="Input 3 5 2 5_COST - CKT" xfId="38890" xr:uid="{FD3EAA2A-7F05-4D32-82A4-3E90ED2CA490}"/>
    <cellStyle name="Input 3 5 2 6" xfId="13726" xr:uid="{8E226E2F-1287-443E-A879-18BB71660C90}"/>
    <cellStyle name="Input 3 5 2 6 2" xfId="13727" xr:uid="{DEA30BFF-A265-4446-891B-23859924CBD3}"/>
    <cellStyle name="Input 3 5 2 6 3" xfId="13728" xr:uid="{16C37B12-5D84-49F7-B203-EDF038FE4BBA}"/>
    <cellStyle name="Input 3 5 2 6_COST - CKT" xfId="38891" xr:uid="{2CA9B54B-ED20-4535-9476-AA40EFE00AB2}"/>
    <cellStyle name="Input 3 5 2 7" xfId="13729" xr:uid="{93C41A26-37E5-487E-97AE-467EF8D4C19A}"/>
    <cellStyle name="Input 3 5 2 7 2" xfId="13730" xr:uid="{10480147-F05C-4529-8B25-6660F1541265}"/>
    <cellStyle name="Input 3 5 2 7 3" xfId="13731" xr:uid="{7BB52527-F96D-4945-B8CA-2D5A20915F20}"/>
    <cellStyle name="Input 3 5 2 7_COST - CKT" xfId="38892" xr:uid="{B97D6776-67E3-4A5F-90B1-C13152716EE2}"/>
    <cellStyle name="Input 3 5 2 8" xfId="13732" xr:uid="{88C5F674-3906-497E-BDCB-5874549A0843}"/>
    <cellStyle name="Input 3 5 2 8 2" xfId="13733" xr:uid="{613A7B12-3A09-40BA-8259-D21C51427B37}"/>
    <cellStyle name="Input 3 5 2 8 3" xfId="13734" xr:uid="{2B24E349-2BF7-4F50-BFE4-4355119403CC}"/>
    <cellStyle name="Input 3 5 2 8_COST - CKT" xfId="38893" xr:uid="{8104E367-5551-423E-A42D-76B4A1E3DB9B}"/>
    <cellStyle name="Input 3 5 2 9" xfId="13735" xr:uid="{2EDC9A3E-F808-4F19-B9DE-F0D6C92A3A6E}"/>
    <cellStyle name="Input 3 5 2 9 2" xfId="13736" xr:uid="{24F6B368-3277-4889-A2AB-D733F1D2164B}"/>
    <cellStyle name="Input 3 5 2 9 3" xfId="13737" xr:uid="{42ADB851-B916-4F21-83D6-2C3C99D8CFEC}"/>
    <cellStyle name="Input 3 5 2 9_COST - CKT" xfId="38894" xr:uid="{03CCDB74-DBCE-4297-A8CF-B1EED8C02AA5}"/>
    <cellStyle name="Input 3 5 2_COST - CKT" xfId="38895" xr:uid="{D99EA245-017D-4D42-94BA-734966AA173A}"/>
    <cellStyle name="Input 3 5 3" xfId="13738" xr:uid="{B0F741E5-6144-423C-BD2A-40FC5151D5E6}"/>
    <cellStyle name="Input 3 5 3 2" xfId="13739" xr:uid="{3C98E1DF-22F8-4612-8D11-CA66E37F94B7}"/>
    <cellStyle name="Input 3 5 3 2 2" xfId="13740" xr:uid="{B925F531-6ABF-4756-B440-306EEEF10D22}"/>
    <cellStyle name="Input 3 5 3 2 3" xfId="13741" xr:uid="{30C52A4C-6637-4E3D-8A7D-23DDEBDEF4BF}"/>
    <cellStyle name="Input 3 5 3 2_COST - CKT" xfId="38896" xr:uid="{C28D11E9-BBD3-4046-8D8E-2F0D61A762ED}"/>
    <cellStyle name="Input 3 5 3 3" xfId="13742" xr:uid="{139A6FB0-F332-4891-8BE5-E9CE4AF999A7}"/>
    <cellStyle name="Input 3 5 3 3 2" xfId="13743" xr:uid="{450686B1-F7A0-457D-AE04-70D3DB5010E5}"/>
    <cellStyle name="Input 3 5 3 3 3" xfId="13744" xr:uid="{0365330B-2F35-49DB-B247-80320D609F99}"/>
    <cellStyle name="Input 3 5 3 3_COST - CKT" xfId="38897" xr:uid="{382E04E7-2856-42FF-A19C-8F8A8EE27482}"/>
    <cellStyle name="Input 3 5 3 4" xfId="13745" xr:uid="{81399E95-F875-4147-B4DD-A2531D29555D}"/>
    <cellStyle name="Input 3 5 3 4 2" xfId="13746" xr:uid="{017BEEFF-F714-45E2-A82C-14B6CC2E87E9}"/>
    <cellStyle name="Input 3 5 3 4 3" xfId="13747" xr:uid="{ECF7949B-45F7-4220-94F4-CEAFFD2C8C42}"/>
    <cellStyle name="Input 3 5 3 4_COST - CKT" xfId="38898" xr:uid="{064C34EF-01B8-4C07-BC94-806F002EF5E8}"/>
    <cellStyle name="Input 3 5 3 5" xfId="13748" xr:uid="{6D460A8F-132D-4D69-A9A8-6081AF8437A1}"/>
    <cellStyle name="Input 3 5 3 5 2" xfId="13749" xr:uid="{F4310EC0-44CD-4E85-965E-1F01DF9DA083}"/>
    <cellStyle name="Input 3 5 3 5 3" xfId="13750" xr:uid="{FE5FE4E7-5697-45BF-9E41-18E6E93F0974}"/>
    <cellStyle name="Input 3 5 3 5_COST - CKT" xfId="38899" xr:uid="{F69FFBCB-F307-47FE-9390-D195EC087984}"/>
    <cellStyle name="Input 3 5 3 6" xfId="13751" xr:uid="{0B6153B1-9816-4C82-9A70-B176A4E5F3DF}"/>
    <cellStyle name="Input 3 5 3_COST - CKT" xfId="38900" xr:uid="{52F33DDE-21FB-401C-9A1F-1064A07697AB}"/>
    <cellStyle name="Input 3 5 4" xfId="13752" xr:uid="{F4331E66-8043-49CB-BCCB-247D54286A47}"/>
    <cellStyle name="Input 3 5 4 2" xfId="13753" xr:uid="{0BEC7654-F26E-464A-8A12-7CCC4394AE42}"/>
    <cellStyle name="Input 3 5 4 2 2" xfId="13754" xr:uid="{70E74D3C-D266-4FAA-A1B3-02A32D006CB9}"/>
    <cellStyle name="Input 3 5 4 2 3" xfId="13755" xr:uid="{D8AE8A20-7FEC-4FB6-8874-4941A33D55B5}"/>
    <cellStyle name="Input 3 5 4 2_COST - CKT" xfId="38901" xr:uid="{F00F8BA0-9C49-4423-9E9F-D9E8DD2F80F4}"/>
    <cellStyle name="Input 3 5 4 3" xfId="13756" xr:uid="{9D57ECFF-D982-49B0-BA81-F2E406F49076}"/>
    <cellStyle name="Input 3 5 4 3 2" xfId="13757" xr:uid="{B9AC99C2-7BEA-44ED-914D-9AACABA1B5D7}"/>
    <cellStyle name="Input 3 5 4 3 3" xfId="13758" xr:uid="{F907C6D0-CD8D-4EBD-BBCB-B518B4EBDBA4}"/>
    <cellStyle name="Input 3 5 4 3_COST - CKT" xfId="38902" xr:uid="{F1B6278D-F08C-40E0-9D65-E2334728ED98}"/>
    <cellStyle name="Input 3 5 4 4" xfId="13759" xr:uid="{09353656-0EAF-4634-8D0E-BE0AADE6B844}"/>
    <cellStyle name="Input 3 5 4 4 2" xfId="13760" xr:uid="{9D79EFA0-2621-4BCE-9E7A-F59AD1A66318}"/>
    <cellStyle name="Input 3 5 4 4 3" xfId="13761" xr:uid="{9BDAD4A3-8F38-4D17-88F9-89099D415DFA}"/>
    <cellStyle name="Input 3 5 4 4_COST - CKT" xfId="38903" xr:uid="{01E79FC3-6F9E-44FB-BA84-1EB24F3553B6}"/>
    <cellStyle name="Input 3 5 4 5" xfId="13762" xr:uid="{8842387E-60CE-49E4-BC7C-F629786BD7F2}"/>
    <cellStyle name="Input 3 5 4 5 2" xfId="13763" xr:uid="{2500CC09-44B0-400E-95BC-76852CFA0044}"/>
    <cellStyle name="Input 3 5 4 5 3" xfId="13764" xr:uid="{504BC3FD-2173-4089-A86F-50277BAE4E04}"/>
    <cellStyle name="Input 3 5 4 5_COST - CKT" xfId="38904" xr:uid="{DAFA9C5F-940A-4E07-9130-D624043DDD56}"/>
    <cellStyle name="Input 3 5 4 6" xfId="13765" xr:uid="{A3D3B1FF-A66A-4100-A16B-FF5FA6FD2633}"/>
    <cellStyle name="Input 3 5 4 7" xfId="13766" xr:uid="{31CAAD9C-A47B-45F4-8C05-B000C46E7028}"/>
    <cellStyle name="Input 3 5 4_COST - CKT" xfId="38905" xr:uid="{D1CDECA7-15E8-4BFD-BDE7-36D48C81BAFE}"/>
    <cellStyle name="Input 3 5 5" xfId="13767" xr:uid="{274F8A92-4C9B-4AE8-B373-23C19EF31B1E}"/>
    <cellStyle name="Input 3 5 5 2" xfId="13768" xr:uid="{18C14459-4DF0-46C1-B210-5AAF24C9E99E}"/>
    <cellStyle name="Input 3 5 5 2 2" xfId="13769" xr:uid="{46F0E7B0-4CF8-4B4E-B628-CD33CDD8036B}"/>
    <cellStyle name="Input 3 5 5 2 3" xfId="13770" xr:uid="{A1FFE86F-C190-4DEA-8DFE-96383E79A270}"/>
    <cellStyle name="Input 3 5 5 2_COST - CKT" xfId="38906" xr:uid="{229B7E29-CAD9-4A5B-9763-BA252804CA82}"/>
    <cellStyle name="Input 3 5 5 3" xfId="13771" xr:uid="{CD7DE5DA-8BCF-4D0D-B381-E2FF5283355F}"/>
    <cellStyle name="Input 3 5 5 3 2" xfId="13772" xr:uid="{007A7EFD-D8CD-488A-90D4-9CC34E9D2468}"/>
    <cellStyle name="Input 3 5 5 3 3" xfId="13773" xr:uid="{F7807319-83D5-43B1-9DFF-ADCD86539825}"/>
    <cellStyle name="Input 3 5 5 3_COST - CKT" xfId="38907" xr:uid="{49FB34E5-BA5A-4E73-A7F7-989BCF2B5CE2}"/>
    <cellStyle name="Input 3 5 5 4" xfId="13774" xr:uid="{8BD5C511-D00C-4471-AE65-9E4151040195}"/>
    <cellStyle name="Input 3 5 5 4 2" xfId="13775" xr:uid="{A39A44CE-675C-4710-AAD1-0B594EEDF306}"/>
    <cellStyle name="Input 3 5 5 4 3" xfId="13776" xr:uid="{9BAEDDEE-739B-4CF7-B7B7-22F92437460C}"/>
    <cellStyle name="Input 3 5 5 4_COST - CKT" xfId="38908" xr:uid="{130F2B8C-7FBB-4DD4-994C-08071E052878}"/>
    <cellStyle name="Input 3 5 5 5" xfId="13777" xr:uid="{0F595B7F-6A57-4A40-906E-CB126B3AD5CE}"/>
    <cellStyle name="Input 3 5 5 5 2" xfId="13778" xr:uid="{4C40ED54-DEAF-42D5-B528-0BD6A91119D6}"/>
    <cellStyle name="Input 3 5 5 5 3" xfId="13779" xr:uid="{7A0B4D5D-3D87-4A0D-BB2F-4B34EF05C4FB}"/>
    <cellStyle name="Input 3 5 5 5_COST - CKT" xfId="38909" xr:uid="{97F87C0B-55D2-458A-961C-59EC35034A1A}"/>
    <cellStyle name="Input 3 5 5 6" xfId="13780" xr:uid="{D09385F7-1C8C-4776-9751-DEA41FE89260}"/>
    <cellStyle name="Input 3 5 5 7" xfId="13781" xr:uid="{87B8EF35-A465-4967-9AB4-8EC427BEF1E1}"/>
    <cellStyle name="Input 3 5 5_COST - CKT" xfId="38910" xr:uid="{6D43D636-8F87-43F1-B716-46C4B110F944}"/>
    <cellStyle name="Input 3 5 6" xfId="13782" xr:uid="{D62BF77A-0C4B-40EB-9BF7-BE15BC6A79B5}"/>
    <cellStyle name="Input 3 5 6 2" xfId="13783" xr:uid="{16080348-F8C6-47A7-95DB-E8518C334A3F}"/>
    <cellStyle name="Input 3 5 6 2 2" xfId="13784" xr:uid="{336961BA-593A-4CC6-BE5C-2A7380B0FFD7}"/>
    <cellStyle name="Input 3 5 6 2 3" xfId="13785" xr:uid="{56341292-972F-4A65-ACC2-547A69B8B8DD}"/>
    <cellStyle name="Input 3 5 6 2_COST - CKT" xfId="38911" xr:uid="{20D49E17-1467-43BF-82C0-364430F69D80}"/>
    <cellStyle name="Input 3 5 6 3" xfId="13786" xr:uid="{DB5BEDB2-66F6-4E31-9DFA-E884285C15C2}"/>
    <cellStyle name="Input 3 5 6 3 2" xfId="13787" xr:uid="{88E97248-55E4-4D7C-934E-F2744CE3758A}"/>
    <cellStyle name="Input 3 5 6 3 3" xfId="13788" xr:uid="{EF7CC35A-3DDD-4F77-9B85-9EE86010C80C}"/>
    <cellStyle name="Input 3 5 6 3_COST - CKT" xfId="38912" xr:uid="{F577AB78-E336-43B5-B7FB-FEC1E1E4B516}"/>
    <cellStyle name="Input 3 5 6 4" xfId="13789" xr:uid="{AD56B1D4-54FF-4B37-A3A1-4F5A00EE4FCF}"/>
    <cellStyle name="Input 3 5 6 4 2" xfId="13790" xr:uid="{B0A29AFB-D1B7-4EDE-8C98-9FF412790222}"/>
    <cellStyle name="Input 3 5 6 4 3" xfId="13791" xr:uid="{464545B4-A8DF-4439-8AE2-3EE045C8BDE6}"/>
    <cellStyle name="Input 3 5 6 4_COST - CKT" xfId="38913" xr:uid="{9BD22214-869B-4866-914B-F9A101CD4D4C}"/>
    <cellStyle name="Input 3 5 6 5" xfId="13792" xr:uid="{1435E299-79CD-4DEF-9C1D-CD2724332302}"/>
    <cellStyle name="Input 3 5 6 5 2" xfId="13793" xr:uid="{362444A9-3A7B-4500-946B-7CA9AFE15989}"/>
    <cellStyle name="Input 3 5 6 5 3" xfId="13794" xr:uid="{EA9B2CFF-3137-48BF-B5E1-FAC246FDA90F}"/>
    <cellStyle name="Input 3 5 6 5_COST - CKT" xfId="38914" xr:uid="{0CFF1AAB-2DBA-4C5A-A528-C297BD905860}"/>
    <cellStyle name="Input 3 5 6 6" xfId="13795" xr:uid="{F343339D-4D74-4E30-9376-27F05BCA43BC}"/>
    <cellStyle name="Input 3 5 6 7" xfId="13796" xr:uid="{328BB5EE-C322-4642-A4AF-8E9FE9D28A05}"/>
    <cellStyle name="Input 3 5 6_COST - CKT" xfId="38915" xr:uid="{CE382309-8979-403E-8535-EC450F6BC8EE}"/>
    <cellStyle name="Input 3 5 7" xfId="13797" xr:uid="{9624EDBF-8DF9-4BDE-86D6-A693FD72A932}"/>
    <cellStyle name="Input 3 5 7 2" xfId="13798" xr:uid="{144A1441-BE97-446A-86CE-6C4E03821D79}"/>
    <cellStyle name="Input 3 5 7 3" xfId="13799" xr:uid="{64457D17-7631-423D-A7AD-D7AD42786AE8}"/>
    <cellStyle name="Input 3 5 7_COST - CKT" xfId="38916" xr:uid="{25A2B7C3-A63A-491F-8A93-80AD6FA4F7F3}"/>
    <cellStyle name="Input 3 5 8" xfId="13800" xr:uid="{68FC35CA-D272-48F4-B7DF-8597346586CC}"/>
    <cellStyle name="Input 3 5 8 2" xfId="13801" xr:uid="{FAC1A78B-814A-49E6-90DB-910E0F3496A0}"/>
    <cellStyle name="Input 3 5 8 3" xfId="13802" xr:uid="{7CBFBDC6-D940-475A-9221-CEF31A435EA6}"/>
    <cellStyle name="Input 3 5 8_COST - CKT" xfId="38917" xr:uid="{EED29BB0-69E9-4901-8FD0-561014D875B0}"/>
    <cellStyle name="Input 3 5 9" xfId="13803" xr:uid="{9EEF2E16-0D4B-4F19-869A-143547E1C4A8}"/>
    <cellStyle name="Input 3 5 9 2" xfId="13804" xr:uid="{3776963D-8E39-40D0-9258-7B8FAFC895CD}"/>
    <cellStyle name="Input 3 5 9 3" xfId="13805" xr:uid="{CB9A670C-87EE-4335-A0D1-13841896687B}"/>
    <cellStyle name="Input 3 5 9_COST - CKT" xfId="38918" xr:uid="{5DEF2B4C-94F3-4098-AD1A-F03B2A2A5323}"/>
    <cellStyle name="Input 3 5_COST - CKT" xfId="38919" xr:uid="{296917B7-88CA-4224-BB64-1DB295700F0B}"/>
    <cellStyle name="Input 3 6" xfId="13806" xr:uid="{BFB40872-C9CF-4C2F-A276-6162A96E868B}"/>
    <cellStyle name="Input 3 6 10" xfId="13807" xr:uid="{8ECCA266-CC6E-4467-B7A7-3E6A4033D3D2}"/>
    <cellStyle name="Input 3 6 10 2" xfId="13808" xr:uid="{1A1682A1-248F-4FEF-8604-F48AD72EA320}"/>
    <cellStyle name="Input 3 6 10 3" xfId="13809" xr:uid="{060DCE16-8F49-46EA-B36F-500F3322B0C4}"/>
    <cellStyle name="Input 3 6 10_COST - CKT" xfId="38920" xr:uid="{D95D8F0D-942A-4CE6-B110-8B9AB4DE2FC5}"/>
    <cellStyle name="Input 3 6 11" xfId="13810" xr:uid="{95085B3A-7014-4F59-8CBD-C09B018B93CE}"/>
    <cellStyle name="Input 3 6 11 2" xfId="13811" xr:uid="{579B58F9-2461-43A9-8F2B-44EC08357399}"/>
    <cellStyle name="Input 3 6 11 3" xfId="13812" xr:uid="{CD4C4F7E-2FF3-49FF-8606-C2D03019E181}"/>
    <cellStyle name="Input 3 6 11_COST - CKT" xfId="38921" xr:uid="{8B507807-188A-4C30-85E0-BFF0823DAB0B}"/>
    <cellStyle name="Input 3 6 12" xfId="13813" xr:uid="{FB0BB429-023A-44BB-88AD-4292F12CAC53}"/>
    <cellStyle name="Input 3 6 13" xfId="13814" xr:uid="{28FBC292-6532-42A9-9547-D39AD4FB7DBE}"/>
    <cellStyle name="Input 3 6 14" xfId="13815" xr:uid="{02E495DD-A3F3-48A1-818C-FEB54C400B47}"/>
    <cellStyle name="Input 3 6 2" xfId="13816" xr:uid="{D254AFAC-172C-4C46-B9E3-AC24C83E0B13}"/>
    <cellStyle name="Input 3 6 2 10" xfId="13817" xr:uid="{64516128-C319-42C1-9496-D1BDA3AC6D21}"/>
    <cellStyle name="Input 3 6 2 11" xfId="13818" xr:uid="{A4B17ED3-D5BE-4A4E-AE53-C5561F389BEB}"/>
    <cellStyle name="Input 3 6 2 2" xfId="13819" xr:uid="{3AA71AEF-4DCE-4D85-82A6-7B4332746105}"/>
    <cellStyle name="Input 3 6 2 2 2" xfId="13820" xr:uid="{372B5879-D31A-4C7B-BF90-5B400FA9E55B}"/>
    <cellStyle name="Input 3 6 2 2 2 2" xfId="13821" xr:uid="{F2E171FA-2543-4128-9414-7B435507E421}"/>
    <cellStyle name="Input 3 6 2 2 2 3" xfId="13822" xr:uid="{16E5E285-32B8-4585-97CB-9C149402B0E9}"/>
    <cellStyle name="Input 3 6 2 2 2_COST - CKT" xfId="38922" xr:uid="{1BC131E1-099B-4BCE-9FF6-C6E25C9720E8}"/>
    <cellStyle name="Input 3 6 2 2 3" xfId="13823" xr:uid="{DB818C04-8D0A-4380-9CE6-6C752CB752EE}"/>
    <cellStyle name="Input 3 6 2 2 3 2" xfId="13824" xr:uid="{37EFA22D-38F7-485A-AD41-25272D71C76E}"/>
    <cellStyle name="Input 3 6 2 2 3 3" xfId="13825" xr:uid="{AEF80BD2-08A9-45EF-B09F-7E1A772CE5D0}"/>
    <cellStyle name="Input 3 6 2 2 3_COST - CKT" xfId="38923" xr:uid="{23548B93-32EA-4B58-AF9E-32F38C5A479F}"/>
    <cellStyle name="Input 3 6 2 2 4" xfId="13826" xr:uid="{9E6A52C9-77E1-4F3F-A7D4-62A25AA263AF}"/>
    <cellStyle name="Input 3 6 2 2 4 2" xfId="13827" xr:uid="{9D0EB3BA-69A5-4BFC-9756-19ECACA9CB57}"/>
    <cellStyle name="Input 3 6 2 2 4 3" xfId="13828" xr:uid="{7F3D5514-2548-4528-8316-1DB22A87D15A}"/>
    <cellStyle name="Input 3 6 2 2 4_COST - CKT" xfId="38924" xr:uid="{003232C4-6FD0-4102-9BA5-2C047AC9A355}"/>
    <cellStyle name="Input 3 6 2 2 5" xfId="13829" xr:uid="{B0ED405C-D442-4C06-8EF6-1FEC050CA327}"/>
    <cellStyle name="Input 3 6 2 2 5 2" xfId="13830" xr:uid="{CD31A4D2-6558-4F65-96D6-C67CB835AE20}"/>
    <cellStyle name="Input 3 6 2 2 5 3" xfId="13831" xr:uid="{E875B539-3D8E-477C-B74F-921C8951DA78}"/>
    <cellStyle name="Input 3 6 2 2 5_COST - CKT" xfId="38925" xr:uid="{E0AE870F-DD98-4810-ADD1-6E4F42F46C73}"/>
    <cellStyle name="Input 3 6 2 2 6" xfId="13832" xr:uid="{DF925AE3-42D2-4DE1-A9A2-122E627B4672}"/>
    <cellStyle name="Input 3 6 2 2 7" xfId="13833" xr:uid="{CF300AAF-DA0D-4413-B6DF-B9F8A32BED47}"/>
    <cellStyle name="Input 3 6 2 2_COST - CKT" xfId="38926" xr:uid="{05F84CAE-8FC4-4B78-B078-B202100062E5}"/>
    <cellStyle name="Input 3 6 2 3" xfId="13834" xr:uid="{F4B04E67-9D6E-4E11-953C-F8E6E4179DD3}"/>
    <cellStyle name="Input 3 6 2 3 2" xfId="13835" xr:uid="{A72501A4-7F47-446E-A8F0-88E8A82C0676}"/>
    <cellStyle name="Input 3 6 2 3 2 2" xfId="13836" xr:uid="{F8826805-C12E-4957-8D55-A32B85A802DA}"/>
    <cellStyle name="Input 3 6 2 3 2 3" xfId="13837" xr:uid="{DBAB1BE0-95C6-4F58-A7B4-7D5FB907CF4B}"/>
    <cellStyle name="Input 3 6 2 3 2_COST - CKT" xfId="38927" xr:uid="{E2DC4BD9-8F58-48FC-A81C-084590DCD389}"/>
    <cellStyle name="Input 3 6 2 3 3" xfId="13838" xr:uid="{D80C0B05-3D64-40F3-B4E7-45C6CA986BCB}"/>
    <cellStyle name="Input 3 6 2 3 3 2" xfId="13839" xr:uid="{38E35DDC-0E37-4463-A327-13A0CE334D95}"/>
    <cellStyle name="Input 3 6 2 3 3 3" xfId="13840" xr:uid="{A7D9A105-3061-44E4-ADA8-9278C9CD8992}"/>
    <cellStyle name="Input 3 6 2 3 3_COST - CKT" xfId="38928" xr:uid="{EAC3E1A9-96D3-4CD3-B001-993BA8BC9D41}"/>
    <cellStyle name="Input 3 6 2 3 4" xfId="13841" xr:uid="{B2D03E80-62AA-4C13-91BB-6101021D9559}"/>
    <cellStyle name="Input 3 6 2 3 4 2" xfId="13842" xr:uid="{33F77319-5BA3-454A-B109-E4A41910C8B2}"/>
    <cellStyle name="Input 3 6 2 3 4 3" xfId="13843" xr:uid="{82EA20E8-37CC-44E7-9230-D891E0DE0CD1}"/>
    <cellStyle name="Input 3 6 2 3 4_COST - CKT" xfId="38929" xr:uid="{F0CC4189-BFA4-472B-818F-E9C8393A1174}"/>
    <cellStyle name="Input 3 6 2 3 5" xfId="13844" xr:uid="{F19136EA-3734-4BEE-ADCD-DDE881420B01}"/>
    <cellStyle name="Input 3 6 2 3 5 2" xfId="13845" xr:uid="{753D70CB-7FC9-4DE7-BAA3-FD6236044DCB}"/>
    <cellStyle name="Input 3 6 2 3 5 3" xfId="13846" xr:uid="{4D775E9A-4042-4FDD-8DAA-A5A5A7A4C190}"/>
    <cellStyle name="Input 3 6 2 3 5_COST - CKT" xfId="38930" xr:uid="{8ADB0716-7846-4DE6-9187-BF88885B6EC8}"/>
    <cellStyle name="Input 3 6 2 3 6" xfId="13847" xr:uid="{59D86C61-8AEF-4E43-8B21-FC60F8D2347E}"/>
    <cellStyle name="Input 3 6 2 3 7" xfId="13848" xr:uid="{856E4F85-943B-401F-90B8-89A66AEBEE76}"/>
    <cellStyle name="Input 3 6 2 3_COST - CKT" xfId="38931" xr:uid="{F95C744D-8EFA-467D-9084-52723CE10052}"/>
    <cellStyle name="Input 3 6 2 4" xfId="13849" xr:uid="{157C4742-6DBA-4A5E-9852-F28F290E7CFF}"/>
    <cellStyle name="Input 3 6 2 4 2" xfId="13850" xr:uid="{41942CF8-88A4-4CD7-8B8C-A01849C5033A}"/>
    <cellStyle name="Input 3 6 2 4 2 2" xfId="13851" xr:uid="{F57BD57D-A4AD-456C-90F3-9F72DD55D46F}"/>
    <cellStyle name="Input 3 6 2 4 2 3" xfId="13852" xr:uid="{60D1A9E0-BE17-41C0-84B2-13C4256C88C8}"/>
    <cellStyle name="Input 3 6 2 4 2_COST - CKT" xfId="38932" xr:uid="{AA3F1B94-6CF2-4CAF-909D-C17A2243ED86}"/>
    <cellStyle name="Input 3 6 2 4 3" xfId="13853" xr:uid="{0C9C5EFB-49A7-41BC-9C4A-26DC61E22D56}"/>
    <cellStyle name="Input 3 6 2 4 3 2" xfId="13854" xr:uid="{75EC5BAF-9ED7-417E-8B82-5DCA3EF7F624}"/>
    <cellStyle name="Input 3 6 2 4 3 3" xfId="13855" xr:uid="{6A7B0D61-0D50-4C11-95D3-576B93F647BF}"/>
    <cellStyle name="Input 3 6 2 4 3_COST - CKT" xfId="38933" xr:uid="{77F4CABF-37B0-4F25-83DA-A1207A84524B}"/>
    <cellStyle name="Input 3 6 2 4 4" xfId="13856" xr:uid="{B1958B66-160C-41DC-ABB7-631F3D2F1DB0}"/>
    <cellStyle name="Input 3 6 2 4 4 2" xfId="13857" xr:uid="{808D7BD6-0812-4276-B3D4-8ADEF9FD6581}"/>
    <cellStyle name="Input 3 6 2 4 4 3" xfId="13858" xr:uid="{2015F884-0FB0-4547-89AC-81B3D191A8CE}"/>
    <cellStyle name="Input 3 6 2 4 4_COST - CKT" xfId="38934" xr:uid="{AD5AD5FF-A9B5-4585-96ED-8F447CC727D2}"/>
    <cellStyle name="Input 3 6 2 4 5" xfId="13859" xr:uid="{DCBFD939-3EF9-475B-9B7B-E5775DA94CB8}"/>
    <cellStyle name="Input 3 6 2 4 5 2" xfId="13860" xr:uid="{4171E6CD-9539-4AAB-AE41-7288140BA077}"/>
    <cellStyle name="Input 3 6 2 4 5 3" xfId="13861" xr:uid="{E1F26FF4-6357-4C4E-BBDC-332B080B8CE9}"/>
    <cellStyle name="Input 3 6 2 4 5_COST - CKT" xfId="38935" xr:uid="{4ACA8BEF-A3E6-4268-8DEC-AD05FA196E74}"/>
    <cellStyle name="Input 3 6 2 4 6" xfId="13862" xr:uid="{9A5EAD46-EA79-41FB-8489-2C91198CB710}"/>
    <cellStyle name="Input 3 6 2 4 7" xfId="13863" xr:uid="{E1007372-815D-493F-A634-F444DA13F26E}"/>
    <cellStyle name="Input 3 6 2 4_COST - CKT" xfId="38936" xr:uid="{55EF2CEC-F13E-4FE9-8EA0-61239287EF5D}"/>
    <cellStyle name="Input 3 6 2 5" xfId="13864" xr:uid="{B68DA123-282B-4424-B738-A66D1FDBA9FE}"/>
    <cellStyle name="Input 3 6 2 5 2" xfId="13865" xr:uid="{CDE29914-8BE3-4F1C-B482-5D5B425283D5}"/>
    <cellStyle name="Input 3 6 2 5 2 2" xfId="13866" xr:uid="{E68BD4B2-3DB6-423A-9BEB-EF01B6E293AE}"/>
    <cellStyle name="Input 3 6 2 5 2 3" xfId="13867" xr:uid="{2A2A9B4D-3B1A-4647-95CF-EDC54B1462BB}"/>
    <cellStyle name="Input 3 6 2 5 2_COST - CKT" xfId="38937" xr:uid="{2130857F-171D-4CBE-A6F5-F1331C870084}"/>
    <cellStyle name="Input 3 6 2 5 3" xfId="13868" xr:uid="{F6D8CB2D-C9C4-4BFB-9105-C56482F92F83}"/>
    <cellStyle name="Input 3 6 2 5 3 2" xfId="13869" xr:uid="{01BFD366-6E1C-4876-B047-148CD5E627D6}"/>
    <cellStyle name="Input 3 6 2 5 3 3" xfId="13870" xr:uid="{1DA7CD41-4119-42B8-AB3A-96264D0206F2}"/>
    <cellStyle name="Input 3 6 2 5 3_COST - CKT" xfId="38938" xr:uid="{FB45BB32-A459-45AA-ABB4-4735B3A949D0}"/>
    <cellStyle name="Input 3 6 2 5 4" xfId="13871" xr:uid="{C20492E8-88DE-4060-91DB-8F63D803EB1E}"/>
    <cellStyle name="Input 3 6 2 5 4 2" xfId="13872" xr:uid="{A0DCC552-1E26-4F0C-8F14-79B5FDBBA422}"/>
    <cellStyle name="Input 3 6 2 5 4 3" xfId="13873" xr:uid="{76429BB0-B340-45F5-9D1F-137FB3627037}"/>
    <cellStyle name="Input 3 6 2 5 4_COST - CKT" xfId="38939" xr:uid="{881BB645-0759-4371-A08E-3DA6C526E6E6}"/>
    <cellStyle name="Input 3 6 2 5 5" xfId="13874" xr:uid="{A15EDC79-0A72-4263-B500-9021E9388FD2}"/>
    <cellStyle name="Input 3 6 2 5 6" xfId="13875" xr:uid="{4F261414-3E47-488A-956A-75989D12C17D}"/>
    <cellStyle name="Input 3 6 2 5_COST - CKT" xfId="38940" xr:uid="{4A7D4EAC-5187-4CBE-B13F-A2883DA0D1F0}"/>
    <cellStyle name="Input 3 6 2 6" xfId="13876" xr:uid="{9D4BDDCB-9E50-48BE-A157-31586DF6B375}"/>
    <cellStyle name="Input 3 6 2 6 2" xfId="13877" xr:uid="{D1ECDC97-64A4-4806-8A8E-C80CFFCCAB46}"/>
    <cellStyle name="Input 3 6 2 6 3" xfId="13878" xr:uid="{4EBCDD95-CC25-4CE4-838C-9F4239657F7F}"/>
    <cellStyle name="Input 3 6 2 6_COST - CKT" xfId="38941" xr:uid="{31E479EA-16F9-45F2-B31F-EBEF296E2584}"/>
    <cellStyle name="Input 3 6 2 7" xfId="13879" xr:uid="{0180FB08-CF47-4876-8049-DFA7A0B73835}"/>
    <cellStyle name="Input 3 6 2 7 2" xfId="13880" xr:uid="{8A0B208A-9590-4AF4-98CB-52B6F92D5D05}"/>
    <cellStyle name="Input 3 6 2 7 3" xfId="13881" xr:uid="{4D9C54A7-0D51-427B-8A59-2617A8BB415A}"/>
    <cellStyle name="Input 3 6 2 7_COST - CKT" xfId="38942" xr:uid="{D62E7D9B-B2F4-4249-BD70-9B9433DE292F}"/>
    <cellStyle name="Input 3 6 2 8" xfId="13882" xr:uid="{7F66B49C-9C98-4B95-B89D-B41430679447}"/>
    <cellStyle name="Input 3 6 2 8 2" xfId="13883" xr:uid="{3E13EB17-624F-4A29-A17A-4DB58794A5B8}"/>
    <cellStyle name="Input 3 6 2 8 3" xfId="13884" xr:uid="{BCDED68F-1421-47DF-AB26-D3C2850D1CCF}"/>
    <cellStyle name="Input 3 6 2 8_COST - CKT" xfId="38943" xr:uid="{F81FEDB6-4851-420D-8DC8-D258D7444717}"/>
    <cellStyle name="Input 3 6 2 9" xfId="13885" xr:uid="{8666051C-5A77-4247-AE67-27F87D275809}"/>
    <cellStyle name="Input 3 6 2 9 2" xfId="13886" xr:uid="{91F89957-0431-41C7-9621-650254CB22C1}"/>
    <cellStyle name="Input 3 6 2 9 3" xfId="13887" xr:uid="{CA249853-26BE-42F2-BE89-7A792F90B397}"/>
    <cellStyle name="Input 3 6 2 9_COST - CKT" xfId="38944" xr:uid="{8DC26CA1-950C-4083-9BD5-0C398ED1BB6F}"/>
    <cellStyle name="Input 3 6 2_COST - CKT" xfId="38945" xr:uid="{7F085CF7-8C1E-4FB6-8BCA-ADA2AC4CFCE3}"/>
    <cellStyle name="Input 3 6 3" xfId="13888" xr:uid="{719F3F10-C1AC-485E-BF53-C7540DB8D909}"/>
    <cellStyle name="Input 3 6 3 2" xfId="13889" xr:uid="{6113255B-5C00-411E-9ABC-4304A7D7493B}"/>
    <cellStyle name="Input 3 6 3 2 2" xfId="13890" xr:uid="{57D2CE9F-1DB2-4E9A-A42A-CEAF7F279EAD}"/>
    <cellStyle name="Input 3 6 3 2 2 2" xfId="13891" xr:uid="{A82B7D66-9D93-4403-889D-2A74C4AE4F2C}"/>
    <cellStyle name="Input 3 6 3 2 2 3" xfId="13892" xr:uid="{7FDD1376-51D2-4929-9CFA-77ED7E0BC012}"/>
    <cellStyle name="Input 3 6 3 2 2_COST - CKT" xfId="38946" xr:uid="{174AD3E1-AEA6-4BEA-BF68-757F58DCE191}"/>
    <cellStyle name="Input 3 6 3 2 3" xfId="13893" xr:uid="{D33CC787-BAA5-4E78-8E18-79E96E211272}"/>
    <cellStyle name="Input 3 6 3 2 3 2" xfId="13894" xr:uid="{21350A7F-81F4-4F0D-AFD4-08E2B4C3F01C}"/>
    <cellStyle name="Input 3 6 3 2 3 3" xfId="13895" xr:uid="{ACC59718-20F4-4306-BCD9-E184ED73AEC0}"/>
    <cellStyle name="Input 3 6 3 2 3_COST - CKT" xfId="38947" xr:uid="{739CFB45-EE33-42E4-B937-5B3F0D31AD03}"/>
    <cellStyle name="Input 3 6 3 2 4" xfId="13896" xr:uid="{2176657D-3567-449F-969F-AF9D26E66524}"/>
    <cellStyle name="Input 3 6 3 2 4 2" xfId="13897" xr:uid="{41D2A0CA-BB6F-4E50-A370-94D3A4B8C20E}"/>
    <cellStyle name="Input 3 6 3 2 4 3" xfId="13898" xr:uid="{722B9173-47FF-429E-B9D8-1D9BE78E39B6}"/>
    <cellStyle name="Input 3 6 3 2 4_COST - CKT" xfId="38948" xr:uid="{AE43815B-5503-4704-B4F3-03E52C0BD257}"/>
    <cellStyle name="Input 3 6 3 2 5" xfId="13899" xr:uid="{40190EB9-07A1-4283-86BD-D214BF53B4B1}"/>
    <cellStyle name="Input 3 6 3 2 5 2" xfId="13900" xr:uid="{F15AEAA6-7E91-4377-9857-3A982BA412CE}"/>
    <cellStyle name="Input 3 6 3 2 5 3" xfId="13901" xr:uid="{053DD2AC-3090-49B7-B4FB-F859A456A983}"/>
    <cellStyle name="Input 3 6 3 2 5_COST - CKT" xfId="38949" xr:uid="{672A4E21-BAF1-40CD-B7E8-2D2D7EB05E12}"/>
    <cellStyle name="Input 3 6 3 2 6" xfId="13902" xr:uid="{37723AB8-35F5-47BC-90D5-713443248D9C}"/>
    <cellStyle name="Input 3 6 3 2 7" xfId="13903" xr:uid="{5702FCDA-D30A-4125-B3C8-E520E21F783E}"/>
    <cellStyle name="Input 3 6 3 2_COST - CKT" xfId="38950" xr:uid="{0B3450B6-2835-4D1B-B2E4-71DBAAF0C0C5}"/>
    <cellStyle name="Input 3 6 3 3" xfId="13904" xr:uid="{746EDE85-F756-4363-9592-84D5DC8025C6}"/>
    <cellStyle name="Input 3 6 3 3 2" xfId="13905" xr:uid="{665067DF-493B-443A-804D-FF807C292CCC}"/>
    <cellStyle name="Input 3 6 3 3 2 2" xfId="13906" xr:uid="{BB73E738-A4C0-45D4-8AC3-B42CE118D7BD}"/>
    <cellStyle name="Input 3 6 3 3 2 3" xfId="13907" xr:uid="{8FF4FE65-6E0A-4B8E-9A39-7BF9CD27C036}"/>
    <cellStyle name="Input 3 6 3 3 2_COST - CKT" xfId="38951" xr:uid="{B6529799-CAC9-4BAC-A03E-0F4BE09125CD}"/>
    <cellStyle name="Input 3 6 3 3 3" xfId="13908" xr:uid="{F7E83067-D517-4BD1-9654-0E3CF0B28523}"/>
    <cellStyle name="Input 3 6 3 3 3 2" xfId="13909" xr:uid="{84D40F24-85AD-4208-895F-3C392C32E18F}"/>
    <cellStyle name="Input 3 6 3 3 3 3" xfId="13910" xr:uid="{EB31B14B-BD50-4FED-812B-7DEEB2B316E5}"/>
    <cellStyle name="Input 3 6 3 3 3_COST - CKT" xfId="38952" xr:uid="{4A2E9581-6F7E-4310-8A58-483E2DC0CE31}"/>
    <cellStyle name="Input 3 6 3 3 4" xfId="13911" xr:uid="{533908E6-6AFB-48D6-8882-BF940A78587D}"/>
    <cellStyle name="Input 3 6 3 3 4 2" xfId="13912" xr:uid="{BADDE668-F621-478C-B177-ABCAA1CB2340}"/>
    <cellStyle name="Input 3 6 3 3 4 3" xfId="13913" xr:uid="{9D4EAFD6-AE65-4BFD-96CC-8705166ABCBD}"/>
    <cellStyle name="Input 3 6 3 3 4_COST - CKT" xfId="38953" xr:uid="{18595E8E-2F18-4656-A7EB-52E32FFE231F}"/>
    <cellStyle name="Input 3 6 3 3 5" xfId="13914" xr:uid="{2E08756F-0676-4EA1-A755-1E4ECB0B55DF}"/>
    <cellStyle name="Input 3 6 3 3 5 2" xfId="13915" xr:uid="{FE307247-B47A-445D-BDCF-185DC558A50A}"/>
    <cellStyle name="Input 3 6 3 3 5 3" xfId="13916" xr:uid="{0E225BA5-8C76-4B11-B1E7-AEA14D468939}"/>
    <cellStyle name="Input 3 6 3 3 5_COST - CKT" xfId="38954" xr:uid="{FA348B70-41B8-4060-BE50-547E31244107}"/>
    <cellStyle name="Input 3 6 3 3 6" xfId="13917" xr:uid="{5F7992EE-04E2-4AD9-9415-9429CCFFA881}"/>
    <cellStyle name="Input 3 6 3 3 7" xfId="13918" xr:uid="{EFCBC168-5741-452B-A7FA-FD389ED6894F}"/>
    <cellStyle name="Input 3 6 3 3_COST - CKT" xfId="38955" xr:uid="{B2A3DC65-DAAA-46AB-93B1-72A7B43FF71E}"/>
    <cellStyle name="Input 3 6 3 4" xfId="13919" xr:uid="{B7BA1712-40BF-4EA5-871F-26B69B387D0E}"/>
    <cellStyle name="Input 3 6 3 4 2" xfId="13920" xr:uid="{70295D04-F075-4934-85C3-6D788638A4DB}"/>
    <cellStyle name="Input 3 6 3 4 2 2" xfId="13921" xr:uid="{CEC9E2EA-C914-4C48-A4AF-0E022E56905D}"/>
    <cellStyle name="Input 3 6 3 4 2 3" xfId="13922" xr:uid="{D77BC774-0CC0-479B-9ECA-51701CF69845}"/>
    <cellStyle name="Input 3 6 3 4 2_COST - CKT" xfId="38956" xr:uid="{4726F12D-8B4A-4A9A-B222-ADF54C2B410C}"/>
    <cellStyle name="Input 3 6 3 4 3" xfId="13923" xr:uid="{FBB0373B-2BBA-43AE-B679-423E239B1F5A}"/>
    <cellStyle name="Input 3 6 3 4 3 2" xfId="13924" xr:uid="{7B27F1A5-BF25-4B19-8590-DDA6B115684E}"/>
    <cellStyle name="Input 3 6 3 4 3 3" xfId="13925" xr:uid="{FB1C55BC-B0ED-4711-8409-DFF9DA1F1A06}"/>
    <cellStyle name="Input 3 6 3 4 3_COST - CKT" xfId="38957" xr:uid="{2548AB68-D1E4-4734-8198-089E669D625E}"/>
    <cellStyle name="Input 3 6 3 4 4" xfId="13926" xr:uid="{C248E27F-D739-478E-BF46-E537F5380994}"/>
    <cellStyle name="Input 3 6 3 4 4 2" xfId="13927" xr:uid="{878C688C-A41D-40B9-BD27-C123D96249D6}"/>
    <cellStyle name="Input 3 6 3 4 4 3" xfId="13928" xr:uid="{096D5BE8-77BF-4DF3-A011-5EFF9CCB3CBE}"/>
    <cellStyle name="Input 3 6 3 4 4_COST - CKT" xfId="38958" xr:uid="{A15FBB25-2D65-40EE-93E6-82AAAD0F6D7D}"/>
    <cellStyle name="Input 3 6 3 4 5" xfId="13929" xr:uid="{1110406F-F49A-4635-ADEE-F918AF31665E}"/>
    <cellStyle name="Input 3 6 3 4 6" xfId="13930" xr:uid="{6EE20F73-BDDC-45A1-84E7-2CB88EFA5145}"/>
    <cellStyle name="Input 3 6 3 4_COST - CKT" xfId="38959" xr:uid="{67890A61-55EC-4E74-A1E2-B279B2199DBD}"/>
    <cellStyle name="Input 3 6 3 5" xfId="13931" xr:uid="{BC6BFB68-4AD5-4132-B830-B53CB411DDAA}"/>
    <cellStyle name="Input 3 6 3 5 2" xfId="13932" xr:uid="{6BEEEE63-1C49-4A5E-8881-92E376E949EC}"/>
    <cellStyle name="Input 3 6 3 5 3" xfId="13933" xr:uid="{E6452802-DA30-428F-8A15-BF9B0A5039E6}"/>
    <cellStyle name="Input 3 6 3 5_COST - CKT" xfId="38960" xr:uid="{7459D041-21E2-47E0-A21D-5C35F11C660A}"/>
    <cellStyle name="Input 3 6 3 6" xfId="13934" xr:uid="{549D16AB-2BFB-40D7-8154-B00187721D96}"/>
    <cellStyle name="Input 3 6 3 6 2" xfId="13935" xr:uid="{29628B41-A936-41F6-8BBF-6E541E909DD9}"/>
    <cellStyle name="Input 3 6 3 6 3" xfId="13936" xr:uid="{A3465C55-2B17-4E09-9BF3-90BC17D8A847}"/>
    <cellStyle name="Input 3 6 3 6_COST - CKT" xfId="38961" xr:uid="{5570B10E-592E-430A-8B1E-2BC6088DF655}"/>
    <cellStyle name="Input 3 6 3 7" xfId="13937" xr:uid="{701D62F5-C7E7-4CDD-A75B-3414A56A0254}"/>
    <cellStyle name="Input 3 6 3 7 2" xfId="13938" xr:uid="{657DDB0E-F3E6-4CDC-9C1D-4636489D9EBD}"/>
    <cellStyle name="Input 3 6 3 7 3" xfId="13939" xr:uid="{2989F7FE-E881-4969-AA60-14BB7B926CE9}"/>
    <cellStyle name="Input 3 6 3 7_COST - CKT" xfId="38962" xr:uid="{DF59643D-C0C0-4D94-B6EE-E4673E9B1660}"/>
    <cellStyle name="Input 3 6 3 8" xfId="13940" xr:uid="{4F5A1970-10B8-4E76-9746-B404ACC84187}"/>
    <cellStyle name="Input 3 6 3 8 2" xfId="13941" xr:uid="{49CA46C3-79B8-4D46-A08B-25143F73CE3E}"/>
    <cellStyle name="Input 3 6 3 8 3" xfId="13942" xr:uid="{A01E241C-A491-4603-BA7D-5F379F891AEA}"/>
    <cellStyle name="Input 3 6 3 8_COST - CKT" xfId="38963" xr:uid="{6A77D062-217F-4B79-944D-BC1E81ADB8BD}"/>
    <cellStyle name="Input 3 6 3 9" xfId="13943" xr:uid="{F593CA56-6E8D-4E1B-973D-E635E52B456D}"/>
    <cellStyle name="Input 3 6 3_COST - CKT" xfId="38964" xr:uid="{05E07F1C-2AA7-4ABF-A66D-E2C40117320B}"/>
    <cellStyle name="Input 3 6 4" xfId="13944" xr:uid="{DFD936F9-20EC-4108-82D2-86214BD91579}"/>
    <cellStyle name="Input 3 6 4 2" xfId="13945" xr:uid="{C07C0CF2-2099-4C2B-8D79-AFCEA174A8E9}"/>
    <cellStyle name="Input 3 6 4 2 2" xfId="13946" xr:uid="{BAA0E516-5B22-48B0-953A-71F94B944178}"/>
    <cellStyle name="Input 3 6 4 2 3" xfId="13947" xr:uid="{ACBD5711-03B4-4B1B-BB43-A6D1304A1AD6}"/>
    <cellStyle name="Input 3 6 4 2_COST - CKT" xfId="38965" xr:uid="{CD01A245-F0BC-4362-89D4-2BDBBE71765E}"/>
    <cellStyle name="Input 3 6 4 3" xfId="13948" xr:uid="{C4D00D3C-049D-45BB-8A6A-EAB41197EEBE}"/>
    <cellStyle name="Input 3 6 4 3 2" xfId="13949" xr:uid="{3C67C960-69F2-42F5-BA16-6EC3924BD955}"/>
    <cellStyle name="Input 3 6 4 3 3" xfId="13950" xr:uid="{B53E520D-BD34-4B9E-B819-A48CCC578042}"/>
    <cellStyle name="Input 3 6 4 3_COST - CKT" xfId="38966" xr:uid="{AAA2FC1E-C01D-4477-B32B-D937886BED65}"/>
    <cellStyle name="Input 3 6 4 4" xfId="13951" xr:uid="{A231D0B5-9E2C-4C4F-B1B4-5CC3F20ACB7A}"/>
    <cellStyle name="Input 3 6 4 4 2" xfId="13952" xr:uid="{0FE52BE8-522F-4BD5-BB84-1233D336591D}"/>
    <cellStyle name="Input 3 6 4 4 3" xfId="13953" xr:uid="{8CFF1E0C-1DFF-4007-917F-A2BDBA7D0974}"/>
    <cellStyle name="Input 3 6 4 4_COST - CKT" xfId="38967" xr:uid="{C2D37CFE-E38A-42DA-9D33-D3D6680F1580}"/>
    <cellStyle name="Input 3 6 4 5" xfId="13954" xr:uid="{D05B615C-1AC9-425C-9D86-B6FE0E53D826}"/>
    <cellStyle name="Input 3 6 4 5 2" xfId="13955" xr:uid="{21AFA01F-39DE-4DF7-A760-32DF2C75DD93}"/>
    <cellStyle name="Input 3 6 4 5 3" xfId="13956" xr:uid="{808CCB19-82E5-4665-A286-9B96FD72F205}"/>
    <cellStyle name="Input 3 6 4 5_COST - CKT" xfId="38968" xr:uid="{C6996714-4649-442C-A6FD-C2CE16837469}"/>
    <cellStyle name="Input 3 6 4 6" xfId="13957" xr:uid="{1EC42E74-F034-4D7D-A0BB-6B80CD1AF09B}"/>
    <cellStyle name="Input 3 6 4_COST - CKT" xfId="38969" xr:uid="{93FB7115-F0AE-43D5-9489-7A91E8B9EDB1}"/>
    <cellStyle name="Input 3 6 5" xfId="13958" xr:uid="{ABF1D04F-0493-44E9-B1B2-0678940691A6}"/>
    <cellStyle name="Input 3 6 5 2" xfId="13959" xr:uid="{97E97F90-9718-467B-B22D-690E4FBFE18A}"/>
    <cellStyle name="Input 3 6 5 2 2" xfId="13960" xr:uid="{5D78A138-E930-49E6-B266-F3994FE60775}"/>
    <cellStyle name="Input 3 6 5 2 3" xfId="13961" xr:uid="{F818BDCF-E5F3-4994-89DD-861086D04ACB}"/>
    <cellStyle name="Input 3 6 5 2_COST - CKT" xfId="38970" xr:uid="{BC744830-7FAA-41E8-BBB8-0346F79F92D9}"/>
    <cellStyle name="Input 3 6 5 3" xfId="13962" xr:uid="{38602497-E541-44FC-8C6E-432E2B7E9630}"/>
    <cellStyle name="Input 3 6 5 3 2" xfId="13963" xr:uid="{F623684F-EAD8-4F65-AF38-7FEB5C913886}"/>
    <cellStyle name="Input 3 6 5 3 3" xfId="13964" xr:uid="{56DD7DB1-7F2B-420E-9E89-6B8DE0E69D19}"/>
    <cellStyle name="Input 3 6 5 3_COST - CKT" xfId="38971" xr:uid="{73139435-AD33-4D2F-9899-876FAE140C9D}"/>
    <cellStyle name="Input 3 6 5 4" xfId="13965" xr:uid="{39AB13E8-84A7-48F8-A2B3-C3CFFFF23B52}"/>
    <cellStyle name="Input 3 6 5 4 2" xfId="13966" xr:uid="{EF39B3CB-2338-4F1B-9575-D1547F3A4FEE}"/>
    <cellStyle name="Input 3 6 5 4 3" xfId="13967" xr:uid="{43141430-EC6F-4AAB-8109-10B1187D4EB5}"/>
    <cellStyle name="Input 3 6 5 4_COST - CKT" xfId="38972" xr:uid="{2BFBFF20-AE31-4CE6-A530-98366D9FCF8A}"/>
    <cellStyle name="Input 3 6 5 5" xfId="13968" xr:uid="{B16BE510-5592-47E7-888C-65ED43B4B266}"/>
    <cellStyle name="Input 3 6 5 5 2" xfId="13969" xr:uid="{FCF982D7-4EDE-414F-A216-E035F0C56889}"/>
    <cellStyle name="Input 3 6 5 5 3" xfId="13970" xr:uid="{1794B0A3-0EE4-41F8-8FAA-EA87EA1C3C1D}"/>
    <cellStyle name="Input 3 6 5 5_COST - CKT" xfId="38973" xr:uid="{7C431719-7223-4CD2-94C6-B02C1D7CD769}"/>
    <cellStyle name="Input 3 6 5 6" xfId="13971" xr:uid="{8B0BADF9-1313-42DE-9B86-616073268E16}"/>
    <cellStyle name="Input 3 6 5 7" xfId="13972" xr:uid="{B6C68ED2-DAD7-4A7E-BEE6-6A2EBD78865B}"/>
    <cellStyle name="Input 3 6 5_COST - CKT" xfId="38974" xr:uid="{339E9447-0E2E-46C9-BBEF-C57897E0601F}"/>
    <cellStyle name="Input 3 6 6" xfId="13973" xr:uid="{B9EFF557-DE39-4EEF-B439-A2412C4930BB}"/>
    <cellStyle name="Input 3 6 6 2" xfId="13974" xr:uid="{87990203-3B43-42BA-8432-222780E6E876}"/>
    <cellStyle name="Input 3 6 6 2 2" xfId="13975" xr:uid="{718BD0AF-77B6-4FCC-9310-3AACCE08CEAD}"/>
    <cellStyle name="Input 3 6 6 2 3" xfId="13976" xr:uid="{6BC08CDD-99C0-4962-ACEA-3969EBAD83C3}"/>
    <cellStyle name="Input 3 6 6 2_COST - CKT" xfId="38975" xr:uid="{6B84985C-A9BB-4364-A89C-A9F8204A2B90}"/>
    <cellStyle name="Input 3 6 6 3" xfId="13977" xr:uid="{E38EA842-04A1-4058-9AC7-5FF7A7F9A9B5}"/>
    <cellStyle name="Input 3 6 6 3 2" xfId="13978" xr:uid="{D21A428D-2D1E-4733-AD91-458540AF1DEA}"/>
    <cellStyle name="Input 3 6 6 3 3" xfId="13979" xr:uid="{CE2A75D9-4EE6-4345-A49B-F0CB99D96BFC}"/>
    <cellStyle name="Input 3 6 6 3_COST - CKT" xfId="38976" xr:uid="{E23C26B4-1A3A-4755-B498-B06236978887}"/>
    <cellStyle name="Input 3 6 6 4" xfId="13980" xr:uid="{88DED9BE-8389-4709-8D5D-8C67ABB75370}"/>
    <cellStyle name="Input 3 6 6 4 2" xfId="13981" xr:uid="{18CBEB3B-09F8-4F3E-B56A-4882DC8171B1}"/>
    <cellStyle name="Input 3 6 6 4 3" xfId="13982" xr:uid="{DD8A8367-FE8D-4CFA-9CA2-8981838E05B9}"/>
    <cellStyle name="Input 3 6 6 4_COST - CKT" xfId="38977" xr:uid="{44515835-203B-48B3-A87B-AA7F633F7334}"/>
    <cellStyle name="Input 3 6 6 5" xfId="13983" xr:uid="{BDD99210-56EF-4477-A73B-43C89FEFEFA6}"/>
    <cellStyle name="Input 3 6 6 5 2" xfId="13984" xr:uid="{B3F2568F-5C60-449B-83EF-8B21A197D1CB}"/>
    <cellStyle name="Input 3 6 6 5 3" xfId="13985" xr:uid="{B4CF9D35-4994-421D-9BA0-C2ADB71E5CD6}"/>
    <cellStyle name="Input 3 6 6 5_COST - CKT" xfId="38978" xr:uid="{EF0B6D9A-BF6A-4982-9B47-C26EE7A4328C}"/>
    <cellStyle name="Input 3 6 6 6" xfId="13986" xr:uid="{87D4F711-405F-4F18-864A-3F6463B4F499}"/>
    <cellStyle name="Input 3 6 6 7" xfId="13987" xr:uid="{82B9E208-3BF8-4278-963C-393D6D66EB09}"/>
    <cellStyle name="Input 3 6 6_COST - CKT" xfId="38979" xr:uid="{A01C5EA3-50F2-42E2-AF8A-ACBA67B280F3}"/>
    <cellStyle name="Input 3 6 7" xfId="13988" xr:uid="{5DAAE482-BCCD-4F70-9CC4-923C47C8BF76}"/>
    <cellStyle name="Input 3 6 7 2" xfId="13989" xr:uid="{143D0916-83B5-40A0-B853-1257FE92B6CF}"/>
    <cellStyle name="Input 3 6 7 2 2" xfId="13990" xr:uid="{8B504B10-6BD1-4496-AABA-AC24BE55E38F}"/>
    <cellStyle name="Input 3 6 7 2 3" xfId="13991" xr:uid="{D08328A7-7357-48C8-BFF6-64D8B05A26AF}"/>
    <cellStyle name="Input 3 6 7 2_COST - CKT" xfId="38980" xr:uid="{4B0895D5-0632-4EAF-8A92-620C762FAE0A}"/>
    <cellStyle name="Input 3 6 7 3" xfId="13992" xr:uid="{DDF403C7-CAC3-4A13-ABE7-444786868ACE}"/>
    <cellStyle name="Input 3 6 7 3 2" xfId="13993" xr:uid="{7EC320B1-0497-4418-8362-76847ED0DFB5}"/>
    <cellStyle name="Input 3 6 7 3 3" xfId="13994" xr:uid="{92B87B1D-F1EA-4D4E-80A8-2B18A95F59BC}"/>
    <cellStyle name="Input 3 6 7 3_COST - CKT" xfId="38981" xr:uid="{87205EED-7BF8-4685-8902-17F60BCE6519}"/>
    <cellStyle name="Input 3 6 7 4" xfId="13995" xr:uid="{08E2EF06-20B9-413E-A0F5-29D6D6C02E5D}"/>
    <cellStyle name="Input 3 6 7 4 2" xfId="13996" xr:uid="{C0709B10-E465-415D-AD64-15B383F1A3FA}"/>
    <cellStyle name="Input 3 6 7 4 3" xfId="13997" xr:uid="{B5B4928A-2720-46D3-ADD8-BD9B405A7FE8}"/>
    <cellStyle name="Input 3 6 7 4_COST - CKT" xfId="38982" xr:uid="{EE7D4F01-0412-4A0F-A880-D8683D393460}"/>
    <cellStyle name="Input 3 6 7 5" xfId="13998" xr:uid="{2B1447A0-C7A3-41A7-9AF6-8D8A8E0331F4}"/>
    <cellStyle name="Input 3 6 7 5 2" xfId="13999" xr:uid="{2B1093BB-39CA-458B-A82B-5FAEECF7A403}"/>
    <cellStyle name="Input 3 6 7 5 3" xfId="14000" xr:uid="{EA56D61D-2EE5-4E87-93E7-E5E4911BBFCC}"/>
    <cellStyle name="Input 3 6 7 5_COST - CKT" xfId="38983" xr:uid="{BD412CDE-E291-441B-B186-FAB39034DA21}"/>
    <cellStyle name="Input 3 6 7 6" xfId="14001" xr:uid="{C97B520E-252D-4250-9AF2-7DE037D33C00}"/>
    <cellStyle name="Input 3 6 7 7" xfId="14002" xr:uid="{98D4AA33-F1ED-4ABE-951E-2EC4545F0789}"/>
    <cellStyle name="Input 3 6 7_COST - CKT" xfId="38984" xr:uid="{4759652E-626A-4279-90E1-7CB803AD4230}"/>
    <cellStyle name="Input 3 6 8" xfId="14003" xr:uid="{73ED76F8-0282-4486-A480-002EEAEC201A}"/>
    <cellStyle name="Input 3 6 8 2" xfId="14004" xr:uid="{7CAB4433-602B-4470-9479-5C131968180A}"/>
    <cellStyle name="Input 3 6 8 2 2" xfId="14005" xr:uid="{2EB09E20-A2B0-4571-A0B2-491BC0E5353E}"/>
    <cellStyle name="Input 3 6 8 2 3" xfId="14006" xr:uid="{5127193F-1CC5-4343-9D92-DDCD55394BD2}"/>
    <cellStyle name="Input 3 6 8 2_COST - CKT" xfId="38985" xr:uid="{E6203CAA-EDFF-4274-8821-B1561179855B}"/>
    <cellStyle name="Input 3 6 8 3" xfId="14007" xr:uid="{75C468CB-42A0-41D8-A844-37EE590B7FE5}"/>
    <cellStyle name="Input 3 6 8 3 2" xfId="14008" xr:uid="{7975C194-7811-4FFE-80E7-41DCD1301724}"/>
    <cellStyle name="Input 3 6 8 3 3" xfId="14009" xr:uid="{E281D82C-0424-4853-88D0-31E1D4552164}"/>
    <cellStyle name="Input 3 6 8 3_COST - CKT" xfId="38986" xr:uid="{5E49FF90-5FE9-4B5C-AF03-4649C1621D1A}"/>
    <cellStyle name="Input 3 6 8 4" xfId="14010" xr:uid="{3DDBF893-12AA-479B-A0EA-C05D521AB395}"/>
    <cellStyle name="Input 3 6 8 4 2" xfId="14011" xr:uid="{7C8E23FA-B1A1-4603-919A-85E9A4F4E475}"/>
    <cellStyle name="Input 3 6 8 4 3" xfId="14012" xr:uid="{40A7B2B9-1977-435D-A675-A770F2FC86CF}"/>
    <cellStyle name="Input 3 6 8 4_COST - CKT" xfId="38987" xr:uid="{EFB2DA4C-EEA5-4C45-80B1-BC9DBAF0F88E}"/>
    <cellStyle name="Input 3 6 8 5" xfId="14013" xr:uid="{3EB58F33-B589-4FC3-8623-387BC6F27656}"/>
    <cellStyle name="Input 3 6 8 6" xfId="14014" xr:uid="{8846F72E-8D6A-4017-8A7E-25F2FFF9FE2C}"/>
    <cellStyle name="Input 3 6 8_COST - CKT" xfId="38988" xr:uid="{0A0E7D91-5D42-4AF6-B978-0FC89B15FA97}"/>
    <cellStyle name="Input 3 6 9" xfId="14015" xr:uid="{195B2C73-27A0-4173-8B41-5C4E1FA2CAD0}"/>
    <cellStyle name="Input 3 6 9 2" xfId="14016" xr:uid="{49403287-803E-4CE6-A9E7-FC246E08EFA9}"/>
    <cellStyle name="Input 3 6 9 3" xfId="14017" xr:uid="{D6F7B979-BDF0-4FB7-A405-87AF4B128C14}"/>
    <cellStyle name="Input 3 6 9_COST - CKT" xfId="38989" xr:uid="{75E3FAE8-92EF-4DD8-B956-B13703537738}"/>
    <cellStyle name="Input 3 6_COST - CKT" xfId="38990" xr:uid="{24330EAF-6528-47E0-BDB8-1B26FFEEC602}"/>
    <cellStyle name="Input 3 7" xfId="14018" xr:uid="{D9BA44F3-E204-4231-8AA4-147E31CBF0A1}"/>
    <cellStyle name="Input 3 7 10" xfId="14019" xr:uid="{C4140960-D44D-470D-9B84-3221B9A76328}"/>
    <cellStyle name="Input 3 7 10 2" xfId="14020" xr:uid="{DDCFB770-780B-4DA1-9FE9-5F19BD807BDD}"/>
    <cellStyle name="Input 3 7 10 3" xfId="14021" xr:uid="{C731A896-0EC9-4C8B-91C5-31E9F3DA0DF7}"/>
    <cellStyle name="Input 3 7 10_COST - CKT" xfId="38991" xr:uid="{C7EFCA20-BA40-451A-8338-EE1F05500481}"/>
    <cellStyle name="Input 3 7 11" xfId="14022" xr:uid="{03526F85-0DD9-433D-B890-FF28B51949A0}"/>
    <cellStyle name="Input 3 7 11 2" xfId="14023" xr:uid="{4CB2E2CC-B3B8-4C78-AC39-582D76F698D1}"/>
    <cellStyle name="Input 3 7 11 3" xfId="14024" xr:uid="{82140713-91F6-4095-AEA0-11FA11EB6EA3}"/>
    <cellStyle name="Input 3 7 11_COST - CKT" xfId="38992" xr:uid="{E7021F29-6769-4809-99E8-D829E5825A18}"/>
    <cellStyle name="Input 3 7 12" xfId="14025" xr:uid="{44473087-4832-435A-A96E-A9067D50EC5E}"/>
    <cellStyle name="Input 3 7 13" xfId="14026" xr:uid="{7F5FF399-4683-475C-9536-EABD9BDF7A1D}"/>
    <cellStyle name="Input 3 7 14" xfId="14027" xr:uid="{C68738BF-C10D-45FB-9F05-796AAB0973E8}"/>
    <cellStyle name="Input 3 7 2" xfId="14028" xr:uid="{4784D958-9108-467E-9268-D63AA02CF0CD}"/>
    <cellStyle name="Input 3 7 2 10" xfId="14029" xr:uid="{B5B92CD9-C0BE-420A-8D88-76FFD3EF6F97}"/>
    <cellStyle name="Input 3 7 2 11" xfId="14030" xr:uid="{082B8E5A-79CB-4B6A-B89C-9FCD88A1C707}"/>
    <cellStyle name="Input 3 7 2 2" xfId="14031" xr:uid="{B06AD87D-8566-421F-A3A4-8234CD2EE06F}"/>
    <cellStyle name="Input 3 7 2 2 2" xfId="14032" xr:uid="{6C275798-44A8-4500-B714-C07241D7D0E6}"/>
    <cellStyle name="Input 3 7 2 2 2 2" xfId="14033" xr:uid="{499EAF34-508F-4050-BE74-5405231425E2}"/>
    <cellStyle name="Input 3 7 2 2 2 3" xfId="14034" xr:uid="{EBBBC13C-4D06-429B-83E6-25A79366AF79}"/>
    <cellStyle name="Input 3 7 2 2 2_COST - CKT" xfId="38993" xr:uid="{C1ED2537-48B0-4F08-93B4-17DDA49A7DEC}"/>
    <cellStyle name="Input 3 7 2 2 3" xfId="14035" xr:uid="{13AD16CB-26DA-4595-A2EA-F9FD62B1AF43}"/>
    <cellStyle name="Input 3 7 2 2 3 2" xfId="14036" xr:uid="{2F25CE7D-BFE0-45B8-ABB0-4649E63D3CAB}"/>
    <cellStyle name="Input 3 7 2 2 3 3" xfId="14037" xr:uid="{831262A5-F53A-4554-8AEE-8DF069CE50A1}"/>
    <cellStyle name="Input 3 7 2 2 3_COST - CKT" xfId="38994" xr:uid="{A58332D0-628A-4BEC-B575-D484702E9484}"/>
    <cellStyle name="Input 3 7 2 2 4" xfId="14038" xr:uid="{18F61A41-6B7D-4D7D-B017-314622378324}"/>
    <cellStyle name="Input 3 7 2 2 4 2" xfId="14039" xr:uid="{C1C826E7-9A91-4363-8E24-786220D8D83F}"/>
    <cellStyle name="Input 3 7 2 2 4 3" xfId="14040" xr:uid="{4397D964-3D43-407C-B689-B92DBFC5FD53}"/>
    <cellStyle name="Input 3 7 2 2 4_COST - CKT" xfId="38995" xr:uid="{44296905-8988-43FD-81F2-56C71EB515E7}"/>
    <cellStyle name="Input 3 7 2 2 5" xfId="14041" xr:uid="{3392E20F-786B-4949-9BBB-8581A3EBFEB1}"/>
    <cellStyle name="Input 3 7 2 2 5 2" xfId="14042" xr:uid="{31BF421C-AE38-4D33-9382-2A0DD57779AC}"/>
    <cellStyle name="Input 3 7 2 2 5 3" xfId="14043" xr:uid="{CE0F94DE-B529-46B0-99EE-45AE928D272D}"/>
    <cellStyle name="Input 3 7 2 2 5_COST - CKT" xfId="38996" xr:uid="{7C924E26-ED5E-46D8-AE84-EEFDA3790B15}"/>
    <cellStyle name="Input 3 7 2 2 6" xfId="14044" xr:uid="{269DF843-E2C8-44EB-900E-F4A1CDE93E43}"/>
    <cellStyle name="Input 3 7 2 2 7" xfId="14045" xr:uid="{38DB276C-870B-4E9F-9E4C-77429030D615}"/>
    <cellStyle name="Input 3 7 2 2_COST - CKT" xfId="38997" xr:uid="{4DF641F4-9E11-4A5E-8237-C75EA839273D}"/>
    <cellStyle name="Input 3 7 2 3" xfId="14046" xr:uid="{3AC6AB9B-D52C-4CB2-AA05-C0DE2B09DF70}"/>
    <cellStyle name="Input 3 7 2 3 2" xfId="14047" xr:uid="{66C2EF85-FD68-440E-B13F-DADD2C62268D}"/>
    <cellStyle name="Input 3 7 2 3 2 2" xfId="14048" xr:uid="{8FAE0BD2-2119-4E35-B736-3C4C2236C96E}"/>
    <cellStyle name="Input 3 7 2 3 2 3" xfId="14049" xr:uid="{D80898A3-0B25-4C86-9E9F-B0E419CBEE2B}"/>
    <cellStyle name="Input 3 7 2 3 2_COST - CKT" xfId="38998" xr:uid="{ADE626D4-2655-4522-9F40-51D47BFCC277}"/>
    <cellStyle name="Input 3 7 2 3 3" xfId="14050" xr:uid="{B45CE0D2-856A-4B93-BF2B-767353D8B5B9}"/>
    <cellStyle name="Input 3 7 2 3 3 2" xfId="14051" xr:uid="{2D210150-3F7D-4AEA-A3DC-2CEB6529A15F}"/>
    <cellStyle name="Input 3 7 2 3 3 3" xfId="14052" xr:uid="{47B52957-E5BF-4B2C-948A-A0398F4D9D43}"/>
    <cellStyle name="Input 3 7 2 3 3_COST - CKT" xfId="38999" xr:uid="{D30CC59D-1514-42F4-94BF-09E7FBABE58E}"/>
    <cellStyle name="Input 3 7 2 3 4" xfId="14053" xr:uid="{1E91C405-EB8E-45D8-8B8C-BA0B35B8AECE}"/>
    <cellStyle name="Input 3 7 2 3 4 2" xfId="14054" xr:uid="{56A6D019-F31A-41B3-AA08-B13034C800EF}"/>
    <cellStyle name="Input 3 7 2 3 4 3" xfId="14055" xr:uid="{D8785425-3261-4D7B-9AB6-D78FE82551E5}"/>
    <cellStyle name="Input 3 7 2 3 4_COST - CKT" xfId="39000" xr:uid="{E5CAF1C8-0FC5-4CA3-9C0A-5FB8550013D4}"/>
    <cellStyle name="Input 3 7 2 3 5" xfId="14056" xr:uid="{F15F7A36-1839-4525-960D-CA2B1795BB6F}"/>
    <cellStyle name="Input 3 7 2 3 5 2" xfId="14057" xr:uid="{B8117F92-604C-412B-8E7F-663326A90ADA}"/>
    <cellStyle name="Input 3 7 2 3 5 3" xfId="14058" xr:uid="{BD41881C-05E2-43FF-8F19-CDA39DE3A3F1}"/>
    <cellStyle name="Input 3 7 2 3 5_COST - CKT" xfId="39001" xr:uid="{09B9EBEE-3590-46CE-84B1-D955A04161D1}"/>
    <cellStyle name="Input 3 7 2 3 6" xfId="14059" xr:uid="{06179873-29CE-4C7B-9424-4A888C76B318}"/>
    <cellStyle name="Input 3 7 2 3 7" xfId="14060" xr:uid="{6FE9B893-59EF-4BAF-932C-AEF379982742}"/>
    <cellStyle name="Input 3 7 2 3_COST - CKT" xfId="39002" xr:uid="{F1A5BCC0-638B-4854-B87A-76157C9C26C4}"/>
    <cellStyle name="Input 3 7 2 4" xfId="14061" xr:uid="{ACDA79A7-B4FC-4700-88A7-148A05CCECC1}"/>
    <cellStyle name="Input 3 7 2 4 2" xfId="14062" xr:uid="{BD5870D9-772F-4CA4-90C6-C10EE54389BC}"/>
    <cellStyle name="Input 3 7 2 4 2 2" xfId="14063" xr:uid="{48FCB8FE-5203-4C11-B66F-3F978827BFDA}"/>
    <cellStyle name="Input 3 7 2 4 2 3" xfId="14064" xr:uid="{7586C839-F1F0-44BD-B991-6D6383E46FF2}"/>
    <cellStyle name="Input 3 7 2 4 2_COST - CKT" xfId="39003" xr:uid="{FB0216B6-7DF1-4CDE-B07E-A3366CE5E7FC}"/>
    <cellStyle name="Input 3 7 2 4 3" xfId="14065" xr:uid="{4EFC3CB3-176D-4862-97EF-78842FEFC6BA}"/>
    <cellStyle name="Input 3 7 2 4 3 2" xfId="14066" xr:uid="{85C814DC-AA8D-4042-A85B-1E39376DBC6C}"/>
    <cellStyle name="Input 3 7 2 4 3 3" xfId="14067" xr:uid="{3AD9C69B-6850-4FD4-BB42-FF3768E181EB}"/>
    <cellStyle name="Input 3 7 2 4 3_COST - CKT" xfId="39004" xr:uid="{027FB8D9-21C4-4EA4-8651-14D3E60E02B9}"/>
    <cellStyle name="Input 3 7 2 4 4" xfId="14068" xr:uid="{C9077CA3-AB2F-4BD8-81E0-5C66DE058D85}"/>
    <cellStyle name="Input 3 7 2 4 4 2" xfId="14069" xr:uid="{F5DCCB3B-D558-4153-AF77-4E66DB4C7EF0}"/>
    <cellStyle name="Input 3 7 2 4 4 3" xfId="14070" xr:uid="{72B86B1C-579D-482C-99FF-0184AC272D67}"/>
    <cellStyle name="Input 3 7 2 4 4_COST - CKT" xfId="39005" xr:uid="{DBE979E2-563B-4296-8BA9-4DFC217FB2DC}"/>
    <cellStyle name="Input 3 7 2 4 5" xfId="14071" xr:uid="{A0EBD9D9-103F-43D3-BA92-74FD64AD70A9}"/>
    <cellStyle name="Input 3 7 2 4 5 2" xfId="14072" xr:uid="{C5DEF1AB-F882-46C4-A2E8-2BC2A3E47A26}"/>
    <cellStyle name="Input 3 7 2 4 5 3" xfId="14073" xr:uid="{80CBDC1A-A89B-495D-B10A-A27EECD862A6}"/>
    <cellStyle name="Input 3 7 2 4 5_COST - CKT" xfId="39006" xr:uid="{F343C194-F2B6-463A-A24A-1D15422DA046}"/>
    <cellStyle name="Input 3 7 2 4 6" xfId="14074" xr:uid="{93D0DF42-3AB3-4273-AE0F-6AE379DF1873}"/>
    <cellStyle name="Input 3 7 2 4 7" xfId="14075" xr:uid="{8D53CDFA-4CFF-406B-B697-7026687FBBE4}"/>
    <cellStyle name="Input 3 7 2 4_COST - CKT" xfId="39007" xr:uid="{D2D79C18-0F5F-4800-8817-BF7CE74FA22B}"/>
    <cellStyle name="Input 3 7 2 5" xfId="14076" xr:uid="{3EA924E0-5FFE-4C9A-AA1F-4906B13E95B2}"/>
    <cellStyle name="Input 3 7 2 5 2" xfId="14077" xr:uid="{77C45585-4001-477B-B9D6-A5F4B7A07F1A}"/>
    <cellStyle name="Input 3 7 2 5 2 2" xfId="14078" xr:uid="{FE85B5C8-ADA8-4D4E-A25B-4DAE0CA29A9D}"/>
    <cellStyle name="Input 3 7 2 5 2 3" xfId="14079" xr:uid="{97950391-F1C3-4185-9C4A-929D6C117B4A}"/>
    <cellStyle name="Input 3 7 2 5 2_COST - CKT" xfId="39008" xr:uid="{51C6D9F5-E815-4DF8-820C-34C9B8A55871}"/>
    <cellStyle name="Input 3 7 2 5 3" xfId="14080" xr:uid="{C352926B-07EB-4B9C-BED4-C2B3C3D62E82}"/>
    <cellStyle name="Input 3 7 2 5 3 2" xfId="14081" xr:uid="{9578C262-05A9-498E-AFA4-D3EFC881BDD6}"/>
    <cellStyle name="Input 3 7 2 5 3 3" xfId="14082" xr:uid="{8148CA8C-F63F-4313-9E91-D60A3D52AED3}"/>
    <cellStyle name="Input 3 7 2 5 3_COST - CKT" xfId="39009" xr:uid="{83B7894E-D72E-46E6-8C84-046F8A20501B}"/>
    <cellStyle name="Input 3 7 2 5 4" xfId="14083" xr:uid="{1D3DA41F-F160-46F5-ACCC-96FBEE807ED4}"/>
    <cellStyle name="Input 3 7 2 5 4 2" xfId="14084" xr:uid="{3CD3A888-C0BF-4632-8BFA-8A9C52FF7CF5}"/>
    <cellStyle name="Input 3 7 2 5 4 3" xfId="14085" xr:uid="{7297F5BC-FA47-4FDE-B63E-E27EA1DB24E2}"/>
    <cellStyle name="Input 3 7 2 5 4_COST - CKT" xfId="39010" xr:uid="{97F2A1E2-5AB4-423B-9F7D-4C47B9240A00}"/>
    <cellStyle name="Input 3 7 2 5 5" xfId="14086" xr:uid="{02EEEAE6-E004-414F-BC9D-B5C77C4FA3ED}"/>
    <cellStyle name="Input 3 7 2 5 6" xfId="14087" xr:uid="{2EE318BF-A903-4DB6-B1FE-FA22EEA6823B}"/>
    <cellStyle name="Input 3 7 2 5_COST - CKT" xfId="39011" xr:uid="{2ACA1444-58F9-4399-96CA-992753411D40}"/>
    <cellStyle name="Input 3 7 2 6" xfId="14088" xr:uid="{90B6CD5C-3CEA-41F4-A95D-6DDC5A24B7D6}"/>
    <cellStyle name="Input 3 7 2 6 2" xfId="14089" xr:uid="{848C0ABF-8200-489A-BED9-31AC7D94B8C7}"/>
    <cellStyle name="Input 3 7 2 6 3" xfId="14090" xr:uid="{4EC95763-EE16-493C-B98B-A31F70F5B9C5}"/>
    <cellStyle name="Input 3 7 2 6_COST - CKT" xfId="39012" xr:uid="{98CCA9E4-218B-4B48-AF99-4517C46DABD7}"/>
    <cellStyle name="Input 3 7 2 7" xfId="14091" xr:uid="{6FCE3FB4-53F7-4304-A20F-D556232FF503}"/>
    <cellStyle name="Input 3 7 2 7 2" xfId="14092" xr:uid="{2827AA28-BB47-4E97-AFA8-3F9B736995F2}"/>
    <cellStyle name="Input 3 7 2 7 3" xfId="14093" xr:uid="{F599285B-D651-49FA-9490-A80DAB852DF5}"/>
    <cellStyle name="Input 3 7 2 7_COST - CKT" xfId="39013" xr:uid="{55432D5D-FDDD-4891-B6B2-E84CDBED92A9}"/>
    <cellStyle name="Input 3 7 2 8" xfId="14094" xr:uid="{CB3AB161-E397-4D6B-BCB2-4678A1A352C3}"/>
    <cellStyle name="Input 3 7 2 8 2" xfId="14095" xr:uid="{2C516A60-B51E-4960-8015-AD6F2BEF2741}"/>
    <cellStyle name="Input 3 7 2 8 3" xfId="14096" xr:uid="{5B85D897-21F3-4CB4-864E-2D0E552E354B}"/>
    <cellStyle name="Input 3 7 2 8_COST - CKT" xfId="39014" xr:uid="{CFE64D2E-40E1-4B97-907F-4DD5F42BE68B}"/>
    <cellStyle name="Input 3 7 2 9" xfId="14097" xr:uid="{75CE7343-4CB5-460A-9F8E-A567BF0DD822}"/>
    <cellStyle name="Input 3 7 2 9 2" xfId="14098" xr:uid="{E554FB87-665C-4DDD-A9C8-67FCDC5FD963}"/>
    <cellStyle name="Input 3 7 2 9 3" xfId="14099" xr:uid="{33CE2261-72ED-45FB-8CE5-093FEFF0F790}"/>
    <cellStyle name="Input 3 7 2 9_COST - CKT" xfId="39015" xr:uid="{E3B7BB86-4276-4D3E-A831-686E15A3A133}"/>
    <cellStyle name="Input 3 7 2_COST - CKT" xfId="39016" xr:uid="{12E17773-CA5B-4848-8D80-7E4C5F9E93DF}"/>
    <cellStyle name="Input 3 7 3" xfId="14100" xr:uid="{7B320C98-35CB-466F-AC7C-940AF4A8D9F1}"/>
    <cellStyle name="Input 3 7 3 2" xfId="14101" xr:uid="{62CFEFDF-A9B5-4F1A-AFEF-CD04ECBBBF22}"/>
    <cellStyle name="Input 3 7 3 2 2" xfId="14102" xr:uid="{13C3BD3A-AA19-4CC0-A0DB-B1B77C2B9490}"/>
    <cellStyle name="Input 3 7 3 2 2 2" xfId="14103" xr:uid="{A8C88E10-056B-4418-9BFC-39C8BD32BCE6}"/>
    <cellStyle name="Input 3 7 3 2 2 3" xfId="14104" xr:uid="{9D529A28-A862-488D-A223-A993B76FDC54}"/>
    <cellStyle name="Input 3 7 3 2 2_COST - CKT" xfId="39017" xr:uid="{038AA469-B0CC-47F3-830A-3EE0092CA9D7}"/>
    <cellStyle name="Input 3 7 3 2 3" xfId="14105" xr:uid="{E56AEEA9-A201-4463-8AB2-7712BB27C115}"/>
    <cellStyle name="Input 3 7 3 2 3 2" xfId="14106" xr:uid="{D6A11EF2-678C-4470-B801-1EECE270A1F0}"/>
    <cellStyle name="Input 3 7 3 2 3 3" xfId="14107" xr:uid="{34D8D140-0F07-435E-A0A1-A3F27BEE04C6}"/>
    <cellStyle name="Input 3 7 3 2 3_COST - CKT" xfId="39018" xr:uid="{0A4E7D27-0002-45EF-A8C1-DDE9CCC41955}"/>
    <cellStyle name="Input 3 7 3 2 4" xfId="14108" xr:uid="{C6D292CC-F3A6-4C27-B863-3F2C9EFF9757}"/>
    <cellStyle name="Input 3 7 3 2 4 2" xfId="14109" xr:uid="{FCC20103-5582-4AB2-9B6F-E7083C9012C4}"/>
    <cellStyle name="Input 3 7 3 2 4 3" xfId="14110" xr:uid="{CBF0B3E1-C151-4BD8-B598-23A22A692379}"/>
    <cellStyle name="Input 3 7 3 2 4_COST - CKT" xfId="39019" xr:uid="{E56A0277-048F-4A87-913B-9DDD57CDD966}"/>
    <cellStyle name="Input 3 7 3 2 5" xfId="14111" xr:uid="{AE17F20A-ACFD-4C8F-8B93-548883CDB314}"/>
    <cellStyle name="Input 3 7 3 2 5 2" xfId="14112" xr:uid="{1A783176-E1CB-45D2-A2BD-03ABD59559E7}"/>
    <cellStyle name="Input 3 7 3 2 5 3" xfId="14113" xr:uid="{1B873551-AB77-41B3-8E13-BAE0631D3590}"/>
    <cellStyle name="Input 3 7 3 2 5_COST - CKT" xfId="39020" xr:uid="{A5C01163-DA29-42DC-B4FD-463B8396064B}"/>
    <cellStyle name="Input 3 7 3 2 6" xfId="14114" xr:uid="{4911AE38-670F-4D9D-B551-07B831ACB198}"/>
    <cellStyle name="Input 3 7 3 2 7" xfId="14115" xr:uid="{C810A0B6-7842-479B-8436-20BABA9B7A17}"/>
    <cellStyle name="Input 3 7 3 2_COST - CKT" xfId="39021" xr:uid="{4D140342-1D5A-4229-B8C0-0C96BEE5DA23}"/>
    <cellStyle name="Input 3 7 3 3" xfId="14116" xr:uid="{BBE95B02-8960-4667-9038-88EE73C26A8B}"/>
    <cellStyle name="Input 3 7 3 3 2" xfId="14117" xr:uid="{F975D309-2548-40CF-8A28-F79A26F470F0}"/>
    <cellStyle name="Input 3 7 3 3 2 2" xfId="14118" xr:uid="{353BB4AA-78D2-4581-97FC-E15D81BE44B0}"/>
    <cellStyle name="Input 3 7 3 3 2 3" xfId="14119" xr:uid="{2FA56AAA-C424-4508-89EB-FCDF23C8AA06}"/>
    <cellStyle name="Input 3 7 3 3 2_COST - CKT" xfId="39022" xr:uid="{5EEEC003-199E-4D54-A28F-DA560EC68E03}"/>
    <cellStyle name="Input 3 7 3 3 3" xfId="14120" xr:uid="{9389FCC9-BB4B-4593-A144-CA8140917886}"/>
    <cellStyle name="Input 3 7 3 3 3 2" xfId="14121" xr:uid="{837B0331-16D4-4FE0-939C-4CD38292BF10}"/>
    <cellStyle name="Input 3 7 3 3 3 3" xfId="14122" xr:uid="{4FC62D4A-2BF5-43D3-BD35-0058742B855D}"/>
    <cellStyle name="Input 3 7 3 3 3_COST - CKT" xfId="39023" xr:uid="{4DA7214A-2462-4CEB-BB8D-EC50E1244B98}"/>
    <cellStyle name="Input 3 7 3 3 4" xfId="14123" xr:uid="{39CBEB77-5F48-4BD2-AE72-47FE08FFA589}"/>
    <cellStyle name="Input 3 7 3 3 4 2" xfId="14124" xr:uid="{15964C6D-E127-4D63-93F9-7DD7BB8F63AA}"/>
    <cellStyle name="Input 3 7 3 3 4 3" xfId="14125" xr:uid="{09508A23-3811-4788-9032-DFBAF57E54AB}"/>
    <cellStyle name="Input 3 7 3 3 4_COST - CKT" xfId="39024" xr:uid="{649E6A69-11E6-4B1C-AB3D-9E58879E62F5}"/>
    <cellStyle name="Input 3 7 3 3 5" xfId="14126" xr:uid="{76FA6440-23E3-4720-BD35-4694A0340CCE}"/>
    <cellStyle name="Input 3 7 3 3 5 2" xfId="14127" xr:uid="{C69A8B36-4746-450C-86CB-4E1EAB7FF32A}"/>
    <cellStyle name="Input 3 7 3 3 5 3" xfId="14128" xr:uid="{17ADCE2E-81D6-4280-9AB0-164BFEB0747A}"/>
    <cellStyle name="Input 3 7 3 3 5_COST - CKT" xfId="39025" xr:uid="{2B70C1AC-B670-4C04-B231-275FC36CBAA8}"/>
    <cellStyle name="Input 3 7 3 3 6" xfId="14129" xr:uid="{AF7CF4D2-7F34-4CB4-9851-6FEB87AFA7F9}"/>
    <cellStyle name="Input 3 7 3 3 7" xfId="14130" xr:uid="{D64DFFB0-F936-4AE8-8FFF-B20238DE728F}"/>
    <cellStyle name="Input 3 7 3 3_COST - CKT" xfId="39026" xr:uid="{AC55EA0B-21C6-4729-9023-5E9AAC0C652C}"/>
    <cellStyle name="Input 3 7 3 4" xfId="14131" xr:uid="{0717A890-B8FE-445C-A624-6594885BA354}"/>
    <cellStyle name="Input 3 7 3 4 2" xfId="14132" xr:uid="{9EC07BA0-8787-4C52-8226-42E729C6E865}"/>
    <cellStyle name="Input 3 7 3 4 2 2" xfId="14133" xr:uid="{5B186071-7CCE-4D9C-9035-F006F033622D}"/>
    <cellStyle name="Input 3 7 3 4 2 3" xfId="14134" xr:uid="{E7796823-5094-45CC-B568-9185E95AC247}"/>
    <cellStyle name="Input 3 7 3 4 2_COST - CKT" xfId="39027" xr:uid="{724CBF02-3A96-4CAB-B9EE-3DB9F168AB26}"/>
    <cellStyle name="Input 3 7 3 4 3" xfId="14135" xr:uid="{4853CB99-7DB7-4A2C-A7B8-B477F9844702}"/>
    <cellStyle name="Input 3 7 3 4 3 2" xfId="14136" xr:uid="{47B3ABEE-B524-4807-BC3B-E9663195CF4E}"/>
    <cellStyle name="Input 3 7 3 4 3 3" xfId="14137" xr:uid="{4179EA17-C01F-4657-9559-A844F1E72D94}"/>
    <cellStyle name="Input 3 7 3 4 3_COST - CKT" xfId="39028" xr:uid="{B981DA6E-F899-45C3-BEFB-DAB58AE3EA00}"/>
    <cellStyle name="Input 3 7 3 4 4" xfId="14138" xr:uid="{A53199FA-5BBC-4484-85DA-3626117356A7}"/>
    <cellStyle name="Input 3 7 3 4 4 2" xfId="14139" xr:uid="{E16842E3-07A9-4C05-B2E4-AD7C81341FD6}"/>
    <cellStyle name="Input 3 7 3 4 4 3" xfId="14140" xr:uid="{C0CAAA9F-84FF-43D4-80DF-EAF85F27E796}"/>
    <cellStyle name="Input 3 7 3 4 4_COST - CKT" xfId="39029" xr:uid="{87FC2D88-DBED-4DF9-A2B0-CC7BF9610289}"/>
    <cellStyle name="Input 3 7 3 4 5" xfId="14141" xr:uid="{FC089EC8-ABA0-4E39-B7FF-79DDD1E2C000}"/>
    <cellStyle name="Input 3 7 3 4 6" xfId="14142" xr:uid="{CE37AC87-1DE5-440F-B8C7-5DD190D44542}"/>
    <cellStyle name="Input 3 7 3 4_COST - CKT" xfId="39030" xr:uid="{6A4E3C0F-5A58-4A79-B1B1-A81C48E6A884}"/>
    <cellStyle name="Input 3 7 3 5" xfId="14143" xr:uid="{A56381F4-1CE3-496D-871F-054585964FD7}"/>
    <cellStyle name="Input 3 7 3 5 2" xfId="14144" xr:uid="{0BCA58EF-249B-47C5-9C0A-CE3362631E4F}"/>
    <cellStyle name="Input 3 7 3 5 3" xfId="14145" xr:uid="{7017640E-78FE-47FF-BAF0-160F27B1E180}"/>
    <cellStyle name="Input 3 7 3 5_COST - CKT" xfId="39031" xr:uid="{440DD5AF-1EC6-4C48-92EA-148915350B90}"/>
    <cellStyle name="Input 3 7 3 6" xfId="14146" xr:uid="{5238DF05-AF1A-4FCF-B919-F72A0EC5135E}"/>
    <cellStyle name="Input 3 7 3 6 2" xfId="14147" xr:uid="{130BFB82-8740-4B65-B6C6-7142013D99EE}"/>
    <cellStyle name="Input 3 7 3 6 3" xfId="14148" xr:uid="{8FB5451F-F721-4CA5-A249-29FE92E11718}"/>
    <cellStyle name="Input 3 7 3 6_COST - CKT" xfId="39032" xr:uid="{9512DA53-A271-4AA2-B4D6-07821F828F37}"/>
    <cellStyle name="Input 3 7 3 7" xfId="14149" xr:uid="{4DC97C64-E35A-49D7-9B5F-15C40261E29D}"/>
    <cellStyle name="Input 3 7 3 7 2" xfId="14150" xr:uid="{DACBD88D-8D01-4042-9F73-D05B00F0DFB4}"/>
    <cellStyle name="Input 3 7 3 7 3" xfId="14151" xr:uid="{0FB87699-D670-43B3-A828-B05789F09DDC}"/>
    <cellStyle name="Input 3 7 3 7_COST - CKT" xfId="39033" xr:uid="{546D9F91-0552-410F-A02F-BF00D19CD257}"/>
    <cellStyle name="Input 3 7 3 8" xfId="14152" xr:uid="{1693D7C9-1323-4B94-80C9-2EA2A7CCE8FD}"/>
    <cellStyle name="Input 3 7 3 8 2" xfId="14153" xr:uid="{830F9761-46CA-4E1B-B260-0A94E757B54C}"/>
    <cellStyle name="Input 3 7 3 8 3" xfId="14154" xr:uid="{980A5845-F0A4-4E42-B5DC-94FC1AC36A6C}"/>
    <cellStyle name="Input 3 7 3 8_COST - CKT" xfId="39034" xr:uid="{B71EFD43-5F4C-4C2E-BCE2-7EF9A9079EDA}"/>
    <cellStyle name="Input 3 7 3 9" xfId="14155" xr:uid="{ACBE077B-15E9-4FAD-B18A-ED6DF186F389}"/>
    <cellStyle name="Input 3 7 3_COST - CKT" xfId="39035" xr:uid="{4D8B39B5-F93C-4ECE-8888-C1C8971DCABB}"/>
    <cellStyle name="Input 3 7 4" xfId="14156" xr:uid="{00BA37CE-7388-4EE3-A996-774E4C4CC524}"/>
    <cellStyle name="Input 3 7 4 2" xfId="14157" xr:uid="{0EDE795A-1286-4A14-AFB7-962B53E70D17}"/>
    <cellStyle name="Input 3 7 4 2 2" xfId="14158" xr:uid="{DF0817D2-18E7-4555-87CE-B94B81EE5CEE}"/>
    <cellStyle name="Input 3 7 4 2 3" xfId="14159" xr:uid="{BA5BDEC9-3C14-45CF-AEEA-DDB8505A1D79}"/>
    <cellStyle name="Input 3 7 4 2_COST - CKT" xfId="39036" xr:uid="{8194556B-845B-4DD6-AFDC-82196ED0E10E}"/>
    <cellStyle name="Input 3 7 4 3" xfId="14160" xr:uid="{8D38DF68-252A-4020-8C93-6E39E29C2740}"/>
    <cellStyle name="Input 3 7 4 3 2" xfId="14161" xr:uid="{5DF62536-BC7B-4871-8B0E-949EBDD4607A}"/>
    <cellStyle name="Input 3 7 4 3 3" xfId="14162" xr:uid="{84C83521-6E83-406B-993E-AADB6C6CF2C2}"/>
    <cellStyle name="Input 3 7 4 3_COST - CKT" xfId="39037" xr:uid="{299F8C61-CAC9-472D-95C6-B9B4E762C7CA}"/>
    <cellStyle name="Input 3 7 4 4" xfId="14163" xr:uid="{0D051E3E-FDE9-48EA-A59B-FC96767A8393}"/>
    <cellStyle name="Input 3 7 4 4 2" xfId="14164" xr:uid="{9D244089-534D-44F1-8A7D-12759E89907A}"/>
    <cellStyle name="Input 3 7 4 4 3" xfId="14165" xr:uid="{F203D029-1CCA-4876-B6A0-33B817BE732A}"/>
    <cellStyle name="Input 3 7 4 4_COST - CKT" xfId="39038" xr:uid="{A80D0483-9D0A-4476-9BD2-17785365CCCE}"/>
    <cellStyle name="Input 3 7 4 5" xfId="14166" xr:uid="{D9B2301D-26C2-403C-A9CA-F81B101A8C08}"/>
    <cellStyle name="Input 3 7 4 5 2" xfId="14167" xr:uid="{F15460CE-4820-4B0A-A1F9-611A93760A35}"/>
    <cellStyle name="Input 3 7 4 5 3" xfId="14168" xr:uid="{B6136326-E502-4D55-81C9-61DD4000D25F}"/>
    <cellStyle name="Input 3 7 4 5_COST - CKT" xfId="39039" xr:uid="{D247FF71-D88A-46C3-8447-2AE0638D8259}"/>
    <cellStyle name="Input 3 7 4 6" xfId="14169" xr:uid="{77EC3C74-C8C1-484B-9A8D-FDA577C947AE}"/>
    <cellStyle name="Input 3 7 4_COST - CKT" xfId="39040" xr:uid="{87CE44AB-86FB-49FC-BBAF-9112467E75DA}"/>
    <cellStyle name="Input 3 7 5" xfId="14170" xr:uid="{2E84E7B8-3E3B-4E81-B061-1536872E2761}"/>
    <cellStyle name="Input 3 7 5 2" xfId="14171" xr:uid="{17224665-08F8-474C-863E-76B267AB1F81}"/>
    <cellStyle name="Input 3 7 5 2 2" xfId="14172" xr:uid="{31ACCF89-0D2E-4F27-8885-EBA610AB95CE}"/>
    <cellStyle name="Input 3 7 5 2 3" xfId="14173" xr:uid="{9C8A6737-377E-49D8-AEA5-6C38D4650E51}"/>
    <cellStyle name="Input 3 7 5 2_COST - CKT" xfId="39041" xr:uid="{349B9E98-7C90-464D-8E4B-2C03DED83BDE}"/>
    <cellStyle name="Input 3 7 5 3" xfId="14174" xr:uid="{A76AC59F-3AD9-4AA1-A7D3-0A8A76A9262C}"/>
    <cellStyle name="Input 3 7 5 3 2" xfId="14175" xr:uid="{7BCA938A-CD1C-46D2-A2DD-1E63A0363904}"/>
    <cellStyle name="Input 3 7 5 3 3" xfId="14176" xr:uid="{CF7463F2-1C0E-4B99-9E8D-F53D92508746}"/>
    <cellStyle name="Input 3 7 5 3_COST - CKT" xfId="39042" xr:uid="{22A341E9-0480-420F-AF15-4FCA688E87F6}"/>
    <cellStyle name="Input 3 7 5 4" xfId="14177" xr:uid="{9B8661BC-B781-4679-80F5-A6954695674C}"/>
    <cellStyle name="Input 3 7 5 4 2" xfId="14178" xr:uid="{49C6C217-2665-428A-8573-6D063A6ECB0A}"/>
    <cellStyle name="Input 3 7 5 4 3" xfId="14179" xr:uid="{18877D29-0BA4-461A-9BE4-9C3B2F77B8C3}"/>
    <cellStyle name="Input 3 7 5 4_COST - CKT" xfId="39043" xr:uid="{2248A90D-5089-46D5-A3C9-A0E3C3923432}"/>
    <cellStyle name="Input 3 7 5 5" xfId="14180" xr:uid="{5F54B987-CC56-45F2-8B72-BB1E64AF2932}"/>
    <cellStyle name="Input 3 7 5 5 2" xfId="14181" xr:uid="{10D17B77-ADD3-450F-A2CD-C7FE66446AC2}"/>
    <cellStyle name="Input 3 7 5 5 3" xfId="14182" xr:uid="{22FE649A-D09E-4556-A2EC-C7D2D8EEB053}"/>
    <cellStyle name="Input 3 7 5 5_COST - CKT" xfId="39044" xr:uid="{EE2CEF89-46E7-4C40-ABE0-F6647BA6E6C3}"/>
    <cellStyle name="Input 3 7 5 6" xfId="14183" xr:uid="{650BF78F-2F7E-43F3-B4ED-E700BBD121E6}"/>
    <cellStyle name="Input 3 7 5 7" xfId="14184" xr:uid="{0C302F4A-9285-4F2D-AB12-8F1E67C24438}"/>
    <cellStyle name="Input 3 7 5_COST - CKT" xfId="39045" xr:uid="{F6EB93F0-9189-4078-A99E-6DC85A171880}"/>
    <cellStyle name="Input 3 7 6" xfId="14185" xr:uid="{E80E7113-02EE-4CD9-8F06-0231C5A8698D}"/>
    <cellStyle name="Input 3 7 6 2" xfId="14186" xr:uid="{8B874331-C092-4CB3-B4A9-D8A81F351348}"/>
    <cellStyle name="Input 3 7 6 2 2" xfId="14187" xr:uid="{B4F35613-E9F5-4CEA-9662-3481B86AF9A2}"/>
    <cellStyle name="Input 3 7 6 2 3" xfId="14188" xr:uid="{7D51602B-105D-4EBD-985E-D3E54E75B9C0}"/>
    <cellStyle name="Input 3 7 6 2_COST - CKT" xfId="39046" xr:uid="{2BAA759D-DFD3-45E0-8934-46F7FAFBAE25}"/>
    <cellStyle name="Input 3 7 6 3" xfId="14189" xr:uid="{0E34F0AB-43A2-4EAE-ADA0-5593BC0EEDCB}"/>
    <cellStyle name="Input 3 7 6 3 2" xfId="14190" xr:uid="{5D6617D0-7AA7-4ECB-9951-62E7A9FC2194}"/>
    <cellStyle name="Input 3 7 6 3 3" xfId="14191" xr:uid="{65A014E8-E19D-4234-90FB-0A4A4E784C9A}"/>
    <cellStyle name="Input 3 7 6 3_COST - CKT" xfId="39047" xr:uid="{CB65C483-4DD9-457C-917B-BFD0B1E4C6B4}"/>
    <cellStyle name="Input 3 7 6 4" xfId="14192" xr:uid="{294C5551-2EBB-4C83-B2F8-23B06E3F75C7}"/>
    <cellStyle name="Input 3 7 6 4 2" xfId="14193" xr:uid="{89524037-7A5F-4DD3-AC17-1B6C56A682BB}"/>
    <cellStyle name="Input 3 7 6 4 3" xfId="14194" xr:uid="{18D4A73C-3996-42D0-AF9E-C8E9A7A09BE6}"/>
    <cellStyle name="Input 3 7 6 4_COST - CKT" xfId="39048" xr:uid="{ACBBDDDB-B0A0-4E61-B8F5-E2E07D70BD34}"/>
    <cellStyle name="Input 3 7 6 5" xfId="14195" xr:uid="{34674FC9-80E9-4B13-8E56-4CFA9DDDA062}"/>
    <cellStyle name="Input 3 7 6 5 2" xfId="14196" xr:uid="{992FDE9C-A27D-486E-8536-290314101A1B}"/>
    <cellStyle name="Input 3 7 6 5 3" xfId="14197" xr:uid="{F801FCB8-B66A-4168-922D-A7A2169BEAE5}"/>
    <cellStyle name="Input 3 7 6 5_COST - CKT" xfId="39049" xr:uid="{897C0C3F-6DB4-40C8-86DB-20DE3F921623}"/>
    <cellStyle name="Input 3 7 6 6" xfId="14198" xr:uid="{283DCFE3-F6F5-4FC9-943D-D47FDB1737C1}"/>
    <cellStyle name="Input 3 7 6 7" xfId="14199" xr:uid="{E61B3AAC-86F2-42A9-89DC-ED92176DE36F}"/>
    <cellStyle name="Input 3 7 6_COST - CKT" xfId="39050" xr:uid="{4B887AB7-1539-4EFD-9FAA-93A4C94A6698}"/>
    <cellStyle name="Input 3 7 7" xfId="14200" xr:uid="{DBC002CB-5A62-4CBE-9FE3-45AEFA82B456}"/>
    <cellStyle name="Input 3 7 7 2" xfId="14201" xr:uid="{0A9BEBC2-F54B-42AF-AB48-30B8A8FC53C9}"/>
    <cellStyle name="Input 3 7 7 2 2" xfId="14202" xr:uid="{ADFE3004-4D30-492A-AA31-60B79D942BD8}"/>
    <cellStyle name="Input 3 7 7 2 3" xfId="14203" xr:uid="{CEE3BFE2-3751-4DE7-88D4-AB1805B0ABFA}"/>
    <cellStyle name="Input 3 7 7 2_COST - CKT" xfId="39051" xr:uid="{53331BB4-F81C-4626-98F4-BE977F9DBC89}"/>
    <cellStyle name="Input 3 7 7 3" xfId="14204" xr:uid="{914C497B-A9E1-4CDB-A147-9FBADE51D141}"/>
    <cellStyle name="Input 3 7 7 3 2" xfId="14205" xr:uid="{07744748-2CE6-4110-BA89-2E74E98CEEE4}"/>
    <cellStyle name="Input 3 7 7 3 3" xfId="14206" xr:uid="{BDD29B1A-7D95-4F9F-81E4-3A470FF34D52}"/>
    <cellStyle name="Input 3 7 7 3_COST - CKT" xfId="39052" xr:uid="{0C7D5117-A7AB-4456-AF94-6125DCF1D86A}"/>
    <cellStyle name="Input 3 7 7 4" xfId="14207" xr:uid="{0DE6E355-8882-4AD7-A200-E7F06EE4CA46}"/>
    <cellStyle name="Input 3 7 7 4 2" xfId="14208" xr:uid="{B12EFB1E-A7A7-4C46-AF27-E9794E52411E}"/>
    <cellStyle name="Input 3 7 7 4 3" xfId="14209" xr:uid="{C8701657-E25C-45F6-B3F2-2DD9C841A83F}"/>
    <cellStyle name="Input 3 7 7 4_COST - CKT" xfId="39053" xr:uid="{DE170BC6-8042-40C8-A599-6B21D54C728F}"/>
    <cellStyle name="Input 3 7 7 5" xfId="14210" xr:uid="{10004004-B3C7-474D-8227-2FAEC5A5C3E3}"/>
    <cellStyle name="Input 3 7 7 5 2" xfId="14211" xr:uid="{BA431CD2-0C0C-44DA-A267-C0D607494009}"/>
    <cellStyle name="Input 3 7 7 5 3" xfId="14212" xr:uid="{87975ADC-AE24-4385-8C38-41E4D79CFD1D}"/>
    <cellStyle name="Input 3 7 7 5_COST - CKT" xfId="39054" xr:uid="{75943E26-E693-4C7D-B22B-279A4E08966B}"/>
    <cellStyle name="Input 3 7 7 6" xfId="14213" xr:uid="{41DEED95-3C03-467A-942D-328530BDC95A}"/>
    <cellStyle name="Input 3 7 7 7" xfId="14214" xr:uid="{532B4555-2146-41E2-B451-208C34EC4CBB}"/>
    <cellStyle name="Input 3 7 7_COST - CKT" xfId="39055" xr:uid="{AB112FC0-F0BA-49D3-85BD-08C795EFDF19}"/>
    <cellStyle name="Input 3 7 8" xfId="14215" xr:uid="{635AD374-C990-47DA-9510-7BF57F41D181}"/>
    <cellStyle name="Input 3 7 8 2" xfId="14216" xr:uid="{18B58894-4AB2-43EA-BCBA-C4DE38C4DCEF}"/>
    <cellStyle name="Input 3 7 8 2 2" xfId="14217" xr:uid="{83C658DD-7360-4588-AFD1-D133E1189381}"/>
    <cellStyle name="Input 3 7 8 2 3" xfId="14218" xr:uid="{FF370309-FCB8-4C0F-9F2D-FA7946EF04A0}"/>
    <cellStyle name="Input 3 7 8 2_COST - CKT" xfId="39056" xr:uid="{30774070-D602-4B4F-BC7F-881344232B96}"/>
    <cellStyle name="Input 3 7 8 3" xfId="14219" xr:uid="{3D98756A-454F-4656-BC87-0F1D00FEA8BD}"/>
    <cellStyle name="Input 3 7 8 3 2" xfId="14220" xr:uid="{A9017F6F-6758-44B4-B143-3114E2C54C95}"/>
    <cellStyle name="Input 3 7 8 3 3" xfId="14221" xr:uid="{A54F5982-A901-431C-993A-1B7DCB424971}"/>
    <cellStyle name="Input 3 7 8 3_COST - CKT" xfId="39057" xr:uid="{9ECF2ECE-7179-412D-8DE6-C460F5A06A4C}"/>
    <cellStyle name="Input 3 7 8 4" xfId="14222" xr:uid="{78FE5375-A9C3-405E-9AE8-6AAD5525CC76}"/>
    <cellStyle name="Input 3 7 8 4 2" xfId="14223" xr:uid="{02D51A6A-712E-4BC5-BD22-B81790208C99}"/>
    <cellStyle name="Input 3 7 8 4 3" xfId="14224" xr:uid="{D5DF30A3-4169-47C6-BD1B-D806D75C8028}"/>
    <cellStyle name="Input 3 7 8 4_COST - CKT" xfId="39058" xr:uid="{D5B0BCD8-DA79-4312-8199-CE8323E40864}"/>
    <cellStyle name="Input 3 7 8 5" xfId="14225" xr:uid="{DE86E43A-C338-4137-A477-778991584CC3}"/>
    <cellStyle name="Input 3 7 8 6" xfId="14226" xr:uid="{9F862161-29C7-4CCD-B528-0FAFD0220FE3}"/>
    <cellStyle name="Input 3 7 8_COST - CKT" xfId="39059" xr:uid="{D2C3A748-3A52-4649-9F8C-FA0747A44C21}"/>
    <cellStyle name="Input 3 7 9" xfId="14227" xr:uid="{E2A5E328-57A7-4D0B-9B2A-F953D17050B7}"/>
    <cellStyle name="Input 3 7 9 2" xfId="14228" xr:uid="{803BEF3F-064D-4046-9614-5AF1398B308E}"/>
    <cellStyle name="Input 3 7 9 3" xfId="14229" xr:uid="{53B2BEA1-5232-4987-857A-792EDACEE13B}"/>
    <cellStyle name="Input 3 7 9_COST - CKT" xfId="39060" xr:uid="{F476ABBE-806E-4547-B46E-50EB01A2FCB4}"/>
    <cellStyle name="Input 3 7_COST - CKT" xfId="39061" xr:uid="{E725D494-239E-4D0A-93CD-5322EDA5903C}"/>
    <cellStyle name="Input 3 8" xfId="14230" xr:uid="{2143F696-D990-49E3-8948-AE557704EC5B}"/>
    <cellStyle name="Input 3 8 10" xfId="14231" xr:uid="{695E2784-4858-4393-9E92-18D5567F3F70}"/>
    <cellStyle name="Input 3 8 10 2" xfId="14232" xr:uid="{4369C5DE-E2A0-499F-9F3B-F037FFA35025}"/>
    <cellStyle name="Input 3 8 10 3" xfId="14233" xr:uid="{82F3A422-30B3-4494-B540-D89CABC0E5DB}"/>
    <cellStyle name="Input 3 8 10_COST - CKT" xfId="39062" xr:uid="{84CFB5F7-BFE4-4F96-879C-61F0E5F9BEF8}"/>
    <cellStyle name="Input 3 8 11" xfId="14234" xr:uid="{5DA4D928-EE9D-4F5C-B559-E78A9A41A3F1}"/>
    <cellStyle name="Input 3 8 11 2" xfId="14235" xr:uid="{B220C2C6-7F78-426C-975E-07D4BE94B0F7}"/>
    <cellStyle name="Input 3 8 11 3" xfId="14236" xr:uid="{2C23953B-3249-4D93-8815-1C24B0CD2CA0}"/>
    <cellStyle name="Input 3 8 11_COST - CKT" xfId="39063" xr:uid="{531CAC69-BBA4-415B-8648-7D656DEFD0FF}"/>
    <cellStyle name="Input 3 8 12" xfId="14237" xr:uid="{FF4E33EA-9B0B-4BE4-8EA7-62ED15ACE22B}"/>
    <cellStyle name="Input 3 8 13" xfId="14238" xr:uid="{7312E9F1-7633-407C-9100-6445153A3442}"/>
    <cellStyle name="Input 3 8 14" xfId="14239" xr:uid="{1774C49F-7F12-41FC-888C-A4E868C3D225}"/>
    <cellStyle name="Input 3 8 2" xfId="14240" xr:uid="{50A712A5-7514-4B0E-BF74-B4E15B44E116}"/>
    <cellStyle name="Input 3 8 2 10" xfId="14241" xr:uid="{2FFC7ED6-D256-4F95-AF8D-D934B903DAB2}"/>
    <cellStyle name="Input 3 8 2 11" xfId="14242" xr:uid="{0FCFE110-EAFE-4310-98F5-B9DE99806EEC}"/>
    <cellStyle name="Input 3 8 2 2" xfId="14243" xr:uid="{6A733FD6-26B0-4F25-B88C-4697ABC02FDF}"/>
    <cellStyle name="Input 3 8 2 2 2" xfId="14244" xr:uid="{41425362-C578-454C-94DD-1DD9B1B711FE}"/>
    <cellStyle name="Input 3 8 2 2 2 2" xfId="14245" xr:uid="{E4C63481-D378-4FA0-BB05-FC312BEE6C2D}"/>
    <cellStyle name="Input 3 8 2 2 2 3" xfId="14246" xr:uid="{DE89B6EF-9C5A-4D83-BF77-54BAD7B3882B}"/>
    <cellStyle name="Input 3 8 2 2 2_COST - CKT" xfId="39064" xr:uid="{212DA99C-CA8A-453D-9699-34AE1E585865}"/>
    <cellStyle name="Input 3 8 2 2 3" xfId="14247" xr:uid="{43C85790-ADEE-4571-86F9-E132434A98A4}"/>
    <cellStyle name="Input 3 8 2 2 3 2" xfId="14248" xr:uid="{80EF1357-BF2B-46D2-B67B-7921B5378F6A}"/>
    <cellStyle name="Input 3 8 2 2 3 3" xfId="14249" xr:uid="{EB01534C-79B4-469C-B5B4-57C1439D4441}"/>
    <cellStyle name="Input 3 8 2 2 3_COST - CKT" xfId="39065" xr:uid="{3A4C0DA7-0EEA-4175-94F2-8D545E607465}"/>
    <cellStyle name="Input 3 8 2 2 4" xfId="14250" xr:uid="{7343ED2A-A5BD-43A8-9E9A-DA01D6ECB14E}"/>
    <cellStyle name="Input 3 8 2 2 4 2" xfId="14251" xr:uid="{8EC0F8A0-61EB-4943-9A2A-11C14F26260A}"/>
    <cellStyle name="Input 3 8 2 2 4 3" xfId="14252" xr:uid="{15335468-982B-4CCF-B6EF-BA1127B564D7}"/>
    <cellStyle name="Input 3 8 2 2 4_COST - CKT" xfId="39066" xr:uid="{A44F4554-0824-495D-817B-8FA2EB015AD8}"/>
    <cellStyle name="Input 3 8 2 2 5" xfId="14253" xr:uid="{3FED1242-05E2-4960-B39C-20BA412565E6}"/>
    <cellStyle name="Input 3 8 2 2 5 2" xfId="14254" xr:uid="{141D3590-0749-4880-8B48-30C37B962BC3}"/>
    <cellStyle name="Input 3 8 2 2 5 3" xfId="14255" xr:uid="{3A374D45-1E80-46A5-B638-17C32D31A8BF}"/>
    <cellStyle name="Input 3 8 2 2 5_COST - CKT" xfId="39067" xr:uid="{B5EA3DDA-31A2-4B0E-999F-8C148C6B2DDC}"/>
    <cellStyle name="Input 3 8 2 2 6" xfId="14256" xr:uid="{992B4C57-B9CD-4757-90F2-AFEF2E1A71AA}"/>
    <cellStyle name="Input 3 8 2 2 7" xfId="14257" xr:uid="{6D05DA57-88B9-4CDD-B776-F871301256F0}"/>
    <cellStyle name="Input 3 8 2 2_COST - CKT" xfId="39068" xr:uid="{95FAEE3A-2A5C-4DBA-A3F7-ABB13E6F784E}"/>
    <cellStyle name="Input 3 8 2 3" xfId="14258" xr:uid="{D4653581-0BE9-4169-9434-606BD6AB0FFD}"/>
    <cellStyle name="Input 3 8 2 3 2" xfId="14259" xr:uid="{36F9B2B4-21BF-42DA-97D0-8AF87A80C328}"/>
    <cellStyle name="Input 3 8 2 3 2 2" xfId="14260" xr:uid="{0C076DCE-29F6-4379-BB91-B803D03977A9}"/>
    <cellStyle name="Input 3 8 2 3 2 3" xfId="14261" xr:uid="{73829750-0843-4F59-8E46-BE61B11C326C}"/>
    <cellStyle name="Input 3 8 2 3 2_COST - CKT" xfId="39069" xr:uid="{CB660BDE-CDA3-49E6-9CFF-069FB7554827}"/>
    <cellStyle name="Input 3 8 2 3 3" xfId="14262" xr:uid="{2AFE2CB2-C191-449B-87BF-0146ABE21A0B}"/>
    <cellStyle name="Input 3 8 2 3 3 2" xfId="14263" xr:uid="{03BC5CD8-E653-489B-A0F0-BFD96CD5366A}"/>
    <cellStyle name="Input 3 8 2 3 3 3" xfId="14264" xr:uid="{A94DDE76-C570-4823-949D-AD8CD20A8412}"/>
    <cellStyle name="Input 3 8 2 3 3_COST - CKT" xfId="39070" xr:uid="{5AE1EF0B-6A79-40F5-B436-2BC58E64E7AE}"/>
    <cellStyle name="Input 3 8 2 3 4" xfId="14265" xr:uid="{D8740658-DB7E-477C-955B-C3FC08ECFC78}"/>
    <cellStyle name="Input 3 8 2 3 4 2" xfId="14266" xr:uid="{4EA6E3F1-8F43-4366-8CB9-383B7E838B1C}"/>
    <cellStyle name="Input 3 8 2 3 4 3" xfId="14267" xr:uid="{6D3EFAA0-9D4B-4106-8B13-E7FB87ED055E}"/>
    <cellStyle name="Input 3 8 2 3 4_COST - CKT" xfId="39071" xr:uid="{0DB06BAF-4DE6-444C-BD34-2AACF896F3EF}"/>
    <cellStyle name="Input 3 8 2 3 5" xfId="14268" xr:uid="{5732E13E-72AE-4342-BFEB-E8614CC86675}"/>
    <cellStyle name="Input 3 8 2 3 5 2" xfId="14269" xr:uid="{C747D934-CB4B-4AF5-A454-FBA43621BBEE}"/>
    <cellStyle name="Input 3 8 2 3 5 3" xfId="14270" xr:uid="{AA9566E7-451A-4D26-AFFE-FA6A78615BF6}"/>
    <cellStyle name="Input 3 8 2 3 5_COST - CKT" xfId="39072" xr:uid="{858EAEE5-DF87-4727-9EDE-3EB37BFEE566}"/>
    <cellStyle name="Input 3 8 2 3 6" xfId="14271" xr:uid="{1162AE35-22D3-4985-910A-E94DE60CAB9A}"/>
    <cellStyle name="Input 3 8 2 3 7" xfId="14272" xr:uid="{87A960EB-D582-4870-A857-7FF3E45F245E}"/>
    <cellStyle name="Input 3 8 2 3_COST - CKT" xfId="39073" xr:uid="{A828AA70-C74E-4FDB-9E52-7B8832DEA522}"/>
    <cellStyle name="Input 3 8 2 4" xfId="14273" xr:uid="{18205745-D2F0-4936-B179-6859F1CA1520}"/>
    <cellStyle name="Input 3 8 2 4 2" xfId="14274" xr:uid="{FC6BD701-E7C0-4109-B0B7-2A065FE84A11}"/>
    <cellStyle name="Input 3 8 2 4 2 2" xfId="14275" xr:uid="{BD21F523-8BCF-4DAB-85BA-31C0912025E7}"/>
    <cellStyle name="Input 3 8 2 4 2 3" xfId="14276" xr:uid="{4519B6E9-2BD0-430C-9BD6-9B17AAFF4A09}"/>
    <cellStyle name="Input 3 8 2 4 2_COST - CKT" xfId="39074" xr:uid="{7C5720A3-0E0E-49E2-B108-B3E67AA5160A}"/>
    <cellStyle name="Input 3 8 2 4 3" xfId="14277" xr:uid="{EEF4620C-3CB3-479E-897E-969813D34446}"/>
    <cellStyle name="Input 3 8 2 4 3 2" xfId="14278" xr:uid="{D46E42A7-F705-4B04-AD06-5F262186699D}"/>
    <cellStyle name="Input 3 8 2 4 3 3" xfId="14279" xr:uid="{279EB291-0D8D-4463-B6EE-E7D686E53F62}"/>
    <cellStyle name="Input 3 8 2 4 3_COST - CKT" xfId="39075" xr:uid="{895DA2A7-509E-4681-BCA2-BA17D695D378}"/>
    <cellStyle name="Input 3 8 2 4 4" xfId="14280" xr:uid="{C305BB81-6365-4CEA-822A-CCF57CC8E22E}"/>
    <cellStyle name="Input 3 8 2 4 4 2" xfId="14281" xr:uid="{B824354E-2A5A-4DDD-80DC-321E5917BE3F}"/>
    <cellStyle name="Input 3 8 2 4 4 3" xfId="14282" xr:uid="{295544A5-79F3-45E7-9F1A-2780745AC2D0}"/>
    <cellStyle name="Input 3 8 2 4 4_COST - CKT" xfId="39076" xr:uid="{855C984B-DF65-4B23-95A3-5CD8C3C23C65}"/>
    <cellStyle name="Input 3 8 2 4 5" xfId="14283" xr:uid="{1C3D66B6-2AEE-44E7-840A-61D79BFF8292}"/>
    <cellStyle name="Input 3 8 2 4 5 2" xfId="14284" xr:uid="{E67C8D6E-BE37-47F1-835F-85E8D2372731}"/>
    <cellStyle name="Input 3 8 2 4 5 3" xfId="14285" xr:uid="{6201DF97-0E63-42D1-9CD4-05FCD91F3408}"/>
    <cellStyle name="Input 3 8 2 4 5_COST - CKT" xfId="39077" xr:uid="{D16F077F-F2BD-4EF6-A730-2041DE6E4F98}"/>
    <cellStyle name="Input 3 8 2 4 6" xfId="14286" xr:uid="{07F60FC6-510F-4009-9361-4D0C2B9548B2}"/>
    <cellStyle name="Input 3 8 2 4 7" xfId="14287" xr:uid="{D0C59224-09F9-4489-96CF-33D236B3335D}"/>
    <cellStyle name="Input 3 8 2 4_COST - CKT" xfId="39078" xr:uid="{4891E24E-3267-433A-BD76-6F990A5C737C}"/>
    <cellStyle name="Input 3 8 2 5" xfId="14288" xr:uid="{FCC9068E-F47F-4584-8519-D99B324E1BB7}"/>
    <cellStyle name="Input 3 8 2 5 2" xfId="14289" xr:uid="{58787566-07F8-4348-B3AE-B883E8022141}"/>
    <cellStyle name="Input 3 8 2 5 2 2" xfId="14290" xr:uid="{CA92535B-412F-4FE7-AE5A-CDC439771996}"/>
    <cellStyle name="Input 3 8 2 5 2 3" xfId="14291" xr:uid="{C264B092-7273-4213-90FD-5DE63DF6A37F}"/>
    <cellStyle name="Input 3 8 2 5 2_COST - CKT" xfId="39079" xr:uid="{222DF48A-6568-4F76-B6CC-8FCAA5FC3A2E}"/>
    <cellStyle name="Input 3 8 2 5 3" xfId="14292" xr:uid="{0AEAA21C-9B24-4F1B-915C-67D01A1B2BDF}"/>
    <cellStyle name="Input 3 8 2 5 3 2" xfId="14293" xr:uid="{B7D81295-3726-41DA-AD25-2A97708787C1}"/>
    <cellStyle name="Input 3 8 2 5 3 3" xfId="14294" xr:uid="{E7E04A80-84B4-4E5F-A374-E6187737D6EB}"/>
    <cellStyle name="Input 3 8 2 5 3_COST - CKT" xfId="39080" xr:uid="{6B2100BB-198C-4D30-A0A0-2BE7D7FB5A37}"/>
    <cellStyle name="Input 3 8 2 5 4" xfId="14295" xr:uid="{F3A1EF45-BF9D-4B76-A6DD-99B5112AFC46}"/>
    <cellStyle name="Input 3 8 2 5 4 2" xfId="14296" xr:uid="{CB3130E6-28F0-468A-AC52-D414638CF97C}"/>
    <cellStyle name="Input 3 8 2 5 4 3" xfId="14297" xr:uid="{B4C1CF97-D3CC-487D-9287-2A9484BD4379}"/>
    <cellStyle name="Input 3 8 2 5 4_COST - CKT" xfId="39081" xr:uid="{C683A423-AF9D-4474-9F18-433AABF023D0}"/>
    <cellStyle name="Input 3 8 2 5 5" xfId="14298" xr:uid="{B69B8364-7FF4-4A69-8927-CCB36C6C5943}"/>
    <cellStyle name="Input 3 8 2 5 6" xfId="14299" xr:uid="{6DC89FD0-E1A0-4F9C-9F5C-EF6F6D582B0C}"/>
    <cellStyle name="Input 3 8 2 5_COST - CKT" xfId="39082" xr:uid="{BF814B50-FBCF-481A-BC65-51F16A355542}"/>
    <cellStyle name="Input 3 8 2 6" xfId="14300" xr:uid="{5A2FA534-A45B-42AF-9A69-4235F39F8E51}"/>
    <cellStyle name="Input 3 8 2 6 2" xfId="14301" xr:uid="{3CB45920-E10F-45B8-B44A-BCE1E17985F3}"/>
    <cellStyle name="Input 3 8 2 6 3" xfId="14302" xr:uid="{0BA1F6F7-032F-423C-AF22-0A2E0B2D4F8D}"/>
    <cellStyle name="Input 3 8 2 6_COST - CKT" xfId="39083" xr:uid="{3A60AA9F-E057-4AE6-8E93-89A525E64FD9}"/>
    <cellStyle name="Input 3 8 2 7" xfId="14303" xr:uid="{81F314CA-A465-4AAD-A181-3B86C7C54891}"/>
    <cellStyle name="Input 3 8 2 7 2" xfId="14304" xr:uid="{D871206A-A0B9-4A43-801B-7ED013005266}"/>
    <cellStyle name="Input 3 8 2 7 3" xfId="14305" xr:uid="{49782988-F6B4-4E8D-82DF-77683D4E8800}"/>
    <cellStyle name="Input 3 8 2 7_COST - CKT" xfId="39084" xr:uid="{67C1348D-98AE-486D-B053-ECE8E41DEDF2}"/>
    <cellStyle name="Input 3 8 2 8" xfId="14306" xr:uid="{06799E02-E74F-42DE-9DD6-EF5054F1199C}"/>
    <cellStyle name="Input 3 8 2 8 2" xfId="14307" xr:uid="{39A2C54C-1E58-42BD-A8C9-595AA324E874}"/>
    <cellStyle name="Input 3 8 2 8 3" xfId="14308" xr:uid="{FC019096-E3B0-43E3-8DEB-CEDF1EC59E58}"/>
    <cellStyle name="Input 3 8 2 8_COST - CKT" xfId="39085" xr:uid="{8D75C755-153D-4EBF-83B5-FB3EB998B4AC}"/>
    <cellStyle name="Input 3 8 2 9" xfId="14309" xr:uid="{D92D7FFA-C77B-4A15-90BF-72F303E52727}"/>
    <cellStyle name="Input 3 8 2 9 2" xfId="14310" xr:uid="{05FE5AD1-41DA-41D5-B7BB-17859CCBB83F}"/>
    <cellStyle name="Input 3 8 2 9 3" xfId="14311" xr:uid="{3D6F2E02-CF1D-402C-9B32-84EE9CEEA8A3}"/>
    <cellStyle name="Input 3 8 2 9_COST - CKT" xfId="39086" xr:uid="{9F2972EC-DC10-46E6-A608-9771B413B349}"/>
    <cellStyle name="Input 3 8 2_COST - CKT" xfId="39087" xr:uid="{7B9DFC7D-688A-4A57-9F9E-B0ADABE6E78A}"/>
    <cellStyle name="Input 3 8 3" xfId="14312" xr:uid="{23C2315A-69AC-42F0-B1DC-CD0235806BE1}"/>
    <cellStyle name="Input 3 8 3 2" xfId="14313" xr:uid="{D555A74C-7A6B-4C43-BAD8-71B440DCDA9F}"/>
    <cellStyle name="Input 3 8 3 2 2" xfId="14314" xr:uid="{25551CE5-1F4D-4312-958A-F21EADAF0D28}"/>
    <cellStyle name="Input 3 8 3 2 2 2" xfId="14315" xr:uid="{089E2C0C-2BCF-4308-99F4-3A2F79CD4F20}"/>
    <cellStyle name="Input 3 8 3 2 2 3" xfId="14316" xr:uid="{5CDBCA75-E338-4F7E-BC52-4D381BAF3FE1}"/>
    <cellStyle name="Input 3 8 3 2 2_COST - CKT" xfId="39088" xr:uid="{14FE2448-C2DE-4DD6-AC9F-E064002A5EEE}"/>
    <cellStyle name="Input 3 8 3 2 3" xfId="14317" xr:uid="{BC0D512C-DD8B-41E0-9ACC-09338B749FCD}"/>
    <cellStyle name="Input 3 8 3 2 3 2" xfId="14318" xr:uid="{E40C46E4-82AA-40D6-9F01-5F082E76CCB7}"/>
    <cellStyle name="Input 3 8 3 2 3 3" xfId="14319" xr:uid="{D713B4E2-CA6C-4EB1-AC29-7883E49489FA}"/>
    <cellStyle name="Input 3 8 3 2 3_COST - CKT" xfId="39089" xr:uid="{B5A14C4C-9015-4806-A863-33184037EBCE}"/>
    <cellStyle name="Input 3 8 3 2 4" xfId="14320" xr:uid="{09D1BE5B-8DC7-40A9-8B6E-5134702E97B0}"/>
    <cellStyle name="Input 3 8 3 2 4 2" xfId="14321" xr:uid="{1846371A-72C0-4287-8E51-9BD2B13EF98A}"/>
    <cellStyle name="Input 3 8 3 2 4 3" xfId="14322" xr:uid="{D54C8E72-DA0B-4200-94B5-C9EC45D1D114}"/>
    <cellStyle name="Input 3 8 3 2 4_COST - CKT" xfId="39090" xr:uid="{0DFFF254-471B-4FFB-A78D-DD935AC7507A}"/>
    <cellStyle name="Input 3 8 3 2 5" xfId="14323" xr:uid="{9A2A4EF0-EF6D-4237-8B2C-F38DA563B68F}"/>
    <cellStyle name="Input 3 8 3 2 5 2" xfId="14324" xr:uid="{6988C7DB-807C-4DD3-976A-406D63D573AE}"/>
    <cellStyle name="Input 3 8 3 2 5 3" xfId="14325" xr:uid="{9B7C4575-C3B6-4D49-872B-7FBFE94D1969}"/>
    <cellStyle name="Input 3 8 3 2 5_COST - CKT" xfId="39091" xr:uid="{D31934C8-5331-42EC-B86E-35CF30579CEA}"/>
    <cellStyle name="Input 3 8 3 2 6" xfId="14326" xr:uid="{B757D0CC-6333-4FC2-A332-A6AD4F296A36}"/>
    <cellStyle name="Input 3 8 3 2 7" xfId="14327" xr:uid="{DD011F92-13A3-435D-9F39-7DEC5462961E}"/>
    <cellStyle name="Input 3 8 3 2_COST - CKT" xfId="39092" xr:uid="{768C1925-8E48-4B8F-87AD-9C397E42C366}"/>
    <cellStyle name="Input 3 8 3 3" xfId="14328" xr:uid="{69527128-247F-46AC-BF66-EF6B034C33CA}"/>
    <cellStyle name="Input 3 8 3 3 2" xfId="14329" xr:uid="{0F6F1363-0871-4291-92C5-C5D1C70D3A8C}"/>
    <cellStyle name="Input 3 8 3 3 2 2" xfId="14330" xr:uid="{4FDF3867-51E3-4278-9C38-7416640C0980}"/>
    <cellStyle name="Input 3 8 3 3 2 3" xfId="14331" xr:uid="{9476606B-A1CF-4A60-B9B5-8E869623D507}"/>
    <cellStyle name="Input 3 8 3 3 2_COST - CKT" xfId="39093" xr:uid="{3063F111-973D-4427-90A7-12A3975BB642}"/>
    <cellStyle name="Input 3 8 3 3 3" xfId="14332" xr:uid="{BFC87ADA-03E2-4C8C-89B0-711621E0A42D}"/>
    <cellStyle name="Input 3 8 3 3 3 2" xfId="14333" xr:uid="{6B419D3A-0401-4FA2-996D-0622E621D314}"/>
    <cellStyle name="Input 3 8 3 3 3 3" xfId="14334" xr:uid="{BBA07F67-B368-4BBC-BC7C-A59251F7E608}"/>
    <cellStyle name="Input 3 8 3 3 3_COST - CKT" xfId="39094" xr:uid="{1DD47459-1D04-4C19-9BEF-49C4C04503E5}"/>
    <cellStyle name="Input 3 8 3 3 4" xfId="14335" xr:uid="{4A6A25BC-8DF5-48D9-BE16-934C4154F03B}"/>
    <cellStyle name="Input 3 8 3 3 4 2" xfId="14336" xr:uid="{A9BB5BF1-FB63-4F7B-A0E9-D51B27417358}"/>
    <cellStyle name="Input 3 8 3 3 4 3" xfId="14337" xr:uid="{4E3B4E57-A4FC-4B96-A308-66F8AFCC369C}"/>
    <cellStyle name="Input 3 8 3 3 4_COST - CKT" xfId="39095" xr:uid="{6DBDAA57-6593-4772-9687-C6EE18E497DE}"/>
    <cellStyle name="Input 3 8 3 3 5" xfId="14338" xr:uid="{0954BE33-F9B1-4383-990A-90D065B441D3}"/>
    <cellStyle name="Input 3 8 3 3 5 2" xfId="14339" xr:uid="{6A60D700-DD2F-4118-8014-9C1CCD9DD184}"/>
    <cellStyle name="Input 3 8 3 3 5 3" xfId="14340" xr:uid="{F9B7864F-723D-451D-BDEC-205D6645C9C9}"/>
    <cellStyle name="Input 3 8 3 3 5_COST - CKT" xfId="39096" xr:uid="{7644DBC5-4BD7-4477-A922-C11427549A19}"/>
    <cellStyle name="Input 3 8 3 3 6" xfId="14341" xr:uid="{C0DA8D66-EB71-4A81-BF9C-DF00C8A3C4BB}"/>
    <cellStyle name="Input 3 8 3 3 7" xfId="14342" xr:uid="{6919A492-C5D4-41BB-B1BD-89556EC8432C}"/>
    <cellStyle name="Input 3 8 3 3_COST - CKT" xfId="39097" xr:uid="{A9B48B0E-B150-499F-9161-4A8DFA6FA0E2}"/>
    <cellStyle name="Input 3 8 3 4" xfId="14343" xr:uid="{1C401A9E-7F82-4BF5-84FB-4D6E60053A30}"/>
    <cellStyle name="Input 3 8 3 4 2" xfId="14344" xr:uid="{6742CCC4-AC36-4083-A917-1973C0532FFE}"/>
    <cellStyle name="Input 3 8 3 4 2 2" xfId="14345" xr:uid="{9CD351C3-DB07-4726-BEFE-F660BE4BD345}"/>
    <cellStyle name="Input 3 8 3 4 2 3" xfId="14346" xr:uid="{85618C82-6DB2-4BDF-A221-5885EBBCB577}"/>
    <cellStyle name="Input 3 8 3 4 2_COST - CKT" xfId="39098" xr:uid="{F8F82EAC-FBC6-48B5-92D4-D485ABEEDA6F}"/>
    <cellStyle name="Input 3 8 3 4 3" xfId="14347" xr:uid="{717AA5DB-1076-44A4-A20C-2898693DF972}"/>
    <cellStyle name="Input 3 8 3 4 3 2" xfId="14348" xr:uid="{534FE625-207A-4E4F-B139-90E7B0EE3652}"/>
    <cellStyle name="Input 3 8 3 4 3 3" xfId="14349" xr:uid="{09909B4B-B1D9-45AA-9220-1225738A94AF}"/>
    <cellStyle name="Input 3 8 3 4 3_COST - CKT" xfId="39099" xr:uid="{C6722D44-09EB-406A-B07A-260E56E5250C}"/>
    <cellStyle name="Input 3 8 3 4 4" xfId="14350" xr:uid="{1427DFDC-FACA-4ACF-8D21-9A5C70B50D7C}"/>
    <cellStyle name="Input 3 8 3 4 4 2" xfId="14351" xr:uid="{5D65F109-15B5-4F5F-A9D8-0A45B37A9D1E}"/>
    <cellStyle name="Input 3 8 3 4 4 3" xfId="14352" xr:uid="{289D56A0-DB27-46A4-8702-A6ECB5DADA7D}"/>
    <cellStyle name="Input 3 8 3 4 4_COST - CKT" xfId="39100" xr:uid="{D4838C61-BEE1-47C0-B3A3-60C935F5B5F3}"/>
    <cellStyle name="Input 3 8 3 4 5" xfId="14353" xr:uid="{8B4EB0AA-9A82-4ED3-AE1D-4293A7224DDA}"/>
    <cellStyle name="Input 3 8 3 4 6" xfId="14354" xr:uid="{744211FB-5842-4430-9B8A-5DBE24828B1E}"/>
    <cellStyle name="Input 3 8 3 4_COST - CKT" xfId="39101" xr:uid="{5A6E1F37-8080-432C-8F8E-278113AE7C1C}"/>
    <cellStyle name="Input 3 8 3 5" xfId="14355" xr:uid="{B2BB88EB-5703-4429-B9F3-3539858B1C44}"/>
    <cellStyle name="Input 3 8 3 5 2" xfId="14356" xr:uid="{6DA638E7-077D-4157-8A86-5DA007B7F353}"/>
    <cellStyle name="Input 3 8 3 5 3" xfId="14357" xr:uid="{D0AE86C5-5801-4A52-A855-F374E8C24324}"/>
    <cellStyle name="Input 3 8 3 5_COST - CKT" xfId="39102" xr:uid="{BA1BE64F-3489-4DC2-8181-5E479FC465EB}"/>
    <cellStyle name="Input 3 8 3 6" xfId="14358" xr:uid="{E2472464-C278-431A-8B7C-51648AD8B31D}"/>
    <cellStyle name="Input 3 8 3 6 2" xfId="14359" xr:uid="{93E7D557-ECD1-48BA-AD2C-0C53CFE085C9}"/>
    <cellStyle name="Input 3 8 3 6 3" xfId="14360" xr:uid="{CFE08FA7-04D9-4913-8F1C-8C6C3B730779}"/>
    <cellStyle name="Input 3 8 3 6_COST - CKT" xfId="39103" xr:uid="{A84A93F8-4EDD-40B8-9E85-C54C369D3F9C}"/>
    <cellStyle name="Input 3 8 3 7" xfId="14361" xr:uid="{778A11E3-6093-4103-8CA6-7BD115EEA280}"/>
    <cellStyle name="Input 3 8 3 7 2" xfId="14362" xr:uid="{920EA823-45BB-4C61-9244-1D7502B82B95}"/>
    <cellStyle name="Input 3 8 3 7 3" xfId="14363" xr:uid="{071C6EF8-00E4-4526-AAC7-35FBEBCF72B8}"/>
    <cellStyle name="Input 3 8 3 7_COST - CKT" xfId="39104" xr:uid="{99ED4AC1-F791-46A1-B43D-DEF37B2E8B1D}"/>
    <cellStyle name="Input 3 8 3 8" xfId="14364" xr:uid="{B6092167-A5FC-420B-AA4E-3DA8252EA199}"/>
    <cellStyle name="Input 3 8 3 8 2" xfId="14365" xr:uid="{EC0D4B30-B5E5-40D6-8C96-0944C0CDB9A0}"/>
    <cellStyle name="Input 3 8 3 8 3" xfId="14366" xr:uid="{8118180F-3E7A-4B1D-AF9F-750E6F033EF2}"/>
    <cellStyle name="Input 3 8 3 8_COST - CKT" xfId="39105" xr:uid="{1B695FE7-8029-4CE9-B827-A2837B699536}"/>
    <cellStyle name="Input 3 8 3 9" xfId="14367" xr:uid="{F5B1AEA7-B920-4B3B-9AE0-50D643E3E551}"/>
    <cellStyle name="Input 3 8 3_COST - CKT" xfId="39106" xr:uid="{5CCE55F5-C9FC-4360-8585-F3DD2F0CC7EE}"/>
    <cellStyle name="Input 3 8 4" xfId="14368" xr:uid="{1A66F940-75D9-4C7C-9859-1453F20D6379}"/>
    <cellStyle name="Input 3 8 4 2" xfId="14369" xr:uid="{C45F21AE-5185-453A-915E-7D268057ED09}"/>
    <cellStyle name="Input 3 8 4 2 2" xfId="14370" xr:uid="{A5F91DA1-3A50-421A-81F3-45C3BDDD974A}"/>
    <cellStyle name="Input 3 8 4 2 3" xfId="14371" xr:uid="{904D1422-78B2-4CE5-A5ED-5D738C8714E2}"/>
    <cellStyle name="Input 3 8 4 2_COST - CKT" xfId="39107" xr:uid="{BF1ADA74-F58E-4BAF-BBC3-3A356936FD23}"/>
    <cellStyle name="Input 3 8 4 3" xfId="14372" xr:uid="{E6C4D58C-9268-4CCD-91DC-8595BB6B28EA}"/>
    <cellStyle name="Input 3 8 4 3 2" xfId="14373" xr:uid="{310EB7AB-E7BC-46D2-9218-D2F74ECE13F1}"/>
    <cellStyle name="Input 3 8 4 3 3" xfId="14374" xr:uid="{F225BFFA-AF78-490C-9F0E-3FCADD323940}"/>
    <cellStyle name="Input 3 8 4 3_COST - CKT" xfId="39108" xr:uid="{448BF938-A689-4BC3-901A-FA4E64817EE5}"/>
    <cellStyle name="Input 3 8 4 4" xfId="14375" xr:uid="{E12E1BF5-1EE4-4CE9-B191-6DC63320D811}"/>
    <cellStyle name="Input 3 8 4 4 2" xfId="14376" xr:uid="{2FA88E65-A9AA-41C8-8E8A-F40859B76C6D}"/>
    <cellStyle name="Input 3 8 4 4 3" xfId="14377" xr:uid="{00355A6A-B417-43E8-90A7-0980DE7B9677}"/>
    <cellStyle name="Input 3 8 4 4_COST - CKT" xfId="39109" xr:uid="{027F1924-9873-47D5-BF13-3208D63488D0}"/>
    <cellStyle name="Input 3 8 4 5" xfId="14378" xr:uid="{50AF2DD6-F96D-4BE2-A35C-1FA9D342FC64}"/>
    <cellStyle name="Input 3 8 4 5 2" xfId="14379" xr:uid="{FD9F1C85-2623-4356-B7F8-0CE99C4117D5}"/>
    <cellStyle name="Input 3 8 4 5 3" xfId="14380" xr:uid="{9BA8732E-C5F2-4877-9B5C-FA07EABB6781}"/>
    <cellStyle name="Input 3 8 4 5_COST - CKT" xfId="39110" xr:uid="{747CE766-6F28-4CBE-A88C-03E59E265CBB}"/>
    <cellStyle name="Input 3 8 4 6" xfId="14381" xr:uid="{EADB305E-1435-49E5-8376-8B8492B9C280}"/>
    <cellStyle name="Input 3 8 4_COST - CKT" xfId="39111" xr:uid="{9CAF4A2E-C22B-48E4-9E7F-5B130385692E}"/>
    <cellStyle name="Input 3 8 5" xfId="14382" xr:uid="{48757D8C-76DB-4ECB-A403-4B6E4EF5E467}"/>
    <cellStyle name="Input 3 8 5 2" xfId="14383" xr:uid="{DF7A1FE9-2E12-459E-8884-4B5AA012B9D8}"/>
    <cellStyle name="Input 3 8 5 2 2" xfId="14384" xr:uid="{5FCC382E-858C-4CD4-A22C-868213AFFE5F}"/>
    <cellStyle name="Input 3 8 5 2 3" xfId="14385" xr:uid="{AA87ABFE-1408-455A-9956-4EDD361EB43C}"/>
    <cellStyle name="Input 3 8 5 2_COST - CKT" xfId="39112" xr:uid="{2E5F7983-21D8-491E-AD4C-88D85DB6D189}"/>
    <cellStyle name="Input 3 8 5 3" xfId="14386" xr:uid="{D6810B19-A365-4E83-B843-A89E4658A643}"/>
    <cellStyle name="Input 3 8 5 3 2" xfId="14387" xr:uid="{9A4D25BF-A4CA-4D16-A906-38F062B953E0}"/>
    <cellStyle name="Input 3 8 5 3 3" xfId="14388" xr:uid="{86B84990-1399-4788-B96D-9E959382D5AB}"/>
    <cellStyle name="Input 3 8 5 3_COST - CKT" xfId="39113" xr:uid="{41489753-043C-4AE2-929F-3763D5058764}"/>
    <cellStyle name="Input 3 8 5 4" xfId="14389" xr:uid="{600A2748-7B7D-476B-A64D-CDBD493D6C92}"/>
    <cellStyle name="Input 3 8 5 4 2" xfId="14390" xr:uid="{AACD22E6-F485-4CC0-BBC0-845F7448031C}"/>
    <cellStyle name="Input 3 8 5 4 3" xfId="14391" xr:uid="{CC6CED78-7BEE-4A78-A4C5-0843BFB6E554}"/>
    <cellStyle name="Input 3 8 5 4_COST - CKT" xfId="39114" xr:uid="{AE6C09EC-AC41-4EA2-80FB-6366539B9018}"/>
    <cellStyle name="Input 3 8 5 5" xfId="14392" xr:uid="{2FFE6177-C656-4DCF-838C-B9DD1DCB02F8}"/>
    <cellStyle name="Input 3 8 5 5 2" xfId="14393" xr:uid="{E73F13BB-874B-45E5-B728-359825ADDB8B}"/>
    <cellStyle name="Input 3 8 5 5 3" xfId="14394" xr:uid="{A45FDFB9-2AFA-45CA-B945-A5E7973BFED6}"/>
    <cellStyle name="Input 3 8 5 5_COST - CKT" xfId="39115" xr:uid="{5B510170-856C-4EF6-AF86-C9141F9FAE50}"/>
    <cellStyle name="Input 3 8 5 6" xfId="14395" xr:uid="{9E24D592-03BB-47B4-A206-7BABEBB20D45}"/>
    <cellStyle name="Input 3 8 5 7" xfId="14396" xr:uid="{F4438F4A-5D3F-456F-83FB-C79E63283EF5}"/>
    <cellStyle name="Input 3 8 5_COST - CKT" xfId="39116" xr:uid="{DB837E95-A35D-4F91-A60E-C4D2CDEC475F}"/>
    <cellStyle name="Input 3 8 6" xfId="14397" xr:uid="{C188A9C2-2068-40FA-9992-BB2971B10113}"/>
    <cellStyle name="Input 3 8 6 2" xfId="14398" xr:uid="{F02251D1-B946-4F8E-91EA-F898A6FE6B3A}"/>
    <cellStyle name="Input 3 8 6 2 2" xfId="14399" xr:uid="{01524500-A6C3-46ED-8333-CB2F0F7B69CB}"/>
    <cellStyle name="Input 3 8 6 2 3" xfId="14400" xr:uid="{F22789F3-BCA6-484E-B694-25589176952E}"/>
    <cellStyle name="Input 3 8 6 2_COST - CKT" xfId="39117" xr:uid="{0F6D3ECF-D6F9-4725-B194-258D6B9182DE}"/>
    <cellStyle name="Input 3 8 6 3" xfId="14401" xr:uid="{E5265AA1-C796-4547-8377-1BFECBB9335C}"/>
    <cellStyle name="Input 3 8 6 3 2" xfId="14402" xr:uid="{B1EA7D3F-4BB6-4863-B97B-7174E603EF8E}"/>
    <cellStyle name="Input 3 8 6 3 3" xfId="14403" xr:uid="{0498AF8F-D87B-481F-9258-45F68F4DFFF1}"/>
    <cellStyle name="Input 3 8 6 3_COST - CKT" xfId="39118" xr:uid="{045A5D99-FEA9-4104-A3E7-9A77FD9D4CD3}"/>
    <cellStyle name="Input 3 8 6 4" xfId="14404" xr:uid="{8EE177DE-7C7D-41B0-88B9-D64039EC69AB}"/>
    <cellStyle name="Input 3 8 6 4 2" xfId="14405" xr:uid="{DBAC06E0-0D88-4F2B-94ED-B28584A57BBB}"/>
    <cellStyle name="Input 3 8 6 4 3" xfId="14406" xr:uid="{EC1C0511-FFFA-40A9-819D-DF6E7D871D9D}"/>
    <cellStyle name="Input 3 8 6 4_COST - CKT" xfId="39119" xr:uid="{98E55CFF-3766-41C1-8AF7-4905FEFB7F64}"/>
    <cellStyle name="Input 3 8 6 5" xfId="14407" xr:uid="{7B397C5D-5382-49E2-9370-068479F183C5}"/>
    <cellStyle name="Input 3 8 6 5 2" xfId="14408" xr:uid="{4E8DB55D-E25F-4BA7-9FD8-C9EF5599D388}"/>
    <cellStyle name="Input 3 8 6 5 3" xfId="14409" xr:uid="{F2C1A695-1FB4-4178-873A-026081B1378D}"/>
    <cellStyle name="Input 3 8 6 5_COST - CKT" xfId="39120" xr:uid="{3AEBB048-DBFC-42AA-9BC9-E3EB2EC8461A}"/>
    <cellStyle name="Input 3 8 6 6" xfId="14410" xr:uid="{84F7FB93-70EE-49EB-959A-5C3A677EE1FA}"/>
    <cellStyle name="Input 3 8 6 7" xfId="14411" xr:uid="{482BDBBB-7566-4A69-8471-0D2A86B57D6D}"/>
    <cellStyle name="Input 3 8 6_COST - CKT" xfId="39121" xr:uid="{8F5741C6-927E-490E-AD1B-6B46FB710589}"/>
    <cellStyle name="Input 3 8 7" xfId="14412" xr:uid="{D7DFD401-19D3-4E1B-B9D7-233EA513F2F2}"/>
    <cellStyle name="Input 3 8 7 2" xfId="14413" xr:uid="{CEA5C7BE-DD12-4C3A-92D3-5A935B995C8E}"/>
    <cellStyle name="Input 3 8 7 2 2" xfId="14414" xr:uid="{CB7E324B-A16F-4B83-B3BF-30A0A640CE9A}"/>
    <cellStyle name="Input 3 8 7 2 3" xfId="14415" xr:uid="{42AF0FB4-5B37-4E93-AA4F-145F57B930A4}"/>
    <cellStyle name="Input 3 8 7 2_COST - CKT" xfId="39122" xr:uid="{21134B7A-D2A0-4CB0-B182-6E540C7AAA36}"/>
    <cellStyle name="Input 3 8 7 3" xfId="14416" xr:uid="{3F92D9A1-A0B8-4D1D-9F2F-4332FD7271B5}"/>
    <cellStyle name="Input 3 8 7 3 2" xfId="14417" xr:uid="{B3A49B85-B1B7-4176-8702-593DAC049C24}"/>
    <cellStyle name="Input 3 8 7 3 3" xfId="14418" xr:uid="{51BC863D-B653-4AA5-B3DD-991607A6E935}"/>
    <cellStyle name="Input 3 8 7 3_COST - CKT" xfId="39123" xr:uid="{52A47EF7-0AA0-431B-999F-51F81C91B277}"/>
    <cellStyle name="Input 3 8 7 4" xfId="14419" xr:uid="{CDD0A449-4F5E-43CA-B512-0C4F2F7A257B}"/>
    <cellStyle name="Input 3 8 7 4 2" xfId="14420" xr:uid="{A84B1700-7DFD-4D45-8EAA-9F966FC2C055}"/>
    <cellStyle name="Input 3 8 7 4 3" xfId="14421" xr:uid="{C48D9B6C-9022-40B8-9B6F-867E7C510116}"/>
    <cellStyle name="Input 3 8 7 4_COST - CKT" xfId="39124" xr:uid="{2CFC57FE-D468-4759-AB04-F56624B39D58}"/>
    <cellStyle name="Input 3 8 7 5" xfId="14422" xr:uid="{3543AA7F-488E-424D-9497-4B8B9FBD8973}"/>
    <cellStyle name="Input 3 8 7 5 2" xfId="14423" xr:uid="{93C66C92-A5B9-480D-A5B6-41C2C0D23AA0}"/>
    <cellStyle name="Input 3 8 7 5 3" xfId="14424" xr:uid="{DB34E7B5-291E-4E52-8248-B036A9E4F8A0}"/>
    <cellStyle name="Input 3 8 7 5_COST - CKT" xfId="39125" xr:uid="{70D5B064-6124-464C-A856-2A3311FF7454}"/>
    <cellStyle name="Input 3 8 7 6" xfId="14425" xr:uid="{B0C8E500-ECE1-4A8B-8082-7B81684B570B}"/>
    <cellStyle name="Input 3 8 7 7" xfId="14426" xr:uid="{63D9FA07-04DD-4A3D-9F74-A4D2C48CC041}"/>
    <cellStyle name="Input 3 8 7_COST - CKT" xfId="39126" xr:uid="{7730E715-652F-4E2B-879A-0E718B8A2F04}"/>
    <cellStyle name="Input 3 8 8" xfId="14427" xr:uid="{8275468B-A598-48A7-B999-130325E7A5CA}"/>
    <cellStyle name="Input 3 8 8 2" xfId="14428" xr:uid="{CEBB7D0B-6C51-4D59-A52E-7006779C70EC}"/>
    <cellStyle name="Input 3 8 8 2 2" xfId="14429" xr:uid="{9788E615-32E3-4D27-8EBE-2D0AAE5F6DC3}"/>
    <cellStyle name="Input 3 8 8 2 3" xfId="14430" xr:uid="{D001B003-084B-47C2-B227-11FCF7A0409D}"/>
    <cellStyle name="Input 3 8 8 2_COST - CKT" xfId="39127" xr:uid="{4CE75BEF-32A2-4DEA-A994-821B54B0B210}"/>
    <cellStyle name="Input 3 8 8 3" xfId="14431" xr:uid="{3EE6513D-0F2B-4289-AEED-2D6AE066803B}"/>
    <cellStyle name="Input 3 8 8 3 2" xfId="14432" xr:uid="{2E2056DF-6F73-4845-A9B4-E3661612C70A}"/>
    <cellStyle name="Input 3 8 8 3 3" xfId="14433" xr:uid="{52CE6372-A31D-4575-8A14-A465968B0E61}"/>
    <cellStyle name="Input 3 8 8 3_COST - CKT" xfId="39128" xr:uid="{5700E336-1899-4147-A70F-01BEA7068769}"/>
    <cellStyle name="Input 3 8 8 4" xfId="14434" xr:uid="{B791D8B8-83E9-484B-9716-C9225E9A037C}"/>
    <cellStyle name="Input 3 8 8 4 2" xfId="14435" xr:uid="{7A656F74-F167-4900-AF35-96FDA997A541}"/>
    <cellStyle name="Input 3 8 8 4 3" xfId="14436" xr:uid="{61E8EAB1-15F5-4787-8B30-11B191835B9B}"/>
    <cellStyle name="Input 3 8 8 4_COST - CKT" xfId="39129" xr:uid="{F074E790-FB80-47BA-BE51-F78222E2E7F0}"/>
    <cellStyle name="Input 3 8 8 5" xfId="14437" xr:uid="{9A205E63-6D1F-4D75-8912-72862E213FB9}"/>
    <cellStyle name="Input 3 8 8 6" xfId="14438" xr:uid="{CC5C6FDF-59B3-4FA3-8F5C-1FE69BF35E9B}"/>
    <cellStyle name="Input 3 8 8_COST - CKT" xfId="39130" xr:uid="{0D2F1FA6-FA07-42BC-9E56-3E3C8CE41C52}"/>
    <cellStyle name="Input 3 8 9" xfId="14439" xr:uid="{3CCCB3C5-301B-4277-A391-198A0C5C9CC3}"/>
    <cellStyle name="Input 3 8 9 2" xfId="14440" xr:uid="{3E1956B1-0638-4563-89D0-D77C686115B7}"/>
    <cellStyle name="Input 3 8 9 3" xfId="14441" xr:uid="{46936681-3592-4B81-81D7-67CA383DECB6}"/>
    <cellStyle name="Input 3 8 9_COST - CKT" xfId="39131" xr:uid="{B24085FE-EF92-474B-BF9E-87900C5119A9}"/>
    <cellStyle name="Input 3 8_COST - CKT" xfId="39132" xr:uid="{2BA91072-FDC4-48FD-A465-9CFB3082F62A}"/>
    <cellStyle name="Input 3 9" xfId="14442" xr:uid="{9FCB6CD4-8D78-4B43-A355-7A1ED88C4D53}"/>
    <cellStyle name="Input 3 9 10" xfId="14443" xr:uid="{0D8CE348-934C-45DA-8152-2AC9828B9165}"/>
    <cellStyle name="Input 3 9 10 2" xfId="14444" xr:uid="{E1D00068-899A-424C-BE4F-51A1BD25C046}"/>
    <cellStyle name="Input 3 9 10 3" xfId="14445" xr:uid="{172FF4F2-1794-43CE-86E3-3D860A7FA345}"/>
    <cellStyle name="Input 3 9 10_COST - CKT" xfId="39133" xr:uid="{77567CEF-4666-46A0-B7CD-92435A5D2EF6}"/>
    <cellStyle name="Input 3 9 11" xfId="14446" xr:uid="{F63CB371-71BE-4789-8953-AA3A92233795}"/>
    <cellStyle name="Input 3 9 11 2" xfId="14447" xr:uid="{CC85C843-E023-499B-88FF-E2C4056D3F4E}"/>
    <cellStyle name="Input 3 9 11 3" xfId="14448" xr:uid="{4401FCF4-9683-4369-8E79-9F4AA4D381A6}"/>
    <cellStyle name="Input 3 9 11_COST - CKT" xfId="39134" xr:uid="{E28F6E30-C6BA-4A89-A73E-ACBC4F058080}"/>
    <cellStyle name="Input 3 9 12" xfId="14449" xr:uid="{6088D2E4-2AA4-486B-84CA-08B9F45D6724}"/>
    <cellStyle name="Input 3 9 13" xfId="14450" xr:uid="{8456393C-9903-4C54-B920-7DD3CD0C6991}"/>
    <cellStyle name="Input 3 9 14" xfId="14451" xr:uid="{E3D650D9-0B5E-46C0-8A36-189D48321DD1}"/>
    <cellStyle name="Input 3 9 2" xfId="14452" xr:uid="{1A83F7B8-C0B0-4362-A254-B9A0B0FB99D3}"/>
    <cellStyle name="Input 3 9 2 10" xfId="14453" xr:uid="{33F39292-4418-43FB-B29A-9C25C95E817E}"/>
    <cellStyle name="Input 3 9 2 2" xfId="14454" xr:uid="{A06EF068-6224-4D0C-9BE4-5969DF5C72E1}"/>
    <cellStyle name="Input 3 9 2 2 2" xfId="14455" xr:uid="{C0263DB4-2E12-4F87-937B-913C3FFB3637}"/>
    <cellStyle name="Input 3 9 2 2 2 2" xfId="14456" xr:uid="{6D7EAE3D-DD9E-4EEA-A3AF-ABABEB936A33}"/>
    <cellStyle name="Input 3 9 2 2 2 3" xfId="14457" xr:uid="{A22AB0B3-905E-4228-9272-0D8A8DA0E648}"/>
    <cellStyle name="Input 3 9 2 2 2_COST - CKT" xfId="39135" xr:uid="{9E2444C1-F665-4D21-A696-3B83E097F662}"/>
    <cellStyle name="Input 3 9 2 2 3" xfId="14458" xr:uid="{8994DEAB-239A-4568-8C51-D5D090682E1B}"/>
    <cellStyle name="Input 3 9 2 2 3 2" xfId="14459" xr:uid="{6596AD2D-4BC2-49B2-870B-87384F820B7C}"/>
    <cellStyle name="Input 3 9 2 2 3 3" xfId="14460" xr:uid="{90EA01FB-742B-4A31-8E40-B8E30F1FC7E2}"/>
    <cellStyle name="Input 3 9 2 2 3_COST - CKT" xfId="39136" xr:uid="{F65B3226-B159-483B-8EB8-B5B8E54049AB}"/>
    <cellStyle name="Input 3 9 2 2 4" xfId="14461" xr:uid="{C49D2872-24CB-4B26-BEF4-E4408DDDDA1D}"/>
    <cellStyle name="Input 3 9 2 2 4 2" xfId="14462" xr:uid="{46847B08-AE8A-41E5-9742-864BEB70EC50}"/>
    <cellStyle name="Input 3 9 2 2 4 3" xfId="14463" xr:uid="{E8231C56-8040-4FFA-A45F-41B1AF23AF5F}"/>
    <cellStyle name="Input 3 9 2 2 4_COST - CKT" xfId="39137" xr:uid="{5EE82FBF-1E33-4600-9393-DFBABD37D9E9}"/>
    <cellStyle name="Input 3 9 2 2 5" xfId="14464" xr:uid="{70786480-9F9A-4A51-A2F9-35DA49D680F1}"/>
    <cellStyle name="Input 3 9 2 2 5 2" xfId="14465" xr:uid="{CA5B832A-C9B9-4830-A761-8EFFE81E3F3B}"/>
    <cellStyle name="Input 3 9 2 2 5 3" xfId="14466" xr:uid="{22A91738-3B94-45B8-A6C8-1BA4DA1D3D70}"/>
    <cellStyle name="Input 3 9 2 2 5_COST - CKT" xfId="39138" xr:uid="{31C53ACF-14CE-4CD8-B8AF-A3916D4FF15C}"/>
    <cellStyle name="Input 3 9 2 2 6" xfId="14467" xr:uid="{967038A6-FE02-4FEA-ADD9-69DE829EE28A}"/>
    <cellStyle name="Input 3 9 2 2 7" xfId="14468" xr:uid="{CB56291E-681E-4D37-8B12-BC062285416F}"/>
    <cellStyle name="Input 3 9 2 2_COST - CKT" xfId="39139" xr:uid="{3164E643-AF23-44CE-803D-5C310AD51005}"/>
    <cellStyle name="Input 3 9 2 3" xfId="14469" xr:uid="{27C6C571-93B6-4260-B045-844FE034E3B8}"/>
    <cellStyle name="Input 3 9 2 3 2" xfId="14470" xr:uid="{ED751575-BBCF-4915-9B6F-F8AB4CDE523F}"/>
    <cellStyle name="Input 3 9 2 3 2 2" xfId="14471" xr:uid="{4C197EE8-F729-49ED-9798-9876644A28A2}"/>
    <cellStyle name="Input 3 9 2 3 2 3" xfId="14472" xr:uid="{E7FD9E3F-91BC-4638-AE24-A516A6076204}"/>
    <cellStyle name="Input 3 9 2 3 2_COST - CKT" xfId="39140" xr:uid="{78EE02BC-169C-4EA5-BAC4-864EBB160D74}"/>
    <cellStyle name="Input 3 9 2 3 3" xfId="14473" xr:uid="{F12BF19A-A8AE-41C9-BAF7-C8B97551D702}"/>
    <cellStyle name="Input 3 9 2 3 3 2" xfId="14474" xr:uid="{1CA8A4E1-7D0A-4A26-8992-3E53316FDB30}"/>
    <cellStyle name="Input 3 9 2 3 3 3" xfId="14475" xr:uid="{889F93F4-D0A5-4D10-B699-12EF8021FFBD}"/>
    <cellStyle name="Input 3 9 2 3 3_COST - CKT" xfId="39141" xr:uid="{C05F7552-5C8F-468D-B67E-5A3533BB9489}"/>
    <cellStyle name="Input 3 9 2 3 4" xfId="14476" xr:uid="{9932907A-878A-4674-ADF5-BCE218A813F9}"/>
    <cellStyle name="Input 3 9 2 3 4 2" xfId="14477" xr:uid="{6F1A220E-A328-461C-887A-842F3854B349}"/>
    <cellStyle name="Input 3 9 2 3 4 3" xfId="14478" xr:uid="{7FDFB768-1BC4-46D3-AF18-7B6AB17EA55B}"/>
    <cellStyle name="Input 3 9 2 3 4_COST - CKT" xfId="39142" xr:uid="{968A8BB1-7127-47B4-BDC6-994E78D9BE5E}"/>
    <cellStyle name="Input 3 9 2 3 5" xfId="14479" xr:uid="{96DF35FD-0EEF-475B-86C5-1FAF1254DA39}"/>
    <cellStyle name="Input 3 9 2 3 5 2" xfId="14480" xr:uid="{A4DBF446-4FA4-48F5-9213-198AD0DDCCCC}"/>
    <cellStyle name="Input 3 9 2 3 5 3" xfId="14481" xr:uid="{A13A0796-65D1-4D05-BCE1-80DC5869A072}"/>
    <cellStyle name="Input 3 9 2 3 5_COST - CKT" xfId="39143" xr:uid="{EF2780DE-3EB5-47FF-8D57-9579F54DA0EE}"/>
    <cellStyle name="Input 3 9 2 3 6" xfId="14482" xr:uid="{5487FCAB-DB24-4434-9E03-763E14723E14}"/>
    <cellStyle name="Input 3 9 2 3 7" xfId="14483" xr:uid="{21C5CB15-04A2-4A4B-BBA2-2C4D8E646CC1}"/>
    <cellStyle name="Input 3 9 2 3_COST - CKT" xfId="39144" xr:uid="{A50500C1-9CBC-4C2C-9341-0C39874ACA2B}"/>
    <cellStyle name="Input 3 9 2 4" xfId="14484" xr:uid="{921061DA-7C94-4C9F-9C99-AB9AD5C7BB53}"/>
    <cellStyle name="Input 3 9 2 4 2" xfId="14485" xr:uid="{525C0C14-D052-4DAD-AD06-A140C282C135}"/>
    <cellStyle name="Input 3 9 2 4 2 2" xfId="14486" xr:uid="{658CA886-4893-407E-A138-68B43200677E}"/>
    <cellStyle name="Input 3 9 2 4 2 3" xfId="14487" xr:uid="{732F0604-0822-4538-9243-35B73C3852E4}"/>
    <cellStyle name="Input 3 9 2 4 2_COST - CKT" xfId="39145" xr:uid="{CDE12AA9-DA30-42D7-8A2C-8FC08398D340}"/>
    <cellStyle name="Input 3 9 2 4 3" xfId="14488" xr:uid="{65220B3F-A800-461A-9BBF-A9F751431780}"/>
    <cellStyle name="Input 3 9 2 4 3 2" xfId="14489" xr:uid="{366226E9-855E-461B-A5DA-BBB86E1C321B}"/>
    <cellStyle name="Input 3 9 2 4 3 3" xfId="14490" xr:uid="{7130FB9C-F38F-4A42-B601-8005C730AE6A}"/>
    <cellStyle name="Input 3 9 2 4 3_COST - CKT" xfId="39146" xr:uid="{82E8DE22-04B7-4DF7-908D-7B5E3D189103}"/>
    <cellStyle name="Input 3 9 2 4 4" xfId="14491" xr:uid="{E3E80162-7552-48BB-AC3D-BE548739E7A0}"/>
    <cellStyle name="Input 3 9 2 4 4 2" xfId="14492" xr:uid="{76BA196F-C47E-4904-8CC5-8294EA17FF76}"/>
    <cellStyle name="Input 3 9 2 4 4 3" xfId="14493" xr:uid="{951465DD-E62C-4916-990B-E14EA802D84A}"/>
    <cellStyle name="Input 3 9 2 4 4_COST - CKT" xfId="39147" xr:uid="{B37F796D-5207-468D-BE48-B75CE52BD8F5}"/>
    <cellStyle name="Input 3 9 2 4 5" xfId="14494" xr:uid="{4BB6F13C-1FAC-48F8-84D4-26B624207503}"/>
    <cellStyle name="Input 3 9 2 4 5 2" xfId="14495" xr:uid="{3CD83C5B-B42B-48AA-BAA5-9E5DB5EAC311}"/>
    <cellStyle name="Input 3 9 2 4 5 3" xfId="14496" xr:uid="{3BBB8AD3-6159-4E94-8B13-125E03CCBEB2}"/>
    <cellStyle name="Input 3 9 2 4 5_COST - CKT" xfId="39148" xr:uid="{36EF79E7-8C8D-4622-9904-EC5D33BA28AE}"/>
    <cellStyle name="Input 3 9 2 4 6" xfId="14497" xr:uid="{CE2F768C-4EFF-419F-A43D-6283C72D7A7A}"/>
    <cellStyle name="Input 3 9 2 4 7" xfId="14498" xr:uid="{B5D9B916-747F-42B1-8C55-21224375B7AE}"/>
    <cellStyle name="Input 3 9 2 4_COST - CKT" xfId="39149" xr:uid="{E088B24D-2DB5-4D52-9E67-BFEEDB620C07}"/>
    <cellStyle name="Input 3 9 2 5" xfId="14499" xr:uid="{A3674911-B885-4A49-996B-43495FA6BAB2}"/>
    <cellStyle name="Input 3 9 2 5 2" xfId="14500" xr:uid="{0EDBDBB8-D6C8-4315-814D-23C3442249FF}"/>
    <cellStyle name="Input 3 9 2 5 2 2" xfId="14501" xr:uid="{D1C02163-A63B-4BC4-B25F-17AD9D574EAE}"/>
    <cellStyle name="Input 3 9 2 5 2 3" xfId="14502" xr:uid="{E9D0B610-B593-4075-B87D-18DB29F0BB92}"/>
    <cellStyle name="Input 3 9 2 5 2_COST - CKT" xfId="39150" xr:uid="{684108AA-79C0-4DCE-B2FE-ED21EE0120AC}"/>
    <cellStyle name="Input 3 9 2 5 3" xfId="14503" xr:uid="{7C0B84BC-8281-42EB-9FE1-55971BE67D25}"/>
    <cellStyle name="Input 3 9 2 5 3 2" xfId="14504" xr:uid="{81A371FC-A062-4B4F-9424-0FD644D53B9B}"/>
    <cellStyle name="Input 3 9 2 5 3 3" xfId="14505" xr:uid="{68E55B5B-C937-4C4F-8A92-177ACB630AF4}"/>
    <cellStyle name="Input 3 9 2 5 3_COST - CKT" xfId="39151" xr:uid="{3147274D-37C1-4B7E-9182-C5049FF74017}"/>
    <cellStyle name="Input 3 9 2 5 4" xfId="14506" xr:uid="{5827B4AB-C25E-456A-8AC5-30FD90370FC9}"/>
    <cellStyle name="Input 3 9 2 5 4 2" xfId="14507" xr:uid="{42A782BB-58BD-4308-B696-B276D748F75A}"/>
    <cellStyle name="Input 3 9 2 5 4 3" xfId="14508" xr:uid="{AC75E1E0-0DBA-4449-830C-1ACCE432EF36}"/>
    <cellStyle name="Input 3 9 2 5 4_COST - CKT" xfId="39152" xr:uid="{8F2753BF-5B69-4434-B085-146C98A8381E}"/>
    <cellStyle name="Input 3 9 2 5 5" xfId="14509" xr:uid="{4ED3CC59-93C2-49A1-861E-703CE8D4AC1D}"/>
    <cellStyle name="Input 3 9 2 5 6" xfId="14510" xr:uid="{DAB1C010-F826-4D2C-8CCF-4566B3E9966D}"/>
    <cellStyle name="Input 3 9 2 5_COST - CKT" xfId="39153" xr:uid="{1714508F-F5B4-45DB-B1AA-4E677B32D362}"/>
    <cellStyle name="Input 3 9 2 6" xfId="14511" xr:uid="{A4D1A3EA-417D-4826-9FEF-42DCE556E8EA}"/>
    <cellStyle name="Input 3 9 2 6 2" xfId="14512" xr:uid="{51627888-F5AE-4879-86E0-DC530CA7EC9F}"/>
    <cellStyle name="Input 3 9 2 6 3" xfId="14513" xr:uid="{61361149-B1D5-481E-94DA-56900A51C350}"/>
    <cellStyle name="Input 3 9 2 6_COST - CKT" xfId="39154" xr:uid="{FB3E4D32-A9BD-4939-8C7D-C5C6EC01488A}"/>
    <cellStyle name="Input 3 9 2 7" xfId="14514" xr:uid="{7C9EA629-150F-4898-B7CC-141726C6D731}"/>
    <cellStyle name="Input 3 9 2 7 2" xfId="14515" xr:uid="{B6C272FF-AA71-43CD-BBF6-5EC61C756E59}"/>
    <cellStyle name="Input 3 9 2 7 3" xfId="14516" xr:uid="{EE285D3D-7200-43A8-826C-DA01965073B4}"/>
    <cellStyle name="Input 3 9 2 7_COST - CKT" xfId="39155" xr:uid="{FEADBB06-0F0F-4C08-9132-FDF9DDCF714F}"/>
    <cellStyle name="Input 3 9 2 8" xfId="14517" xr:uid="{924FC88E-382D-42F5-BA79-D8012629FE91}"/>
    <cellStyle name="Input 3 9 2 8 2" xfId="14518" xr:uid="{6E0B8F5E-14A7-4B4E-BB04-00C38C5BD690}"/>
    <cellStyle name="Input 3 9 2 8 3" xfId="14519" xr:uid="{31C1579B-1528-4DD5-AA87-21E314D65540}"/>
    <cellStyle name="Input 3 9 2 8_COST - CKT" xfId="39156" xr:uid="{3511CD80-BC86-4B4C-994F-C873E2F8278B}"/>
    <cellStyle name="Input 3 9 2 9" xfId="14520" xr:uid="{2B52FBC9-225B-46E0-B1E0-67F579D484FB}"/>
    <cellStyle name="Input 3 9 2 9 2" xfId="14521" xr:uid="{54DEC969-A36C-4C83-9449-4DE298766353}"/>
    <cellStyle name="Input 3 9 2 9 3" xfId="14522" xr:uid="{476BF088-400D-4A66-9854-6979C0D86345}"/>
    <cellStyle name="Input 3 9 2 9_COST - CKT" xfId="39157" xr:uid="{093C1031-843F-4DBB-B1B3-74CD79CF421A}"/>
    <cellStyle name="Input 3 9 2_COST - CKT" xfId="39158" xr:uid="{7C1C9AE3-48C7-4D3E-9F43-2A64508479A9}"/>
    <cellStyle name="Input 3 9 3" xfId="14523" xr:uid="{7BE787E4-2CCE-4D1C-91DF-13F0164990DC}"/>
    <cellStyle name="Input 3 9 3 2" xfId="14524" xr:uid="{1BCC59B3-6FE8-4D4C-B341-CD687CA4E8E7}"/>
    <cellStyle name="Input 3 9 3 2 2" xfId="14525" xr:uid="{345A696D-44DB-4859-BAD6-4745F51F8AC9}"/>
    <cellStyle name="Input 3 9 3 2 2 2" xfId="14526" xr:uid="{BB1CEAA2-D9E7-4B0F-970C-E83F6CBA8D90}"/>
    <cellStyle name="Input 3 9 3 2 2 3" xfId="14527" xr:uid="{284EF499-6A44-4531-94D4-02DEF13FAD9D}"/>
    <cellStyle name="Input 3 9 3 2 2_COST - CKT" xfId="39159" xr:uid="{ED88A1A1-0708-4C74-9955-904703C03251}"/>
    <cellStyle name="Input 3 9 3 2 3" xfId="14528" xr:uid="{04BF5C15-CCBF-4385-9DCE-5625F8E58AFD}"/>
    <cellStyle name="Input 3 9 3 2 3 2" xfId="14529" xr:uid="{FA368C40-FFA3-4E71-A64B-0169AE70B4C1}"/>
    <cellStyle name="Input 3 9 3 2 3 3" xfId="14530" xr:uid="{C82E20B7-25DF-4A8F-A541-925E7F0A8031}"/>
    <cellStyle name="Input 3 9 3 2 3_COST - CKT" xfId="39160" xr:uid="{B839A777-D971-4438-87C4-2D4ACC444AAD}"/>
    <cellStyle name="Input 3 9 3 2 4" xfId="14531" xr:uid="{B17CE287-3DDC-4B4C-B9E4-0E8A433E172F}"/>
    <cellStyle name="Input 3 9 3 2 4 2" xfId="14532" xr:uid="{152910BA-47E2-49FF-BF6C-CC1F7B828214}"/>
    <cellStyle name="Input 3 9 3 2 4 3" xfId="14533" xr:uid="{3C704559-73C0-4C34-84C5-635725D650C3}"/>
    <cellStyle name="Input 3 9 3 2 4_COST - CKT" xfId="39161" xr:uid="{88FBA9D5-3D59-4D8B-922C-46B3974D45A3}"/>
    <cellStyle name="Input 3 9 3 2 5" xfId="14534" xr:uid="{ACB673A2-AB79-443F-97D5-43AB8A5FE9A4}"/>
    <cellStyle name="Input 3 9 3 2 5 2" xfId="14535" xr:uid="{0AA7E605-8141-425E-9865-56B2816B3745}"/>
    <cellStyle name="Input 3 9 3 2 5 3" xfId="14536" xr:uid="{91B3E8D5-480E-424A-8290-642EF70CF2B9}"/>
    <cellStyle name="Input 3 9 3 2 5_COST - CKT" xfId="39162" xr:uid="{E65FB275-C9EB-487F-A17A-3EEAAB9B81BB}"/>
    <cellStyle name="Input 3 9 3 2 6" xfId="14537" xr:uid="{86A1F906-20BD-4A7D-A6AE-768092F62E29}"/>
    <cellStyle name="Input 3 9 3 2 7" xfId="14538" xr:uid="{C06BA888-DE95-4004-9D99-844BB8FBD414}"/>
    <cellStyle name="Input 3 9 3 2_COST - CKT" xfId="39163" xr:uid="{B39321F1-2F31-4F97-BA20-F09DC98E89A2}"/>
    <cellStyle name="Input 3 9 3 3" xfId="14539" xr:uid="{F8D01AB4-0C68-41E0-B0D6-DA8B4A20723B}"/>
    <cellStyle name="Input 3 9 3 3 2" xfId="14540" xr:uid="{E146F60C-8470-4D2C-8F39-9869F9E2748A}"/>
    <cellStyle name="Input 3 9 3 3 2 2" xfId="14541" xr:uid="{DB446FC6-2FDD-4D7C-A528-44AE20B98A25}"/>
    <cellStyle name="Input 3 9 3 3 2 3" xfId="14542" xr:uid="{A9B201F3-4B6F-4268-8A33-801225B5C0AC}"/>
    <cellStyle name="Input 3 9 3 3 2_COST - CKT" xfId="39164" xr:uid="{A31FF2A7-CB6A-410C-8A65-B22DAB2B2208}"/>
    <cellStyle name="Input 3 9 3 3 3" xfId="14543" xr:uid="{1C311CDC-AFCD-4CA9-B5B6-ACAE0ADE1FE7}"/>
    <cellStyle name="Input 3 9 3 3 3 2" xfId="14544" xr:uid="{15D686E0-2519-466D-9C17-BD0CF87E2BE0}"/>
    <cellStyle name="Input 3 9 3 3 3 3" xfId="14545" xr:uid="{D1738DEA-942D-417B-B56F-374F1A01CA80}"/>
    <cellStyle name="Input 3 9 3 3 3_COST - CKT" xfId="39165" xr:uid="{A4051094-ADEA-40B0-91B4-066B0AC68EBA}"/>
    <cellStyle name="Input 3 9 3 3 4" xfId="14546" xr:uid="{7DF8F082-9258-4943-B650-48365D7532B7}"/>
    <cellStyle name="Input 3 9 3 3 4 2" xfId="14547" xr:uid="{646A7AC1-C005-4576-B035-D41C20E51043}"/>
    <cellStyle name="Input 3 9 3 3 4 3" xfId="14548" xr:uid="{82D5C1F3-AC72-4A51-BB43-8AE13D2D36F5}"/>
    <cellStyle name="Input 3 9 3 3 4_COST - CKT" xfId="39166" xr:uid="{F8D3AC30-DC2A-4538-B97E-B604771CE7D8}"/>
    <cellStyle name="Input 3 9 3 3 5" xfId="14549" xr:uid="{27AA0AB0-B813-40B3-BB3B-60427C4402AB}"/>
    <cellStyle name="Input 3 9 3 3 5 2" xfId="14550" xr:uid="{006C0D7B-E479-45FD-BA82-4AB4A5238D53}"/>
    <cellStyle name="Input 3 9 3 3 5 3" xfId="14551" xr:uid="{28B1A90F-4466-4F73-9688-CE2D61017ED6}"/>
    <cellStyle name="Input 3 9 3 3 5_COST - CKT" xfId="39167" xr:uid="{5447613B-C23B-4FEA-85DE-BAE5F4C5903F}"/>
    <cellStyle name="Input 3 9 3 3 6" xfId="14552" xr:uid="{645D29A5-C7BB-40FB-9D85-338B96C52D1B}"/>
    <cellStyle name="Input 3 9 3 3 7" xfId="14553" xr:uid="{20E0733F-E1D1-40E5-9FED-231E3BBDC134}"/>
    <cellStyle name="Input 3 9 3 3_COST - CKT" xfId="39168" xr:uid="{85DA8303-6E9F-45CB-80A7-0A565FDDC10B}"/>
    <cellStyle name="Input 3 9 3 4" xfId="14554" xr:uid="{7880F9AF-9A8D-4A8B-8584-ACDCD032A1AA}"/>
    <cellStyle name="Input 3 9 3 4 2" xfId="14555" xr:uid="{A246CA23-02CB-43CE-9F1A-5515A2CFB850}"/>
    <cellStyle name="Input 3 9 3 4 2 2" xfId="14556" xr:uid="{2099112C-3702-4250-88E7-A1E56BA11FA4}"/>
    <cellStyle name="Input 3 9 3 4 2 3" xfId="14557" xr:uid="{F169C031-604B-4084-93E8-719E479B775B}"/>
    <cellStyle name="Input 3 9 3 4 2_COST - CKT" xfId="39169" xr:uid="{A67148D7-3F37-4476-BCB3-58E2CF496596}"/>
    <cellStyle name="Input 3 9 3 4 3" xfId="14558" xr:uid="{DF22A93C-F567-4C29-A725-B8F8E8646E16}"/>
    <cellStyle name="Input 3 9 3 4 3 2" xfId="14559" xr:uid="{A0756F68-1335-4DDC-9FFC-FD70E532F804}"/>
    <cellStyle name="Input 3 9 3 4 3 3" xfId="14560" xr:uid="{EC1D3164-9136-42B5-9502-8F699B3FF4AB}"/>
    <cellStyle name="Input 3 9 3 4 3_COST - CKT" xfId="39170" xr:uid="{2207C5A7-614A-4BD4-AC9F-CE9F34BD1B16}"/>
    <cellStyle name="Input 3 9 3 4 4" xfId="14561" xr:uid="{16965A5F-A025-4ABB-9BF5-B8DFD0AED857}"/>
    <cellStyle name="Input 3 9 3 4 4 2" xfId="14562" xr:uid="{B08AC79F-8E3C-4F1B-B73E-86EAC5E95294}"/>
    <cellStyle name="Input 3 9 3 4 4 3" xfId="14563" xr:uid="{AF8EC0DE-4C2D-402D-AD95-C512E3698923}"/>
    <cellStyle name="Input 3 9 3 4 4_COST - CKT" xfId="39171" xr:uid="{E2F69B47-1E9F-43ED-8FF9-5CD0FC61D75D}"/>
    <cellStyle name="Input 3 9 3 4 5" xfId="14564" xr:uid="{400FFAE2-4430-4F50-9C01-D7458940D846}"/>
    <cellStyle name="Input 3 9 3 4 6" xfId="14565" xr:uid="{D59EE7CD-4C36-447D-B7F2-E92C8807A2AB}"/>
    <cellStyle name="Input 3 9 3 4_COST - CKT" xfId="39172" xr:uid="{C5769A18-20BA-43F8-A033-536162AE25B8}"/>
    <cellStyle name="Input 3 9 3 5" xfId="14566" xr:uid="{8C19ACF6-8860-493B-A9FD-B13C247D0B37}"/>
    <cellStyle name="Input 3 9 3 5 2" xfId="14567" xr:uid="{8EF296D8-5413-4BC2-A183-C0B76298D116}"/>
    <cellStyle name="Input 3 9 3 5 3" xfId="14568" xr:uid="{671856E4-4618-4CCD-AE1C-AB08EC86F4AC}"/>
    <cellStyle name="Input 3 9 3 5_COST - CKT" xfId="39173" xr:uid="{F772820B-DD64-4E2C-A5F9-B8B662568532}"/>
    <cellStyle name="Input 3 9 3 6" xfId="14569" xr:uid="{2B57C7F4-E0C1-4C34-AFF5-3826BD215C47}"/>
    <cellStyle name="Input 3 9 3 6 2" xfId="14570" xr:uid="{B61CFF99-9D79-439E-B1E9-D94FFF48D118}"/>
    <cellStyle name="Input 3 9 3 6 3" xfId="14571" xr:uid="{2B31374A-4F46-4781-89B6-BE453C306E9B}"/>
    <cellStyle name="Input 3 9 3 6_COST - CKT" xfId="39174" xr:uid="{97E5C332-7BCA-4FE3-A7BD-9F2249B417A1}"/>
    <cellStyle name="Input 3 9 3 7" xfId="14572" xr:uid="{22375DA3-DDCB-4C58-B3B3-1DA00FAF7727}"/>
    <cellStyle name="Input 3 9 3 7 2" xfId="14573" xr:uid="{E50D6966-46EC-48D8-AF4E-276368D38851}"/>
    <cellStyle name="Input 3 9 3 7 3" xfId="14574" xr:uid="{4D129F17-6C66-49C1-8559-C2614FC76FFC}"/>
    <cellStyle name="Input 3 9 3 7_COST - CKT" xfId="39175" xr:uid="{877B77FC-CB13-4787-83BE-E46950135182}"/>
    <cellStyle name="Input 3 9 3 8" xfId="14575" xr:uid="{2415D78A-A04C-434B-9BC0-D21A0C70AB17}"/>
    <cellStyle name="Input 3 9 3 8 2" xfId="14576" xr:uid="{A3294920-2879-4DE3-84A7-1F360DCD23A3}"/>
    <cellStyle name="Input 3 9 3 8 3" xfId="14577" xr:uid="{D0413ACD-3694-441F-B45A-7230EC3A1BAC}"/>
    <cellStyle name="Input 3 9 3 8_COST - CKT" xfId="39176" xr:uid="{A1DF31A7-2F2E-4BF7-8423-0BA4BBA785DE}"/>
    <cellStyle name="Input 3 9 3 9" xfId="14578" xr:uid="{C5BC0A93-1DB8-4396-AFF1-097B267C4DEA}"/>
    <cellStyle name="Input 3 9 3_COST - CKT" xfId="39177" xr:uid="{06D8DE41-8918-4317-868B-F883156CC1C7}"/>
    <cellStyle name="Input 3 9 4" xfId="14579" xr:uid="{99D92DB6-6BAD-465A-8818-B4C11EC6467C}"/>
    <cellStyle name="Input 3 9 4 2" xfId="14580" xr:uid="{AABBAD11-A28C-4D3C-BDB2-48C91AB4586A}"/>
    <cellStyle name="Input 3 9 4 2 2" xfId="14581" xr:uid="{496AD6E0-E878-4F30-82C9-6189870EDF71}"/>
    <cellStyle name="Input 3 9 4 2 3" xfId="14582" xr:uid="{A5AE0A51-999B-4E40-9EE8-B6F7D04D2DFB}"/>
    <cellStyle name="Input 3 9 4 2_COST - CKT" xfId="39178" xr:uid="{EA1A2358-AA5A-4F84-B7C6-429D2B53593C}"/>
    <cellStyle name="Input 3 9 4 3" xfId="14583" xr:uid="{920D7AD8-9062-433C-8F33-E3B16C45284C}"/>
    <cellStyle name="Input 3 9 4 3 2" xfId="14584" xr:uid="{2153D88B-E8BE-4B3D-98B0-99C645A1AACB}"/>
    <cellStyle name="Input 3 9 4 3 3" xfId="14585" xr:uid="{C4EE7F16-059A-4C44-A493-65557D85BF22}"/>
    <cellStyle name="Input 3 9 4 3_COST - CKT" xfId="39179" xr:uid="{0987F2A0-FA7B-43D3-B839-A0EAE2680B4C}"/>
    <cellStyle name="Input 3 9 4 4" xfId="14586" xr:uid="{3283AC7A-4DEF-47D9-A49A-7AF2E61FABBC}"/>
    <cellStyle name="Input 3 9 4 4 2" xfId="14587" xr:uid="{C03FED94-DB78-48DB-ACAE-DD2B92E63BE5}"/>
    <cellStyle name="Input 3 9 4 4 3" xfId="14588" xr:uid="{D6CB960F-B84B-41B7-A7D2-FB1E9BE556FF}"/>
    <cellStyle name="Input 3 9 4 4_COST - CKT" xfId="39180" xr:uid="{3964D9FB-8788-4A99-A21D-A422A957FB98}"/>
    <cellStyle name="Input 3 9 4 5" xfId="14589" xr:uid="{AC3C4106-9B64-4625-B963-A2D29DC1A3D4}"/>
    <cellStyle name="Input 3 9 4 5 2" xfId="14590" xr:uid="{813DDA78-5BCE-4EB4-A106-92ED1E2A6B35}"/>
    <cellStyle name="Input 3 9 4 5 3" xfId="14591" xr:uid="{D83DF00A-1F54-4410-9323-8F465D9399B4}"/>
    <cellStyle name="Input 3 9 4 5_COST - CKT" xfId="39181" xr:uid="{725C7AA9-52D2-4B84-9F45-875876574C32}"/>
    <cellStyle name="Input 3 9 4 6" xfId="14592" xr:uid="{68331EC1-8367-4103-B290-B011B2F80231}"/>
    <cellStyle name="Input 3 9 4_COST - CKT" xfId="39182" xr:uid="{4536CB6C-24EA-4A55-9A13-C7FA0993B994}"/>
    <cellStyle name="Input 3 9 5" xfId="14593" xr:uid="{F0CE914E-304F-4B5A-A6C9-F348DFCF5906}"/>
    <cellStyle name="Input 3 9 5 2" xfId="14594" xr:uid="{9415AA71-4582-4DC9-AA7B-D9108F6722BE}"/>
    <cellStyle name="Input 3 9 5 2 2" xfId="14595" xr:uid="{D2C9446B-2769-49C0-9AAE-2BE8F06D5AB6}"/>
    <cellStyle name="Input 3 9 5 2 3" xfId="14596" xr:uid="{EB655A53-AF2D-4773-BD21-35D2718625CA}"/>
    <cellStyle name="Input 3 9 5 2_COST - CKT" xfId="39183" xr:uid="{E663613C-2CB5-4F65-84D4-7008AED5105C}"/>
    <cellStyle name="Input 3 9 5 3" xfId="14597" xr:uid="{C4FB3FEA-5A78-4B11-9BE3-2EC0CF990808}"/>
    <cellStyle name="Input 3 9 5 3 2" xfId="14598" xr:uid="{0F13D605-C088-419C-997D-D67095469A29}"/>
    <cellStyle name="Input 3 9 5 3 3" xfId="14599" xr:uid="{2E38E8C2-133C-4A5B-AB0D-EAD9D29571EB}"/>
    <cellStyle name="Input 3 9 5 3_COST - CKT" xfId="39184" xr:uid="{A9983BA4-8457-47A5-BEEA-58134F627D7C}"/>
    <cellStyle name="Input 3 9 5 4" xfId="14600" xr:uid="{99297C37-E424-4E02-AEBC-56558C66E8AD}"/>
    <cellStyle name="Input 3 9 5 4 2" xfId="14601" xr:uid="{F883A8D5-8314-4807-9AD4-DF5A22E99641}"/>
    <cellStyle name="Input 3 9 5 4 3" xfId="14602" xr:uid="{7A7C514C-E212-4C2C-ACA3-3B68AD74CE8A}"/>
    <cellStyle name="Input 3 9 5 4_COST - CKT" xfId="39185" xr:uid="{D7BC24A9-3243-43AA-B316-6B88E47C0286}"/>
    <cellStyle name="Input 3 9 5 5" xfId="14603" xr:uid="{C80DBA15-3DF8-4315-9E20-22E4A3B81F92}"/>
    <cellStyle name="Input 3 9 5 5 2" xfId="14604" xr:uid="{0260D618-C369-41E1-B11D-C568B14E16F9}"/>
    <cellStyle name="Input 3 9 5 5 3" xfId="14605" xr:uid="{4DD96886-F96F-4031-B644-1D15BC9D8E4D}"/>
    <cellStyle name="Input 3 9 5 5_COST - CKT" xfId="39186" xr:uid="{C258AAA8-BB1B-498E-A31E-BBE3BA665A37}"/>
    <cellStyle name="Input 3 9 5 6" xfId="14606" xr:uid="{8B57563D-A4B9-43B7-AE7D-0604DA4153EA}"/>
    <cellStyle name="Input 3 9 5 7" xfId="14607" xr:uid="{6DDF9021-CE45-486E-A03A-D322BBC08E5C}"/>
    <cellStyle name="Input 3 9 5_COST - CKT" xfId="39187" xr:uid="{DF959915-623F-42BD-B1D5-BDDAFA80E2E6}"/>
    <cellStyle name="Input 3 9 6" xfId="14608" xr:uid="{E403B797-F346-4EE4-9E97-A9350BBA5A3B}"/>
    <cellStyle name="Input 3 9 6 2" xfId="14609" xr:uid="{270869B7-F524-45C0-BDDA-620EB83F69B7}"/>
    <cellStyle name="Input 3 9 6 2 2" xfId="14610" xr:uid="{73713601-CA62-465F-98A5-AECE0A5C8A2C}"/>
    <cellStyle name="Input 3 9 6 2 3" xfId="14611" xr:uid="{D4A3C84B-8F83-4129-B7D3-4DD1777677C3}"/>
    <cellStyle name="Input 3 9 6 2_COST - CKT" xfId="39188" xr:uid="{6C155149-EEF8-4500-AF5A-AFD39CD095DF}"/>
    <cellStyle name="Input 3 9 6 3" xfId="14612" xr:uid="{655AF18A-A753-4528-93FF-C6F349165A1B}"/>
    <cellStyle name="Input 3 9 6 3 2" xfId="14613" xr:uid="{ACF3D94C-DE59-4DA6-9C74-BAFC0276C2E0}"/>
    <cellStyle name="Input 3 9 6 3 3" xfId="14614" xr:uid="{F6D67138-0F38-4A85-B090-F111D27D0E2A}"/>
    <cellStyle name="Input 3 9 6 3_COST - CKT" xfId="39189" xr:uid="{EE5CC584-BA56-465A-B428-FBA6CB187E2F}"/>
    <cellStyle name="Input 3 9 6 4" xfId="14615" xr:uid="{F2BE95B4-1271-43EA-B602-0CC745F07721}"/>
    <cellStyle name="Input 3 9 6 4 2" xfId="14616" xr:uid="{862366C5-6A4F-4BD9-BA2D-08D641920424}"/>
    <cellStyle name="Input 3 9 6 4 3" xfId="14617" xr:uid="{AB11DE76-6BC0-4322-952E-8A73A354752B}"/>
    <cellStyle name="Input 3 9 6 4_COST - CKT" xfId="39190" xr:uid="{F5584402-94E7-4597-84FF-6A631A3D1D96}"/>
    <cellStyle name="Input 3 9 6 5" xfId="14618" xr:uid="{77062E5D-B854-41DF-9533-A2C05887EBEB}"/>
    <cellStyle name="Input 3 9 6 5 2" xfId="14619" xr:uid="{DC91163A-DD34-44DB-8004-4C325B0A82D1}"/>
    <cellStyle name="Input 3 9 6 5 3" xfId="14620" xr:uid="{DB89C058-7C6E-48E2-9076-85B497D146BE}"/>
    <cellStyle name="Input 3 9 6 5_COST - CKT" xfId="39191" xr:uid="{7B098FAF-E010-4E28-AF81-E16A68A56B35}"/>
    <cellStyle name="Input 3 9 6 6" xfId="14621" xr:uid="{EC877003-EDBC-4031-83C1-257B95306379}"/>
    <cellStyle name="Input 3 9 6 7" xfId="14622" xr:uid="{5C87EBAE-3F21-4354-8146-DC201F502C99}"/>
    <cellStyle name="Input 3 9 6_COST - CKT" xfId="39192" xr:uid="{692E7705-0A31-4025-B1C0-C31F0C7A8B99}"/>
    <cellStyle name="Input 3 9 7" xfId="14623" xr:uid="{83DD8C8F-C718-4D60-A752-4EF122F70DB8}"/>
    <cellStyle name="Input 3 9 7 2" xfId="14624" xr:uid="{70B89E84-B911-454F-A57B-306A222BA64B}"/>
    <cellStyle name="Input 3 9 7 2 2" xfId="14625" xr:uid="{F9BE4817-A1C7-46C8-BAA1-44CBC7382A96}"/>
    <cellStyle name="Input 3 9 7 2 3" xfId="14626" xr:uid="{7BE5FC37-B58E-42BE-978F-993EDE19FE74}"/>
    <cellStyle name="Input 3 9 7 2_COST - CKT" xfId="39193" xr:uid="{6FF49139-1BB1-4C53-983F-E4DDE3EBDD2C}"/>
    <cellStyle name="Input 3 9 7 3" xfId="14627" xr:uid="{39B30974-83CE-44E8-8C02-4F86FCD71ACE}"/>
    <cellStyle name="Input 3 9 7 3 2" xfId="14628" xr:uid="{0EB136E8-79FC-405F-A58B-C3CFBF202825}"/>
    <cellStyle name="Input 3 9 7 3 3" xfId="14629" xr:uid="{B5B6DCAE-CDE4-4D8D-A123-6BA932A286D4}"/>
    <cellStyle name="Input 3 9 7 3_COST - CKT" xfId="39194" xr:uid="{FF237C34-D96A-494B-ABD0-B1282FA477D6}"/>
    <cellStyle name="Input 3 9 7 4" xfId="14630" xr:uid="{BED41F7C-EEEC-4C46-BCA3-741D191D0688}"/>
    <cellStyle name="Input 3 9 7 4 2" xfId="14631" xr:uid="{756C24D7-88AF-4D14-A0F6-C064FCAFDFE3}"/>
    <cellStyle name="Input 3 9 7 4 3" xfId="14632" xr:uid="{E09D85FF-37EB-4B25-BEE5-19B867FCF14F}"/>
    <cellStyle name="Input 3 9 7 4_COST - CKT" xfId="39195" xr:uid="{17DDC798-34AD-4262-B5DF-D0EA9AF23A6D}"/>
    <cellStyle name="Input 3 9 7 5" xfId="14633" xr:uid="{E8B6E78D-6B4E-41DC-A80E-4D586836B580}"/>
    <cellStyle name="Input 3 9 7 5 2" xfId="14634" xr:uid="{2F32472B-D4A9-4CF9-9FBE-FD2E0813A408}"/>
    <cellStyle name="Input 3 9 7 5 3" xfId="14635" xr:uid="{75D9224B-99BE-48F8-975E-F5DF36954CB1}"/>
    <cellStyle name="Input 3 9 7 5_COST - CKT" xfId="39196" xr:uid="{CE175F14-8B07-4B58-9428-2A4C63634655}"/>
    <cellStyle name="Input 3 9 7 6" xfId="14636" xr:uid="{A767157C-7E86-49E3-B970-087DFE8A8318}"/>
    <cellStyle name="Input 3 9 7 7" xfId="14637" xr:uid="{A3674E98-9ED9-4147-A73B-95327108D7D2}"/>
    <cellStyle name="Input 3 9 7_COST - CKT" xfId="39197" xr:uid="{55D73F11-D30E-4037-BCC9-DFE3FF2A8EEB}"/>
    <cellStyle name="Input 3 9 8" xfId="14638" xr:uid="{35943364-CCE0-42DF-808C-3AC835F4A401}"/>
    <cellStyle name="Input 3 9 8 2" xfId="14639" xr:uid="{E586823D-27A1-4749-8D5F-2C8351FD448C}"/>
    <cellStyle name="Input 3 9 8 2 2" xfId="14640" xr:uid="{6C566CA3-DC18-4C3F-82B5-C06C860F709D}"/>
    <cellStyle name="Input 3 9 8 2 3" xfId="14641" xr:uid="{983BC181-686C-4A2F-9974-85A1090EFF6F}"/>
    <cellStyle name="Input 3 9 8 2_COST - CKT" xfId="39198" xr:uid="{C641B833-88C3-42C1-8990-ED737224D0EB}"/>
    <cellStyle name="Input 3 9 8 3" xfId="14642" xr:uid="{30755CB5-1041-4A78-81F7-327B48519AE5}"/>
    <cellStyle name="Input 3 9 8 3 2" xfId="14643" xr:uid="{35B13C86-3BB6-4F05-B9E5-5C4B9EB2B5DC}"/>
    <cellStyle name="Input 3 9 8 3 3" xfId="14644" xr:uid="{C9730DE3-36C0-4498-8403-502923BCE17F}"/>
    <cellStyle name="Input 3 9 8 3_COST - CKT" xfId="39199" xr:uid="{7C5403DF-0A64-40DC-BA91-BFA220DF4ED5}"/>
    <cellStyle name="Input 3 9 8 4" xfId="14645" xr:uid="{6D187AD3-10BC-4E1B-97DD-2B84B4E2D34D}"/>
    <cellStyle name="Input 3 9 8 4 2" xfId="14646" xr:uid="{C83BDB20-B7F5-4071-809C-1652C38A2ABA}"/>
    <cellStyle name="Input 3 9 8 4 3" xfId="14647" xr:uid="{ADDD435B-1D9C-4732-B2D1-FB436ACB11D4}"/>
    <cellStyle name="Input 3 9 8 4_COST - CKT" xfId="39200" xr:uid="{A9272D9D-07F4-4469-9FDD-8E2BEE1D880C}"/>
    <cellStyle name="Input 3 9 8 5" xfId="14648" xr:uid="{5950D63C-85A7-4B9F-B54C-F82582616533}"/>
    <cellStyle name="Input 3 9 8 6" xfId="14649" xr:uid="{CBC4FF24-F65E-4E72-8CD9-3B12BF63CD6C}"/>
    <cellStyle name="Input 3 9 8_COST - CKT" xfId="39201" xr:uid="{D3E8F848-8553-4163-9AB9-50B880852EB1}"/>
    <cellStyle name="Input 3 9 9" xfId="14650" xr:uid="{9E958408-2127-40F8-81D5-BA88770B3637}"/>
    <cellStyle name="Input 3 9 9 2" xfId="14651" xr:uid="{60B7C847-B44C-482D-9E94-5BDF9CC795F2}"/>
    <cellStyle name="Input 3 9 9 3" xfId="14652" xr:uid="{08448346-9B29-4986-A15B-F367818C30CD}"/>
    <cellStyle name="Input 3 9 9_COST - CKT" xfId="39202" xr:uid="{D8D8905B-3DBE-4EE1-A143-9DC544A83AF5}"/>
    <cellStyle name="Input 3 9_COST - CKT" xfId="39203" xr:uid="{2DDD7B78-E521-40E4-84BC-CADF11D23BA5}"/>
    <cellStyle name="Input 3_COST - CKT" xfId="39204" xr:uid="{870FBA58-A25A-4DCB-BBCD-C37B6478C2B8}"/>
    <cellStyle name="Input 4" xfId="14653" xr:uid="{1758961A-5735-4279-8210-7B107A863AA1}"/>
    <cellStyle name="Input 4 10" xfId="14654" xr:uid="{FA1701A1-350C-49F3-96FF-E2CE0D03E165}"/>
    <cellStyle name="Input 4 10 2" xfId="14655" xr:uid="{D6A32E1F-06F2-4E51-8BD5-22A395610D77}"/>
    <cellStyle name="Input 4 10 3" xfId="14656" xr:uid="{2349F2BD-1DEA-4F76-8C8A-5FAC378D86AC}"/>
    <cellStyle name="Input 4 10_COST - CKT" xfId="39205" xr:uid="{381FD5EE-5538-43D3-B8D3-4D0EB2D9ADCC}"/>
    <cellStyle name="Input 4 11" xfId="14657" xr:uid="{A7F37A45-7996-4CC4-B5D1-DDE6BADED866}"/>
    <cellStyle name="Input 4 11 2" xfId="14658" xr:uid="{57227820-A2CE-4786-B39D-875B3C6B104D}"/>
    <cellStyle name="Input 4 11 3" xfId="14659" xr:uid="{A3744635-B302-4779-A3EB-A300813345EF}"/>
    <cellStyle name="Input 4 11_COST - CKT" xfId="39206" xr:uid="{9C709ADD-47D9-4F13-854B-F2EEE258CE80}"/>
    <cellStyle name="Input 4 12" xfId="14660" xr:uid="{9978E39D-DEF7-488B-B310-35639DC92826}"/>
    <cellStyle name="Input 4 13" xfId="14661" xr:uid="{DA73CCA2-41CE-46E1-9F4A-E00A58BB6408}"/>
    <cellStyle name="Input 4 14" xfId="14662" xr:uid="{FFED5030-C4F7-46C8-94D0-D3DA63A840EC}"/>
    <cellStyle name="Input 4 15" xfId="14663" xr:uid="{0233C039-E1D6-413C-A80F-8AC5D0E63A3E}"/>
    <cellStyle name="Input 4 2" xfId="14664" xr:uid="{72703FD7-7F83-41B9-B600-46FC4B2C9A49}"/>
    <cellStyle name="Input 4 2 10" xfId="14665" xr:uid="{E0EEBC65-ACCF-4106-AA46-B19C8FA8F499}"/>
    <cellStyle name="Input 4 2 2" xfId="14666" xr:uid="{356EE0A5-FDBA-45A1-AD00-152788497CD5}"/>
    <cellStyle name="Input 4 2 2 2" xfId="14667" xr:uid="{396C6E69-9FB8-4822-9724-06A304108452}"/>
    <cellStyle name="Input 4 2 2 2 2" xfId="14668" xr:uid="{8D510FF3-C97C-4166-9B70-A02D897FC01A}"/>
    <cellStyle name="Input 4 2 2 2 3" xfId="14669" xr:uid="{A6EEE5D1-2859-4215-BD7B-7383DDD59660}"/>
    <cellStyle name="Input 4 2 2 2_COST - CKT" xfId="39207" xr:uid="{43028313-09C2-41AE-A8D0-DD22B9ED2868}"/>
    <cellStyle name="Input 4 2 2 3" xfId="14670" xr:uid="{F0FD8340-4048-4F4E-8B39-C7FDF629D292}"/>
    <cellStyle name="Input 4 2 2 3 2" xfId="14671" xr:uid="{0EE85B19-EB77-4A0A-B952-4685C8ABC548}"/>
    <cellStyle name="Input 4 2 2 3 3" xfId="14672" xr:uid="{C295189B-68BF-4000-B230-92115DF255AA}"/>
    <cellStyle name="Input 4 2 2 3_COST - CKT" xfId="39208" xr:uid="{896A7335-4F5C-4860-A440-5C7FB34F5AFF}"/>
    <cellStyle name="Input 4 2 2 4" xfId="14673" xr:uid="{73B86BAF-46B8-4677-83B3-2EA03B41ED4B}"/>
    <cellStyle name="Input 4 2 2 4 2" xfId="14674" xr:uid="{57C6896C-E27B-4744-9ED9-75AE273D0A30}"/>
    <cellStyle name="Input 4 2 2 4 3" xfId="14675" xr:uid="{A155A39A-A4CE-4D01-860D-A26C118CFC82}"/>
    <cellStyle name="Input 4 2 2 4_COST - CKT" xfId="39209" xr:uid="{DBADF2D2-2E36-4A7A-9110-EDA1FE9C53CB}"/>
    <cellStyle name="Input 4 2 2 5" xfId="14676" xr:uid="{F7182F57-EFA4-43A4-A7C1-7EA0300F5621}"/>
    <cellStyle name="Input 4 2 2 5 2" xfId="14677" xr:uid="{719BDB90-E46E-495E-BCDB-EE462EE218D7}"/>
    <cellStyle name="Input 4 2 2 5 3" xfId="14678" xr:uid="{4FA54060-1537-4F90-AC22-86603E246D28}"/>
    <cellStyle name="Input 4 2 2 5_COST - CKT" xfId="39210" xr:uid="{A138B2F4-925B-4269-BFD3-3A081FF160FF}"/>
    <cellStyle name="Input 4 2 2 6" xfId="14679" xr:uid="{B54A2432-56AF-4D59-BFB1-91D9CF90A60C}"/>
    <cellStyle name="Input 4 2 2 7" xfId="14680" xr:uid="{33F29C26-D601-44B6-B2EE-C88E73C06AA7}"/>
    <cellStyle name="Input 4 2 2_COST - CKT" xfId="39211" xr:uid="{4C74FB9E-053A-4FC4-AB11-79D20D2B8D3A}"/>
    <cellStyle name="Input 4 2 3" xfId="14681" xr:uid="{3DA3BD94-874C-4F39-8CF8-3DB65363480F}"/>
    <cellStyle name="Input 4 2 3 2" xfId="14682" xr:uid="{78FA0D81-9AEF-4020-AAC0-B492CCDCD2F6}"/>
    <cellStyle name="Input 4 2 3 2 2" xfId="14683" xr:uid="{B1C75870-1CC3-4A4C-8C8C-B66B541017D2}"/>
    <cellStyle name="Input 4 2 3 2 3" xfId="14684" xr:uid="{244FF3F4-8928-419F-935F-7D6733B9450C}"/>
    <cellStyle name="Input 4 2 3 2_COST - CKT" xfId="39212" xr:uid="{595BDAD5-F067-42A4-9DD7-4076A11D706D}"/>
    <cellStyle name="Input 4 2 3 3" xfId="14685" xr:uid="{3F0CA7E2-7A3F-4067-ABC0-0125C02777DE}"/>
    <cellStyle name="Input 4 2 3 3 2" xfId="14686" xr:uid="{7F86E0B6-882A-4BD9-9CFF-4D51201BCD1E}"/>
    <cellStyle name="Input 4 2 3 3 3" xfId="14687" xr:uid="{9BE870A8-33B1-4F86-A639-246896306F4A}"/>
    <cellStyle name="Input 4 2 3 3_COST - CKT" xfId="39213" xr:uid="{97C87721-3F69-4292-9E70-F25F917DD6C6}"/>
    <cellStyle name="Input 4 2 3 4" xfId="14688" xr:uid="{8B1AA981-16EE-4F24-A6A7-F42F04DA4330}"/>
    <cellStyle name="Input 4 2 3 4 2" xfId="14689" xr:uid="{56714BDA-3276-42A1-868D-DFD0D27A2886}"/>
    <cellStyle name="Input 4 2 3 4 3" xfId="14690" xr:uid="{CC140F21-115A-4AB7-A57F-AC8324E607EF}"/>
    <cellStyle name="Input 4 2 3 4_COST - CKT" xfId="39214" xr:uid="{49515B34-2C00-4D1F-98E8-31418ECCC55C}"/>
    <cellStyle name="Input 4 2 3 5" xfId="14691" xr:uid="{09D9626F-FC14-463F-B17D-47053B4A9902}"/>
    <cellStyle name="Input 4 2 3 5 2" xfId="14692" xr:uid="{FD1E675C-95DE-4E47-8684-8FF40BC26FFE}"/>
    <cellStyle name="Input 4 2 3 5 3" xfId="14693" xr:uid="{BCEB222E-D6D9-4A1C-AFD9-B8A6CF5E199A}"/>
    <cellStyle name="Input 4 2 3 5_COST - CKT" xfId="39215" xr:uid="{FCCA44A9-4EDE-4831-9815-6D93FD59A795}"/>
    <cellStyle name="Input 4 2 3 6" xfId="14694" xr:uid="{84FA694F-3CF9-4420-B6FB-969BF5E43C71}"/>
    <cellStyle name="Input 4 2 3 7" xfId="14695" xr:uid="{2ADBABC1-04C5-4EBB-8739-8D103004F791}"/>
    <cellStyle name="Input 4 2 3_COST - CKT" xfId="39216" xr:uid="{54C07C6D-6CFA-4CFC-88E2-348433E47392}"/>
    <cellStyle name="Input 4 2 4" xfId="14696" xr:uid="{F84EF31F-C309-4067-A129-09278342F24E}"/>
    <cellStyle name="Input 4 2 4 2" xfId="14697" xr:uid="{4FB364C1-6819-4400-8D50-3760DD191714}"/>
    <cellStyle name="Input 4 2 4 2 2" xfId="14698" xr:uid="{A3DB69A9-CA11-4C77-8E56-3096C870535E}"/>
    <cellStyle name="Input 4 2 4 2 3" xfId="14699" xr:uid="{A61C7E1C-D082-455D-8A03-40C07C4DC37D}"/>
    <cellStyle name="Input 4 2 4 2_COST - CKT" xfId="39217" xr:uid="{E29A56AB-7287-463B-96CA-F62DA5902F14}"/>
    <cellStyle name="Input 4 2 4 3" xfId="14700" xr:uid="{5D768F5C-0376-4640-8565-FE891A793B6F}"/>
    <cellStyle name="Input 4 2 4 3 2" xfId="14701" xr:uid="{C8DE8108-1229-4ED6-8810-FCD25458DB2B}"/>
    <cellStyle name="Input 4 2 4 3 3" xfId="14702" xr:uid="{3A6695BD-B22C-4B7F-BFF6-0C4E7E7F4B4E}"/>
    <cellStyle name="Input 4 2 4 3_COST - CKT" xfId="39218" xr:uid="{7A50B232-60A3-44E7-B8EF-23B458AD48CF}"/>
    <cellStyle name="Input 4 2 4 4" xfId="14703" xr:uid="{20981AC1-2580-40F9-B6D5-D2FE52B6FBBC}"/>
    <cellStyle name="Input 4 2 4 4 2" xfId="14704" xr:uid="{BC12DE37-D542-4B88-A6ED-7F3E538020B9}"/>
    <cellStyle name="Input 4 2 4 4 3" xfId="14705" xr:uid="{CEB18C9D-6DE9-4082-A909-E9B19CDB2FC3}"/>
    <cellStyle name="Input 4 2 4 4_COST - CKT" xfId="39219" xr:uid="{1D1B9D88-33F7-4641-854A-709C485FCA3D}"/>
    <cellStyle name="Input 4 2 4 5" xfId="14706" xr:uid="{81B60ED3-7C26-45A0-AC70-09BFD825B989}"/>
    <cellStyle name="Input 4 2 4 5 2" xfId="14707" xr:uid="{579A941A-F45A-42D0-B5BB-1B126B82AFAE}"/>
    <cellStyle name="Input 4 2 4 5 3" xfId="14708" xr:uid="{4E217B28-BC9D-48D4-B64C-24D424AEC52F}"/>
    <cellStyle name="Input 4 2 4 5_COST - CKT" xfId="39220" xr:uid="{DB665426-92A4-4D04-BBAF-C5EEBA534E0D}"/>
    <cellStyle name="Input 4 2 4 6" xfId="14709" xr:uid="{09D91E0C-DB21-469D-A5EE-1D5783E18D14}"/>
    <cellStyle name="Input 4 2 4 7" xfId="14710" xr:uid="{A0519A67-917E-4B14-90F3-08690B68D6E0}"/>
    <cellStyle name="Input 4 2 4_COST - CKT" xfId="39221" xr:uid="{ECAB435D-5A40-4F95-BCE0-B16F6A53A634}"/>
    <cellStyle name="Input 4 2 5" xfId="14711" xr:uid="{E08DFD69-DEB2-47CD-8C1A-DD9D959D27B6}"/>
    <cellStyle name="Input 4 2 5 2" xfId="14712" xr:uid="{5AEDAA49-F925-4EC6-AE15-3A35F4C84DE3}"/>
    <cellStyle name="Input 4 2 5 2 2" xfId="14713" xr:uid="{DD0CE4E8-0644-46CA-BE12-59DF217EF1F4}"/>
    <cellStyle name="Input 4 2 5 2 3" xfId="14714" xr:uid="{EDAC5AE7-3146-4D2F-848A-4EAE269C631A}"/>
    <cellStyle name="Input 4 2 5 2_COST - CKT" xfId="39222" xr:uid="{DD1FC8BA-E431-4756-A6E1-FFE940159BEE}"/>
    <cellStyle name="Input 4 2 5 3" xfId="14715" xr:uid="{C0F40FE3-0556-471F-B943-741D41305268}"/>
    <cellStyle name="Input 4 2 5 3 2" xfId="14716" xr:uid="{A14C122F-1DFE-45CE-9086-B31113F05BAE}"/>
    <cellStyle name="Input 4 2 5 3 3" xfId="14717" xr:uid="{76791D20-5855-45FB-8648-DD2ACA0A174A}"/>
    <cellStyle name="Input 4 2 5 3_COST - CKT" xfId="39223" xr:uid="{912A4FB4-BB4F-44BF-BF3D-23ACEC3DFF6D}"/>
    <cellStyle name="Input 4 2 5 4" xfId="14718" xr:uid="{D6517837-8BCF-4F7B-A655-3F0902E4B31E}"/>
    <cellStyle name="Input 4 2 5 4 2" xfId="14719" xr:uid="{E8982629-3017-4779-BD01-1437DE1155F9}"/>
    <cellStyle name="Input 4 2 5 4 3" xfId="14720" xr:uid="{4D78B4DF-DDD9-43B9-894A-689CC781938A}"/>
    <cellStyle name="Input 4 2 5 4_COST - CKT" xfId="39224" xr:uid="{CC662DC4-CD60-4DD3-AE0F-A12090B284FA}"/>
    <cellStyle name="Input 4 2 5 5" xfId="14721" xr:uid="{003E60D0-56CF-442E-BC30-61C27D116C53}"/>
    <cellStyle name="Input 4 2 5 6" xfId="14722" xr:uid="{746CFB91-DDDD-4794-B0D2-9363F29A7273}"/>
    <cellStyle name="Input 4 2 5_COST - CKT" xfId="39225" xr:uid="{DD8007C3-CDCE-42D8-8ED5-271C5A22E5C3}"/>
    <cellStyle name="Input 4 2 6" xfId="14723" xr:uid="{FED82C57-668A-4CC4-A690-6C3A61435CAB}"/>
    <cellStyle name="Input 4 2 6 2" xfId="14724" xr:uid="{4E7308DF-8E7C-44A2-9B4E-1DFF1B74440A}"/>
    <cellStyle name="Input 4 2 6 3" xfId="14725" xr:uid="{69E6E649-3F07-4203-B14A-BE21DC542E4D}"/>
    <cellStyle name="Input 4 2 6_COST - CKT" xfId="39226" xr:uid="{1BE47996-269F-4735-8AFF-FB4BEF095D26}"/>
    <cellStyle name="Input 4 2 7" xfId="14726" xr:uid="{DB976769-C46B-41F3-A537-DD0181571C92}"/>
    <cellStyle name="Input 4 2 7 2" xfId="14727" xr:uid="{920F2B58-3140-4DD6-9480-4EBCFB687FA6}"/>
    <cellStyle name="Input 4 2 7 3" xfId="14728" xr:uid="{A2F4B066-9A67-4C0D-9ADF-890B0BC47422}"/>
    <cellStyle name="Input 4 2 7_COST - CKT" xfId="39227" xr:uid="{826F9CE4-75A5-4BA5-954C-E662F94A37F6}"/>
    <cellStyle name="Input 4 2 8" xfId="14729" xr:uid="{810CB2E0-6546-45FC-9F6A-C454B0F020F8}"/>
    <cellStyle name="Input 4 2 8 2" xfId="14730" xr:uid="{BF87C5E1-88CC-44F1-A01B-6C802303FD9E}"/>
    <cellStyle name="Input 4 2 8 3" xfId="14731" xr:uid="{11E2560B-BE09-4864-B266-13F29B1C431F}"/>
    <cellStyle name="Input 4 2 8_COST - CKT" xfId="39228" xr:uid="{29C78ADD-A9CE-4BEB-96FB-3E39D5A10D3C}"/>
    <cellStyle name="Input 4 2 9" xfId="14732" xr:uid="{86384C6F-273D-4AB2-B035-6486202E9520}"/>
    <cellStyle name="Input 4 2 9 2" xfId="14733" xr:uid="{CBA7F89B-3B93-44E5-97A0-3E282C2A0F11}"/>
    <cellStyle name="Input 4 2 9 3" xfId="14734" xr:uid="{9A092766-2BB6-4A9E-922A-B5E3A2CEBF0A}"/>
    <cellStyle name="Input 4 2 9_COST - CKT" xfId="39229" xr:uid="{3745D541-9582-4805-B13B-8CA21A49414C}"/>
    <cellStyle name="Input 4 2_COST - CKT" xfId="39230" xr:uid="{2C3807A5-1D29-4833-A0A2-F3DF8859A0B1}"/>
    <cellStyle name="Input 4 3" xfId="14735" xr:uid="{FE8E5DCA-4962-40D0-B267-3AE74ACBEB1C}"/>
    <cellStyle name="Input 4 3 10" xfId="14736" xr:uid="{84842BD5-2F36-409B-9E8D-7C57CF7C2F59}"/>
    <cellStyle name="Input 4 3 2" xfId="14737" xr:uid="{79C6E816-2C08-4085-880A-03B345B6C9EB}"/>
    <cellStyle name="Input 4 3 2 2" xfId="14738" xr:uid="{3A3A5399-F778-435E-87CF-C893D6117989}"/>
    <cellStyle name="Input 4 3 2 2 2" xfId="14739" xr:uid="{59AB7058-B9E1-46DE-8361-C1DD82529976}"/>
    <cellStyle name="Input 4 3 2 2 3" xfId="14740" xr:uid="{4BCAF933-DF3B-4628-9C8A-2FBD4369A429}"/>
    <cellStyle name="Input 4 3 2 2_COST - CKT" xfId="39231" xr:uid="{59B05147-4BE0-4D55-9578-2ACFFE371FF5}"/>
    <cellStyle name="Input 4 3 2 3" xfId="14741" xr:uid="{2F5E8485-4CAD-4E67-A0C3-F2DA10BC16C6}"/>
    <cellStyle name="Input 4 3 2 3 2" xfId="14742" xr:uid="{C2625024-3E81-4A77-9319-FFEE9D8BAA2F}"/>
    <cellStyle name="Input 4 3 2 3 3" xfId="14743" xr:uid="{426B6B5A-4753-4A9D-8CC1-2E5A6D21BCC5}"/>
    <cellStyle name="Input 4 3 2 3_COST - CKT" xfId="39232" xr:uid="{2F14C6B8-8A9E-471B-AA03-AE72DE310548}"/>
    <cellStyle name="Input 4 3 2 4" xfId="14744" xr:uid="{B62EFD5D-45A2-4A94-BFDF-41A16E09C23D}"/>
    <cellStyle name="Input 4 3 2 4 2" xfId="14745" xr:uid="{41277D29-180D-4122-A71D-0983A96A92F5}"/>
    <cellStyle name="Input 4 3 2 4 3" xfId="14746" xr:uid="{9C24D9C7-D2E6-40E0-8562-4B2AE262100A}"/>
    <cellStyle name="Input 4 3 2 4_COST - CKT" xfId="39233" xr:uid="{B426A5B1-2A83-4C6F-8AC0-292CDCCA24D4}"/>
    <cellStyle name="Input 4 3 2 5" xfId="14747" xr:uid="{624B2E05-CDAF-483D-B570-A0EE32806740}"/>
    <cellStyle name="Input 4 3 2 5 2" xfId="14748" xr:uid="{E6A3EBB1-00E1-4691-AF81-F7F57C4F88D5}"/>
    <cellStyle name="Input 4 3 2 5 3" xfId="14749" xr:uid="{50D83B32-0AE9-4AFC-8093-416F57DC7EE4}"/>
    <cellStyle name="Input 4 3 2 5_COST - CKT" xfId="39234" xr:uid="{0DAB0623-9836-43FE-AC77-D9459C01DCE3}"/>
    <cellStyle name="Input 4 3 2 6" xfId="14750" xr:uid="{B7526416-AFD9-4C37-A3BD-D64D8C06E27D}"/>
    <cellStyle name="Input 4 3 2 7" xfId="14751" xr:uid="{9612E451-E6EC-47A5-9298-28A7892857F7}"/>
    <cellStyle name="Input 4 3 2_COST - CKT" xfId="39235" xr:uid="{F3B96661-F07D-4688-909E-63D457367139}"/>
    <cellStyle name="Input 4 3 3" xfId="14752" xr:uid="{169E4E22-1807-43DA-8865-F62810324E4E}"/>
    <cellStyle name="Input 4 3 3 2" xfId="14753" xr:uid="{780F4CCD-83BB-42C5-9051-284966C680A4}"/>
    <cellStyle name="Input 4 3 3 2 2" xfId="14754" xr:uid="{5B77A4A1-5815-4FEC-8084-8933C2638BAF}"/>
    <cellStyle name="Input 4 3 3 2 3" xfId="14755" xr:uid="{01499B1B-92DA-4952-9AE4-9AE58361D9E6}"/>
    <cellStyle name="Input 4 3 3 2_COST - CKT" xfId="39236" xr:uid="{2DDDA6EB-35B6-4D06-B487-02E33F66E3A2}"/>
    <cellStyle name="Input 4 3 3 3" xfId="14756" xr:uid="{CC096B5A-9EB2-4B20-8227-39E49DA530D6}"/>
    <cellStyle name="Input 4 3 3 3 2" xfId="14757" xr:uid="{EAEB68FF-CCAC-48F0-9251-22CE8309387F}"/>
    <cellStyle name="Input 4 3 3 3 3" xfId="14758" xr:uid="{43576B49-5267-4F0B-A2E9-1A1214D3DC9C}"/>
    <cellStyle name="Input 4 3 3 3_COST - CKT" xfId="39237" xr:uid="{78FE54AC-BFF3-4365-AB16-AE98DFF276D5}"/>
    <cellStyle name="Input 4 3 3 4" xfId="14759" xr:uid="{98F55B31-F869-498B-AA39-08306E781BB3}"/>
    <cellStyle name="Input 4 3 3 4 2" xfId="14760" xr:uid="{4DB2CDD2-FED6-4F74-95BF-185080F44DB4}"/>
    <cellStyle name="Input 4 3 3 4 3" xfId="14761" xr:uid="{71515AD8-CBD7-4150-A8F3-8D705106C0EB}"/>
    <cellStyle name="Input 4 3 3 4_COST - CKT" xfId="39238" xr:uid="{BCBFE509-D7C1-44D2-95C0-CEE452777D39}"/>
    <cellStyle name="Input 4 3 3 5" xfId="14762" xr:uid="{D6BD8C60-F524-4658-A613-EF1D959E1D1E}"/>
    <cellStyle name="Input 4 3 3 5 2" xfId="14763" xr:uid="{50F20FA2-171D-42E0-AC10-09C5C1780C94}"/>
    <cellStyle name="Input 4 3 3 5 3" xfId="14764" xr:uid="{CF743E7D-B62B-4EE5-A511-AD9BB0A8651F}"/>
    <cellStyle name="Input 4 3 3 5_COST - CKT" xfId="39239" xr:uid="{45CA5B4D-715D-481B-8570-2E6CA14F2BC8}"/>
    <cellStyle name="Input 4 3 3 6" xfId="14765" xr:uid="{EEFFA5B2-A3E1-4F3F-BF32-A742CEADDB91}"/>
    <cellStyle name="Input 4 3 3 7" xfId="14766" xr:uid="{FF00DC34-B856-472F-92D6-1567DE954523}"/>
    <cellStyle name="Input 4 3 3_COST - CKT" xfId="39240" xr:uid="{C797D3E7-650E-40A4-9F32-7A160A1A13D1}"/>
    <cellStyle name="Input 4 3 4" xfId="14767" xr:uid="{6A27AFC7-277C-4969-931C-F8899AB5459C}"/>
    <cellStyle name="Input 4 3 4 2" xfId="14768" xr:uid="{208115FB-9AB5-4B07-B391-6702B7ADE888}"/>
    <cellStyle name="Input 4 3 4 2 2" xfId="14769" xr:uid="{B33D5B33-076C-4312-A91D-759FAAE10B5A}"/>
    <cellStyle name="Input 4 3 4 2 3" xfId="14770" xr:uid="{AF6BD1A8-27CC-4367-A431-89B7B729F0D9}"/>
    <cellStyle name="Input 4 3 4 2_COST - CKT" xfId="39241" xr:uid="{C5EB820D-B9AC-4AD3-9FE4-8CA47FDD588D}"/>
    <cellStyle name="Input 4 3 4 3" xfId="14771" xr:uid="{89403F5E-6524-40C0-995D-E48248DCC453}"/>
    <cellStyle name="Input 4 3 4 3 2" xfId="14772" xr:uid="{B05A17C5-A112-4CAD-83EC-50B01BBDC602}"/>
    <cellStyle name="Input 4 3 4 3 3" xfId="14773" xr:uid="{F8DB2BD4-76EB-493B-A127-BFF35D55C730}"/>
    <cellStyle name="Input 4 3 4 3_COST - CKT" xfId="39242" xr:uid="{1563B9B2-416F-4ABE-97FD-BA359E75C269}"/>
    <cellStyle name="Input 4 3 4 4" xfId="14774" xr:uid="{EFB7F7F7-05AA-4D89-ACF8-D603EC745C1C}"/>
    <cellStyle name="Input 4 3 4 4 2" xfId="14775" xr:uid="{81E0DE6F-9370-4786-93FA-69FA7935DC27}"/>
    <cellStyle name="Input 4 3 4 4 3" xfId="14776" xr:uid="{01841AFD-F5C3-48EE-9FB1-C2171A90D74A}"/>
    <cellStyle name="Input 4 3 4 4_COST - CKT" xfId="39243" xr:uid="{C451B75C-4D0B-4F97-9BDA-98CDBBEDC20D}"/>
    <cellStyle name="Input 4 3 4 5" xfId="14777" xr:uid="{5BCB5F6F-046E-4177-808A-3FE4CEACC78F}"/>
    <cellStyle name="Input 4 3 4 5 2" xfId="14778" xr:uid="{9D057338-7899-4BAB-999D-43CB416B2AD1}"/>
    <cellStyle name="Input 4 3 4 5 3" xfId="14779" xr:uid="{9B3C4731-662F-482D-BF89-20EDD115AFD0}"/>
    <cellStyle name="Input 4 3 4 5_COST - CKT" xfId="39244" xr:uid="{339218C7-D731-4036-922C-FC75516A3CF8}"/>
    <cellStyle name="Input 4 3 4 6" xfId="14780" xr:uid="{522BD3DE-C99B-4793-9722-3C3F9CC10B97}"/>
    <cellStyle name="Input 4 3 4 7" xfId="14781" xr:uid="{B559EB04-19BE-4C60-A60B-426578BEFFBE}"/>
    <cellStyle name="Input 4 3 4_COST - CKT" xfId="39245" xr:uid="{9D6CD4EC-EF87-4F8C-9204-5587239F816D}"/>
    <cellStyle name="Input 4 3 5" xfId="14782" xr:uid="{A81B5009-2CE8-45F4-B23C-2C3B174337F9}"/>
    <cellStyle name="Input 4 3 5 2" xfId="14783" xr:uid="{6E226DA1-4270-4ACF-8115-855511CAB1D1}"/>
    <cellStyle name="Input 4 3 5 2 2" xfId="14784" xr:uid="{49F5FD29-74A5-4A6F-ADE4-96B5463D37C2}"/>
    <cellStyle name="Input 4 3 5 2 3" xfId="14785" xr:uid="{D06A45F3-5616-4465-9517-6E7AE6A144F8}"/>
    <cellStyle name="Input 4 3 5 2_COST - CKT" xfId="39246" xr:uid="{DF75CD72-A765-4456-99A1-76CECF1628C2}"/>
    <cellStyle name="Input 4 3 5 3" xfId="14786" xr:uid="{E228447C-78E5-4506-8DF8-A7B2F6EF2A1F}"/>
    <cellStyle name="Input 4 3 5 3 2" xfId="14787" xr:uid="{60FD3E1E-3487-40C7-8F9D-1A23FA173AD7}"/>
    <cellStyle name="Input 4 3 5 3 3" xfId="14788" xr:uid="{7AEE5D8C-7024-4000-825C-112DF7C78F7A}"/>
    <cellStyle name="Input 4 3 5 3_COST - CKT" xfId="39247" xr:uid="{7E56C2EB-3FB3-48A3-A446-FC069ADA52A4}"/>
    <cellStyle name="Input 4 3 5 4" xfId="14789" xr:uid="{2E0FCB87-E959-455E-9801-9675B216C9F3}"/>
    <cellStyle name="Input 4 3 5 4 2" xfId="14790" xr:uid="{32E0A15C-61FC-4C02-A028-C704875266E2}"/>
    <cellStyle name="Input 4 3 5 4 3" xfId="14791" xr:uid="{CE00C34C-3EA4-49C9-AB68-96F17AC5BC9E}"/>
    <cellStyle name="Input 4 3 5 4_COST - CKT" xfId="39248" xr:uid="{A26B9500-2034-4779-B16F-DF30E5176ABA}"/>
    <cellStyle name="Input 4 3 5 5" xfId="14792" xr:uid="{4790FC1B-DC56-489F-A796-3EF3BB8C80CB}"/>
    <cellStyle name="Input 4 3 5 6" xfId="14793" xr:uid="{2B1ABD17-206C-46AC-A29F-01DCA3F0C946}"/>
    <cellStyle name="Input 4 3 5_COST - CKT" xfId="39249" xr:uid="{D82F6831-7B19-4CD2-9B84-79CA1F627DEB}"/>
    <cellStyle name="Input 4 3 6" xfId="14794" xr:uid="{0F1FA096-2B9C-40C1-A82C-675EB0426CA3}"/>
    <cellStyle name="Input 4 3 6 2" xfId="14795" xr:uid="{C9D97D51-7FED-4599-98AE-64908DBFF65F}"/>
    <cellStyle name="Input 4 3 6 3" xfId="14796" xr:uid="{26D0CA71-D5C9-4687-807B-685DA39022DF}"/>
    <cellStyle name="Input 4 3 6_COST - CKT" xfId="39250" xr:uid="{F3221B5A-E3B1-4E08-835B-6C058910E3C3}"/>
    <cellStyle name="Input 4 3 7" xfId="14797" xr:uid="{5138557B-3444-4602-9307-1D3D51E99AE5}"/>
    <cellStyle name="Input 4 3 7 2" xfId="14798" xr:uid="{D27DC05F-2D10-4370-86F4-C9B937A6443E}"/>
    <cellStyle name="Input 4 3 7 3" xfId="14799" xr:uid="{9AB54F8F-BCD4-4ACD-9B5E-A41B650A2677}"/>
    <cellStyle name="Input 4 3 7_COST - CKT" xfId="39251" xr:uid="{5B0CCF2E-C6A3-44FB-B057-1CC2702E943A}"/>
    <cellStyle name="Input 4 3 8" xfId="14800" xr:uid="{3C6DACE1-A80C-45AC-BF07-41F0DF582E5D}"/>
    <cellStyle name="Input 4 3 8 2" xfId="14801" xr:uid="{206537C5-DF47-4D4A-BB02-C95D73F115E6}"/>
    <cellStyle name="Input 4 3 8 3" xfId="14802" xr:uid="{C2B658D2-7E09-4444-887B-055C3B6D8B10}"/>
    <cellStyle name="Input 4 3 8_COST - CKT" xfId="39252" xr:uid="{52A0BE85-1576-4FB0-B118-5F8106C9F685}"/>
    <cellStyle name="Input 4 3 9" xfId="14803" xr:uid="{00D489D0-FFC2-453E-AC58-78BAA79B107B}"/>
    <cellStyle name="Input 4 3 9 2" xfId="14804" xr:uid="{D6BCE18E-D5C1-45BB-B31C-A04BEAD1F1D3}"/>
    <cellStyle name="Input 4 3 9 3" xfId="14805" xr:uid="{CEBCB525-0C26-4DE1-9E6D-34F41951568B}"/>
    <cellStyle name="Input 4 3 9_COST - CKT" xfId="39253" xr:uid="{2DF73D5B-ACEF-446C-9048-D7958D4FAE32}"/>
    <cellStyle name="Input 4 3_COST - CKT" xfId="39254" xr:uid="{F4A37EC5-E0F0-4D63-B52B-E94AD9679BF7}"/>
    <cellStyle name="Input 4 4" xfId="14806" xr:uid="{96E0B825-867C-460C-A38C-6D36BFB06B27}"/>
    <cellStyle name="Input 4 4 2" xfId="14807" xr:uid="{1FD716A3-A1D1-46FF-A387-64E500C0560F}"/>
    <cellStyle name="Input 4 4 2 2" xfId="14808" xr:uid="{2DE5CA5D-EF7F-4334-AB87-E951873688D0}"/>
    <cellStyle name="Input 4 4 2 3" xfId="14809" xr:uid="{2A2C6DC6-CB9E-4B5D-9C97-4DF5C64D74E7}"/>
    <cellStyle name="Input 4 4 2_COST - CKT" xfId="39255" xr:uid="{759EB213-C5E8-4554-96C5-A67B13A79A6B}"/>
    <cellStyle name="Input 4 4 3" xfId="14810" xr:uid="{B79B09DE-3D18-462F-96E4-57A69112C9FD}"/>
    <cellStyle name="Input 4 4 3 2" xfId="14811" xr:uid="{BF30F67B-C925-4C29-80BD-D701A5498D6F}"/>
    <cellStyle name="Input 4 4 3 3" xfId="14812" xr:uid="{680A1BF2-F75A-465B-916D-2D3F9B2B35B6}"/>
    <cellStyle name="Input 4 4 3_COST - CKT" xfId="39256" xr:uid="{14B12604-45E8-4092-80C5-A5425FB71C45}"/>
    <cellStyle name="Input 4 4 4" xfId="14813" xr:uid="{96392AD9-5FD5-4C61-B77D-4080BA732D33}"/>
    <cellStyle name="Input 4 4 4 2" xfId="14814" xr:uid="{DD1969EF-74C6-4C1C-A081-ADE47C6EF64C}"/>
    <cellStyle name="Input 4 4 4 3" xfId="14815" xr:uid="{5680F6AD-E42D-4549-89A5-7EBCDAEA1B99}"/>
    <cellStyle name="Input 4 4 4_COST - CKT" xfId="39257" xr:uid="{D16B7390-0B2D-491A-AC81-4464F98F6D7B}"/>
    <cellStyle name="Input 4 4 5" xfId="14816" xr:uid="{C659D23B-FC21-4D9E-8368-8EC58BE1C787}"/>
    <cellStyle name="Input 4 4 5 2" xfId="14817" xr:uid="{9FB8F22D-C5B7-44D9-8F0B-4F18F47C907A}"/>
    <cellStyle name="Input 4 4 5 3" xfId="14818" xr:uid="{DAA278C0-9529-43A8-8296-D0E7ED625882}"/>
    <cellStyle name="Input 4 4 5_COST - CKT" xfId="39258" xr:uid="{8662F888-A966-4F95-A4FC-487A54BFB2D7}"/>
    <cellStyle name="Input 4 4 6" xfId="14819" xr:uid="{6ADF85D5-B38D-4A6B-9342-B42C6B829B14}"/>
    <cellStyle name="Input 4 4_COST - CKT" xfId="39259" xr:uid="{BBC8EDA7-5839-4F96-B981-06425F7ACB61}"/>
    <cellStyle name="Input 4 5" xfId="14820" xr:uid="{D633DC03-5119-453F-9C8D-076932F9C813}"/>
    <cellStyle name="Input 4 5 2" xfId="14821" xr:uid="{F14D32B5-C153-4D1B-A63C-320CCF9CAB34}"/>
    <cellStyle name="Input 4 5 2 2" xfId="14822" xr:uid="{BE1BBB54-6F71-4E7C-B189-8666ADD35DCB}"/>
    <cellStyle name="Input 4 5 2 3" xfId="14823" xr:uid="{2F88CC1F-D380-4031-A2D2-1137B441A86B}"/>
    <cellStyle name="Input 4 5 2_COST - CKT" xfId="39260" xr:uid="{0573ACAC-C4FF-49FA-B43B-7D8BD2BD91F7}"/>
    <cellStyle name="Input 4 5 3" xfId="14824" xr:uid="{7D50862E-E715-4C69-86C5-F1397E02EC6A}"/>
    <cellStyle name="Input 4 5 3 2" xfId="14825" xr:uid="{AC2B8FF0-8C13-4906-B321-A88B1F91BB93}"/>
    <cellStyle name="Input 4 5 3 3" xfId="14826" xr:uid="{C41BCD13-89DF-46B3-B250-45F4151A06A5}"/>
    <cellStyle name="Input 4 5 3_COST - CKT" xfId="39261" xr:uid="{FE2EEDFB-A96E-4807-8E9E-95D29E4A9A5A}"/>
    <cellStyle name="Input 4 5 4" xfId="14827" xr:uid="{ACC3FFA3-01B4-43D1-8671-045CE5007148}"/>
    <cellStyle name="Input 4 5 4 2" xfId="14828" xr:uid="{31EF1CD0-FC17-4E29-9998-90D760CC44C0}"/>
    <cellStyle name="Input 4 5 4 3" xfId="14829" xr:uid="{8A998952-900A-4F88-9BCB-AA027C4C1ED1}"/>
    <cellStyle name="Input 4 5 4_COST - CKT" xfId="39262" xr:uid="{3F30E333-D03B-49D7-B8F6-FE509289FB6C}"/>
    <cellStyle name="Input 4 5 5" xfId="14830" xr:uid="{FBA0DFB7-2D6C-48A5-8B3E-C54A8FF6B3D0}"/>
    <cellStyle name="Input 4 5 5 2" xfId="14831" xr:uid="{BFE818E1-2A0E-4EC3-9ABF-BC93523BE7B3}"/>
    <cellStyle name="Input 4 5 5 3" xfId="14832" xr:uid="{527C1B9C-2690-4CE7-89E8-25BB61144425}"/>
    <cellStyle name="Input 4 5 5_COST - CKT" xfId="39263" xr:uid="{C21B39C3-4435-4328-BB21-4DB0A2A4BA94}"/>
    <cellStyle name="Input 4 5 6" xfId="14833" xr:uid="{E8159FCE-FF45-4446-9548-21CAF29D1319}"/>
    <cellStyle name="Input 4 5 7" xfId="14834" xr:uid="{EEB67A30-988F-41C5-A4C0-294E9AC13E87}"/>
    <cellStyle name="Input 4 5_COST - CKT" xfId="39264" xr:uid="{873F5E04-542B-4E52-9FC3-1402FE0CC9A3}"/>
    <cellStyle name="Input 4 6" xfId="14835" xr:uid="{BE1B4CEE-4850-4AF5-9DFA-A142F02C4548}"/>
    <cellStyle name="Input 4 6 2" xfId="14836" xr:uid="{9556122E-B3A3-4C5F-98CD-E9DE944431F7}"/>
    <cellStyle name="Input 4 6 2 2" xfId="14837" xr:uid="{595414F8-B290-4415-A8BF-7B0492F4EFC2}"/>
    <cellStyle name="Input 4 6 2 3" xfId="14838" xr:uid="{C270F6EA-933F-4AE9-A13F-13461A1AC8AC}"/>
    <cellStyle name="Input 4 6 2_COST - CKT" xfId="39265" xr:uid="{7CEC450B-9F0C-4053-B109-C13E73BD7E6E}"/>
    <cellStyle name="Input 4 6 3" xfId="14839" xr:uid="{F241B5C2-EA95-474B-B9BC-F33F0B9238CE}"/>
    <cellStyle name="Input 4 6 3 2" xfId="14840" xr:uid="{03246736-6E70-4B4D-98CF-B19DCFCCFAB9}"/>
    <cellStyle name="Input 4 6 3 3" xfId="14841" xr:uid="{EEE7769D-5CBA-47F4-954F-D8EB12551B89}"/>
    <cellStyle name="Input 4 6 3_COST - CKT" xfId="39266" xr:uid="{E1799459-0E5D-42F1-B873-1EBBCE9F46C4}"/>
    <cellStyle name="Input 4 6 4" xfId="14842" xr:uid="{7ACBCC8E-A77B-4821-B66B-FC6ED1635C6D}"/>
    <cellStyle name="Input 4 6 4 2" xfId="14843" xr:uid="{B792876B-865E-4E4F-999C-7502AABEBC67}"/>
    <cellStyle name="Input 4 6 4 3" xfId="14844" xr:uid="{EDC47CFA-91C0-4C3F-B5C1-234286B968B3}"/>
    <cellStyle name="Input 4 6 4_COST - CKT" xfId="39267" xr:uid="{20E1676C-2B0E-44FE-8F73-43C234994ECB}"/>
    <cellStyle name="Input 4 6 5" xfId="14845" xr:uid="{114D4C10-46C3-462D-AFD9-3BB8CA16B89D}"/>
    <cellStyle name="Input 4 6 5 2" xfId="14846" xr:uid="{7D021A15-C2C9-4333-A1BC-3AE1B86F55FF}"/>
    <cellStyle name="Input 4 6 5 3" xfId="14847" xr:uid="{D2D697E1-76C8-45C3-80F5-2391550047B2}"/>
    <cellStyle name="Input 4 6 5_COST - CKT" xfId="39268" xr:uid="{8D2B249C-AE1C-4F9A-B005-88C6AD8FA925}"/>
    <cellStyle name="Input 4 6 6" xfId="14848" xr:uid="{18D268BA-BB2B-49C6-8DC6-8E36808F60DF}"/>
    <cellStyle name="Input 4 6 7" xfId="14849" xr:uid="{E3ED0578-B8DA-4274-97D9-DD016CD78815}"/>
    <cellStyle name="Input 4 6_COST - CKT" xfId="39269" xr:uid="{32FD2960-A7F9-4BED-ABCD-8C86E88BBAFA}"/>
    <cellStyle name="Input 4 7" xfId="14850" xr:uid="{D9E1A79B-528B-41E6-9A88-6B6EE2087BA5}"/>
    <cellStyle name="Input 4 7 2" xfId="14851" xr:uid="{E85F919D-F068-409C-A0B5-212C333B864F}"/>
    <cellStyle name="Input 4 7 2 2" xfId="14852" xr:uid="{026C7E49-8111-4446-934E-54BE4CA51625}"/>
    <cellStyle name="Input 4 7 2 3" xfId="14853" xr:uid="{D86213CD-C1B2-418B-9750-90AC1A30A751}"/>
    <cellStyle name="Input 4 7 2_COST - CKT" xfId="39270" xr:uid="{C74584CC-5D26-4A54-B3D3-7AA1C977B589}"/>
    <cellStyle name="Input 4 7 3" xfId="14854" xr:uid="{FB93C162-ACBB-4876-9B9B-58835F996FCB}"/>
    <cellStyle name="Input 4 7 3 2" xfId="14855" xr:uid="{404F945B-B3F5-4AA5-8E48-51A3AF4476F0}"/>
    <cellStyle name="Input 4 7 3 3" xfId="14856" xr:uid="{0128C209-3C49-4E32-8C22-3D49A8C98936}"/>
    <cellStyle name="Input 4 7 3_COST - CKT" xfId="39271" xr:uid="{E71529E7-A0AD-4C7A-8736-131F0FEFD504}"/>
    <cellStyle name="Input 4 7 4" xfId="14857" xr:uid="{A351F2F0-2FE1-4BD4-9122-904D999281F2}"/>
    <cellStyle name="Input 4 7 4 2" xfId="14858" xr:uid="{7C694438-61AA-41EE-9D0C-308ADF1AE51B}"/>
    <cellStyle name="Input 4 7 4 3" xfId="14859" xr:uid="{EBFD962D-C2E5-4832-B65E-C76E694F38F1}"/>
    <cellStyle name="Input 4 7 4_COST - CKT" xfId="39272" xr:uid="{85D5B031-F4FB-4C04-8091-8767661A96BC}"/>
    <cellStyle name="Input 4 7 5" xfId="14860" xr:uid="{1F6EB38E-73D9-4E30-8A2F-C3DB5D624AE6}"/>
    <cellStyle name="Input 4 7 5 2" xfId="14861" xr:uid="{CEB0EA82-D185-4BBA-8007-71D5C87FCDA2}"/>
    <cellStyle name="Input 4 7 5 3" xfId="14862" xr:uid="{17721C4F-7B5D-43BD-A224-9ED57DB14ABB}"/>
    <cellStyle name="Input 4 7 5_COST - CKT" xfId="39273" xr:uid="{BC08A81D-393E-44AD-95B9-66D773619F74}"/>
    <cellStyle name="Input 4 7 6" xfId="14863" xr:uid="{CAAF0F0B-2EE7-4214-9BE6-4932C4D9D9D8}"/>
    <cellStyle name="Input 4 7 7" xfId="14864" xr:uid="{1AC5D06D-69ED-426F-8323-80AE18ACA71B}"/>
    <cellStyle name="Input 4 7_COST - CKT" xfId="39274" xr:uid="{34F709D0-B995-40D0-AE1A-E33CA1201D2B}"/>
    <cellStyle name="Input 4 8" xfId="14865" xr:uid="{41CE66D6-9429-48FE-B846-ED860BE9A567}"/>
    <cellStyle name="Input 4 8 2" xfId="14866" xr:uid="{0557A1DA-D96D-48E6-AF10-15C21001A05C}"/>
    <cellStyle name="Input 4 8 2 2" xfId="14867" xr:uid="{F0CA14C4-3952-4DE3-A68F-27A39EC11766}"/>
    <cellStyle name="Input 4 8 2 3" xfId="14868" xr:uid="{4FB96F9C-6E4E-4952-A050-E2F833FEEB26}"/>
    <cellStyle name="Input 4 8 2_COST - CKT" xfId="39275" xr:uid="{4E5D5681-21F4-4B05-A66B-6665E5332CD5}"/>
    <cellStyle name="Input 4 8 3" xfId="14869" xr:uid="{365F5C3E-871D-4053-B99A-6A9238C538E0}"/>
    <cellStyle name="Input 4 8 3 2" xfId="14870" xr:uid="{4FFFD021-BE7B-4E81-B64B-192CDA4FC3BF}"/>
    <cellStyle name="Input 4 8 3 3" xfId="14871" xr:uid="{BB0DFAFE-BAF7-4C29-B60C-D82F9F756CEB}"/>
    <cellStyle name="Input 4 8 3_COST - CKT" xfId="39276" xr:uid="{7BDC83B9-3AAF-4D16-A345-35E196105A16}"/>
    <cellStyle name="Input 4 8 4" xfId="14872" xr:uid="{9B56D1EF-37AB-4BCB-98F6-B66B2E9F312E}"/>
    <cellStyle name="Input 4 8 4 2" xfId="14873" xr:uid="{CFB92B60-BA27-42D4-888B-B14587F4C61F}"/>
    <cellStyle name="Input 4 8 4 3" xfId="14874" xr:uid="{D2DA8146-8F45-4963-A410-5189D2D2A825}"/>
    <cellStyle name="Input 4 8 4_COST - CKT" xfId="39277" xr:uid="{5AB38DE7-4CA2-4359-AE07-6500ED420987}"/>
    <cellStyle name="Input 4 8 5" xfId="14875" xr:uid="{260917DC-059A-415F-A1D3-56AC1A874187}"/>
    <cellStyle name="Input 4 8 6" xfId="14876" xr:uid="{70335AD7-521F-44D4-A1CE-9813F631B8E1}"/>
    <cellStyle name="Input 4 8_COST - CKT" xfId="39278" xr:uid="{364B0C24-426F-4859-A156-3522F603A7C7}"/>
    <cellStyle name="Input 4 9" xfId="14877" xr:uid="{47D64656-88E5-4932-AD78-A0F2332C9FC0}"/>
    <cellStyle name="Input 4 9 2" xfId="14878" xr:uid="{E16E49FB-60B7-426F-AD42-AC452A8F6FBD}"/>
    <cellStyle name="Input 4 9 3" xfId="14879" xr:uid="{C167B049-6620-4BE4-8D63-54F70C7956CE}"/>
    <cellStyle name="Input 4 9_COST - CKT" xfId="39279" xr:uid="{BD025249-0F44-412D-87E8-AA25C0F8541A}"/>
    <cellStyle name="Input 4_COST - CKT" xfId="39280" xr:uid="{CCC07499-36CD-4603-A048-24D0BDA3CC30}"/>
    <cellStyle name="Input 5" xfId="14880" xr:uid="{3F15961D-4BD7-44CF-9BC3-3C720478070B}"/>
    <cellStyle name="Input 5 2" xfId="14881" xr:uid="{EDA8F321-2D01-428D-B257-40AA6A8D4D83}"/>
    <cellStyle name="Input 5 3" xfId="14882" xr:uid="{D00B22B9-B012-49B5-AA98-4F0BC8AEFCE3}"/>
    <cellStyle name="Input 5 4" xfId="14883" xr:uid="{9FE89631-9F22-4F79-9247-1045B2CF0FCD}"/>
    <cellStyle name="Input 5_COST - CKT" xfId="39281" xr:uid="{6DCC486C-F04E-41A0-A942-A8922220F72B}"/>
    <cellStyle name="Input 6" xfId="14884" xr:uid="{2AF685E4-C050-4FB1-A1F9-A08FF7C57F35}"/>
    <cellStyle name="Input 7" xfId="14885" xr:uid="{D5DC8249-A72E-435F-8927-5A52981EFF9A}"/>
    <cellStyle name="Input 8" xfId="14886" xr:uid="{F4129C3D-F5CB-4E6C-9BA0-2D88EDDC9A86}"/>
    <cellStyle name="Input 9" xfId="14887" xr:uid="{FFE86420-CD8D-4EA3-B01C-972EF04BBD74}"/>
    <cellStyle name="InputCurrency" xfId="39282" xr:uid="{2F2F4853-5AB1-451A-B143-FD0E4BD7A425}"/>
    <cellStyle name="InputCurrency 2" xfId="39283" xr:uid="{AF3B937B-1C04-4D2A-8DE3-F39F7FE9D5B0}"/>
    <cellStyle name="InputPercent1" xfId="39284" xr:uid="{A404AD24-A7AE-4440-8DF5-C7E27ECB1C6A}"/>
    <cellStyle name="Legal 8½ x 14 in" xfId="39285" xr:uid="{460BFADE-FC2A-430B-B2F7-27FC93B6F35F}"/>
    <cellStyle name="Lien hypertexte" xfId="34957" xr:uid="{6DE8FC2E-94F2-417B-A4C8-BB047D213666}"/>
    <cellStyle name="Lien hypertexte visité" xfId="34958" xr:uid="{A5927A08-88A0-44E4-B739-212AE9BB92CC}"/>
    <cellStyle name="Lien hypertexte_RESULTS" xfId="34959" xr:uid="{666F849B-70EA-45C3-96A5-FF8905C49E54}"/>
    <cellStyle name="Line_Vectant WACC 3-13-02" xfId="39286" xr:uid="{1D0FEF90-9C45-4460-A443-2F750D11A625}"/>
    <cellStyle name="lines" xfId="129" xr:uid="{00000000-0005-0000-0000-000082000000}"/>
    <cellStyle name="lines 2" xfId="14888" xr:uid="{8154B952-AD50-47B0-BF7B-1704748BCEA1}"/>
    <cellStyle name="lines_COST - CKT" xfId="39287" xr:uid="{2DB7347D-6A0F-466F-9E51-BEE8E3463034}"/>
    <cellStyle name="Link Currency (0)" xfId="130" xr:uid="{00000000-0005-0000-0000-000083000000}"/>
    <cellStyle name="Link Currency (0) 2" xfId="14889" xr:uid="{7C36233F-2A56-4A49-B457-202AAA8FA623}"/>
    <cellStyle name="Link Currency (0)_AP Agents" xfId="39288" xr:uid="{20FA2DFA-B6E0-4E87-8830-2D717F51068B}"/>
    <cellStyle name="Link Currency (2)" xfId="131" xr:uid="{00000000-0005-0000-0000-000084000000}"/>
    <cellStyle name="Link Currency (2) 2" xfId="132" xr:uid="{00000000-0005-0000-0000-000085000000}"/>
    <cellStyle name="Link Currency (2) 2 2" xfId="14891" xr:uid="{84A9E7A0-42D6-40F0-AB9F-FF186BE3E345}"/>
    <cellStyle name="Link Currency (2) 2_COST - CKT" xfId="39289" xr:uid="{02B39EC2-7083-4B5F-8B80-47E6BDDBD6BA}"/>
    <cellStyle name="Link Currency (2) 3" xfId="14892" xr:uid="{5E30FE9C-F3C7-44C5-A868-ABE19D3E47F5}"/>
    <cellStyle name="Link Currency (2) 4" xfId="14890" xr:uid="{2D04A190-8A78-469B-AA70-6C7851580C85}"/>
    <cellStyle name="Link Currency (2)_AP Agents" xfId="39290" xr:uid="{D9ECF2D5-BCCD-479D-A5C9-CCC5FE5E091E}"/>
    <cellStyle name="Link Units (0)" xfId="133" xr:uid="{00000000-0005-0000-0000-000086000000}"/>
    <cellStyle name="Link Units (0) 2" xfId="14893" xr:uid="{E6B3ADA0-D7C9-4347-B291-BB92893463E3}"/>
    <cellStyle name="Link Units (0)_AP Agents" xfId="39291" xr:uid="{454EBC5A-6513-4176-8763-4569646635EC}"/>
    <cellStyle name="Link Units (1)" xfId="134" xr:uid="{00000000-0005-0000-0000-000087000000}"/>
    <cellStyle name="Link Units (1) 2" xfId="135" xr:uid="{00000000-0005-0000-0000-000088000000}"/>
    <cellStyle name="Link Units (1) 2 2" xfId="14895" xr:uid="{9BBB8953-4C88-4041-9789-4CF404BBBA1A}"/>
    <cellStyle name="Link Units (1) 2_COST - CKT" xfId="39292" xr:uid="{908260D6-018A-43DC-BCAD-CEBF687C17D9}"/>
    <cellStyle name="Link Units (1) 3" xfId="14896" xr:uid="{4892B2C6-86F6-464D-97C8-78233DEE5AD8}"/>
    <cellStyle name="Link Units (1) 4" xfId="14894" xr:uid="{E55BF54E-1EDE-4F89-8A39-EDFA32D02F8E}"/>
    <cellStyle name="Link Units (1)_AP Agents" xfId="39293" xr:uid="{A39AF185-E494-49E5-B357-CE12F8746CB8}"/>
    <cellStyle name="Link Units (2)" xfId="136" xr:uid="{00000000-0005-0000-0000-000089000000}"/>
    <cellStyle name="Link Units (2) 2" xfId="137" xr:uid="{00000000-0005-0000-0000-00008A000000}"/>
    <cellStyle name="Link Units (2) 2 2" xfId="14898" xr:uid="{BB9F2338-0E8A-4FC3-AD06-5EF1B3EFD3C3}"/>
    <cellStyle name="Link Units (2) 2_COST - CKT" xfId="39294" xr:uid="{8565E51E-CE6A-455C-A2DC-85C690E8F8E9}"/>
    <cellStyle name="Link Units (2) 3" xfId="14899" xr:uid="{948B0EE6-45CB-42AB-BB86-3636D380896B}"/>
    <cellStyle name="Link Units (2) 4" xfId="14897" xr:uid="{F2DC4265-E22E-4AA3-880B-BE9308C8B08A}"/>
    <cellStyle name="Link Units (2)_AP Agents" xfId="39295" xr:uid="{DAF63522-6A3C-46F6-8C94-428F51E19C0A}"/>
    <cellStyle name="Linked Cell" xfId="138" builtinId="24" customBuiltin="1"/>
    <cellStyle name="Linked Cell 2" xfId="291" xr:uid="{1E894364-84D4-4DC2-AA56-A7AC1C7DC3E9}"/>
    <cellStyle name="Linked Cell 2 2" xfId="14900" xr:uid="{3B2B8B80-2015-4630-AE81-FADEA8FDD25C}"/>
    <cellStyle name="Linked Cell 2 2 2" xfId="14901" xr:uid="{84F47954-ED39-49B5-81DA-0BC4C3EE525C}"/>
    <cellStyle name="Linked Cell 2 2 3" xfId="14902" xr:uid="{AD91D1D6-38E6-4E45-925B-7E0755709764}"/>
    <cellStyle name="Linked Cell 2 2_COST - CKT" xfId="39296" xr:uid="{5EA17E95-144A-4F4D-ACA8-0A9DACE93D7E}"/>
    <cellStyle name="Linked Cell 2 3" xfId="14903" xr:uid="{3F71D646-863A-4F01-B17C-996902E572D3}"/>
    <cellStyle name="Linked Cell 2 4" xfId="14904" xr:uid="{4DFB5EF8-068A-4AAC-8EEF-19F00446C4CD}"/>
    <cellStyle name="Linked Cell 2 5" xfId="14905" xr:uid="{17FFE435-1152-45D2-9713-1DBF6FEEF105}"/>
    <cellStyle name="Linked Cell 2 6" xfId="39297" xr:uid="{F4827C49-7820-4478-8F20-AAA4450447DF}"/>
    <cellStyle name="Linked Cell 2_COST - CKT" xfId="39298" xr:uid="{E645BA8B-77E2-40A5-955F-A2234CAC7864}"/>
    <cellStyle name="Linked Cell 3" xfId="14906" xr:uid="{120C5CBC-67B6-488D-8501-3E073A14EC57}"/>
    <cellStyle name="Linked Cell 3 2" xfId="14907" xr:uid="{3F8C8CAD-9AD1-4FA0-8886-20AF038A49B8}"/>
    <cellStyle name="Linked Cell 3 3" xfId="14908" xr:uid="{194CD5B5-50C2-4E40-A4F2-2E4A63D8E570}"/>
    <cellStyle name="Linked Cell 3_COST - CKT" xfId="39299" xr:uid="{9DE05F82-B1BC-42AD-99AA-FEB747B5994F}"/>
    <cellStyle name="Linked Cell 4" xfId="14909" xr:uid="{C985E670-4AD6-44EB-B350-6BC6C163396B}"/>
    <cellStyle name="Linked Cell 5" xfId="14910" xr:uid="{16C329EA-07D8-4F7F-AA73-2FEE08D09FCD}"/>
    <cellStyle name="Linked Cell 6" xfId="14911" xr:uid="{3C6E6F51-977A-4FFB-99E5-8FC7B6424FDA}"/>
    <cellStyle name="Linked Cell 7" xfId="34960" xr:uid="{92CD70ED-84AB-4909-8CC6-DBAA3D0A276B}"/>
    <cellStyle name="LookUpText" xfId="39300" xr:uid="{A41E48F5-31B3-46FF-94C8-5D0C23E69B51}"/>
    <cellStyle name="M/HEAD - Style1" xfId="139" xr:uid="{00000000-0005-0000-0000-00008C000000}"/>
    <cellStyle name="M/HEAD - Style1 2" xfId="14912" xr:uid="{0775FEBC-3D02-411D-A3E7-51A578CA2671}"/>
    <cellStyle name="M/HEAD - Style1_COST - CKT" xfId="39301" xr:uid="{BC4112A7-CC04-430B-A645-CBF830097A2B}"/>
    <cellStyle name="Miglia - Stile1" xfId="140" xr:uid="{00000000-0005-0000-0000-00008D000000}"/>
    <cellStyle name="Miglia - Stile1 2" xfId="14913" xr:uid="{A1672A65-9080-46AF-9D79-A3375A296036}"/>
    <cellStyle name="Miglia - Stile1_COST - CKT" xfId="39302" xr:uid="{4C58A0F3-4682-4D3A-904B-6792800DB241}"/>
    <cellStyle name="Miglia - Stile2" xfId="141" xr:uid="{00000000-0005-0000-0000-00008E000000}"/>
    <cellStyle name="Miglia - Stile2 2" xfId="14914" xr:uid="{D0DE1835-B15E-4533-97A8-ADC41E9973EC}"/>
    <cellStyle name="Miglia - Stile2_COST - CKT" xfId="39303" xr:uid="{4E7ED78E-8C08-4A51-B4DA-BAFAEB0AF177}"/>
    <cellStyle name="Miglia - Stile3" xfId="142" xr:uid="{00000000-0005-0000-0000-00008F000000}"/>
    <cellStyle name="Miglia - Stile3 2" xfId="14915" xr:uid="{B5A87D3B-552E-49C0-B378-4C383F072FF1}"/>
    <cellStyle name="Miglia - Stile3_COST - CKT" xfId="39304" xr:uid="{539D71F6-DA68-4114-A214-57208D278FAE}"/>
    <cellStyle name="Miglia - Stile4" xfId="143" xr:uid="{00000000-0005-0000-0000-000090000000}"/>
    <cellStyle name="Miglia - Stile4 2" xfId="14916" xr:uid="{6D89C289-EDF7-4BCE-8418-ED249EE89617}"/>
    <cellStyle name="Miglia - Stile4_COST - CKT" xfId="39305" xr:uid="{6167ED32-BA97-4561-8231-11E12EED15D3}"/>
    <cellStyle name="Miglia - Stile5" xfId="144" xr:uid="{00000000-0005-0000-0000-000091000000}"/>
    <cellStyle name="Miglia - Stile5 2" xfId="14917" xr:uid="{28655CAA-45A9-44E1-8E96-794D1FDA5D3D}"/>
    <cellStyle name="Miglia - Stile5_COST - CKT" xfId="39306" xr:uid="{FB594A45-88DF-419B-8CE3-317DF3442F44}"/>
    <cellStyle name="Millares [0]" xfId="425" xr:uid="{E41D03B4-7EFE-43FC-8882-A50B26AA0CF8}"/>
    <cellStyle name="Millares 2" xfId="34961" xr:uid="{FAC5E57C-54CF-4AE4-B49A-2E97ED007BCB}"/>
    <cellStyle name="Millares 3" xfId="34962" xr:uid="{209B586F-EB4D-4CB1-8E4B-1C78403E6783}"/>
    <cellStyle name="Milliers [0]_!!!GO" xfId="14918" xr:uid="{6EC2F4BB-C23F-40CB-9726-59A14D315799}"/>
    <cellStyle name="Milliers_!!!GO" xfId="14919" xr:uid="{9E42C76E-7FB7-45C1-BDBA-0574DB352A51}"/>
    <cellStyle name="Model" xfId="14920" xr:uid="{C863C006-DAF5-438B-8D30-668E30AD6652}"/>
    <cellStyle name="Moeda [0]_aola" xfId="14921" xr:uid="{46060BCA-BE37-4D7E-B093-A0A624722738}"/>
    <cellStyle name="Moeda_aola" xfId="14922" xr:uid="{32C2D48F-9550-41A6-B28D-87EA5C583BF8}"/>
    <cellStyle name="Mon?taire [0]_AR1194" xfId="14923" xr:uid="{60769845-56DB-488E-88AB-30284ACABB7A}"/>
    <cellStyle name="Mon?taire_AR1194" xfId="14924" xr:uid="{6161BBA3-02AA-4A21-A515-A73857018BE9}"/>
    <cellStyle name="Moneda [0]" xfId="426" xr:uid="{C948BD5A-C5E5-4CA0-B9C9-C4F456892B3B}"/>
    <cellStyle name="Monétaire [0]_!!!GO" xfId="14925" xr:uid="{F9CCD92F-C2DD-41CD-9D4A-DEA978EA0A60}"/>
    <cellStyle name="Monétaire_!!!GO" xfId="14926" xr:uid="{5D719713-76D9-4568-8540-40D1E9C39E64}"/>
    <cellStyle name="Mon彋aire [0]_!!!GO" xfId="14927" xr:uid="{405C2B85-182A-43D3-AC3C-10168E77B275}"/>
    <cellStyle name="Mon彋aire_!!!GO" xfId="14928" xr:uid="{6EB75DED-84E6-4314-90EB-5F77DEF0AF0C}"/>
    <cellStyle name="Navadno_Zvezek1" xfId="14929" xr:uid="{FC443117-F756-4E95-A790-A8D641762877}"/>
    <cellStyle name="Neutral" xfId="145" builtinId="28" customBuiltin="1"/>
    <cellStyle name="Neutral 2" xfId="292" xr:uid="{CB8231B3-B1D3-483A-843B-5EA302F53DCE}"/>
    <cellStyle name="Neutral 2 2" xfId="14930" xr:uid="{8BBD4094-692E-47CC-A7EE-245274D80E16}"/>
    <cellStyle name="Neutral 2 2 2" xfId="14931" xr:uid="{84B85B87-FE98-4F20-91C6-D16F5CBB1B71}"/>
    <cellStyle name="Neutral 2 2 3" xfId="14932" xr:uid="{96D37ADA-C3AB-4E22-B97D-8EBC51FCA89A}"/>
    <cellStyle name="Neutral 2 2_COST - CKT" xfId="39307" xr:uid="{03BCD400-226B-436D-A94A-D81B46F76260}"/>
    <cellStyle name="Neutral 2 3" xfId="14933" xr:uid="{779116EB-3E1E-4237-92D6-D24E43BB60DF}"/>
    <cellStyle name="Neutral 2 4" xfId="14934" xr:uid="{7E8C3084-0A6A-45F7-9502-B198B3BFFD34}"/>
    <cellStyle name="Neutral 2 5" xfId="14935" xr:uid="{55EB0327-1C94-471B-B550-B67A1F6BD4AE}"/>
    <cellStyle name="Neutral 2 6" xfId="39308" xr:uid="{5675C368-526B-425F-AD86-69A929AADA4F}"/>
    <cellStyle name="Neutral 2_COST - CKT" xfId="39309" xr:uid="{515F5685-68BD-40AA-806B-49F2872DA420}"/>
    <cellStyle name="Neutral 3" xfId="14936" xr:uid="{45DD3688-4922-4B54-B3E1-A3111F4ECE90}"/>
    <cellStyle name="Neutral 3 2" xfId="14937" xr:uid="{60D1B2B0-51FB-426D-8FC0-CE90D09CE7A6}"/>
    <cellStyle name="Neutral 3 3" xfId="14938" xr:uid="{30036907-0A1A-4CCF-9FD0-845AEDBE5764}"/>
    <cellStyle name="Neutral 3 4" xfId="39310" xr:uid="{82F32945-2217-4457-897A-DDEF9EFAFD03}"/>
    <cellStyle name="Neutral 3_COST - CKT" xfId="39311" xr:uid="{FDF9964F-860A-4983-9F41-216BAF44040C}"/>
    <cellStyle name="Neutral 4" xfId="14939" xr:uid="{727200C2-4C8B-4052-AEF0-B1948D4AC53F}"/>
    <cellStyle name="Neutral 5" xfId="14940" xr:uid="{08D3135C-A469-4DA1-87E6-2CD3B93E5788}"/>
    <cellStyle name="Neutral 6" xfId="14941" xr:uid="{D67B9E2D-2F39-4853-B4B3-C4EDDE7766F3}"/>
    <cellStyle name="Neutral 7" xfId="34963" xr:uid="{63D238B7-7F30-4CEB-8AED-11E859BD57C3}"/>
    <cellStyle name="Neutrale" xfId="39312" xr:uid="{194DDFB7-86CD-481F-9CE3-7314250619B5}"/>
    <cellStyle name="Neutrale 2" xfId="39313" xr:uid="{BA58F1F9-A406-4765-8406-D1F81588AA96}"/>
    <cellStyle name="no dec" xfId="146" xr:uid="{00000000-0005-0000-0000-000097000000}"/>
    <cellStyle name="no dec 2" xfId="14942" xr:uid="{94EF474E-4F23-410C-AAFF-6D799FEBD99A}"/>
    <cellStyle name="no dec 3" xfId="14943" xr:uid="{FB2E45A2-8A24-43E7-A1A7-FE014B5D1E77}"/>
    <cellStyle name="no dec_COST - CKT" xfId="39314" xr:uid="{A78FE071-B1B9-45DF-918D-3F3297C76469}"/>
    <cellStyle name="Normal" xfId="0" builtinId="0"/>
    <cellStyle name="Normal - Stile6" xfId="147" xr:uid="{00000000-0005-0000-0000-000099000000}"/>
    <cellStyle name="Normal - Stile6 2" xfId="14944" xr:uid="{7C9A7114-8027-4AC3-9BBD-2BF8586E50BC}"/>
    <cellStyle name="Normal - Stile6_COST - CKT" xfId="39315" xr:uid="{CE47C8A9-132A-448B-826C-E1A4CA0675E8}"/>
    <cellStyle name="Normal - Stile7" xfId="148" xr:uid="{00000000-0005-0000-0000-00009A000000}"/>
    <cellStyle name="Normal - Stile7 2" xfId="14945" xr:uid="{D6A6830E-760E-4AB9-8EB8-DEF505F73630}"/>
    <cellStyle name="Normal - Stile7_COST - CKT" xfId="39316" xr:uid="{C4E207E2-D19E-4CEF-8FCB-529DE7156632}"/>
    <cellStyle name="Normal - Stile8" xfId="149" xr:uid="{00000000-0005-0000-0000-00009B000000}"/>
    <cellStyle name="Normal - Stile8 2" xfId="14946" xr:uid="{E520CE2B-CE31-46F0-9DC1-CD409508F264}"/>
    <cellStyle name="Normal - Stile8_COST - CKT" xfId="39317" xr:uid="{7C1123D7-F34F-49E6-8A56-397016772015}"/>
    <cellStyle name="Normal - Style1" xfId="150" xr:uid="{00000000-0005-0000-0000-00009C000000}"/>
    <cellStyle name="Normal - Style1 2" xfId="151" xr:uid="{00000000-0005-0000-0000-00009D000000}"/>
    <cellStyle name="Normal - Style1 2 2" xfId="14948" xr:uid="{A3B4EA47-B8E3-4150-B641-D370CC31689E}"/>
    <cellStyle name="Normal - Style1 2 3" xfId="14949" xr:uid="{655653AA-751B-4039-B913-324A05DA9CFF}"/>
    <cellStyle name="Normal - Style1 2 4" xfId="14947" xr:uid="{B22833F8-75D6-47D4-A774-77B5C05D3EE2}"/>
    <cellStyle name="Normal - Style1 2_COST - CKT" xfId="39318" xr:uid="{7E4167B5-3BF0-4109-86D0-EAF5D94D83DE}"/>
    <cellStyle name="Normal - Style1 3" xfId="14950" xr:uid="{B2072C92-2393-4B02-B946-9FF52D65597A}"/>
    <cellStyle name="Normal - Style1 4" xfId="14951" xr:uid="{3B4EF8F7-A588-4B7B-AA35-697236CFC400}"/>
    <cellStyle name="Normal - Style1 5" xfId="14952" xr:uid="{81584644-F6BE-4CF6-8463-CA4A461F8BD0}"/>
    <cellStyle name="Normal - Style1 6" xfId="39319" xr:uid="{53F6459F-F311-4A8C-B35A-CD9F1461616D}"/>
    <cellStyle name="Normal - Style1_AP Agents" xfId="39320" xr:uid="{5973497B-AC6C-4DD5-8A5D-0F5AC2E22EB3}"/>
    <cellStyle name="Normal - Style2" xfId="39321" xr:uid="{913ACEA0-24D8-4662-9243-7F1424DBC86C}"/>
    <cellStyle name="Normal - Style3" xfId="39322" xr:uid="{90EC2224-F5B0-44FA-8A45-AEB3501DF3FF}"/>
    <cellStyle name="Normal - Style4" xfId="39323" xr:uid="{F44CDE94-1551-4841-9A39-F2934A747A8C}"/>
    <cellStyle name="Normal - Style5" xfId="39324" xr:uid="{C1084A7E-CE95-4466-9DC4-99423F55E0DB}"/>
    <cellStyle name="Normal - Style6" xfId="39325" xr:uid="{58EBD19A-F1CF-46CC-A24B-B0B1BDD2EF86}"/>
    <cellStyle name="Normal - Style7" xfId="39326" xr:uid="{E297BEEA-4BA3-4E68-A6D0-5E4957FA19FA}"/>
    <cellStyle name="Normal - Style8" xfId="39327" xr:uid="{FC18EFC4-966B-41D4-9E3A-8BB71ED229BA}"/>
    <cellStyle name="Normal 10" xfId="152" xr:uid="{00000000-0005-0000-0000-00009E000000}"/>
    <cellStyle name="Normal 10 10" xfId="35088" xr:uid="{FB34E2D7-1C9B-47E4-94D4-00559BD3A1EC}"/>
    <cellStyle name="Normal 10 10 3" xfId="539" xr:uid="{BA266FF1-50DC-41CC-93EB-81EF3E5DB0E9}"/>
    <cellStyle name="Normal 10 11" xfId="39328" xr:uid="{93B4C5B4-08A7-4F9D-9ACF-CE9C520B6293}"/>
    <cellStyle name="Normal 10 12" xfId="314" xr:uid="{DCB42E46-14A6-4686-962F-3C97A4E2D209}"/>
    <cellStyle name="Normal 10 2" xfId="14953" xr:uid="{82B397FF-82ED-4558-997A-068FDD14465D}"/>
    <cellStyle name="Normal 10 2 2" xfId="385" xr:uid="{E54FA1A4-6129-446F-96C8-68594BA11C8D}"/>
    <cellStyle name="Normal 10 2 2 2" xfId="39329" xr:uid="{06F5870A-5103-4AB2-AB53-AEAA214C34BE}"/>
    <cellStyle name="Normal 10 2 2 3" xfId="39330" xr:uid="{904C1BF8-5F5F-453E-A672-35ABD5CD256E}"/>
    <cellStyle name="Normal 10 2 3" xfId="14954" xr:uid="{4B635A14-06D0-426E-A7D4-F5915B2713B4}"/>
    <cellStyle name="Normal 10 2 4" xfId="39331" xr:uid="{E89EA8C4-68F4-43C4-8454-3942F37B6DF3}"/>
    <cellStyle name="Normal 10 2_COST - CKT" xfId="39332" xr:uid="{CAA06A18-2E4A-468F-B70B-E59D400F2F00}"/>
    <cellStyle name="Normal 10 3" xfId="14955" xr:uid="{9F6E9F68-4873-40AF-A16E-60C754F0CFC6}"/>
    <cellStyle name="Normal 10 3 2" xfId="14956" xr:uid="{F9D78F94-6ABF-4B98-B7B2-3E9BCF69C121}"/>
    <cellStyle name="Normal 10 3 2 2" xfId="39333" xr:uid="{1B146756-B849-49BA-A88A-F7B9EF4160CE}"/>
    <cellStyle name="Normal 10 3 3" xfId="14957" xr:uid="{5AAE2D8F-4ECB-4EC9-A3C0-0C104907776D}"/>
    <cellStyle name="Normal 10 3_COST - CKT" xfId="39334" xr:uid="{8468F3A7-EC4A-46B0-89A4-555E59DA2AA8}"/>
    <cellStyle name="Normal 10 4" xfId="14958" xr:uid="{AA37C468-844E-4724-8219-FDEBF8163138}"/>
    <cellStyle name="Normal 10 4 2" xfId="39335" xr:uid="{88B94D6E-B62C-4BD9-AAA1-1BB4B18D61C6}"/>
    <cellStyle name="Normal 10 5" xfId="34964" xr:uid="{FCD6A94A-4D1C-447A-B731-759C384C88BF}"/>
    <cellStyle name="Normal 10 5 2" xfId="39336" xr:uid="{89C7C25D-414B-4F3E-9F86-744649D009F7}"/>
    <cellStyle name="Normal 10 5 2 2" xfId="39337" xr:uid="{5B603E39-AC1E-4397-86A7-9CF231A5422C}"/>
    <cellStyle name="Normal 10 6" xfId="39338" xr:uid="{E7AB7C79-09D3-492A-89B1-8C3F8730D2C8}"/>
    <cellStyle name="Normal 10 6 2" xfId="39339" xr:uid="{6A1964F5-2AD3-4772-B35F-83606E45391D}"/>
    <cellStyle name="Normal 10 7" xfId="39340" xr:uid="{3E6E6191-C828-4EBA-A38E-E77F39FF10C9}"/>
    <cellStyle name="Normal 10 7 2" xfId="39341" xr:uid="{7A739992-8836-4052-B890-80FC0C8C012A}"/>
    <cellStyle name="Normal 10 8" xfId="39342" xr:uid="{BDB2ECEE-AAC3-4E63-84E6-27CE60482A87}"/>
    <cellStyle name="Normal 10 8 2" xfId="39343" xr:uid="{C9A0D020-AF7E-4396-95C9-AC499ACDF967}"/>
    <cellStyle name="Normal 10 9" xfId="39344" xr:uid="{CA0FDCD6-9175-44C5-BC6B-A4D7558A4225}"/>
    <cellStyle name="Normal 10_AP Agents" xfId="39345" xr:uid="{EF9581FD-3D36-4359-BDB8-B06D7D6DFB25}"/>
    <cellStyle name="Normal 100" xfId="35082" xr:uid="{5FBA756E-048C-4AB6-9A27-0942172E09B1}"/>
    <cellStyle name="Normal 100 2" xfId="39346" xr:uid="{B0452800-1141-4213-8493-967EE050D12C}"/>
    <cellStyle name="Normal 100 3" xfId="39347" xr:uid="{4BE0C6E6-D474-463D-9F45-C11505D3E67C}"/>
    <cellStyle name="Normal 101" xfId="35085" xr:uid="{7B8AC578-12A5-494B-AE18-04D2F9EFB9D4}"/>
    <cellStyle name="Normal 101 2" xfId="35091" xr:uid="{127DE7A6-B258-4E8D-8C1F-E21C0CCB762B}"/>
    <cellStyle name="Normal 102" xfId="252" xr:uid="{C9DC7147-3685-4B55-838D-8B361E40BFA6}"/>
    <cellStyle name="Normal 103" xfId="39348" xr:uid="{E0242A58-18A5-481B-86E5-698F9785F277}"/>
    <cellStyle name="Normal 104" xfId="39349" xr:uid="{B8529E97-C282-4C2D-9BA1-8FC847AB3A74}"/>
    <cellStyle name="Normal 104 2" xfId="39350" xr:uid="{DEF068D7-A5B5-4064-B022-48846FDDF757}"/>
    <cellStyle name="Normal 105" xfId="39351" xr:uid="{7E5C0FD9-CB83-4ED2-9186-DAF03C6AF9EA}"/>
    <cellStyle name="Normal 106" xfId="39352" xr:uid="{D9499F91-10EE-47FD-835A-16FE613D52BE}"/>
    <cellStyle name="Normal 107" xfId="39353" xr:uid="{977C1048-34FD-4CC3-9F12-BA724DEA6549}"/>
    <cellStyle name="Normal 108" xfId="39354" xr:uid="{B5BD2081-5E94-4232-8338-BBFB249E6EB3}"/>
    <cellStyle name="Normal 109" xfId="241" xr:uid="{B6C1A7E8-D7BE-4770-81E4-2322ED5ED58F}"/>
    <cellStyle name="Normal 11" xfId="153" xr:uid="{00000000-0005-0000-0000-00009F000000}"/>
    <cellStyle name="Normal 11 2" xfId="350" xr:uid="{87F386B4-6EDA-4157-B685-928FF80514FC}"/>
    <cellStyle name="Normal 11 2 2" xfId="359" xr:uid="{1B33EE4D-468E-440E-BF4C-62A165734424}"/>
    <cellStyle name="Normal 11 2 2 2" xfId="362" xr:uid="{4B714C98-E380-4CC6-B7F9-C2A2B439CBD6}"/>
    <cellStyle name="Normal 11 2 2 2 2" xfId="367" xr:uid="{FDE549C4-F661-4852-9C09-90623E99AD91}"/>
    <cellStyle name="Normal 11 2 2 2 2 2" xfId="34723" xr:uid="{56293686-9C1B-4087-890E-9D79491DDA41}"/>
    <cellStyle name="Normal 11 2 2 3" xfId="39355" xr:uid="{8F292892-3E4E-4537-848B-894529C18744}"/>
    <cellStyle name="Normal 11 2 2_COST - CKT" xfId="39356" xr:uid="{C4DD9A42-1A24-4DBA-BA4E-8FE61DA37E6C}"/>
    <cellStyle name="Normal 11 2 3" xfId="14959" xr:uid="{A26D178B-80DF-4DDD-8326-463387F42EF0}"/>
    <cellStyle name="Normal 11 2 3 2" xfId="39357" xr:uid="{A81C094C-4BCD-4BCB-9EDE-48B0347B779A}"/>
    <cellStyle name="Normal 11 2 4" xfId="14960" xr:uid="{745A163E-BF47-44C7-A598-1F07054D0FCC}"/>
    <cellStyle name="Normal 11 2 5" xfId="14961" xr:uid="{32E52F57-9FBE-4A3F-B264-2C2CA3850466}"/>
    <cellStyle name="Normal 11 2 6" xfId="39358" xr:uid="{6F0A41A4-84F9-468F-8752-DC7F25943993}"/>
    <cellStyle name="Normal 11 2_COST - CKT" xfId="39359" xr:uid="{15BE2DF0-FA77-4E71-A957-CAE8F2C25F27}"/>
    <cellStyle name="Normal 11 3" xfId="14962" xr:uid="{0B22C099-EEAC-467A-ABF3-99466F71E99C}"/>
    <cellStyle name="Normal 11 3 2" xfId="14963" xr:uid="{09C8DF3E-E310-439C-A83E-EEA74061909F}"/>
    <cellStyle name="Normal 11 3 3" xfId="14964" xr:uid="{623AC572-34E6-44C7-B6FC-BE9DEEF39182}"/>
    <cellStyle name="Normal 11 3_COST - CKT" xfId="39360" xr:uid="{E36BB38D-50AC-46BF-A548-06A5093B41E1}"/>
    <cellStyle name="Normal 11 4" xfId="14965" xr:uid="{23E1F7A1-E9F9-4416-9538-474FFD544B34}"/>
    <cellStyle name="Normal 11 5" xfId="14966" xr:uid="{A1C1096E-A589-4DA1-9430-CD68104F0CAC}"/>
    <cellStyle name="Normal 11 6" xfId="39361" xr:uid="{34C20251-1629-4943-99A8-9C2F627D374F}"/>
    <cellStyle name="Normal 11 7" xfId="39362" xr:uid="{F715892F-106A-4B98-B1B7-BE7127507F0A}"/>
    <cellStyle name="Normal 11 8" xfId="340" xr:uid="{ECC476AC-A6FF-49B8-83C9-CD1EFA545B19}"/>
    <cellStyle name="Normal 11_AP Agents" xfId="39363" xr:uid="{324F6E35-D381-48B2-8C9F-7C7357693685}"/>
    <cellStyle name="Normal 110" xfId="39364" xr:uid="{7DA214ED-301A-4EBD-B65A-1B0D4B4FF710}"/>
    <cellStyle name="Normal 110 2" xfId="39365" xr:uid="{573CF7C0-C65E-4F5D-BAF9-7EE8C459445D}"/>
    <cellStyle name="Normal 112" xfId="39366" xr:uid="{1A9EC6A1-ECDD-4A90-B465-D069CAE8A039}"/>
    <cellStyle name="Normal 114" xfId="39367" xr:uid="{9C4AA099-86CF-4F2E-BDA9-D30CAB7EF2D2}"/>
    <cellStyle name="Normal 12" xfId="154" xr:uid="{00000000-0005-0000-0000-0000A0000000}"/>
    <cellStyle name="Normal 12 10" xfId="39368" xr:uid="{AD4F1FE7-AF8B-4ADF-B6A0-30ED1417ECA2}"/>
    <cellStyle name="Normal 12 10 2" xfId="39369" xr:uid="{3BAAB290-3A74-4D07-9FA9-74E230D402E7}"/>
    <cellStyle name="Normal 12 11" xfId="39370" xr:uid="{AA9BAD7B-37E2-44D5-BEBA-E7FB1AC9DDEE}"/>
    <cellStyle name="Normal 12 11 2" xfId="39371" xr:uid="{ACE54C9B-BCB8-4F1A-B1A8-FE311183ED51}"/>
    <cellStyle name="Normal 12 12" xfId="39372" xr:uid="{B229AC0A-114B-4C75-92F5-6A749FC53C9A}"/>
    <cellStyle name="Normal 12 12 2" xfId="39373" xr:uid="{C71765DE-656F-44E5-8822-B1155778E05A}"/>
    <cellStyle name="Normal 12 12 3" xfId="39374" xr:uid="{9B732EF1-A764-4FFF-8D58-773D72600213}"/>
    <cellStyle name="Normal 12 13" xfId="342" xr:uid="{62ADBE68-465F-4303-868A-827CA1E7DA4F}"/>
    <cellStyle name="Normal 12 2" xfId="14967" xr:uid="{47A8E7C8-23CF-405D-9732-974F51A58CE6}"/>
    <cellStyle name="Normal 12 2 2" xfId="14968" xr:uid="{C76A252C-3695-4ABD-861D-2D31DCCD87EF}"/>
    <cellStyle name="Normal 12 2 2 10" xfId="39375" xr:uid="{0BCCF1A9-9F66-477C-9846-7AB2CC5E7CF0}"/>
    <cellStyle name="Normal 12 2 2 2" xfId="39376" xr:uid="{3DAF065C-A469-42A1-87A9-ACB422EE4B31}"/>
    <cellStyle name="Normal 12 2 3" xfId="39377" xr:uid="{E7114D88-8749-4BA1-A7F5-DD784AE71337}"/>
    <cellStyle name="Normal 12 2 4" xfId="39378" xr:uid="{B02F1042-98CE-4814-B86C-AD8A5F9A5B07}"/>
    <cellStyle name="Normal 12 2_COST - CKT" xfId="39379" xr:uid="{DD9DF2FF-8A75-4A62-A222-032AE23ED323}"/>
    <cellStyle name="Normal 12 3" xfId="14969" xr:uid="{E699711D-8FFF-475D-97D7-356885641129}"/>
    <cellStyle name="Normal 12 3 2" xfId="39380" xr:uid="{A206B912-B90B-4CAC-8F1A-AE28CAD79BFF}"/>
    <cellStyle name="Normal 12 4" xfId="14970" xr:uid="{F4D1C2CD-E66B-4078-9E4D-09437EDBBEFC}"/>
    <cellStyle name="Normal 12 4 2" xfId="39381" xr:uid="{F837AAE9-6C04-4DA9-BC0C-020633170DEB}"/>
    <cellStyle name="Normal 12 5" xfId="14971" xr:uid="{10285B16-0EE5-4581-B2D5-A096E6AAB24B}"/>
    <cellStyle name="Normal 12 5 2" xfId="39382" xr:uid="{9C74B680-F573-4009-821D-C2887D7D20D0}"/>
    <cellStyle name="Normal 12 6" xfId="14972" xr:uid="{8211E3D9-68BA-4689-A425-1E7DDACF39CB}"/>
    <cellStyle name="Normal 12 6 2" xfId="39383" xr:uid="{E506A40B-68D0-4930-A6D5-8B6E5D0289CA}"/>
    <cellStyle name="Normal 12 7" xfId="14973" xr:uid="{E70D8E13-DCB3-46E7-8E28-2678D44C66CD}"/>
    <cellStyle name="Normal 12 7 2" xfId="39384" xr:uid="{45487FF5-C4AF-4E64-9EC7-EB79E3AC33DD}"/>
    <cellStyle name="Normal 12 8" xfId="39385" xr:uid="{AEC454FE-99E0-420A-BCEE-A6FFA61432CB}"/>
    <cellStyle name="Normal 12 8 2" xfId="39386" xr:uid="{D9FBF6AB-320F-42AF-B626-72E164388B3F}"/>
    <cellStyle name="Normal 12 9" xfId="39387" xr:uid="{A00FCA71-117A-481A-A6BD-9F8B137BDDCC}"/>
    <cellStyle name="Normal 12 9 2" xfId="39388" xr:uid="{42D33AD3-6369-4EA2-BFFC-FB43FC9BDC7F}"/>
    <cellStyle name="Normal 12_COST - CKT" xfId="39389" xr:uid="{F862A59E-FF0C-4705-B029-9A684F2D2808}"/>
    <cellStyle name="Normal 121" xfId="14974" xr:uid="{10198246-2490-4C52-A0BF-6057E6A36176}"/>
    <cellStyle name="Normal 13" xfId="344" xr:uid="{E1373D1B-4F02-4741-84F8-BA5ED6157460}"/>
    <cellStyle name="Normal 13 2" xfId="14975" xr:uid="{FE80D4F2-415F-46F7-B807-E0E772736970}"/>
    <cellStyle name="Normal 13 2 2" xfId="34965" xr:uid="{E58A5198-867C-4DD2-8C9F-7C5D65DA3211}"/>
    <cellStyle name="Normal 13 3" xfId="14976" xr:uid="{76929425-F38F-446E-989E-3EB51CCE6D12}"/>
    <cellStyle name="Normal 13 4" xfId="14977" xr:uid="{3EB634D0-1AB7-4D0C-9629-8099FD435166}"/>
    <cellStyle name="Normal 13 5" xfId="14978" xr:uid="{4BF40049-3B2B-4043-9A36-7338A2F24A31}"/>
    <cellStyle name="Normal 13 6" xfId="39390" xr:uid="{A337A3A6-AF09-4EB1-8308-3DE5B7A21AA6}"/>
    <cellStyle name="Normal 13_COST - CKT" xfId="39391" xr:uid="{B38E5067-2CDE-48DD-819F-FD1061B53091}"/>
    <cellStyle name="Normal 14" xfId="348" xr:uid="{2B7CD564-B47F-42AE-B705-50CD4AFDE6E9}"/>
    <cellStyle name="Normal 14 10" xfId="39392" xr:uid="{FF546E17-FAB3-4CC2-9ECD-6FD9AAAEAF05}"/>
    <cellStyle name="Normal 14 10 2" xfId="39393" xr:uid="{456917AC-826D-4E84-8DDA-65154661E15B}"/>
    <cellStyle name="Normal 14 11" xfId="39394" xr:uid="{22F5245D-96A7-4AA4-8B37-B316C4231F04}"/>
    <cellStyle name="Normal 14 12" xfId="39395" xr:uid="{0CF1F58B-3012-4059-B7D4-8790A6262B20}"/>
    <cellStyle name="Normal 14 13" xfId="39396" xr:uid="{5916DC81-EC17-408D-B312-0440C5AD449E}"/>
    <cellStyle name="Normal 14 14" xfId="39397" xr:uid="{1EF031B9-E931-40EB-AA2B-05D29F873FB6}"/>
    <cellStyle name="Normal 14 15" xfId="39398" xr:uid="{C7054F8E-0C62-4B62-AF16-71ADD9E41B16}"/>
    <cellStyle name="Normal 14 16" xfId="39399" xr:uid="{DD693D4A-DF07-44CD-AF6E-1A942AC1CFC3}"/>
    <cellStyle name="Normal 14 2" xfId="14979" xr:uid="{A08F892C-DF86-424A-923E-92F3F21DB22A}"/>
    <cellStyle name="Normal 14 2 2" xfId="14980" xr:uid="{4F23D138-9A2F-472B-9186-DADBF1CB4CC8}"/>
    <cellStyle name="Normal 14 2 2 2" xfId="39400" xr:uid="{FC88999A-E1AC-4470-A0A8-9E3BC89ADEF4}"/>
    <cellStyle name="Normal 14 2 3" xfId="14981" xr:uid="{A2EA3F5A-04FD-4991-9DFF-7ABF0CCD86DC}"/>
    <cellStyle name="Normal 14 2 4" xfId="39401" xr:uid="{500D7D14-1430-4C83-9A85-5A35ECA9E626}"/>
    <cellStyle name="Normal 14 2_COST - CKT" xfId="39402" xr:uid="{F4088894-9AB0-44C4-9032-B68DAD92DB9E}"/>
    <cellStyle name="Normal 14 3" xfId="14982" xr:uid="{959F2570-15F9-4472-AFE0-E38883A22F35}"/>
    <cellStyle name="Normal 14 3 2" xfId="39403" xr:uid="{EF6F2943-3AD1-422D-B433-4445C5876E86}"/>
    <cellStyle name="Normal 14 4" xfId="14983" xr:uid="{0C1B08FA-DC18-4A4A-AD09-298B570D4373}"/>
    <cellStyle name="Normal 14 4 2" xfId="39404" xr:uid="{01282149-B878-4D6F-85DF-ED1E25DFD3B8}"/>
    <cellStyle name="Normal 14 4 2 2" xfId="39405" xr:uid="{B64FAD19-A778-4374-93C0-A13BC8910B4A}"/>
    <cellStyle name="Normal 14 4 2 2 2" xfId="39406" xr:uid="{AEF368F8-4362-4E19-B01D-970964B533E0}"/>
    <cellStyle name="Normal 14 4 2 3" xfId="39407" xr:uid="{B0B5E66A-E442-46A1-9CBB-0D084B66E02D}"/>
    <cellStyle name="Normal 14 4 2_Commission Expense" xfId="39408" xr:uid="{CACC0FFB-E7A1-4DC6-86F4-0F18AD409618}"/>
    <cellStyle name="Normal 14 4 3" xfId="39409" xr:uid="{6B99B7AE-1622-4BA7-855A-5B4C523CED12}"/>
    <cellStyle name="Normal 14 4_Change in Inventory" xfId="39410" xr:uid="{CE7ACD30-BE32-4D83-87BA-443823B29C3F}"/>
    <cellStyle name="Normal 14 5" xfId="14984" xr:uid="{59545E3A-B0BD-48E7-9E4F-5EFD4AAA2CB0}"/>
    <cellStyle name="Normal 14 5 2" xfId="39411" xr:uid="{92081004-ECF2-40E2-8A61-B20BEC3F8677}"/>
    <cellStyle name="Normal 14 6" xfId="14985" xr:uid="{158D2DAD-091D-4C7B-AF79-7A42CCC06ADC}"/>
    <cellStyle name="Normal 14 6 2" xfId="39412" xr:uid="{D865E86C-2D48-4C5B-9089-CFD940B18894}"/>
    <cellStyle name="Normal 14 7" xfId="39413" xr:uid="{E8573229-790C-4DB4-8CED-C849B3FB8B20}"/>
    <cellStyle name="Normal 14 7 2" xfId="39414" xr:uid="{1E75E183-4C7A-434D-BB7A-6C83AFD6B2A6}"/>
    <cellStyle name="Normal 14 8" xfId="39415" xr:uid="{49F1FC9D-8DF8-433E-8A53-5016578D0DA4}"/>
    <cellStyle name="Normal 14 8 2" xfId="39416" xr:uid="{014153E1-E48D-44EE-B98C-0EFA8EA87F80}"/>
    <cellStyle name="Normal 14 9" xfId="39417" xr:uid="{6EB73BE9-29C5-4F3B-BF2B-AD7E5A565BD6}"/>
    <cellStyle name="Normal 14 9 2" xfId="39418" xr:uid="{0DC5846E-FBD0-4E1B-AEB4-1E98F942916F}"/>
    <cellStyle name="Normal 14_Change in Inventory" xfId="39419" xr:uid="{E86C22E4-2A83-4AA1-8E3C-B92E0B3CBDA6}"/>
    <cellStyle name="Normal 15" xfId="349" xr:uid="{DF86D750-3140-4FFC-83B5-CAB31F042452}"/>
    <cellStyle name="Normal 15 2" xfId="360" xr:uid="{29793025-AB1E-4F51-8033-F20A3CFDDBF0}"/>
    <cellStyle name="Normal 15 2 2" xfId="363" xr:uid="{ECAB74D2-28A9-4086-86BC-7CE5D0397448}"/>
    <cellStyle name="Normal 15 2 2 2" xfId="366" xr:uid="{4C899CBB-931D-4DF3-B066-A111976251C7}"/>
    <cellStyle name="Normal 15 2 2 2 2" xfId="34722" xr:uid="{B4FC9DC5-9A4C-4F3B-8C51-D8B3B6C36A77}"/>
    <cellStyle name="Normal 15 2 2 2 2 2" xfId="35084" xr:uid="{0940FD28-85B5-4670-B3A6-0B6EA710D1CD}"/>
    <cellStyle name="Normal 15 2 3" xfId="39420" xr:uid="{7EAE83EE-6C37-4C1C-89AA-84C9E0FB8493}"/>
    <cellStyle name="Normal 15 2_COST - CKT" xfId="39421" xr:uid="{64FB0C3D-1D5E-4ACD-8446-18B7EFE0BF4A}"/>
    <cellStyle name="Normal 15 3" xfId="14986" xr:uid="{24C0B2C2-00F5-47C8-AFF0-0DF61444DD96}"/>
    <cellStyle name="Normal 15 4" xfId="14987" xr:uid="{CCA7B97F-A7DD-47BA-BAB4-8B9331D2AD44}"/>
    <cellStyle name="Normal 15 5" xfId="14988" xr:uid="{09A2BA8F-7AC2-4B7D-84AB-F81402DADA2F}"/>
    <cellStyle name="Normal 15 6" xfId="14989" xr:uid="{7163166A-7AB9-4B8E-87A2-BD499E90DC48}"/>
    <cellStyle name="Normal 15 7" xfId="14990" xr:uid="{111E5DF0-DE91-40FB-9CF8-167285EBA2AD}"/>
    <cellStyle name="Normal 15 8" xfId="39422" xr:uid="{365CFA00-AE88-4F4C-8527-EF2B690B1E7D}"/>
    <cellStyle name="Normal 15 9" xfId="39423" xr:uid="{7EDF0108-376D-476B-A1E1-F8D2FB59C74C}"/>
    <cellStyle name="Normal 15_Change in Inventory" xfId="39424" xr:uid="{EE42233C-B10F-460A-93F1-D1B0FEFA7EAD}"/>
    <cellStyle name="Normal 16" xfId="354" xr:uid="{D7EE44AB-927F-421E-BDB9-7F7335871ED8}"/>
    <cellStyle name="Normal 16 2" xfId="14991" xr:uid="{363795BF-31B2-474F-8484-99E4C53D2DCD}"/>
    <cellStyle name="Normal 16 2 2" xfId="14992" xr:uid="{6FBD9BBB-304F-401D-99D1-99AD2886085A}"/>
    <cellStyle name="Normal 16 2 2 2" xfId="39425" xr:uid="{113F8AEE-17F9-4A36-BA69-4F3AE47CFC37}"/>
    <cellStyle name="Normal 16 2 2 2 2" xfId="39426" xr:uid="{B9FEC7DD-D3DB-4BDC-BC99-87D67CFD0348}"/>
    <cellStyle name="Normal 16 2 2 3" xfId="39427" xr:uid="{E9851F0F-4326-490B-83D1-E1786104349C}"/>
    <cellStyle name="Normal 16 2 2 4" xfId="39428" xr:uid="{DCCC85F5-D9BA-426A-B39D-32DDF205C62C}"/>
    <cellStyle name="Normal 16 2 2_Commission Expense" xfId="39429" xr:uid="{0811E067-0752-4CAC-93C0-7C21CC34498B}"/>
    <cellStyle name="Normal 16 2 3" xfId="39430" xr:uid="{70D1F71F-E0F5-4736-93D7-A2F84E58C3E4}"/>
    <cellStyle name="Normal 16 2 4" xfId="39431" xr:uid="{C78A071A-AB4E-4E2D-A4EF-86D0F5146386}"/>
    <cellStyle name="Normal 16 2_Change in Inventory" xfId="39432" xr:uid="{E9C07A86-E17F-48E5-9753-516AE47D5AC6}"/>
    <cellStyle name="Normal 16 3" xfId="14993" xr:uid="{DBF7D738-089B-4781-A9E1-F90D8A2E9539}"/>
    <cellStyle name="Normal 16 3 2" xfId="39433" xr:uid="{4DDE5EAB-CD95-4153-A4EC-72DD283B29C5}"/>
    <cellStyle name="Normal 16 4" xfId="14994" xr:uid="{4623E292-1E49-420F-A8C6-91FEE76E1F07}"/>
    <cellStyle name="Normal 16 5" xfId="14995" xr:uid="{D3353B31-BBDF-48CA-9B02-0FC3ADEEE1B9}"/>
    <cellStyle name="Normal 16 6" xfId="14996" xr:uid="{49206B08-263D-4B75-AF5E-3E0827186EE1}"/>
    <cellStyle name="Normal 16 7" xfId="14997" xr:uid="{A091B0ED-A134-4A29-83A0-EF2D030C2D48}"/>
    <cellStyle name="Normal 16 8" xfId="39434" xr:uid="{2D7AFFFB-68A8-4944-8D8E-2E48212976B0}"/>
    <cellStyle name="Normal 16_Change in Inventory" xfId="39435" xr:uid="{6338A528-BB90-4E9F-ACC7-EA90F860ABEB}"/>
    <cellStyle name="Normal 17" xfId="358" xr:uid="{F310AACB-86DF-47DD-B5BF-213FC421F4D5}"/>
    <cellStyle name="Normal 17 2" xfId="361" xr:uid="{8AE09753-CA62-4A04-97D0-E86853977F1C}"/>
    <cellStyle name="Normal 17 3" xfId="14998" xr:uid="{CDF4F55C-76FF-4042-9E5F-26B684DD2D8A}"/>
    <cellStyle name="Normal 17 4" xfId="14999" xr:uid="{7AB0A86A-EE4B-4927-BD30-53E787E58096}"/>
    <cellStyle name="Normal 17_COST - CKT" xfId="39436" xr:uid="{F1F7FE3A-DE9B-4950-B37B-29BCD0320498}"/>
    <cellStyle name="Normal 18" xfId="368" xr:uid="{293A0FF9-7FE7-469B-B0FB-310BC3B988AC}"/>
    <cellStyle name="Normal 18 2" xfId="15000" xr:uid="{DC92BF8D-67C8-470C-A38C-9EE824D5D4C7}"/>
    <cellStyle name="Normal 18 2 2" xfId="39437" xr:uid="{F961CD17-E555-4165-BD1F-3016967B8458}"/>
    <cellStyle name="Normal 18 3" xfId="15001" xr:uid="{C50E2115-8B7E-4A8B-808F-216DCA02BACA}"/>
    <cellStyle name="Normal 18 4" xfId="15002" xr:uid="{526368BE-9363-4ACA-AD0E-AE44945EFB24}"/>
    <cellStyle name="Normal 18 5" xfId="39438" xr:uid="{E45EFF37-2EE4-4CBC-AD54-603E5D1448B5}"/>
    <cellStyle name="Normal 18_COST - CKT" xfId="39439" xr:uid="{D9F94594-6030-4326-BF8C-16E1DE664FF8}"/>
    <cellStyle name="Normal 19" xfId="380" xr:uid="{4AD1C196-9AFA-4CA3-8738-46862D7B97F7}"/>
    <cellStyle name="Normal 19 2" xfId="15003" xr:uid="{9A2CDEA9-99CE-4ED6-B526-86CFDC418137}"/>
    <cellStyle name="Normal 19 2 2" xfId="39440" xr:uid="{81B99C6A-D4B6-4325-81A0-E5AA06F2F98F}"/>
    <cellStyle name="Normal 19 3" xfId="15004" xr:uid="{01021901-CEE3-49EA-A325-743D5160642F}"/>
    <cellStyle name="Normal 19 4" xfId="39441" xr:uid="{9D99FE57-03DD-44E9-A38D-07E07E42F6A5}"/>
    <cellStyle name="Normal 19_COST - CKT" xfId="39442" xr:uid="{4E72D142-4072-4D9F-8795-14BC4A8CEE7D}"/>
    <cellStyle name="Normal 2" xfId="155" xr:uid="{00000000-0005-0000-0000-0000A1000000}"/>
    <cellStyle name="Normal 2 10" xfId="427" xr:uid="{49D11B3A-07C6-4DE2-827B-0E013AA82309}"/>
    <cellStyle name="Normal 2 10 2" xfId="39443" xr:uid="{249BA4D1-E26A-4DC9-A620-117B9EC55CC1}"/>
    <cellStyle name="Normal 2 10 3" xfId="39444" xr:uid="{62C48EFF-DC9D-484A-9926-DE924DC39CCA}"/>
    <cellStyle name="Normal 2 11" xfId="34966" xr:uid="{6344FD46-B84F-4A50-B5F1-4F9DA6D8123D}"/>
    <cellStyle name="Normal 2 11 2" xfId="39445" xr:uid="{F3877191-80A4-49CD-B5C2-0D5B6B84D8F0}"/>
    <cellStyle name="Normal 2 11 3" xfId="39446" xr:uid="{515073E5-6A8D-46B2-9C3D-DC3FC2BF2A88}"/>
    <cellStyle name="Normal 2 11 4" xfId="39447" xr:uid="{5E8016EF-7B79-4FEC-8B39-3CE255AA40A1}"/>
    <cellStyle name="Normal 2 12" xfId="39448" xr:uid="{30B022F5-EC0D-49B1-9629-3C14491EF59D}"/>
    <cellStyle name="Normal 2 12 2" xfId="39449" xr:uid="{7BB61C9C-106A-4573-BE95-949EA2BE4E5C}"/>
    <cellStyle name="Normal 2 13" xfId="39450" xr:uid="{4F27DA41-6175-4AEB-9AAE-752766FBB347}"/>
    <cellStyle name="Normal 2 13 2" xfId="39451" xr:uid="{78095291-76CD-4C27-B4A5-C1A604ECDC97}"/>
    <cellStyle name="Normal 2 14" xfId="39452" xr:uid="{B8215768-6B39-4B95-9A7C-31D13FF04968}"/>
    <cellStyle name="Normal 2 15" xfId="240" xr:uid="{00000000-0005-0000-0000-0000A2000000}"/>
    <cellStyle name="Normal 2 15 2" xfId="293" xr:uid="{69E5C682-4088-467E-A86A-2854DC977FAF}"/>
    <cellStyle name="Normal 2 18" xfId="39453" xr:uid="{C9CC534D-7C53-4522-8007-CEADA3C371B7}"/>
    <cellStyle name="Normal 2 2" xfId="156" xr:uid="{00000000-0005-0000-0000-0000A3000000}"/>
    <cellStyle name="Normal 2 2 10" xfId="39454" xr:uid="{113060E2-ED01-4483-AA60-ECD5B8CBD6F4}"/>
    <cellStyle name="Normal 2 2 10 2" xfId="39455" xr:uid="{993C6BCD-7062-4844-AD1E-28C8029C6679}"/>
    <cellStyle name="Normal 2 2 11" xfId="39456" xr:uid="{C0DD38FE-6ABE-4C33-86D3-371BB4A42531}"/>
    <cellStyle name="Normal 2 2 11 2" xfId="39457" xr:uid="{788886D1-D016-4F0D-B217-B5568188AD7F}"/>
    <cellStyle name="Normal 2 2 12" xfId="39458" xr:uid="{3B1B3F97-FD31-4291-AE37-A010A60879CA}"/>
    <cellStyle name="Normal 2 2 13" xfId="39459" xr:uid="{D6888DFE-3A72-497F-A34F-6402EC09F601}"/>
    <cellStyle name="Normal 2 2 14" xfId="39460" xr:uid="{2E3B3C66-BCCC-4400-AAC4-398C6C19C654}"/>
    <cellStyle name="Normal 2 2 15" xfId="302" xr:uid="{AEA106F1-CA89-455F-A43F-7AA09C5C4365}"/>
    <cellStyle name="Normal 2 2 16" xfId="246" xr:uid="{877C7A1B-BAD1-4347-B01E-DA92F861D52E}"/>
    <cellStyle name="Normal 2 2 2" xfId="332" xr:uid="{11480076-6652-4FAD-A37C-2FE14609619E}"/>
    <cellStyle name="Normal 2 2 2 2" xfId="15005" xr:uid="{D8048BC2-A084-4D99-82DC-6EC3DA9991CB}"/>
    <cellStyle name="Normal 2 2 2 2 2" xfId="15006" xr:uid="{59BC6301-270C-401E-A3E5-91430C7074B1}"/>
    <cellStyle name="Normal 2 2 2 2 3" xfId="15007" xr:uid="{1AD2E091-BC54-4649-893B-E9598AA5B92A}"/>
    <cellStyle name="Normal 2 2 2 2 4" xfId="39461" xr:uid="{5E0C57B6-B943-4D1B-A6AC-E4F65FF6CFBE}"/>
    <cellStyle name="Normal 2 2 2 2_COST - CKT" xfId="39462" xr:uid="{18B552D1-A548-4D77-9425-D58F87FDD90B}"/>
    <cellStyle name="Normal 2 2 2 3" xfId="15008" xr:uid="{237A9985-DBF4-4D3F-9717-852ECE41E498}"/>
    <cellStyle name="Normal 2 2 2 4" xfId="15009" xr:uid="{91CED628-900F-49A0-8241-C174A811EE89}"/>
    <cellStyle name="Normal 2 2 2 5" xfId="15010" xr:uid="{24506D0B-FAA3-4B9B-AE6D-BAEE6886BDA2}"/>
    <cellStyle name="Normal 2 2 2 6" xfId="34967" xr:uid="{DA7068FF-7E76-48BD-97EC-CD6DC068789F}"/>
    <cellStyle name="Normal 2 2 2 7" xfId="39463" xr:uid="{DD7CD166-2EE0-4C36-9841-B04F458AC0BD}"/>
    <cellStyle name="Normal 2 2 2 8" xfId="39464" xr:uid="{DE9E2324-3492-4737-BDF8-4626329EB21F}"/>
    <cellStyle name="Normal 2 2 2_COST - CKT" xfId="39465" xr:uid="{C92697F0-41C8-4E2E-A1F3-CE6F338B1678}"/>
    <cellStyle name="Normal 2 2 3" xfId="15011" xr:uid="{063E7188-87DF-40CE-B8F9-66C09D33A7F1}"/>
    <cellStyle name="Normal 2 2 3 2" xfId="15012" xr:uid="{4C8C6BA0-8D5E-451A-9474-A622B83F0C22}"/>
    <cellStyle name="Normal 2 2 3 2 2" xfId="39466" xr:uid="{7D6A3242-B311-43D9-B9DB-E024F1857730}"/>
    <cellStyle name="Normal 2 2 3 3" xfId="15013" xr:uid="{316F075E-2127-4CD1-8659-9C5F7EBA8185}"/>
    <cellStyle name="Normal 2 2 3 4" xfId="15014" xr:uid="{86646BBB-715B-444F-8762-7C12680CA1F4}"/>
    <cellStyle name="Normal 2 2 3 5" xfId="39467" xr:uid="{3004E535-527F-4272-8086-C7D1445761AF}"/>
    <cellStyle name="Normal 2 2 3_COST - CKT" xfId="39468" xr:uid="{15EF2BFB-A8D2-4379-B112-7592D231E737}"/>
    <cellStyle name="Normal 2 2 4" xfId="15015" xr:uid="{ED5D0735-B020-4523-BB9B-FD2A766FB3CC}"/>
    <cellStyle name="Normal 2 2 4 2" xfId="15016" xr:uid="{609BCA8C-FDB2-48F9-A478-E981C57594F8}"/>
    <cellStyle name="Normal 2 2 4 2 2" xfId="39469" xr:uid="{24901D70-E6DD-4EDD-A36E-ED150093C1AA}"/>
    <cellStyle name="Normal 2 2 4 3" xfId="15017" xr:uid="{593AE210-DCB3-4E37-A179-14912B5C0F99}"/>
    <cellStyle name="Normal 2 2 4 3 2" xfId="34968" xr:uid="{6583BE19-F737-48EE-866E-30A5D8BA946E}"/>
    <cellStyle name="Normal 2 2 4 4" xfId="15018" xr:uid="{771EC5BA-9F64-471B-9B7B-BCAF80683D2F}"/>
    <cellStyle name="Normal 2 2 4 5" xfId="39470" xr:uid="{39D3C02C-DAFD-47A9-A667-F05B43C28AFC}"/>
    <cellStyle name="Normal 2 2 4_COST - CKT" xfId="39471" xr:uid="{0920633D-4064-4310-A120-82A884EB6A21}"/>
    <cellStyle name="Normal 2 2 5" xfId="15019" xr:uid="{52386178-ABE8-4646-B9B1-3513667E26A5}"/>
    <cellStyle name="Normal 2 2 5 2" xfId="15020" xr:uid="{FA5241DA-E998-4F69-B34F-DBD83B1C5EAD}"/>
    <cellStyle name="Normal 2 2 5 2 2" xfId="39472" xr:uid="{A06E1878-A77B-411B-BE7A-0728C5E7DEAB}"/>
    <cellStyle name="Normal 2 2 5 3" xfId="39473" xr:uid="{37456A0E-66D1-434A-94AF-766A78C82907}"/>
    <cellStyle name="Normal 2 2 5_COST - CKT" xfId="39474" xr:uid="{A2F8D272-9381-485B-A1D4-CA53350E78FE}"/>
    <cellStyle name="Normal 2 2 6" xfId="15021" xr:uid="{9846FAF7-FAC6-4395-82B1-3FA768970886}"/>
    <cellStyle name="Normal 2 2 6 2" xfId="39475" xr:uid="{1AD0FC82-8EEE-4999-BD0F-161D94AD06E0}"/>
    <cellStyle name="Normal 2 2 6 3" xfId="39476" xr:uid="{40FE254E-B887-451E-BB0A-781C353EB408}"/>
    <cellStyle name="Normal 2 2 7" xfId="15022" xr:uid="{3BDE66A2-7F08-47C1-A64F-122DB734950B}"/>
    <cellStyle name="Normal 2 2 7 2" xfId="39477" xr:uid="{7894BE2C-5945-42A3-A5B8-452FC6AC0A67}"/>
    <cellStyle name="Normal 2 2 7 3" xfId="39478" xr:uid="{EF90205A-82AA-4C1C-A2E4-4F566EE9A317}"/>
    <cellStyle name="Normal 2 2 8" xfId="34969" xr:uid="{B84619E1-5C47-40C6-9698-3E0EDBE21E0A}"/>
    <cellStyle name="Normal 2 2 8 2" xfId="39479" xr:uid="{43913765-0BC1-44D4-8935-B8C56F1F565B}"/>
    <cellStyle name="Normal 2 2 9" xfId="39480" xr:uid="{830E667E-7819-40E1-BD1F-62ADC9D2D333}"/>
    <cellStyle name="Normal 2 2 9 2" xfId="39481" xr:uid="{B6A9D39E-59A1-4311-9379-E2CF63651A6C}"/>
    <cellStyle name="Normal 2 2_AP Agents" xfId="39482" xr:uid="{684BC00B-D22B-4E8F-B1FD-798FDE4CF687}"/>
    <cellStyle name="Normal 2 3" xfId="157" xr:uid="{00000000-0005-0000-0000-0000A4000000}"/>
    <cellStyle name="Normal 2 3 2" xfId="333" xr:uid="{C2759BBC-0E23-412E-864C-534872FFC55D}"/>
    <cellStyle name="Normal 2 3 2 2" xfId="15023" xr:uid="{33AD18F1-E3B7-49BC-A9A6-9363D781FE07}"/>
    <cellStyle name="Normal 2 3 2 3" xfId="15024" xr:uid="{96F42F77-CBEC-44B6-A11F-0EBF0532C4E1}"/>
    <cellStyle name="Normal 2 3 2 4" xfId="39483" xr:uid="{61FAA9A2-B673-42DA-B238-94176E1E7061}"/>
    <cellStyle name="Normal 2 3 2_COST - CKT" xfId="39484" xr:uid="{80F5CDFD-34DA-46FB-A373-8EA13C540BAC}"/>
    <cellStyle name="Normal 2 3 3" xfId="382" xr:uid="{2468907D-8537-4F28-9588-E3CC0DAD595A}"/>
    <cellStyle name="Normal 2 3 3 2" xfId="15025" xr:uid="{1D64C6E6-BB90-4396-9AB4-B109885658E0}"/>
    <cellStyle name="Normal 2 3 3 2 2" xfId="34970" xr:uid="{1C155716-44A8-4E4C-AC7E-36AA500BF621}"/>
    <cellStyle name="Normal 2 3 3 3" xfId="15026" xr:uid="{F8E648C1-9EE4-41EC-BDA5-D9BF1650EF65}"/>
    <cellStyle name="Normal 2 3 3 4" xfId="39485" xr:uid="{5D70088A-33E9-4BE6-9EBA-DA6202082CE9}"/>
    <cellStyle name="Normal 2 3 3_COST - CKT" xfId="39486" xr:uid="{F6930E6E-F26D-4E8C-B9B1-1168B9DF4D06}"/>
    <cellStyle name="Normal 2 3 4" xfId="15027" xr:uid="{0BE9791E-6825-411A-B403-79F67CAA312D}"/>
    <cellStyle name="Normal 2 3 4 2" xfId="39487" xr:uid="{4669ADF9-2C88-448B-8BCC-90C378E27DF3}"/>
    <cellStyle name="Normal 2 3 5" xfId="15028" xr:uid="{A9C04EDD-24A7-4B68-8E8E-A100655AA279}"/>
    <cellStyle name="Normal 2 3 5 2" xfId="34971" xr:uid="{1C140BF3-12C2-4ABB-9BD6-867E4326E3B7}"/>
    <cellStyle name="Normal 2 3 5 3" xfId="39488" xr:uid="{5E61B1DE-5B81-441E-A069-604BE0B0E5EA}"/>
    <cellStyle name="Normal 2 3 6" xfId="34972" xr:uid="{240EDE60-CD28-4808-8FAD-8140D643A8DD}"/>
    <cellStyle name="Normal 2 3 6 2" xfId="39489" xr:uid="{DAFBE152-6BBB-45C8-A289-EDAABF78A603}"/>
    <cellStyle name="Normal 2 3 7" xfId="39490" xr:uid="{F7BC0D39-CCF4-44C5-804E-56538725A632}"/>
    <cellStyle name="Normal 2 3 8" xfId="39491" xr:uid="{69F70DE2-494F-46C0-A6BA-E44C8B3B1083}"/>
    <cellStyle name="Normal 2 3 9" xfId="309" xr:uid="{9336C840-5A3A-48B0-90A3-A423DAFA590A}"/>
    <cellStyle name="Normal 2 3_COST - CKT" xfId="39492" xr:uid="{CF6E85E3-53E9-4507-8130-B5C0E6E958E2}"/>
    <cellStyle name="Normal 2 4" xfId="331" xr:uid="{2EB7D3FC-D11D-4779-AAE0-1CEF6DE5B13B}"/>
    <cellStyle name="Normal 2 4 10" xfId="39493" xr:uid="{A112E45F-363F-4350-AA1C-C451F3A5E0B8}"/>
    <cellStyle name="Normal 2 4 11" xfId="39494" xr:uid="{23FAB006-C87A-41EB-9B46-3BAA86AA5832}"/>
    <cellStyle name="Normal 2 4 2" xfId="364" xr:uid="{6C23B128-F1CF-46AB-82D8-D47D51A7FA7D}"/>
    <cellStyle name="Normal 2 4 2 2" xfId="15029" xr:uid="{19F44569-D350-4FD9-9FED-E9371D3E4CDF}"/>
    <cellStyle name="Normal 2 4 2 2 2" xfId="34973" xr:uid="{4939FF23-7D03-49DA-B3EE-F04271FA4E11}"/>
    <cellStyle name="Normal 2 4 2 3" xfId="15030" xr:uid="{9E7F7119-3D27-48AA-B231-05A75BBE1912}"/>
    <cellStyle name="Normal 2 4 2 4" xfId="15031" xr:uid="{52033D5A-F7CB-4255-B143-16EB702F98B9}"/>
    <cellStyle name="Normal 2 4 2 5" xfId="34974" xr:uid="{015C1E55-1E61-4F78-BA0D-176C8A578538}"/>
    <cellStyle name="Normal 2 4 2 6" xfId="39495" xr:uid="{97C3E7E4-4715-4A8A-9A8B-0E2D1FB9ACF4}"/>
    <cellStyle name="Normal 2 4 2 6 2" xfId="35089" xr:uid="{6CE9A49E-2D37-4AF6-A015-A3F0F9B0238C}"/>
    <cellStyle name="Normal 2 4 2_COST - CKT" xfId="39496" xr:uid="{3F13F645-C7CD-46B3-9D54-627F0555C88C}"/>
    <cellStyle name="Normal 2 4 3" xfId="15032" xr:uid="{24E39A6C-912F-4375-B619-046069524690}"/>
    <cellStyle name="Normal 2 4 3 2" xfId="15033" xr:uid="{908C3473-DB21-4B8C-8EB9-0A27956C405C}"/>
    <cellStyle name="Normal 2 4 3 3" xfId="15034" xr:uid="{97CB06A6-39BC-489A-ACC3-D31FCE52E3E2}"/>
    <cellStyle name="Normal 2 4 3_COST - CKT" xfId="39497" xr:uid="{99302996-7FC5-4911-ACAD-27D9C9312C9D}"/>
    <cellStyle name="Normal 2 4 4" xfId="15035" xr:uid="{010FF181-C08F-47B7-9F29-8F6C27BC77FD}"/>
    <cellStyle name="Normal 2 4 4 2" xfId="15036" xr:uid="{F05EBD82-0508-46EC-89ED-949F4C3DC34E}"/>
    <cellStyle name="Normal 2 4 4 3" xfId="15037" xr:uid="{C894F3F4-682F-495A-B4F8-7C2380DAA8A6}"/>
    <cellStyle name="Normal 2 4 4_COST - CKT" xfId="39498" xr:uid="{48FD6A79-D83C-48FC-8BA1-F32D84DAD6E8}"/>
    <cellStyle name="Normal 2 4 5" xfId="15038" xr:uid="{3675185A-6972-4535-8D08-CE12A9279642}"/>
    <cellStyle name="Normal 2 4 6" xfId="15039" xr:uid="{A48A9800-3801-4815-8EE1-457D10A1F1D8}"/>
    <cellStyle name="Normal 2 4 7" xfId="15040" xr:uid="{E55F42EF-7F2A-49D7-A2B6-4B0F77A9FDD1}"/>
    <cellStyle name="Normal 2 4 8" xfId="34975" xr:uid="{F125E966-37ED-4F8D-A894-22AF183E6BE8}"/>
    <cellStyle name="Normal 2 4 9" xfId="34976" xr:uid="{BD886F30-897B-4DC4-93A2-4D0E43301064}"/>
    <cellStyle name="Normal 2 4_COST - CKT" xfId="39499" xr:uid="{0C29E0B4-A995-4A81-9F8F-35A234BBABEF}"/>
    <cellStyle name="Normal 2 5" xfId="351" xr:uid="{46CDA790-14A3-4931-AB1D-43DA1C2EF37D}"/>
    <cellStyle name="Normal 2 5 2" xfId="15041" xr:uid="{293EB1D4-A87A-4963-9F68-CAA4D3F97E24}"/>
    <cellStyle name="Normal 2 5 2 2" xfId="15042" xr:uid="{21456A0F-A7CA-4CEC-BCD9-942002D7AC32}"/>
    <cellStyle name="Normal 2 5 2 3" xfId="15043" xr:uid="{397078F4-C570-4084-9442-830C5DBAC722}"/>
    <cellStyle name="Normal 2 5 2_COST - CKT" xfId="39500" xr:uid="{95489226-0517-42B6-AFA2-CD6BA8611B4D}"/>
    <cellStyle name="Normal 2 5 3" xfId="15044" xr:uid="{10071A6C-EB9D-4367-B495-652B610E1915}"/>
    <cellStyle name="Normal 2 5 4" xfId="15045" xr:uid="{C25934AF-7757-4924-857E-36071CB65A29}"/>
    <cellStyle name="Normal 2 5 5" xfId="15046" xr:uid="{318AAF24-BD50-41EF-94C0-75CC1A7CA7A9}"/>
    <cellStyle name="Normal 2 5 6" xfId="15047" xr:uid="{997E4928-5B46-4CAD-8155-BA4C4BD0514B}"/>
    <cellStyle name="Normal 2 5 7" xfId="39501" xr:uid="{FDCA664E-BE8F-4A2E-AD1B-F1FB0B57B442}"/>
    <cellStyle name="Normal 2 5_COST - CKT" xfId="39502" xr:uid="{A043C7BE-01F0-4EBF-9C03-62702CF084BE}"/>
    <cellStyle name="Normal 2 6" xfId="355" xr:uid="{297E32EA-225C-490F-B20F-E6727A422D29}"/>
    <cellStyle name="Normal 2 6 2" xfId="34977" xr:uid="{F366EB60-9B31-4EE6-BD06-A157B2788F8B}"/>
    <cellStyle name="Normal 2 6 2 2" xfId="39503" xr:uid="{FE17E6AC-0355-46D6-A2E6-CE9D8F167749}"/>
    <cellStyle name="Normal 2 6 3" xfId="39504" xr:uid="{F5DF5CB4-441C-47BE-B8A5-591D61EC1DE5}"/>
    <cellStyle name="Normal 2 7" xfId="377" xr:uid="{365EB216-36E6-48E6-B9C7-5EF6AC05BA2D}"/>
    <cellStyle name="Normal 2 7 2" xfId="34978" xr:uid="{122930CC-43C5-449C-8F19-7C6BF2F3E958}"/>
    <cellStyle name="Normal 2 7 2 2" xfId="39505" xr:uid="{0A011CC9-68E4-4407-801B-916EFED874C9}"/>
    <cellStyle name="Normal 2 8" xfId="428" xr:uid="{737471AA-31FB-4977-8D33-A5E3303545FF}"/>
    <cellStyle name="Normal 2 8 2" xfId="39506" xr:uid="{E11D7F2B-62A1-43EF-8A41-25F8768D9E39}"/>
    <cellStyle name="Normal 2 9" xfId="429" xr:uid="{F5AB7805-13FB-4E64-BD5B-11D7565560B7}"/>
    <cellStyle name="Normal 2 9 2" xfId="39507" xr:uid="{A84FB2D9-A6D8-4D65-AE0D-BD8434E0B9E9}"/>
    <cellStyle name="Normal 2_518 TB" xfId="39508" xr:uid="{926B78FA-CDA2-497F-840F-CAC0C47B75E5}"/>
    <cellStyle name="Normal 20" xfId="383" xr:uid="{80C8AE9E-750A-4701-927F-A1AEE724C4F0}"/>
    <cellStyle name="Normal 20 2" xfId="15048" xr:uid="{6D70FDC5-7CC8-491E-8143-FD0C1FB6D007}"/>
    <cellStyle name="Normal 20 3" xfId="15049" xr:uid="{B3310AE2-872A-4782-AC86-D23C0BACA4D5}"/>
    <cellStyle name="Normal 20 4" xfId="39509" xr:uid="{840390B5-4CCE-4AA2-9D85-3F0A76174F85}"/>
    <cellStyle name="Normal 20_COST - CKT" xfId="39510" xr:uid="{2CC6E43B-C7D4-403A-A757-1D938545AD38}"/>
    <cellStyle name="Normal 21" xfId="430" xr:uid="{B15FECA4-8521-4C7F-ACD3-17BBC3081B6D}"/>
    <cellStyle name="Normal 21 2" xfId="15050" xr:uid="{576A5354-BE45-44DD-9A34-A1BF89CC156A}"/>
    <cellStyle name="Normal 21 3" xfId="15051" xr:uid="{A77E21A2-4A7B-48EC-BF5B-473E388357C6}"/>
    <cellStyle name="Normal 21 4" xfId="39511" xr:uid="{47FA325B-E26F-4FE4-B0C3-119D9A8D53A7}"/>
    <cellStyle name="Normal 21_COST - CKT" xfId="39512" xr:uid="{EB35B506-A35C-4DED-8400-01D48A39D93A}"/>
    <cellStyle name="Normal 22" xfId="431" xr:uid="{3C9AFA15-7D21-4416-93BF-345DABD8BE5D}"/>
    <cellStyle name="Normal 22 2" xfId="15052" xr:uid="{CE215142-D8DC-44EB-BF57-6F95E97B5BFB}"/>
    <cellStyle name="Normal 22 3" xfId="15053" xr:uid="{E6B93ED3-0DB6-4E2D-B032-2674DCE7487A}"/>
    <cellStyle name="Normal 22 4" xfId="39513" xr:uid="{E1882489-2C88-4771-ABE6-44BFF9417DE1}"/>
    <cellStyle name="Normal 22_COST - CKT" xfId="39514" xr:uid="{57498B9A-3E08-4F51-B002-48E6E1D06F78}"/>
    <cellStyle name="Normal 23" xfId="158" xr:uid="{00000000-0005-0000-0000-0000A5000000}"/>
    <cellStyle name="Normal 23 2" xfId="15054" xr:uid="{507178C8-ECE1-4D46-9F10-0BE508636BDC}"/>
    <cellStyle name="Normal 23 2 2" xfId="39515" xr:uid="{ECA6CA1C-9055-499A-91A7-CFEA9F59396F}"/>
    <cellStyle name="Normal 23 3" xfId="15055" xr:uid="{01CBB26C-1572-41CD-81F9-4D7B717C97FD}"/>
    <cellStyle name="Normal 23 4" xfId="15056" xr:uid="{41569AA9-585B-490D-9D27-2213D4BA024E}"/>
    <cellStyle name="Normal 23 5" xfId="432" xr:uid="{88E3A1DA-4F8F-4C72-AF57-4CBA88C21B84}"/>
    <cellStyle name="Normal 23_COST - CKT" xfId="39516" xr:uid="{12CFA827-92F1-48BF-81BC-365A2A876D45}"/>
    <cellStyle name="Normal 24" xfId="159" xr:uid="{00000000-0005-0000-0000-0000A6000000}"/>
    <cellStyle name="Normal 24 2" xfId="15057" xr:uid="{7BE03996-1F8E-4E9B-BCE9-52F3E8F62F18}"/>
    <cellStyle name="Normal 24 2 2" xfId="39517" xr:uid="{B15EB4F4-F5E1-488B-90D9-829951581F0C}"/>
    <cellStyle name="Normal 24 3" xfId="15058" xr:uid="{A8958C5A-B37D-4411-9717-DD2402D34068}"/>
    <cellStyle name="Normal 24 4" xfId="15059" xr:uid="{3A147B93-46C1-475C-94B4-D5B2EBBA0DB0}"/>
    <cellStyle name="Normal 24 5" xfId="39518" xr:uid="{E5F44386-E8DD-4318-8F59-C105E8C61572}"/>
    <cellStyle name="Normal 24 6" xfId="433" xr:uid="{8124564A-132A-4202-BCF9-5398E8B40B5A}"/>
    <cellStyle name="Normal 24_COST - CKT" xfId="39519" xr:uid="{1DDDF004-3DB8-413E-B1E9-3E745E194DD0}"/>
    <cellStyle name="Normal 25" xfId="434" xr:uid="{0E4054A5-6EC3-4D10-8076-78A26F52ACAF}"/>
    <cellStyle name="Normal 25 2" xfId="15060" xr:uid="{17E23748-1CC6-4DF0-80C3-52EB3D665EFA}"/>
    <cellStyle name="Normal 25 2 2" xfId="39520" xr:uid="{DDD63ABC-F7D2-4A4C-AD15-9E7336087D97}"/>
    <cellStyle name="Normal 25 3" xfId="15061" xr:uid="{3562679E-4F0C-4CFD-A184-2416241386A5}"/>
    <cellStyle name="Normal 25 4" xfId="15062" xr:uid="{845D7DFD-5872-4CEF-9180-3CB4A9134854}"/>
    <cellStyle name="Normal 25 5" xfId="39521" xr:uid="{ECB798CD-79BC-403C-A539-A592CCFCDBFC}"/>
    <cellStyle name="Normal 25_COST - CKT" xfId="39522" xr:uid="{7832B3D8-303F-4E9E-A999-A52AB53D3CDD}"/>
    <cellStyle name="Normal 26" xfId="435" xr:uid="{BF3986A5-49FE-4364-B817-0880EDE9830C}"/>
    <cellStyle name="Normal 26 2" xfId="15063" xr:uid="{BA8B7FCB-C641-4059-B279-C4149E5808EA}"/>
    <cellStyle name="Normal 26 2 2" xfId="39523" xr:uid="{B267043B-1BC6-4DEA-AD01-99BAEF30F071}"/>
    <cellStyle name="Normal 26 3" xfId="15064" xr:uid="{55165186-52E3-4B22-9C70-46C2A43B6085}"/>
    <cellStyle name="Normal 26 4" xfId="39524" xr:uid="{912F00D3-70C3-4A9C-AB28-827910EA8E55}"/>
    <cellStyle name="Normal 26_COST - CKT" xfId="39525" xr:uid="{1BED61D2-9AF8-4A5C-94CA-DB5FABAE669F}"/>
    <cellStyle name="Normal 27" xfId="436" xr:uid="{37B99468-9B36-428A-8640-225D6553C43E}"/>
    <cellStyle name="Normal 27 2" xfId="15065" xr:uid="{96562F16-4954-4F4F-A51C-2D388BF2BB7A}"/>
    <cellStyle name="Normal 27 2 2" xfId="39526" xr:uid="{70C24AD7-8DEB-4DCB-84BF-C51D99A04269}"/>
    <cellStyle name="Normal 27 3" xfId="15066" xr:uid="{AE1686BF-347B-4341-B7E1-EDEFB30A749B}"/>
    <cellStyle name="Normal 27 4" xfId="15067" xr:uid="{36F2D235-8E9D-4707-886B-4217F7800CBF}"/>
    <cellStyle name="Normal 27 5" xfId="39527" xr:uid="{A4555340-4D60-4884-8868-1C593B8FC7B5}"/>
    <cellStyle name="Normal 27_COST - CKT" xfId="39528" xr:uid="{A7731DE5-0EA4-400A-A2E3-C157BA0AEB3A}"/>
    <cellStyle name="Normal 28" xfId="437" xr:uid="{97A47D69-3636-41AC-81F9-EDAAA4B3EF40}"/>
    <cellStyle name="Normal 28 2" xfId="15068" xr:uid="{AEA8339F-B309-490A-8F77-636F40E4C593}"/>
    <cellStyle name="Normal 28 2 2" xfId="39529" xr:uid="{1F3DEC86-CC7B-4738-9A0B-0ADBB242C26C}"/>
    <cellStyle name="Normal 28 3" xfId="15069" xr:uid="{3A296C8A-158A-4C34-A736-0C9E6CCA3786}"/>
    <cellStyle name="Normal 28 4" xfId="15070" xr:uid="{20648C5D-FE01-464D-9A6B-EE70FF6E7FFA}"/>
    <cellStyle name="Normal 28 5" xfId="39530" xr:uid="{B2189F2E-E297-4AA6-9CBD-5E2223236FBB}"/>
    <cellStyle name="Normal 28_COST - CKT" xfId="39531" xr:uid="{8CE3E4AC-F19B-41F0-8C96-8C11A05D9C93}"/>
    <cellStyle name="Normal 29" xfId="438" xr:uid="{E211B5A0-AE9E-4DDA-81C2-AA804064571D}"/>
    <cellStyle name="Normal 29 2" xfId="15071" xr:uid="{AC14514F-DB49-4BB7-A720-C8711D077A9A}"/>
    <cellStyle name="Normal 29 2 2" xfId="39532" xr:uid="{9C66127F-8F6E-43AA-B101-9CA8248D437C}"/>
    <cellStyle name="Normal 29 3" xfId="15072" xr:uid="{FA2E950B-A0B1-4DDC-948A-387B95A8A2F5}"/>
    <cellStyle name="Normal 29 4" xfId="15073" xr:uid="{9EFE7531-4A4F-4A04-A523-4E09D39C6DC3}"/>
    <cellStyle name="Normal 29 5" xfId="39533" xr:uid="{A9D8C57D-987E-46AF-A697-91C1DBB213FD}"/>
    <cellStyle name="Normal 29_COST - CKT" xfId="39534" xr:uid="{50EC4E57-D855-47D7-AA36-DEF9398EF8F1}"/>
    <cellStyle name="Normal 3" xfId="160" xr:uid="{00000000-0005-0000-0000-0000A7000000}"/>
    <cellStyle name="Normal 3 10" xfId="15074" xr:uid="{876F744F-E7BA-4288-923A-9A501425EBFF}"/>
    <cellStyle name="Normal 3 10 2" xfId="39535" xr:uid="{529F671C-36EA-44E3-80A4-6ADE19C0D8C9}"/>
    <cellStyle name="Normal 3 11" xfId="15075" xr:uid="{B52A229F-38C1-4812-AC61-32DB99EAC78F}"/>
    <cellStyle name="Normal 3 11 2" xfId="39536" xr:uid="{6130D3DB-5550-4E24-867F-BA04A96DB8D7}"/>
    <cellStyle name="Normal 3 12" xfId="39537" xr:uid="{5D5C7535-252A-427E-9EFC-4D31034BFB88}"/>
    <cellStyle name="Normal 3 12 2" xfId="39538" xr:uid="{D4F0D0D4-5F1F-48B5-B8D6-6A4BA095FB6D}"/>
    <cellStyle name="Normal 3 13" xfId="39539" xr:uid="{7024270E-68D3-4F7D-99C9-B6AFC21D4469}"/>
    <cellStyle name="Normal 3 14" xfId="39540" xr:uid="{7550AA33-3981-43E5-B306-6C12F472C00A}"/>
    <cellStyle name="Normal 3 15" xfId="39541" xr:uid="{EFAB262B-896B-4222-82B2-7C18A5D286D0}"/>
    <cellStyle name="Normal 3 16" xfId="39542" xr:uid="{2610615B-AD3E-43CC-A3A2-4913B3E1CB15}"/>
    <cellStyle name="Normal 3 16 2" xfId="39543" xr:uid="{B3D2C418-3336-4A89-A822-B87ECE18A4F4}"/>
    <cellStyle name="Normal 3 17" xfId="39544" xr:uid="{5CF0E1DB-AB5A-4DF3-860E-EA5B92688016}"/>
    <cellStyle name="Normal 3 17 2" xfId="39545" xr:uid="{06A34D3A-F3D1-4C1E-9211-D7942A6391DD}"/>
    <cellStyle name="Normal 3 18" xfId="39546" xr:uid="{B359BD4A-EE58-4503-A871-13556CE00382}"/>
    <cellStyle name="Normal 3 18 2" xfId="39547" xr:uid="{42DA77A6-A618-4842-B810-B7B41E9967F4}"/>
    <cellStyle name="Normal 3 19" xfId="39548" xr:uid="{9B8DC332-C2C0-4EDA-9A0A-5171A67DDF4D}"/>
    <cellStyle name="Normal 3 2" xfId="161" xr:uid="{00000000-0005-0000-0000-0000A8000000}"/>
    <cellStyle name="Normal 3 2 10" xfId="243" xr:uid="{2B0BA258-B3B1-4432-870C-B60E00D27404}"/>
    <cellStyle name="Normal 3 2 2" xfId="439" xr:uid="{0841620D-F848-4A31-BF3B-A878DFD14185}"/>
    <cellStyle name="Normal 3 2 2 2" xfId="15076" xr:uid="{67C4FD25-601A-4745-862F-3F00E76AED16}"/>
    <cellStyle name="Normal 3 2 2 2 2" xfId="39549" xr:uid="{7CE21E32-DAC5-4F38-B3EF-D666F9E4E819}"/>
    <cellStyle name="Normal 3 2 2 3" xfId="15077" xr:uid="{2F0083A2-54CC-4B06-9D6F-1F3F03F69978}"/>
    <cellStyle name="Normal 3 2 2 4" xfId="15078" xr:uid="{E1F2C7AF-7D8D-4EF8-958F-08CA80759A41}"/>
    <cellStyle name="Normal 3 2 2 5" xfId="39550" xr:uid="{C0403617-C4C1-4C38-9F1B-0F1D758C8FA3}"/>
    <cellStyle name="Normal 3 2 2_COST - CKT" xfId="39551" xr:uid="{2F161F98-5B0C-4ACC-B9B7-C3E79E02FAAA}"/>
    <cellStyle name="Normal 3 2 3" xfId="440" xr:uid="{6F7F91FA-992B-490A-82E6-A316FED95F5B}"/>
    <cellStyle name="Normal 3 2 3 2" xfId="34979" xr:uid="{4BE13632-708D-4437-A1EF-031BD5748EC3}"/>
    <cellStyle name="Normal 3 2 3 2 2" xfId="39552" xr:uid="{51F92A35-7FA8-4900-AE35-4F86A116CC6D}"/>
    <cellStyle name="Normal 3 2 3 3" xfId="39553" xr:uid="{1E19D634-67E3-4C73-B585-EFC64705BECC}"/>
    <cellStyle name="Normal 3 2 4" xfId="15079" xr:uid="{73B2EB0E-496B-4E6F-9527-82FD0203D6AC}"/>
    <cellStyle name="Normal 3 2 4 2" xfId="39554" xr:uid="{EA392B31-319C-41EA-A5A5-70CC5D55B083}"/>
    <cellStyle name="Normal 3 2 5" xfId="15080" xr:uid="{6425D434-5DED-479B-8302-80A594E3C418}"/>
    <cellStyle name="Normal 3 2 5 2" xfId="34980" xr:uid="{465E7DE7-A121-454A-81DC-B06A829DD62D}"/>
    <cellStyle name="Normal 3 2 6" xfId="15081" xr:uid="{2CC7D6EB-583C-4A4B-A612-DF0509D042C9}"/>
    <cellStyle name="Normal 3 2 7" xfId="34981" xr:uid="{567AF79A-3CC5-46AD-AEC0-425C3B9769DA}"/>
    <cellStyle name="Normal 3 2 8" xfId="39555" xr:uid="{99318AE6-79CF-4CF6-9E6B-E8FA21FC989D}"/>
    <cellStyle name="Normal 3 2 9" xfId="334" xr:uid="{6AD57F93-6C79-4DC5-956C-75A6C4A1BCEE}"/>
    <cellStyle name="Normal 3 2_AP Agents" xfId="39556" xr:uid="{C3CDFA2D-409A-4B50-95B5-B13C4569009C}"/>
    <cellStyle name="Normal 3 20" xfId="39557" xr:uid="{C41D8FCE-A727-46F4-8978-0C7B314A922C}"/>
    <cellStyle name="Normal 3 21" xfId="294" xr:uid="{5CBBB2AA-5E67-42E3-A6FE-D3F62EE8875D}"/>
    <cellStyle name="Normal 3 22" xfId="242" xr:uid="{7A89C141-9A69-41D6-B231-E02A12AACB7E}"/>
    <cellStyle name="Normal 3 3" xfId="162" xr:uid="{00000000-0005-0000-0000-0000A9000000}"/>
    <cellStyle name="Normal 3 3 10" xfId="39558" xr:uid="{04F8A67E-CF83-474C-AFF5-58B26BF2253C}"/>
    <cellStyle name="Normal 3 3 11" xfId="378" xr:uid="{1EAEC52B-D98F-475D-A6F3-9D32394D9143}"/>
    <cellStyle name="Normal 3 3 2" xfId="15082" xr:uid="{439843F2-99E0-4D11-AF88-609FB77A2116}"/>
    <cellStyle name="Normal 3 3 2 2" xfId="15083" xr:uid="{5B9B192F-8DB9-4618-BBDC-215FF2DDB838}"/>
    <cellStyle name="Normal 3 3 2 3" xfId="15084" xr:uid="{9FF479AB-48C2-41B7-A68D-147E8C8FA3AE}"/>
    <cellStyle name="Normal 3 3 2 4" xfId="535" xr:uid="{182E5F2C-E665-45E4-AF57-49DDAF3F4582}"/>
    <cellStyle name="Normal 3 3 2 5" xfId="39559" xr:uid="{AB63CBBF-D9AE-4F5D-854B-DDF5229F741A}"/>
    <cellStyle name="Normal 3 3 2_COST - CKT" xfId="39560" xr:uid="{C16A1E0D-A355-4B7F-942D-68E32BCD9BC7}"/>
    <cellStyle name="Normal 3 3 3" xfId="15085" xr:uid="{86ADAC0A-CE74-497C-93B1-64BAA1BF54FF}"/>
    <cellStyle name="Normal 3 3 3 2" xfId="15086" xr:uid="{39A8E9AB-81CA-41FE-BD02-66785E80FEEE}"/>
    <cellStyle name="Normal 3 3 3 3" xfId="34982" xr:uid="{020D73BA-F52A-44EA-A18B-222E01E1377E}"/>
    <cellStyle name="Normal 3 3 3_COST - CKT" xfId="39561" xr:uid="{D1137029-E4B6-4E8E-8DCB-533680946EB7}"/>
    <cellStyle name="Normal 3 3 4" xfId="15087" xr:uid="{BE59A0EE-B20D-475A-BC1E-FF39ADF58AAF}"/>
    <cellStyle name="Normal 3 3 5" xfId="15088" xr:uid="{AE80E28E-9EBC-47ED-AB7C-556695F77BEC}"/>
    <cellStyle name="Normal 3 3 6" xfId="15089" xr:uid="{1A8125FA-D54D-4825-8C1C-32B3C765DF87}"/>
    <cellStyle name="Normal 3 3 7" xfId="15090" xr:uid="{17579FD8-E928-4928-A274-4831B419A574}"/>
    <cellStyle name="Normal 3 3 8" xfId="15091" xr:uid="{C4440C50-2DA6-41B2-9144-6005E7A8E8CD}"/>
    <cellStyle name="Normal 3 3 9" xfId="39562" xr:uid="{5B097733-34AC-4DC8-8E8E-07B7A45EA051}"/>
    <cellStyle name="Normal 3 3_COST - CKT" xfId="39563" xr:uid="{AFA1A7CA-04AD-4732-86BF-6EFFE17CBF5B}"/>
    <cellStyle name="Normal 3 4" xfId="163" xr:uid="{00000000-0005-0000-0000-0000AA000000}"/>
    <cellStyle name="Normal 3 4 2" xfId="15093" xr:uid="{C6EACD67-97AF-410A-81C2-9ED7FF81B8C9}"/>
    <cellStyle name="Normal 3 4 2 2" xfId="15094" xr:uid="{606646A2-B376-4D05-AE65-09291979FE4A}"/>
    <cellStyle name="Normal 3 4 2 2 2" xfId="15095" xr:uid="{2C3D4E4E-910E-4742-96A7-CA68903A0C97}"/>
    <cellStyle name="Normal 3 4 2 2 3" xfId="15096" xr:uid="{C0865BCF-93A0-4BD4-8DBF-10F48655614D}"/>
    <cellStyle name="Normal 3 4 2 2 4" xfId="15097" xr:uid="{550532D4-EEC0-4514-8BA0-05AFB40CFBCB}"/>
    <cellStyle name="Normal 3 4 2 2_COST - CKT" xfId="39564" xr:uid="{38AB3890-32E8-4F33-8065-088B96AC419A}"/>
    <cellStyle name="Normal 3 4 2 3" xfId="15098" xr:uid="{A7792E6E-328C-4009-B65D-1CC9FF52D742}"/>
    <cellStyle name="Normal 3 4 2 3 2" xfId="34983" xr:uid="{C94DBAF8-EE90-41D5-80B4-A0A1D3107328}"/>
    <cellStyle name="Normal 3 4 2 4" xfId="15099" xr:uid="{CB713F5F-01F0-4DE3-9018-DC20CC7937A3}"/>
    <cellStyle name="Normal 3 4 2 5" xfId="15100" xr:uid="{2BA3A29C-AA40-4D48-9297-AD21BA02B62A}"/>
    <cellStyle name="Normal 3 4 2 6" xfId="34984" xr:uid="{0D585A17-B6A1-4BFF-839F-0DA9D5B6B073}"/>
    <cellStyle name="Normal 3 4 2 7" xfId="39565" xr:uid="{1D39E621-493B-429F-ABD9-64B18A88E299}"/>
    <cellStyle name="Normal 3 4 2_COST - CKT" xfId="39566" xr:uid="{453B162F-FBF0-46D9-99EF-4750D294EAF9}"/>
    <cellStyle name="Normal 3 4 3" xfId="15101" xr:uid="{77E9C433-9D4E-4045-BC74-53031F4DA340}"/>
    <cellStyle name="Normal 3 4 3 2" xfId="15102" xr:uid="{3536580F-9A5E-40E0-8661-7B6D8FFDC444}"/>
    <cellStyle name="Normal 3 4 3 3" xfId="15103" xr:uid="{FB85C982-BE9A-4351-ABEB-7706324C32F5}"/>
    <cellStyle name="Normal 3 4 3 4" xfId="15104" xr:uid="{923119CA-C8BF-418A-AF55-D759F5AC5F48}"/>
    <cellStyle name="Normal 3 4 3_COST - CKT" xfId="39567" xr:uid="{E925967D-F22A-4632-BAF0-6A69310EF604}"/>
    <cellStyle name="Normal 3 4 4" xfId="15105" xr:uid="{73B6D80C-35A1-480A-9C82-7BFC78E79807}"/>
    <cellStyle name="Normal 3 4 5" xfId="15106" xr:uid="{5E9CF66C-FF19-493E-899C-D564A83AA0BC}"/>
    <cellStyle name="Normal 3 4 6" xfId="39568" xr:uid="{CBC6B5DB-3F87-4F2E-B4FB-E5FB1EC5E2F0}"/>
    <cellStyle name="Normal 3 4 7" xfId="39569" xr:uid="{E5E40993-15AF-445B-AED7-D700BF3A1623}"/>
    <cellStyle name="Normal 3 4 8" xfId="15092" xr:uid="{5D1AC4BB-4E57-438C-8280-ABC6352325F4}"/>
    <cellStyle name="Normal 3 4_COST - CKT" xfId="39570" xr:uid="{FFA20D94-B6EE-42D8-B1A7-01FC9C97B42B}"/>
    <cellStyle name="Normal 3 5" xfId="15107" xr:uid="{3A3DD80D-84DA-4EA7-BA21-284683DFBD02}"/>
    <cellStyle name="Normal 3 5 2" xfId="15108" xr:uid="{92AA4AE7-E2FA-493E-ABF5-FF7BF1ADDAB3}"/>
    <cellStyle name="Normal 3 5 2 2" xfId="15109" xr:uid="{97FDB1AC-0B7B-476D-A4D7-DD30032E2037}"/>
    <cellStyle name="Normal 3 5 2 3" xfId="15110" xr:uid="{A081EAEA-8696-4810-AAEB-56D46CA1B1C4}"/>
    <cellStyle name="Normal 3 5 2 4" xfId="15111" xr:uid="{FE6E9DFD-7F39-4D09-B270-18EFA7ACBC90}"/>
    <cellStyle name="Normal 3 5 2_COST - CKT" xfId="39571" xr:uid="{53B42E17-FEE1-4B0F-A0D0-8DB07C22B276}"/>
    <cellStyle name="Normal 3 5 3" xfId="15112" xr:uid="{B719538E-6CF5-415C-A6FD-02FFA5824DF8}"/>
    <cellStyle name="Normal 3 5 4" xfId="15113" xr:uid="{4D364188-0132-40F0-A151-6397D9890F3B}"/>
    <cellStyle name="Normal 3 5 5" xfId="15114" xr:uid="{BBF54B0F-FB91-47F6-9359-2E32CF67D9BB}"/>
    <cellStyle name="Normal 3 5 6" xfId="39572" xr:uid="{9867FC06-5510-4E32-8336-73216871CE77}"/>
    <cellStyle name="Normal 3 5_COST - CKT" xfId="39573" xr:uid="{266F1D5B-6017-4A3D-9C7B-D06ECD6D7E07}"/>
    <cellStyle name="Normal 3 6" xfId="15115" xr:uid="{5376FC94-0FB7-49C8-9812-A18CD07A8AE2}"/>
    <cellStyle name="Normal 3 6 2" xfId="15116" xr:uid="{50E57E28-59DC-4CCC-B926-FEF658115644}"/>
    <cellStyle name="Normal 3 6 3" xfId="15117" xr:uid="{5064599F-853E-4A8C-AE62-8776AA676F73}"/>
    <cellStyle name="Normal 3 6 4" xfId="15118" xr:uid="{ADB16CC0-AD87-4EAD-A8BF-F189C5A672B0}"/>
    <cellStyle name="Normal 3 6 5" xfId="39574" xr:uid="{D8B03781-1F33-4605-93F4-BB7544F188B3}"/>
    <cellStyle name="Normal 3 6_COST - CKT" xfId="39575" xr:uid="{12C45EBE-2E95-40E3-8093-3BCEB61ADFA5}"/>
    <cellStyle name="Normal 3 7" xfId="15119" xr:uid="{7D075969-3299-4F00-B918-D4FCA91C62A5}"/>
    <cellStyle name="Normal 3 7 2" xfId="15120" xr:uid="{7E1F414A-8FC3-45A9-B7AB-394F2D50C480}"/>
    <cellStyle name="Normal 3 7 3" xfId="39576" xr:uid="{2046F069-AE4E-4285-A354-432E28AFACED}"/>
    <cellStyle name="Normal 3 7_COST - CKT" xfId="39577" xr:uid="{26E33876-CE1B-46F9-B50C-DB5B632D630B}"/>
    <cellStyle name="Normal 3 8" xfId="15121" xr:uid="{21EC7E6A-64CC-47CC-8E86-F4BE918DF397}"/>
    <cellStyle name="Normal 3 8 2" xfId="39578" xr:uid="{C009C965-5A86-4A5C-9A8F-8903A8534DCB}"/>
    <cellStyle name="Normal 3 9" xfId="15122" xr:uid="{C01F505A-F696-43D6-BD23-A5B31BFF3F2E}"/>
    <cellStyle name="Normal 3 9 2" xfId="39579" xr:uid="{35005233-BEBB-43EA-9B22-1DACC3A0EF5B}"/>
    <cellStyle name="Normal 3_Alphapet-MIS-April 2010" xfId="39580" xr:uid="{E251E5FA-84F6-4677-973A-D7B0E32231FF}"/>
    <cellStyle name="Normal 30" xfId="441" xr:uid="{C9C65AC4-4D8C-489D-A2D4-48412B79AEA2}"/>
    <cellStyle name="Normal 30 2" xfId="15123" xr:uid="{3FCAF2E6-5C88-4826-B17F-B9AD6B377FCC}"/>
    <cellStyle name="Normal 30 3" xfId="15124" xr:uid="{292B9074-4527-4468-A653-759D40FC1C79}"/>
    <cellStyle name="Normal 30_COST - CKT" xfId="39581" xr:uid="{EE4BEFDC-B1EE-4011-BC84-B10EE9573B35}"/>
    <cellStyle name="Normal 31" xfId="442" xr:uid="{D9EAAC15-B4E6-45B0-B31D-FFE3C7F26143}"/>
    <cellStyle name="Normal 31 2" xfId="443" xr:uid="{F29021DD-22F0-483F-B247-DDFA3C724779}"/>
    <cellStyle name="Normal 31 2 2" xfId="444" xr:uid="{E791406C-BE08-4236-9B5D-92CC6D3AA551}"/>
    <cellStyle name="Normal 31 2 3" xfId="34985" xr:uid="{DEA021C1-9427-4BE0-8EA4-A23B7919F9E6}"/>
    <cellStyle name="Normal 31 3" xfId="15125" xr:uid="{AB37E3CA-9152-4438-9BF9-ED3B19999E05}"/>
    <cellStyle name="Normal 31 4" xfId="15126" xr:uid="{B5FAC24F-234A-4A1B-82C1-97A7E791FB74}"/>
    <cellStyle name="Normal 31 5" xfId="39582" xr:uid="{5BA2A031-7629-4AED-A4A9-1009490FA9C4}"/>
    <cellStyle name="Normal 31_COST - CKT" xfId="39583" xr:uid="{48266644-BC3F-4635-BA03-5F9A51589C83}"/>
    <cellStyle name="Normal 32" xfId="445" xr:uid="{6DB8E6E7-1DBB-4DDE-AD9E-26094AA2F140}"/>
    <cellStyle name="Normal 32 2" xfId="446" xr:uid="{C9A97291-7319-4395-8AD1-23D070879A84}"/>
    <cellStyle name="Normal 32 2 2" xfId="34986" xr:uid="{5287F9E4-A1E7-49FE-838A-151E72669F45}"/>
    <cellStyle name="Normal 32 2 3" xfId="39584" xr:uid="{61042A7C-755E-4B46-9D7D-E18A9C74F89F}"/>
    <cellStyle name="Normal 32 3" xfId="15127" xr:uid="{EF1556ED-18FB-496E-9BD6-97949F9C5271}"/>
    <cellStyle name="Normal 32 4" xfId="15128" xr:uid="{4874A5AE-F4F8-43A9-8A1B-826DD3AB5713}"/>
    <cellStyle name="Normal 32_COST - CKT" xfId="39585" xr:uid="{33F77C0C-47AE-46FC-9E89-DF986607F170}"/>
    <cellStyle name="Normal 33" xfId="447" xr:uid="{378853B2-11C7-46A8-9C2A-4B071FE20F65}"/>
    <cellStyle name="Normal 33 2" xfId="15129" xr:uid="{157FF932-AE55-4E40-BC95-737874A78CD3}"/>
    <cellStyle name="Normal 33 3" xfId="15130" xr:uid="{5F08B925-A642-4409-B8E6-4683B53338E0}"/>
    <cellStyle name="Normal 33 4" xfId="15131" xr:uid="{ACF1BF40-C97D-42FC-A54E-60E2D9C94E0D}"/>
    <cellStyle name="Normal 33 5" xfId="39586" xr:uid="{B6EAB1C3-A296-407B-8FDD-F587C5E9186E}"/>
    <cellStyle name="Normal 33_COST - CKT" xfId="39587" xr:uid="{2E89423D-D26F-4856-98D4-E0CD3655C8B6}"/>
    <cellStyle name="Normal 34" xfId="448" xr:uid="{6DCE8B55-AD7B-4D15-B0C8-7974C677A370}"/>
    <cellStyle name="Normal 34 2" xfId="449" xr:uid="{553B5D31-DB6F-4502-A1E5-1B8246F29C0A}"/>
    <cellStyle name="Normal 34 2 2" xfId="34987" xr:uid="{C7ACD455-C504-4927-B08C-967E47D706E3}"/>
    <cellStyle name="Normal 34 3" xfId="15132" xr:uid="{04C9B9BE-ED02-4C5B-BBA3-74720124C486}"/>
    <cellStyle name="Normal 34 4" xfId="15133" xr:uid="{58E4BBD0-06BE-499E-A2C4-7209AE5B5EC5}"/>
    <cellStyle name="Normal 34 5" xfId="39588" xr:uid="{9D0C0A55-60F5-4129-AA47-B4D78BAD1DDC}"/>
    <cellStyle name="Normal 34_COST - CKT" xfId="39589" xr:uid="{DD784236-0749-4550-A8FA-3426D786A72D}"/>
    <cellStyle name="Normal 35" xfId="450" xr:uid="{377AACE5-FEFF-43A3-941F-AF48E8D8EED1}"/>
    <cellStyle name="Normal 35 2" xfId="15134" xr:uid="{4B282CC7-6560-4B62-9AE0-589BD3AF4609}"/>
    <cellStyle name="Normal 35 2 2" xfId="39590" xr:uid="{B1E889CC-6431-40EF-AD0A-E153423B97E9}"/>
    <cellStyle name="Normal 35 3" xfId="15135" xr:uid="{C45AE95D-1A88-4A57-9359-2F606C7027F3}"/>
    <cellStyle name="Normal 35 4" xfId="15136" xr:uid="{56612758-2EAF-43EE-828C-5FE7B9CF0C64}"/>
    <cellStyle name="Normal 35 5" xfId="39591" xr:uid="{C58F4666-472B-4B7E-8F50-015E34494467}"/>
    <cellStyle name="Normal 35_COST - CKT" xfId="39592" xr:uid="{CC6FC6AE-F3DF-4CE4-91F6-9703057E8777}"/>
    <cellStyle name="Normal 36" xfId="451" xr:uid="{BD08824D-F7E9-44F1-A205-5E5C7AA0B775}"/>
    <cellStyle name="Normal 36 2" xfId="15137" xr:uid="{F19BE7AB-8129-45A0-B069-060DF66D55B6}"/>
    <cellStyle name="Normal 36 3" xfId="15138" xr:uid="{A0B6C36A-96BB-48A6-AE43-DA701ABFD78D}"/>
    <cellStyle name="Normal 36 4" xfId="15139" xr:uid="{9062D086-4DB0-4DF9-9F47-5D3B41070952}"/>
    <cellStyle name="Normal 36 5" xfId="15140" xr:uid="{69DC6882-81E3-4CF2-A303-80B48C4956F1}"/>
    <cellStyle name="Normal 36 6" xfId="39593" xr:uid="{ED5B9092-8BB7-484C-9A5F-ACF85956E4AD}"/>
    <cellStyle name="Normal 36_COST - CKT" xfId="39594" xr:uid="{6A2E19FD-5F15-41D7-885E-BB9185102D6A}"/>
    <cellStyle name="Normal 37" xfId="536" xr:uid="{5EB9BDD8-1C43-4EA3-8F5A-43EFC1BCFE7D}"/>
    <cellStyle name="Normal 37 2" xfId="15141" xr:uid="{A97C5B1A-5D38-468F-9781-320D50944144}"/>
    <cellStyle name="Normal 37 3" xfId="15142" xr:uid="{1D1EF833-AFE3-48A9-9EB7-FCF28163C64C}"/>
    <cellStyle name="Normal 37_COST - CKT" xfId="39595" xr:uid="{9ECDA17F-6A73-4F4D-A51C-B14328D787E0}"/>
    <cellStyle name="Normal 38" xfId="452" xr:uid="{D5F84086-BB02-4C5A-A7B4-8257084F8FCF}"/>
    <cellStyle name="Normal 38 2" xfId="15143" xr:uid="{D1C78429-17D4-40A9-9F62-AF8B04A92527}"/>
    <cellStyle name="Normal 38 3" xfId="15144" xr:uid="{D3F40449-386F-4387-836E-2A13D4D3089B}"/>
    <cellStyle name="Normal 38_COST - CKT" xfId="39596" xr:uid="{6B13C577-7712-459A-9C8D-C80CCB24D588}"/>
    <cellStyle name="Normal 39" xfId="453" xr:uid="{AAE7232E-897D-4732-9D2A-DFE936680454}"/>
    <cellStyle name="Normal 39 2" xfId="15145" xr:uid="{93BF47D4-6865-4B2F-A0C8-0A95E52E84C5}"/>
    <cellStyle name="Normal 39 3" xfId="15146" xr:uid="{CB63F8CF-0FFE-4953-811F-8163F3BB07FE}"/>
    <cellStyle name="Normal 39_COST - CKT" xfId="39597" xr:uid="{BCB51FB5-508E-4801-98FB-C74AACD11D8E}"/>
    <cellStyle name="Normal 4" xfId="164" xr:uid="{00000000-0005-0000-0000-0000AB000000}"/>
    <cellStyle name="Normal 4 10" xfId="15147" xr:uid="{5CF2A421-F82F-4322-A496-E1D65FC26D01}"/>
    <cellStyle name="Normal 4 10 2" xfId="39598" xr:uid="{5A7A17F4-35CB-4EE9-AE80-B2F7A5D92172}"/>
    <cellStyle name="Normal 4 11" xfId="39599" xr:uid="{1D61981F-25B6-4A90-94A1-D680775F0FE7}"/>
    <cellStyle name="Normal 4 11 2" xfId="39600" xr:uid="{D07265FF-FB8F-40C8-83DC-B95154C4BB4D}"/>
    <cellStyle name="Normal 4 11 3" xfId="39601" xr:uid="{F8B2677D-853C-433B-A692-7C7D3B5BC4D0}"/>
    <cellStyle name="Normal 4 12" xfId="39602" xr:uid="{013EE679-CE9A-4D0E-B811-1308AC928FC7}"/>
    <cellStyle name="Normal 4 13" xfId="39603" xr:uid="{31F9626C-296B-44C5-BAA8-25D2935B6772}"/>
    <cellStyle name="Normal 4 14" xfId="39604" xr:uid="{6F182F7F-2E70-45E0-933D-A86CA06FE552}"/>
    <cellStyle name="Normal 4 15" xfId="39605" xr:uid="{FCD808B4-0D82-40A4-B709-A48EA9B89A17}"/>
    <cellStyle name="Normal 4 16" xfId="39606" xr:uid="{AE7F119F-7FE4-42A6-8680-9640D21E8E52}"/>
    <cellStyle name="Normal 4 17" xfId="301" xr:uid="{16AD2772-98F1-400E-9B0C-9454D3AFA074}"/>
    <cellStyle name="Normal 4 2" xfId="165" xr:uid="{00000000-0005-0000-0000-0000AC000000}"/>
    <cellStyle name="Normal 4 2 2" xfId="15148" xr:uid="{44B8E8EC-9023-4B77-AC71-73F9587F6969}"/>
    <cellStyle name="Normal 4 2 2 2" xfId="15149" xr:uid="{FE8733A5-65FE-42FE-ACB0-72D9EA684B19}"/>
    <cellStyle name="Normal 4 2 2 2 2" xfId="15150" xr:uid="{6F7105E6-E3B1-4A7A-A619-39F2F26803D3}"/>
    <cellStyle name="Normal 4 2 2 2 3" xfId="15151" xr:uid="{1D99EAE3-E8F3-4C74-9044-3EC9F07F4AC2}"/>
    <cellStyle name="Normal 4 2 2 2 4" xfId="15152" xr:uid="{64830B32-5E09-49B5-B762-9D0212F32399}"/>
    <cellStyle name="Normal 4 2 2 2_COST - CKT" xfId="39607" xr:uid="{E7E81195-4A50-4094-B1E0-2EFFCF95C4E6}"/>
    <cellStyle name="Normal 4 2 2 3" xfId="15153" xr:uid="{D948796F-B454-40AE-9F79-9724CF41C6B4}"/>
    <cellStyle name="Normal 4 2 2 4" xfId="15154" xr:uid="{8EA25AE3-C534-41D3-B753-660F82AF0941}"/>
    <cellStyle name="Normal 4 2 2_COST - CKT" xfId="39608" xr:uid="{BC7F4781-0142-4DCB-B6B8-40164FC537F0}"/>
    <cellStyle name="Normal 4 2 3" xfId="15155" xr:uid="{226F2B50-F5D3-4A62-B48F-7F8A28DDBD65}"/>
    <cellStyle name="Normal 4 2 3 2" xfId="15156" xr:uid="{F06A96EF-2D3B-403D-B1BC-C36600AD24F3}"/>
    <cellStyle name="Normal 4 2 3 3" xfId="15157" xr:uid="{54BC33DD-8851-49E2-A065-D850F48745B0}"/>
    <cellStyle name="Normal 4 2 3 4" xfId="15158" xr:uid="{C9771A8C-C54C-4E08-A1DC-DB2D14FD8B95}"/>
    <cellStyle name="Normal 4 2 3_COST - CKT" xfId="39609" xr:uid="{AC33EEEB-A74A-4A44-8B25-68BD4FB24846}"/>
    <cellStyle name="Normal 4 2 4" xfId="15159" xr:uid="{520F3BDB-B01B-4988-AB4F-6298F7A9E854}"/>
    <cellStyle name="Normal 4 2 5" xfId="15160" xr:uid="{B85755AD-7D13-48A4-ABD0-1E3A073D82B6}"/>
    <cellStyle name="Normal 4 2 6" xfId="34988" xr:uid="{DEF7DF16-38D5-4C2B-8928-BFD8BE5BDBF8}"/>
    <cellStyle name="Normal 4 2 7" xfId="39610" xr:uid="{9038851D-420B-4050-A5F6-D056F47CB4BB}"/>
    <cellStyle name="Normal 4 2 8" xfId="335" xr:uid="{CD1B7706-8A99-42BB-94CD-8607319298C3}"/>
    <cellStyle name="Normal 4 2_COST - CKT" xfId="39611" xr:uid="{B7846704-1D46-4E41-B24A-3CF116B17071}"/>
    <cellStyle name="Normal 4 3" xfId="166" xr:uid="{00000000-0005-0000-0000-0000AD000000}"/>
    <cellStyle name="Normal 4 3 2" xfId="15161" xr:uid="{C5C1E239-3768-4F13-92CB-3877574ABD4E}"/>
    <cellStyle name="Normal 4 3 2 2" xfId="15162" xr:uid="{6A2BE4DC-8A0D-49C0-BFC3-2E253EA3F4C1}"/>
    <cellStyle name="Normal 4 3 2 3" xfId="15163" xr:uid="{83185904-3FE5-4B6D-9CBD-28B04AE9F7E5}"/>
    <cellStyle name="Normal 4 3 2 4" xfId="15164" xr:uid="{F9D8A1AA-BDD2-4EF3-9E85-1C347008DA88}"/>
    <cellStyle name="Normal 4 3 2_COST - CKT" xfId="39612" xr:uid="{08F84EE4-50CF-4031-B9FA-54FBA744C103}"/>
    <cellStyle name="Normal 4 3 3" xfId="15165" xr:uid="{DDC81A71-9270-4485-B15C-C1D964A351D8}"/>
    <cellStyle name="Normal 4 3 3 2" xfId="34989" xr:uid="{8E313741-3C81-4CDE-BBEF-731AD0B28AD5}"/>
    <cellStyle name="Normal 4 3 4" xfId="15166" xr:uid="{3C65FC58-FF2E-4D8F-B79C-57285F255BE6}"/>
    <cellStyle name="Normal 4 3 5" xfId="15167" xr:uid="{337CA8F4-3DDA-465A-8DE1-2FD8DE545A84}"/>
    <cellStyle name="Normal 4 3 6" xfId="34990" xr:uid="{04628331-1AE3-4D12-92BB-D06E9DB60683}"/>
    <cellStyle name="Normal 4 3 7" xfId="39613" xr:uid="{7A26F7ED-6269-4B80-B75E-C55D0399B6C0}"/>
    <cellStyle name="Normal 4 3 8" xfId="454" xr:uid="{9B86C73E-75A6-45DF-A3E0-161AF4BEAC17}"/>
    <cellStyle name="Normal 4 3_COST - CKT" xfId="39614" xr:uid="{1BC2D216-CD21-42FE-AFA9-D33F565FB7E6}"/>
    <cellStyle name="Normal 4 4" xfId="455" xr:uid="{DB7B4535-B8B8-4922-A25B-8903EAFE63B4}"/>
    <cellStyle name="Normal 4 4 2" xfId="15168" xr:uid="{09490786-B560-4440-A556-35A6D24E326E}"/>
    <cellStyle name="Normal 4 4 2 2" xfId="15169" xr:uid="{F53CA6E5-FCAB-4E62-A055-04068A5438D6}"/>
    <cellStyle name="Normal 4 4 2 3" xfId="15170" xr:uid="{01EFCCBC-79A5-4FD5-A4DD-824382583401}"/>
    <cellStyle name="Normal 4 4 2 3 2" xfId="34991" xr:uid="{47DD2154-A854-4FEF-9AD6-BF014A831AFA}"/>
    <cellStyle name="Normal 4 4 2 4" xfId="39615" xr:uid="{F92A9D44-6964-4BDE-AD14-C743235BC428}"/>
    <cellStyle name="Normal 4 4 2_COST - CKT" xfId="39616" xr:uid="{2CD4C244-9786-4425-B299-B6778A37F1B5}"/>
    <cellStyle name="Normal 4 4 3" xfId="15171" xr:uid="{82703D97-DE1C-4EF2-AAD5-A9A82D89FEB2}"/>
    <cellStyle name="Normal 4 4 4" xfId="15172" xr:uid="{CEC0579B-D538-484D-9C39-1EBE046609B8}"/>
    <cellStyle name="Normal 4 4 5" xfId="39617" xr:uid="{F61D6721-0541-4E41-9C6D-685D04E6CDD4}"/>
    <cellStyle name="Normal 4 4_COST - CKT" xfId="39618" xr:uid="{54888B4D-18D0-49EB-8334-274218C68B17}"/>
    <cellStyle name="Normal 4 5" xfId="15173" xr:uid="{C7AFA766-642C-4BEC-B434-C9CCAF6A8444}"/>
    <cellStyle name="Normal 4 5 2" xfId="15174" xr:uid="{DBC19F58-C27E-47B6-BAFE-C33E2DB44284}"/>
    <cellStyle name="Normal 4 5 2 2" xfId="39619" xr:uid="{0BC754AE-9F7F-47F6-9FFE-FA89F41C81C1}"/>
    <cellStyle name="Normal 4 5 3" xfId="15175" xr:uid="{F89B93DC-E639-40AC-9F79-EB72F7049C95}"/>
    <cellStyle name="Normal 4 5 4" xfId="39620" xr:uid="{D86EC028-A3E0-4E9E-B5A4-C9FE4E687A64}"/>
    <cellStyle name="Normal 4 5_COST - CKT" xfId="39621" xr:uid="{6BA84487-88AF-4A35-B4EB-4EE39B622FFA}"/>
    <cellStyle name="Normal 4 6" xfId="15176" xr:uid="{DBD1FF51-04CA-41F3-8D37-8A94AD9C4CDE}"/>
    <cellStyle name="Normal 4 6 2" xfId="39622" xr:uid="{78E12542-A2E9-488F-9398-3410344260CA}"/>
    <cellStyle name="Normal 4 7" xfId="15177" xr:uid="{9FE7A471-0D83-401A-8B58-9A7F51108A7C}"/>
    <cellStyle name="Normal 4 7 2" xfId="39623" xr:uid="{86824973-FA9D-4688-9A08-1984DAE466F4}"/>
    <cellStyle name="Normal 4 8" xfId="15178" xr:uid="{F5757F78-792F-4A84-993E-CFA8CC5E1A18}"/>
    <cellStyle name="Normal 4 8 2" xfId="39624" xr:uid="{CB119A90-A562-418C-A4B8-1215CCF6D30F}"/>
    <cellStyle name="Normal 4 9" xfId="15179" xr:uid="{F10FFEA3-2A24-4970-97DC-6B0717EFE261}"/>
    <cellStyle name="Normal 4 9 2" xfId="39625" xr:uid="{3603CBA2-CE28-4048-A9E1-5F4271E0BA45}"/>
    <cellStyle name="Normal 4_AP Agents" xfId="39626" xr:uid="{AE7390E1-73DC-42DB-9FF2-2C83D608E145}"/>
    <cellStyle name="Normal 40" xfId="456" xr:uid="{1EFF2746-3E97-4C92-B5FD-3FD4E0A83EEF}"/>
    <cellStyle name="Normal 40 2" xfId="15180" xr:uid="{BBCD51A8-3FD2-4CFB-84D5-A7346295BE86}"/>
    <cellStyle name="Normal 40 2 2" xfId="34992" xr:uid="{360BDDE0-5485-49B2-8A05-545299ABA361}"/>
    <cellStyle name="Normal 40 3" xfId="15181" xr:uid="{E54DED4F-DDBF-4C23-A946-311E9220F1F6}"/>
    <cellStyle name="Normal 40 4" xfId="15182" xr:uid="{744448FE-9E35-44FE-89FB-4D18BE70BABE}"/>
    <cellStyle name="Normal 40 5" xfId="15183" xr:uid="{926AE358-818E-4AF3-A1F4-7A3AC74319FC}"/>
    <cellStyle name="Normal 40_COST - CKT" xfId="39627" xr:uid="{E1493AAC-3788-4BEE-974D-3B755197173D}"/>
    <cellStyle name="Normal 41" xfId="538" xr:uid="{190AEE5C-973C-4BB6-99B2-879F9228B91A}"/>
    <cellStyle name="Normal 41 2" xfId="15184" xr:uid="{7FD325B0-CEF9-4054-895F-26B9B4262D37}"/>
    <cellStyle name="Normal 41 3" xfId="15185" xr:uid="{27853223-FE18-4665-A15F-F80C075F6745}"/>
    <cellStyle name="Normal 41 4" xfId="15186" xr:uid="{35F88805-CC0B-4F08-8B4D-1AC16BBA65FF}"/>
    <cellStyle name="Normal 41_COST - CKT" xfId="39628" xr:uid="{F77A565A-3CC0-41AD-8C7B-B6B688BBD752}"/>
    <cellStyle name="Normal 42" xfId="15187" xr:uid="{7115FFFC-C329-4C77-BF6B-3087C4241FFB}"/>
    <cellStyle name="Normal 42 2" xfId="15188" xr:uid="{6365E163-E41F-45E7-A88E-A0928B670CCC}"/>
    <cellStyle name="Normal 42 3" xfId="15189" xr:uid="{D49FBC6A-2C73-46FE-A677-5711AFE92422}"/>
    <cellStyle name="Normal 42 4" xfId="15190" xr:uid="{2B2E8CBD-DF12-452D-A02C-83D8F95D4AB4}"/>
    <cellStyle name="Normal 42_COST - CKT" xfId="39629" xr:uid="{80B3D12F-13A4-4A3B-A670-1D0BCBF70801}"/>
    <cellStyle name="Normal 43" xfId="457" xr:uid="{AF4951B6-C780-4C27-B1E6-2F68C4F364EB}"/>
    <cellStyle name="Normal 43 2" xfId="458" xr:uid="{952D29F9-482D-448E-B54D-D23E63295E55}"/>
    <cellStyle name="Normal 43 2 2" xfId="34993" xr:uid="{9C52B48B-D5F4-4943-AB9D-4154B9E3890E}"/>
    <cellStyle name="Normal 43 2 3 3" xfId="459" xr:uid="{04C6A38B-3A1F-4AAA-8BE5-9F99CC42D814}"/>
    <cellStyle name="Normal 43 3" xfId="15191" xr:uid="{10ED1525-6031-4EBD-9B9F-C5DFF7DE4897}"/>
    <cellStyle name="Normal 43 3 2" xfId="460" xr:uid="{A8BE0795-FED1-4F70-B65A-8531FA415F07}"/>
    <cellStyle name="Normal 43 3 2 2" xfId="461" xr:uid="{FF9299D8-0AE6-4811-8E33-87AED5684BF8}"/>
    <cellStyle name="Normal 43 4" xfId="462" xr:uid="{74DD743A-768E-4E81-A679-6A1687D9871B}"/>
    <cellStyle name="Normal 43 4 2" xfId="15192" xr:uid="{0563BBAD-0C93-46FB-82A2-FF0AF894E320}"/>
    <cellStyle name="Normal 43 4 2 2" xfId="34994" xr:uid="{62EF5075-A917-43CE-9A1B-B5C83D0AD563}"/>
    <cellStyle name="Normal 43 4 3" xfId="15193" xr:uid="{34A68604-21E7-4C1B-A1C9-C3879B957805}"/>
    <cellStyle name="Normal 43 4 4" xfId="15194" xr:uid="{72892762-F845-4DE6-9011-0C0B9D0DC4C6}"/>
    <cellStyle name="Normal 43 4 5" xfId="34995" xr:uid="{90D0B1E5-8281-4537-AE3C-580753D29408}"/>
    <cellStyle name="Normal 43 4_COST - CKT" xfId="39630" xr:uid="{6578239B-6BCA-4900-89FA-BFC99A327C1D}"/>
    <cellStyle name="Normal 43 5" xfId="15195" xr:uid="{4D631530-838C-4C3C-A3D5-2BB7868C0324}"/>
    <cellStyle name="Normal 43 6" xfId="39631" xr:uid="{D9A1F685-B8D4-4040-9FB5-C373F6B4498F}"/>
    <cellStyle name="Normal 43_COST - CKT" xfId="39632" xr:uid="{1262955C-9955-497B-8432-C04349816C43}"/>
    <cellStyle name="Normal 44" xfId="15196" xr:uid="{9E13794B-AB71-491E-A1AD-320AEC7310D2}"/>
    <cellStyle name="Normal 44 2" xfId="15197" xr:uid="{9A109D9B-43F4-4A8E-8892-CC81813F2B92}"/>
    <cellStyle name="Normal 44 3" xfId="15198" xr:uid="{D456EE11-9BD5-42C5-AAEE-4CFC857C4576}"/>
    <cellStyle name="Normal 44 4" xfId="15199" xr:uid="{FD4CEFD7-3A2F-4B66-9347-5374D74F2B76}"/>
    <cellStyle name="Normal 44_COST - CKT" xfId="39633" xr:uid="{7F329184-565E-4CE5-B92A-4F868FCFC2D3}"/>
    <cellStyle name="Normal 45" xfId="15200" xr:uid="{AEE95BCD-706D-49DB-B968-69C2E0B6D323}"/>
    <cellStyle name="Normal 45 2" xfId="15201" xr:uid="{5F137D17-8784-4CC3-8331-CD7F06FC593E}"/>
    <cellStyle name="Normal 45 3" xfId="15202" xr:uid="{D31CCD8F-3898-42D5-B418-341D66DEC051}"/>
    <cellStyle name="Normal 45_COST - CKT" xfId="39634" xr:uid="{AC2A6F7E-DF8E-45FA-8F35-05F577B30E65}"/>
    <cellStyle name="Normal 46" xfId="15203" xr:uid="{0D9417F0-1756-45F2-B19C-BA8ED0020B5F}"/>
    <cellStyle name="Normal 46 2" xfId="15204" xr:uid="{E4BD8A64-04AB-4421-BC9B-D692BE091189}"/>
    <cellStyle name="Normal 46 3" xfId="15205" xr:uid="{4F9901A3-86EA-4105-9222-5EE83E9F314E}"/>
    <cellStyle name="Normal 46_COST - CKT" xfId="39635" xr:uid="{25E39CD1-73EC-4AA6-A1BC-F7D7B9D09D24}"/>
    <cellStyle name="Normal 47" xfId="463" xr:uid="{674C44EA-48CC-4681-AD09-3CB3A33847D4}"/>
    <cellStyle name="Normal 47 2" xfId="15206" xr:uid="{E6FE2FBE-553A-4321-BBF0-EE7994B285C9}"/>
    <cellStyle name="Normal 47_COST - CKT" xfId="39636" xr:uid="{EAF8C123-8190-450C-AA8F-A7D1DFE89842}"/>
    <cellStyle name="Normal 48" xfId="15207" xr:uid="{690F5CA0-B488-4684-AAFB-67F485F563B0}"/>
    <cellStyle name="Normal 48 2" xfId="15208" xr:uid="{D79DB449-4915-44C7-9EA2-0CC36440FD8D}"/>
    <cellStyle name="Normal 48_COST - CKT" xfId="39637" xr:uid="{DA40AF83-B3C3-4BA8-A6EE-48FB0A0E7B41}"/>
    <cellStyle name="Normal 49" xfId="15209" xr:uid="{D1777D85-EEDB-47FE-8D07-B1530B7134B6}"/>
    <cellStyle name="Normal 49 2" xfId="15210" xr:uid="{5A8AA2BD-DD74-427B-9588-F2BB256EAE33}"/>
    <cellStyle name="Normal 49 2 2" xfId="34996" xr:uid="{82AC42F7-21C6-41A5-ADDA-FAAA751B859E}"/>
    <cellStyle name="Normal 49 3" xfId="34997" xr:uid="{FF3487AC-5BCB-4A7C-9997-6BF729293F4B}"/>
    <cellStyle name="Normal 49_COST - CKT" xfId="39638" xr:uid="{A9C5C28F-FC20-4AF2-86EA-4675BE2278C2}"/>
    <cellStyle name="Normal 5" xfId="167" xr:uid="{00000000-0005-0000-0000-0000AE000000}"/>
    <cellStyle name="Normal 5 10" xfId="15211" xr:uid="{A39896CE-2205-4AE5-AC29-18A791F25DBE}"/>
    <cellStyle name="Normal 5 10 2" xfId="39639" xr:uid="{608CA2AA-05AC-49EE-BC2C-523B11D0A429}"/>
    <cellStyle name="Normal 5 11" xfId="15212" xr:uid="{443F89B7-3F55-4D94-9AE9-516EA78B0FEC}"/>
    <cellStyle name="Normal 5 11 2" xfId="39640" xr:uid="{2F810F17-96BF-45DE-BFC3-7E986DD71B13}"/>
    <cellStyle name="Normal 5 12" xfId="357" xr:uid="{6B79884E-30A9-43A2-9CA5-F48E1016D4D3}"/>
    <cellStyle name="Normal 5 12 2" xfId="39641" xr:uid="{8BCF25BF-95FA-42A8-B603-BF7C9C494BF5}"/>
    <cellStyle name="Normal 5 13" xfId="15213" xr:uid="{BE3C2256-7032-4B25-9B4B-2339ECF9A2F7}"/>
    <cellStyle name="Normal 5 13 2" xfId="39642" xr:uid="{00887BA9-F553-4B86-A9E5-6E5869F2532D}"/>
    <cellStyle name="Normal 5 14" xfId="15214" xr:uid="{CCB8C2CB-0CF8-4B68-A502-AD4549A761B2}"/>
    <cellStyle name="Normal 5 14 2" xfId="39643" xr:uid="{4338E4BE-3884-4B6B-BADD-65DC711F275B}"/>
    <cellStyle name="Normal 5 15" xfId="34998" xr:uid="{8A80E78D-079C-4E47-8FBE-2E265217BD8F}"/>
    <cellStyle name="Normal 5 15 2" xfId="39644" xr:uid="{F6289BAD-7AC2-45BD-9656-269C37D806C4}"/>
    <cellStyle name="Normal 5 16" xfId="34999" xr:uid="{435ADCC0-E829-42B9-B88D-C82B3C5BCC7C}"/>
    <cellStyle name="Normal 5 17" xfId="303" xr:uid="{1BEBD1D0-D90D-45D0-ABF9-3790395466DF}"/>
    <cellStyle name="Normal 5 2" xfId="336" xr:uid="{F5B2582F-B4A9-44BC-9A59-258D8983DE58}"/>
    <cellStyle name="Normal 5 2 10" xfId="35000" xr:uid="{668AD8B0-77DB-4078-8BE5-C940F9AF241A}"/>
    <cellStyle name="Normal 5 2 11" xfId="39645" xr:uid="{47F55DCD-E976-43DF-8DAF-6E2109B9CBB3}"/>
    <cellStyle name="Normal 5 2 2" xfId="15215" xr:uid="{74ECC6FA-3B97-49C5-AF22-77544F7B1860}"/>
    <cellStyle name="Normal 5 2 2 2" xfId="15216" xr:uid="{F69B6263-BE9E-4CF5-AD56-FDFE03409E7D}"/>
    <cellStyle name="Normal 5 2 2 2 2" xfId="15217" xr:uid="{82EB4C79-1B43-4885-9A96-86F5EBDBEA86}"/>
    <cellStyle name="Normal 5 2 2 2 2 2" xfId="15218" xr:uid="{11A6FD75-ABFB-4E4D-AA77-78B8CE88ECF5}"/>
    <cellStyle name="Normal 5 2 2 2 2 3" xfId="15219" xr:uid="{DB85A802-8AE8-4FB6-A313-612930A124CD}"/>
    <cellStyle name="Normal 5 2 2 2 2 4" xfId="15220" xr:uid="{A83EEA54-81C4-4572-925C-104244D433AD}"/>
    <cellStyle name="Normal 5 2 2 2 2_COST - CKT" xfId="39646" xr:uid="{68AA8ABB-BE15-46C0-8C34-1318CE09A6D2}"/>
    <cellStyle name="Normal 5 2 2 2 3" xfId="15221" xr:uid="{A1A1FDEB-74A2-4A65-98D5-6F5A3622F26E}"/>
    <cellStyle name="Normal 5 2 2 2 4" xfId="15222" xr:uid="{7AF21115-E962-48F4-8D27-C0438F524AE5}"/>
    <cellStyle name="Normal 5 2 2 2 5" xfId="15223" xr:uid="{16D46855-786C-424D-B1F1-D2B65DB9271D}"/>
    <cellStyle name="Normal 5 2 2 2 6" xfId="39647" xr:uid="{9ACA7BDB-B311-49CD-BBAB-23B6396D1A98}"/>
    <cellStyle name="Normal 5 2 2 2_COST - CKT" xfId="39648" xr:uid="{F1BE5F66-C87D-46C4-AFE2-65BC41D6BD15}"/>
    <cellStyle name="Normal 5 2 2 3" xfId="15224" xr:uid="{1F191076-6DB2-4292-AC48-28B82AD586F8}"/>
    <cellStyle name="Normal 5 2 2 3 2" xfId="15225" xr:uid="{76A1C61C-A55E-485A-BD7F-174D0ACFA326}"/>
    <cellStyle name="Normal 5 2 2 3 3" xfId="15226" xr:uid="{D53CF637-8EE0-4916-9083-3BC1EF6B0930}"/>
    <cellStyle name="Normal 5 2 2 3 4" xfId="15227" xr:uid="{E3E3871F-C01D-497C-A4AE-D515BA896327}"/>
    <cellStyle name="Normal 5 2 2 3_COST - CKT" xfId="39649" xr:uid="{FD49143C-774A-4E0B-86C5-E91CFDEACBB2}"/>
    <cellStyle name="Normal 5 2 2 4" xfId="15228" xr:uid="{34ACD181-016D-45B8-AC5C-FF496C02EEDF}"/>
    <cellStyle name="Normal 5 2 2 5" xfId="15229" xr:uid="{2DAED157-2BE5-4372-B6D5-DCB6024225E7}"/>
    <cellStyle name="Normal 5 2 2 6" xfId="15230" xr:uid="{FF8FBD54-19A6-4F4D-87F9-E367FFDF482D}"/>
    <cellStyle name="Normal 5 2 2 7" xfId="39650" xr:uid="{40648D01-63EF-48FE-A709-7CEEDCAAA018}"/>
    <cellStyle name="Normal 5 2 2_COST - CKT" xfId="39651" xr:uid="{2A207842-630B-437D-BA2A-441FC4EC94F9}"/>
    <cellStyle name="Normal 5 2 3" xfId="15231" xr:uid="{B64BA300-10F4-4430-AD66-B3D9E8428E22}"/>
    <cellStyle name="Normal 5 2 3 2" xfId="15232" xr:uid="{CAA079B9-0366-449D-8571-77F8B75C97C5}"/>
    <cellStyle name="Normal 5 2 3 2 2" xfId="15233" xr:uid="{521FD15E-3FE1-48CF-B48D-DC73DF049D63}"/>
    <cellStyle name="Normal 5 2 3 2 3" xfId="15234" xr:uid="{B78C865A-8F38-4CEA-81EF-A51043318A30}"/>
    <cellStyle name="Normal 5 2 3 2 4" xfId="15235" xr:uid="{FB99F749-64EF-478D-AD8E-0205E690ABD9}"/>
    <cellStyle name="Normal 5 2 3 2_COST - CKT" xfId="39652" xr:uid="{F85D0451-ABC9-443A-A7EE-3DBDEA105D3E}"/>
    <cellStyle name="Normal 5 2 3 3" xfId="15236" xr:uid="{30CFA0CD-0BAA-4C80-AD4A-488DF84F9A76}"/>
    <cellStyle name="Normal 5 2 3 4" xfId="15237" xr:uid="{4146DB44-181F-44B7-B16F-7056AA9F2DD0}"/>
    <cellStyle name="Normal 5 2 3 5" xfId="15238" xr:uid="{B7B2D98B-F36D-446E-B798-603A6CA8A899}"/>
    <cellStyle name="Normal 5 2 3_COST - CKT" xfId="39653" xr:uid="{B2B2EB51-F44D-432D-B22F-E346EB948F5A}"/>
    <cellStyle name="Normal 5 2 4" xfId="15239" xr:uid="{0A38B050-586C-4794-A837-DF11FB64A10C}"/>
    <cellStyle name="Normal 5 2 4 2" xfId="15240" xr:uid="{D317223C-718E-4DAD-9953-0B0468E422BF}"/>
    <cellStyle name="Normal 5 2 4 3" xfId="15241" xr:uid="{8F553A3E-9D3F-4C64-9A79-CFBDAC1822C5}"/>
    <cellStyle name="Normal 5 2 4 4" xfId="15242" xr:uid="{0010BCED-750A-4CDA-8F60-014578A099C0}"/>
    <cellStyle name="Normal 5 2 4_COST - CKT" xfId="39654" xr:uid="{D641FC50-5857-4DDE-AA70-9CA26F47EF07}"/>
    <cellStyle name="Normal 5 2 5" xfId="15243" xr:uid="{6D0746F6-8645-4C5F-B580-FE0937FBE284}"/>
    <cellStyle name="Normal 5 2 5 2" xfId="35001" xr:uid="{3EB1A5EE-8828-4336-937B-63E337A72F89}"/>
    <cellStyle name="Normal 5 2 6" xfId="15244" xr:uid="{71E72E1C-A12C-4370-9172-326C6490987A}"/>
    <cellStyle name="Normal 5 2 7" xfId="15245" xr:uid="{CD9A134D-0162-43EA-A38A-6615FC5640BA}"/>
    <cellStyle name="Normal 5 2 8" xfId="15246" xr:uid="{4CDD6390-FBB4-461D-A4ED-0EC383EC8364}"/>
    <cellStyle name="Normal 5 2 8 2" xfId="39655" xr:uid="{A08056A9-E263-443C-BFEA-744AD2686451}"/>
    <cellStyle name="Normal 5 2 9" xfId="15247" xr:uid="{F705BB05-F1A8-4E2D-B063-DF30B63AB570}"/>
    <cellStyle name="Normal 5 2_AP Agents" xfId="39656" xr:uid="{2758B02B-5AA5-4FA2-8ABE-5BD40A70B3FA}"/>
    <cellStyle name="Normal 5 3" xfId="356" xr:uid="{A8523EFD-0BC5-495C-AC5B-044E4D736316}"/>
    <cellStyle name="Normal 5 3 2" xfId="15248" xr:uid="{50D6C610-4563-4627-80D8-0DC15AA75F82}"/>
    <cellStyle name="Normal 5 3 2 2" xfId="15249" xr:uid="{2C5507CB-31F7-4C8B-BBC8-4255F10C449A}"/>
    <cellStyle name="Normal 5 3 2 2 2" xfId="35002" xr:uid="{ACF549EF-2CD6-4EAB-8A91-7155970ECC8F}"/>
    <cellStyle name="Normal 5 3 2 3" xfId="15250" xr:uid="{DA9BF334-CB98-4926-A6C8-3F98B492C0BE}"/>
    <cellStyle name="Normal 5 3 2 4" xfId="15251" xr:uid="{EAFA6D57-5700-4B1D-9043-D8347E112969}"/>
    <cellStyle name="Normal 5 3 2_COST - CKT" xfId="39657" xr:uid="{452033C6-08C7-42F0-BC89-B8E982626BC0}"/>
    <cellStyle name="Normal 5 3 3" xfId="15252" xr:uid="{A7004956-73D4-48DF-8406-2555C191DD3A}"/>
    <cellStyle name="Normal 5 3 3 2" xfId="35003" xr:uid="{399D4539-9F0E-463C-9D88-3B6CAE80A0E6}"/>
    <cellStyle name="Normal 5 3 4" xfId="15253" xr:uid="{114694C2-FE5B-453E-8529-8D59740A75D0}"/>
    <cellStyle name="Normal 5 3 5" xfId="15254" xr:uid="{D2178DFE-9B0D-4AA5-A526-0CAE5A8E5FDE}"/>
    <cellStyle name="Normal 5 3 6" xfId="15255" xr:uid="{256D9B9D-3CE5-4C06-9C98-42F884E104AF}"/>
    <cellStyle name="Normal 5 3 7" xfId="15256" xr:uid="{DAF20BA2-44EF-4A14-9A07-298F81F34D21}"/>
    <cellStyle name="Normal 5 3 8" xfId="15257" xr:uid="{211265E4-2FB4-4152-AD05-2E0F5090EA61}"/>
    <cellStyle name="Normal 5 3 9" xfId="39658" xr:uid="{6FBA9A2A-5CE0-4642-B629-DA5C1B2B3D8D}"/>
    <cellStyle name="Normal 5 3_COST - CKT" xfId="39659" xr:uid="{F9310CFF-114E-4B59-84EF-D7294E9C2830}"/>
    <cellStyle name="Normal 5 4" xfId="15258" xr:uid="{E8C2413C-AAF7-4A3B-A866-F8BAC77DED15}"/>
    <cellStyle name="Normal 5 4 2" xfId="15259" xr:uid="{1C1F5479-5D44-4DC8-87CD-0B281C74C881}"/>
    <cellStyle name="Normal 5 4 3" xfId="15260" xr:uid="{C564FFB9-0996-4319-BE75-F8A551CC8689}"/>
    <cellStyle name="Normal 5 4 4" xfId="15261" xr:uid="{20A365D2-6C4F-45F6-9CB6-C46CD33D545E}"/>
    <cellStyle name="Normal 5 4 5" xfId="35004" xr:uid="{FAE62119-53BB-4FC6-B322-3CCD145CCCE9}"/>
    <cellStyle name="Normal 5 4 6" xfId="39660" xr:uid="{A133EAC6-869A-449F-A7E3-1ACEDFCA708B}"/>
    <cellStyle name="Normal 5 4_COST - CKT" xfId="39661" xr:uid="{1AF008A9-54C2-4A5C-87AA-419060C0909A}"/>
    <cellStyle name="Normal 5 5" xfId="15262" xr:uid="{8F3E217A-FEA1-4459-B5C2-644E74AEA030}"/>
    <cellStyle name="Normal 5 5 2" xfId="15263" xr:uid="{BA7325E7-42FD-4137-BA66-ADCD0156E8CB}"/>
    <cellStyle name="Normal 5 5 2 2" xfId="39662" xr:uid="{9532F793-1A1F-4AAF-B833-D75F8818C0FC}"/>
    <cellStyle name="Normal 5 5 3" xfId="39663" xr:uid="{3A63F193-5715-43E0-A301-121149254F6C}"/>
    <cellStyle name="Normal 5 5_COST - CKT" xfId="39664" xr:uid="{A0C886DA-96F1-404D-A4A9-659477BBCDD4}"/>
    <cellStyle name="Normal 5 6" xfId="15264" xr:uid="{BF4D0297-D044-4A3C-AFB2-03DF78BECCC8}"/>
    <cellStyle name="Normal 5 6 2" xfId="39665" xr:uid="{C06A9876-2180-483A-8067-7229C7FE1179}"/>
    <cellStyle name="Normal 5 7" xfId="15265" xr:uid="{135497F6-9A9E-4D38-B1DF-84E719BB4918}"/>
    <cellStyle name="Normal 5 7 2" xfId="39666" xr:uid="{432D9842-4B4C-44F8-8A40-EBFA536CD6D9}"/>
    <cellStyle name="Normal 5 8" xfId="15266" xr:uid="{3220B7FD-9410-4E87-84DE-63306110C093}"/>
    <cellStyle name="Normal 5 8 2" xfId="39667" xr:uid="{0EAE32F5-0A2E-4B37-A61B-2C5CFE51E10D}"/>
    <cellStyle name="Normal 5 9" xfId="15267" xr:uid="{4485B74B-64B7-4619-B149-C020B9901C09}"/>
    <cellStyle name="Normal 5 9 2" xfId="39668" xr:uid="{C9564D1B-2D9F-4C0A-A5E9-2996D21BCD45}"/>
    <cellStyle name="Normal 5_Accounts 2009.08 v" xfId="39669" xr:uid="{6B8F1CD9-BD79-467D-BF65-330B50090389}"/>
    <cellStyle name="Normal 50" xfId="15268" xr:uid="{6CB14DAC-FA18-44CB-894C-8E83B4334AB1}"/>
    <cellStyle name="Normal 50 2" xfId="15269" xr:uid="{778F5375-CEF5-492C-A9A9-19E3D79400BB}"/>
    <cellStyle name="Normal 50 2 2" xfId="35005" xr:uid="{27CD031E-0187-4ED3-BDA4-00CF93E6750A}"/>
    <cellStyle name="Normal 50 3" xfId="15270" xr:uid="{71063870-4860-4965-9B40-8648A655495A}"/>
    <cellStyle name="Normal 50_COST - CKT" xfId="39670" xr:uid="{88CB2A67-8CBD-45BC-B1CB-50E1FA6EB693}"/>
    <cellStyle name="Normal 51" xfId="15271" xr:uid="{08AC4202-F6F5-4D4E-920A-0C896D3B7E7C}"/>
    <cellStyle name="Normal 51 2" xfId="15272" xr:uid="{C6C0DF0C-0A5A-4261-A679-742F8A688F6A}"/>
    <cellStyle name="Normal 51 2 2" xfId="35006" xr:uid="{3C3FE2A7-0B82-440D-B90C-A59C018979E2}"/>
    <cellStyle name="Normal 51 3" xfId="15273" xr:uid="{26E9F7AF-016B-41C1-B1E1-64BAD87A66F4}"/>
    <cellStyle name="Normal 51 3 2" xfId="35007" xr:uid="{F4408467-2D13-49BE-B095-B8E34C4C76D0}"/>
    <cellStyle name="Normal 51_COST - CKT" xfId="39671" xr:uid="{5C1C6973-1DE3-4411-9DE8-CB1469427DE4}"/>
    <cellStyle name="Normal 52" xfId="15274" xr:uid="{88C4D885-1550-47FD-9A11-D20461F8582D}"/>
    <cellStyle name="Normal 52 2" xfId="39672" xr:uid="{0B9D8408-5601-47B1-B05E-F290A58221BA}"/>
    <cellStyle name="Normal 53" xfId="15275" xr:uid="{54173BF8-15B1-44AB-ABCA-846D31F0AF6B}"/>
    <cellStyle name="Normal 53 2" xfId="39673" xr:uid="{02F7D7EB-2FB1-4960-8540-D2D43F9C1E1A}"/>
    <cellStyle name="Normal 54" xfId="15276" xr:uid="{A56C41FD-F90E-474D-9F9C-7109C2D2C59D}"/>
    <cellStyle name="Normal 55" xfId="15277" xr:uid="{D1C37560-F43D-4172-AF10-22611BB3435A}"/>
    <cellStyle name="Normal 56" xfId="15278" xr:uid="{FF27AC30-E3CE-4366-A8AB-5637B6B8EC4F}"/>
    <cellStyle name="Normal 57" xfId="15279" xr:uid="{8D90C96D-E6FE-4E2B-8E84-C6B917556D9E}"/>
    <cellStyle name="Normal 58" xfId="15280" xr:uid="{9DB0A7F8-5BE4-4DFD-BC70-2388BEFA04C1}"/>
    <cellStyle name="Normal 58 2" xfId="35008" xr:uid="{D1D41CD3-7999-4A4F-A371-9480FD4A6A51}"/>
    <cellStyle name="Normal 59" xfId="15281" xr:uid="{252F70D5-C179-4B12-A867-BF576A9188B6}"/>
    <cellStyle name="Normal 6" xfId="168" xr:uid="{00000000-0005-0000-0000-0000AF000000}"/>
    <cellStyle name="Normal 6 10" xfId="15282" xr:uid="{39DD1658-25EB-4A82-A5E0-97EE48807521}"/>
    <cellStyle name="Normal 6 11" xfId="15283" xr:uid="{342E894A-C988-466B-8757-C02FBE5F610A}"/>
    <cellStyle name="Normal 6 12" xfId="15284" xr:uid="{6D9A2EF1-95E6-41D5-A939-4078B7C5DC1A}"/>
    <cellStyle name="Normal 6 13" xfId="15285" xr:uid="{ACFB9B5D-E3A5-4975-9607-72FD8BCE4A38}"/>
    <cellStyle name="Normal 6 14" xfId="15286" xr:uid="{AAAB3075-CDD7-490A-B0AE-769837E827FB}"/>
    <cellStyle name="Normal 6 15" xfId="15287" xr:uid="{43137CDB-195F-4955-82BA-087136608257}"/>
    <cellStyle name="Normal 6 16" xfId="305" xr:uid="{EAECA384-415A-4185-9C01-843C359A92BB}"/>
    <cellStyle name="Normal 6 17" xfId="15288" xr:uid="{6A8C640D-494C-44EC-BFFA-8EBC8452964D}"/>
    <cellStyle name="Normal 6 2" xfId="169" xr:uid="{00000000-0005-0000-0000-0000B0000000}"/>
    <cellStyle name="Normal 6 2 2" xfId="15289" xr:uid="{BEDCC471-D778-475E-9D0E-BCAEEC7E92B6}"/>
    <cellStyle name="Normal 6 2 3" xfId="15290" xr:uid="{A84EE54A-5D84-48E8-BB08-12A69D7BC92B}"/>
    <cellStyle name="Normal 6 2 4" xfId="15291" xr:uid="{344480D9-1F87-4EE3-BE28-CA8609BC58E9}"/>
    <cellStyle name="Normal 6 2 5" xfId="39674" xr:uid="{DDF7D165-F54D-4B77-8F44-17BA0990308F}"/>
    <cellStyle name="Normal 6 2 6" xfId="337" xr:uid="{598349A5-833E-4518-AAAE-A8AD24AB8ED9}"/>
    <cellStyle name="Normal 6 2_AP Agents" xfId="39675" xr:uid="{ABDE999F-525D-4F5D-BBD1-A349663FA219}"/>
    <cellStyle name="Normal 6 3" xfId="353" xr:uid="{50332EA9-1734-4879-B5DC-C2D67CC44C80}"/>
    <cellStyle name="Normal 6 3 2" xfId="15292" xr:uid="{233AB153-EA17-4375-AF1D-817E1E194DD9}"/>
    <cellStyle name="Normal 6 3 2 2" xfId="15293" xr:uid="{41D4A057-BF9E-4921-AA91-DB613124424C}"/>
    <cellStyle name="Normal 6 3 2 2 2" xfId="15294" xr:uid="{79A32C07-D31F-4E01-84C5-A1091ABEED62}"/>
    <cellStyle name="Normal 6 3 2 2 3" xfId="15295" xr:uid="{A95A8397-7094-465F-BA05-726FB7DD8062}"/>
    <cellStyle name="Normal 6 3 2 2 4" xfId="15296" xr:uid="{3565E2E6-F735-46C9-97FE-E036550FCA3D}"/>
    <cellStyle name="Normal 6 3 2 2_COST - CKT" xfId="39676" xr:uid="{71942ED8-5FD2-48E4-8C9B-D9E737EE4A47}"/>
    <cellStyle name="Normal 6 3 2 3" xfId="15297" xr:uid="{2BDACB14-7AC0-46B8-9C75-D49AAB7939D0}"/>
    <cellStyle name="Normal 6 3 2 4" xfId="15298" xr:uid="{4613E4EE-021C-4423-97E3-2102A41C8835}"/>
    <cellStyle name="Normal 6 3 2 5" xfId="15299" xr:uid="{B2A48B17-CC72-46CA-B4FE-1762E542DFC6}"/>
    <cellStyle name="Normal 6 3 2_COST - CKT" xfId="39677" xr:uid="{1388AEA2-1ADB-44AB-8F29-A0438A323974}"/>
    <cellStyle name="Normal 6 3 3" xfId="15300" xr:uid="{9A56DE19-BBCA-4AA5-ADAA-4B33B7701BDF}"/>
    <cellStyle name="Normal 6 3 3 2" xfId="15301" xr:uid="{AEB080C6-17DD-416B-A3BF-CC366FA1CC37}"/>
    <cellStyle name="Normal 6 3 3 3" xfId="15302" xr:uid="{2FCCBBF1-56BD-49C5-8C2E-037322350115}"/>
    <cellStyle name="Normal 6 3 3 4" xfId="15303" xr:uid="{2AA1E3C7-F977-46FC-B1C2-4615B35E2E71}"/>
    <cellStyle name="Normal 6 3 3_COST - CKT" xfId="39678" xr:uid="{9CA25A08-32B9-408F-B1C6-51945290CD36}"/>
    <cellStyle name="Normal 6 3 4" xfId="15304" xr:uid="{6F181859-4431-4DE0-88FB-32BED4A6F07B}"/>
    <cellStyle name="Normal 6 3 5" xfId="15305" xr:uid="{A93D215B-0B36-4409-BEB2-AA771A761070}"/>
    <cellStyle name="Normal 6 3 6" xfId="15306" xr:uid="{6CAEDA65-EC12-494A-B757-4A82C03062F5}"/>
    <cellStyle name="Normal 6 3 7" xfId="39679" xr:uid="{FE03ED8C-D20D-4649-B438-C5884EEC41B2}"/>
    <cellStyle name="Normal 6 3_COST - CKT" xfId="39680" xr:uid="{656F12D3-567C-42DD-96DF-48DD05F00F65}"/>
    <cellStyle name="Normal 6 4" xfId="15307" xr:uid="{21580DD0-8D8A-41E4-866F-AC3C06232492}"/>
    <cellStyle name="Normal 6 4 2" xfId="15308" xr:uid="{E769AB0B-9427-4FCD-8A77-FE072B934FBC}"/>
    <cellStyle name="Normal 6 4 2 2" xfId="15309" xr:uid="{5038BBFB-2AB9-4456-B9DF-7FC3FDAD4C77}"/>
    <cellStyle name="Normal 6 4 2 3" xfId="15310" xr:uid="{29E4CF78-BBC5-452F-B91F-17777CA1C094}"/>
    <cellStyle name="Normal 6 4 2 4" xfId="15311" xr:uid="{D76F6CE1-0C9D-4215-ADB5-D49CB423ABEC}"/>
    <cellStyle name="Normal 6 4 2_COST - CKT" xfId="39681" xr:uid="{3B0DBDF7-9EEA-4BDA-BCDF-7F9BFC3E380A}"/>
    <cellStyle name="Normal 6 4 3" xfId="15312" xr:uid="{3ABDE18B-4C6E-4252-BDC5-AA31DC191C57}"/>
    <cellStyle name="Normal 6 4 4" xfId="15313" xr:uid="{D7A40DE7-2B66-4817-ADA3-1C7113629027}"/>
    <cellStyle name="Normal 6 4 5" xfId="15314" xr:uid="{421FD93D-7ACF-4D70-AE86-EC0F22F04930}"/>
    <cellStyle name="Normal 6 4 6" xfId="39682" xr:uid="{CC4DAD4C-78B9-4939-A91E-D281A833FED5}"/>
    <cellStyle name="Normal 6 4_COST - CKT" xfId="39683" xr:uid="{2F72611C-1894-450D-838C-426CDFB87AF3}"/>
    <cellStyle name="Normal 6 5" xfId="15315" xr:uid="{1E96F0A9-49B8-4436-AACC-20153C289355}"/>
    <cellStyle name="Normal 6 5 2" xfId="15316" xr:uid="{1CE1F35B-4CCB-43E2-9637-654932961536}"/>
    <cellStyle name="Normal 6 5 3" xfId="39684" xr:uid="{22F182FA-3D7A-4E11-BE0B-B7337E4FEAD9}"/>
    <cellStyle name="Normal 6 5_COST - CKT" xfId="39685" xr:uid="{E40AA1BB-A60C-47FA-87EA-2BA88E7C85B6}"/>
    <cellStyle name="Normal 6 6" xfId="15317" xr:uid="{0AFC9609-76E8-46BD-B963-408974ACE8E1}"/>
    <cellStyle name="Normal 6 6 2" xfId="15318" xr:uid="{5F3B30CB-DFEF-40A6-8986-11F60D7BFA50}"/>
    <cellStyle name="Normal 6 6 2 2" xfId="15319" xr:uid="{96F526C5-2AA4-4B69-9E99-202303E42855}"/>
    <cellStyle name="Normal 6 6 2 3" xfId="15320" xr:uid="{275F9C9C-4869-4906-A13B-509640B4BFCE}"/>
    <cellStyle name="Normal 6 6 2 4" xfId="15321" xr:uid="{3691BBC5-23E3-48C2-A16E-49451D008578}"/>
    <cellStyle name="Normal 6 6 2 5" xfId="39686" xr:uid="{6C6F4401-9E9F-40EF-B1B7-A77045A2FFDD}"/>
    <cellStyle name="Normal 6 6 2_COST - CKT" xfId="39687" xr:uid="{F73268E7-46DD-4162-BEFA-5ACE08867893}"/>
    <cellStyle name="Normal 6 6 3" xfId="15322" xr:uid="{065CE49A-039E-4220-A6B8-6DE026C3CDC2}"/>
    <cellStyle name="Normal 6 6 4" xfId="15323" xr:uid="{4EEE4F18-AAC2-4933-8334-A8EC3DD337C1}"/>
    <cellStyle name="Normal 6 6 5" xfId="15324" xr:uid="{DA97901C-BE82-4745-83A1-F68E52C107A8}"/>
    <cellStyle name="Normal 6 6 6" xfId="39688" xr:uid="{624DA11A-A515-441D-B351-2ACE314B21A5}"/>
    <cellStyle name="Normal 6 6_COST - CKT" xfId="39689" xr:uid="{FADD7949-2610-4610-A8C4-9A90FE2AB65D}"/>
    <cellStyle name="Normal 6 7" xfId="15325" xr:uid="{B1EE319A-7D9E-4D4B-BD4D-A17DFFF0C921}"/>
    <cellStyle name="Normal 6 7 2" xfId="35009" xr:uid="{27002064-E2D1-425C-AB96-FCF1EC26D80C}"/>
    <cellStyle name="Normal 6 7 2 2" xfId="39690" xr:uid="{9410FC1B-806C-469E-B49E-97E7B435688F}"/>
    <cellStyle name="Normal 6 7 3" xfId="39691" xr:uid="{E69D65F9-3EC8-4D80-9E24-C28D1FA12028}"/>
    <cellStyle name="Normal 6 8" xfId="15326" xr:uid="{7C2A1283-482A-43F5-B287-0C3E94F53469}"/>
    <cellStyle name="Normal 6 8 2" xfId="39692" xr:uid="{272B1B78-8894-4A37-BABA-E1B67075E41F}"/>
    <cellStyle name="Normal 6 9" xfId="15327" xr:uid="{FF27BD26-4999-4222-A298-DECA3D026E5D}"/>
    <cellStyle name="Normal 6 9 2" xfId="39693" xr:uid="{58BC80B8-BB54-4562-A7E7-35D19F0E011B}"/>
    <cellStyle name="Normal 6_AP Agents" xfId="39694" xr:uid="{E9C6A879-AC1B-4C54-8463-4C923682A872}"/>
    <cellStyle name="Normal 60" xfId="15328" xr:uid="{65306C11-9960-4B43-908B-E3AF6159EDE4}"/>
    <cellStyle name="Normal 61" xfId="15329" xr:uid="{1340C0A9-DEC2-47B7-A7DE-2D64F1A171F9}"/>
    <cellStyle name="Normal 61 3" xfId="35081" xr:uid="{808DC04A-8A33-4454-8512-5CC9F2F11A5C}"/>
    <cellStyle name="Normal 62" xfId="15330" xr:uid="{CC71AFA2-EE66-44E7-9E15-6646E6134827}"/>
    <cellStyle name="Normal 63" xfId="15331" xr:uid="{2C45094C-FE8C-4DDC-A525-57DBAA2AA54A}"/>
    <cellStyle name="Normal 63 2" xfId="35010" xr:uid="{FB9BB2A3-D731-4295-B1DB-F444828C268C}"/>
    <cellStyle name="Normal 64" xfId="15332" xr:uid="{20E60CE1-C696-44FE-9F8D-DA3207CB24FE}"/>
    <cellStyle name="Normal 65" xfId="379" xr:uid="{2FD95120-A0DA-48C4-BEC4-0BE2C824254E}"/>
    <cellStyle name="Normal 66" xfId="541" xr:uid="{D63EDB35-FD90-48C3-876B-BB44EDEFDC64}"/>
    <cellStyle name="Normal 66 2" xfId="15333" xr:uid="{FA4FC836-1113-46EC-ADC3-F59CD0F92BA4}"/>
    <cellStyle name="Normal 66 3" xfId="35011" xr:uid="{C644B78E-51D2-4D3B-B44C-F10F4DB4EFF9}"/>
    <cellStyle name="Normal 67" xfId="15334" xr:uid="{2A6D92F6-79EA-47C1-B68C-246796FF6837}"/>
    <cellStyle name="Normal 67 2" xfId="39695" xr:uid="{3624286C-2ACD-44BF-BE49-D3CDC1C7D32B}"/>
    <cellStyle name="Normal 68" xfId="35012" xr:uid="{E530D26E-C1FE-435B-8D0E-04E503E312D7}"/>
    <cellStyle name="Normal 69" xfId="35013" xr:uid="{84B7EF15-6326-4BF0-A05E-0C558406696C}"/>
    <cellStyle name="Normal 69 2" xfId="39696" xr:uid="{DCB9DCF4-96A8-4C59-9559-F87F12E88E32}"/>
    <cellStyle name="Normal 7" xfId="170" xr:uid="{00000000-0005-0000-0000-0000B1000000}"/>
    <cellStyle name="Normal 7 10" xfId="15335" xr:uid="{158E9DC4-6B42-4ADD-B5D0-BC0971977016}"/>
    <cellStyle name="Normal 7 11" xfId="15336" xr:uid="{7B387530-53B1-4411-9ED4-719B068BC38A}"/>
    <cellStyle name="Normal 7 12" xfId="39697" xr:uid="{60B67887-F99D-4874-A6A6-F1233B60FF6B}"/>
    <cellStyle name="Normal 7 13" xfId="307" xr:uid="{FED4DD73-3349-43EE-941C-BD3A0A78D90A}"/>
    <cellStyle name="Normal 7 2" xfId="171" xr:uid="{00000000-0005-0000-0000-0000B2000000}"/>
    <cellStyle name="Normal 7 2 10" xfId="15337" xr:uid="{413C42A6-2840-4FA5-8BE6-E4027ABDC9F7}"/>
    <cellStyle name="Normal 7 2 2" xfId="15338" xr:uid="{A2466E1B-63FC-4DBC-84E3-607492C87A95}"/>
    <cellStyle name="Normal 7 2 2 2" xfId="39698" xr:uid="{7AF597A7-F204-47A2-8FAA-137D104F5E02}"/>
    <cellStyle name="Normal 7 2 3" xfId="15339" xr:uid="{A73AED27-7177-4857-8AF6-16009252B64A}"/>
    <cellStyle name="Normal 7 2 3 2" xfId="39699" xr:uid="{6DC1A893-9547-4C97-A2B3-C45F0A9F8F86}"/>
    <cellStyle name="Normal 7 2 4" xfId="15340" xr:uid="{483E1249-4D8B-4FAE-9B7F-B3B4A422A7A6}"/>
    <cellStyle name="Normal 7 2 4 2" xfId="39700" xr:uid="{16CAB353-A31B-44EE-A88C-1DD9DEDAF1EE}"/>
    <cellStyle name="Normal 7 2 5" xfId="15341" xr:uid="{5C723C45-FC31-4622-A523-C316535DA9CC}"/>
    <cellStyle name="Normal 7 2 6" xfId="15342" xr:uid="{041DBB05-ED5C-4723-B3E0-9D932671B2C7}"/>
    <cellStyle name="Normal 7 2 7" xfId="15343" xr:uid="{F01A812E-F066-4AB3-B086-89CC619CA62E}"/>
    <cellStyle name="Normal 7 2 8" xfId="35014" xr:uid="{0B819336-0D9F-4B75-8C0A-9F9329B3905E}"/>
    <cellStyle name="Normal 7 2 9" xfId="39701" xr:uid="{DC8B7B04-4CC0-4821-B403-B220974FB85F}"/>
    <cellStyle name="Normal 7 2_COST - CKT" xfId="39702" xr:uid="{4D629558-F477-4DA2-A310-6FFAD9289178}"/>
    <cellStyle name="Normal 7 3" xfId="15344" xr:uid="{06389EFC-52F5-435E-91D4-344729EF7A37}"/>
    <cellStyle name="Normal 7 3 2" xfId="15345" xr:uid="{2AF57C3D-27C1-4D4E-8D29-DA127182DBF1}"/>
    <cellStyle name="Normal 7 3 2 2" xfId="39703" xr:uid="{F0A37F38-BECE-44EA-AD58-26ACDEE37570}"/>
    <cellStyle name="Normal 7 3 3" xfId="15346" xr:uid="{DA7767CC-EB10-4371-9F25-829F8F20BCCB}"/>
    <cellStyle name="Normal 7 3 3 2" xfId="39704" xr:uid="{2B26171E-C065-4C94-91D8-46E5937B3438}"/>
    <cellStyle name="Normal 7 3 4" xfId="15347" xr:uid="{69370941-79D5-42BD-81F8-B1B2450C3B2E}"/>
    <cellStyle name="Normal 7 3 5" xfId="39705" xr:uid="{B4AE3B1D-C195-4FB9-8C16-1E03EB236344}"/>
    <cellStyle name="Normal 7 3_COST - CKT" xfId="39706" xr:uid="{328ACD09-CFF1-489F-82AE-C267EDE6BF13}"/>
    <cellStyle name="Normal 7 4" xfId="15348" xr:uid="{ED29FEEE-FEF5-4B28-8752-25319A07925E}"/>
    <cellStyle name="Normal 7 4 2" xfId="15349" xr:uid="{AC8E3790-57EF-4B95-BC06-7C85A3AB44D0}"/>
    <cellStyle name="Normal 7 4 3" xfId="15350" xr:uid="{26AE2847-0D45-4343-A55F-738B881201B5}"/>
    <cellStyle name="Normal 7 4 4" xfId="15351" xr:uid="{75EA334F-683E-4CE2-8A21-5267681AC7C8}"/>
    <cellStyle name="Normal 7 4 5" xfId="39707" xr:uid="{4053E137-649A-413E-83F3-460B311C74DC}"/>
    <cellStyle name="Normal 7 4_COST - CKT" xfId="39708" xr:uid="{0F0A1944-14D2-4EA6-99AF-21430041A540}"/>
    <cellStyle name="Normal 7 5" xfId="15352" xr:uid="{CEDDEF44-1123-4234-9BB1-03D74EB1908E}"/>
    <cellStyle name="Normal 7 5 2" xfId="15353" xr:uid="{F344D417-85FD-4CE9-A470-7AFE03396FF8}"/>
    <cellStyle name="Normal 7 5 3" xfId="15354" xr:uid="{9557E1B9-0280-4EF9-B4C1-9313CE7FFCD2}"/>
    <cellStyle name="Normal 7 5 4" xfId="39709" xr:uid="{2D155515-9137-4E21-996F-9902E7109041}"/>
    <cellStyle name="Normal 7 5_COST - CKT" xfId="39710" xr:uid="{A41430BB-102E-4410-AD5A-B99DBAD4E530}"/>
    <cellStyle name="Normal 7 6" xfId="15355" xr:uid="{67D6D31D-C475-4D2E-B3A4-71CF8821453B}"/>
    <cellStyle name="Normal 7 6 2" xfId="39711" xr:uid="{C26D776F-32FC-459B-9548-40C93EF4F2C0}"/>
    <cellStyle name="Normal 7 7" xfId="15356" xr:uid="{DA41B0F3-D604-4C6F-8291-04AE91E47D3A}"/>
    <cellStyle name="Normal 7 8" xfId="15357" xr:uid="{C3A3BB48-4941-4B1C-9F67-D01DAE7319B3}"/>
    <cellStyle name="Normal 7 9" xfId="15358" xr:uid="{A4A8C351-81DE-44B5-B352-0815539120DF}"/>
    <cellStyle name="Normal 7_AP Agents" xfId="39712" xr:uid="{F6F0649B-302D-4273-895F-EE2F5A49548B}"/>
    <cellStyle name="Normal 70" xfId="35015" xr:uid="{AC5FC853-2E8C-431B-9AA1-F84A261F623B}"/>
    <cellStyle name="Normal 71" xfId="35016" xr:uid="{0E3A93BC-5F2A-4F2F-B76C-F17FC720A9A0}"/>
    <cellStyle name="Normal 72" xfId="35017" xr:uid="{77BFC903-A7A4-4CFE-9C3E-474B4E9799A0}"/>
    <cellStyle name="Normal 73" xfId="35018" xr:uid="{AA271273-05F6-4F92-B8BF-62F520DCAAAF}"/>
    <cellStyle name="Normal 74" xfId="35019" xr:uid="{2481DA04-5BD3-488E-8B9E-B050E9959767}"/>
    <cellStyle name="Normal 75" xfId="35020" xr:uid="{F9B40C1F-0669-41EA-9385-A82609C56CD1}"/>
    <cellStyle name="Normal 76" xfId="35021" xr:uid="{075A4E6F-F078-49A6-845A-903A53611433}"/>
    <cellStyle name="Normal 77" xfId="35022" xr:uid="{DDD1F401-548E-4D88-9E12-ED045F96DCD5}"/>
    <cellStyle name="Normal 77 2" xfId="39713" xr:uid="{13A6BC0B-AB9F-4A19-87BA-9C36D65379C4}"/>
    <cellStyle name="Normal 78" xfId="15359" xr:uid="{E8C09017-CF52-418A-8C7E-3AAD3C853F7E}"/>
    <cellStyle name="Normal 79" xfId="35023" xr:uid="{182753AA-AFDF-4614-B130-2AB5D53A20D5}"/>
    <cellStyle name="Normal 8" xfId="172" xr:uid="{00000000-0005-0000-0000-0000B3000000}"/>
    <cellStyle name="Normal 8 2" xfId="338" xr:uid="{26E7C34B-3FB6-4FB5-9F8F-41D6B2B6AA6F}"/>
    <cellStyle name="Normal 8 2 2" xfId="15360" xr:uid="{57A4396E-7976-4B67-9954-4DDE5D828074}"/>
    <cellStyle name="Normal 8 2 2 2" xfId="15361" xr:uid="{1A1DEE8B-BD00-4113-993E-CBAE96880334}"/>
    <cellStyle name="Normal 8 2 2 3" xfId="15362" xr:uid="{F378D423-BA5B-48FB-A70D-79FA6801C6E5}"/>
    <cellStyle name="Normal 8 2 2 4" xfId="15363" xr:uid="{AD849DED-D884-4A7D-8E7F-5D17774203BC}"/>
    <cellStyle name="Normal 8 2 2_COST - CKT" xfId="39714" xr:uid="{7BD553E1-C728-4518-BBA2-3370BD4CB179}"/>
    <cellStyle name="Normal 8 2 3" xfId="15364" xr:uid="{EFE16AD1-4914-49E2-AB53-FFEDA3669588}"/>
    <cellStyle name="Normal 8 2 4" xfId="15365" xr:uid="{9FCCCEA2-7874-4B22-8860-873B1E150B6F}"/>
    <cellStyle name="Normal 8 2 5" xfId="15366" xr:uid="{8AD147FC-E8A4-4E1C-9AF2-CE491C7F56FC}"/>
    <cellStyle name="Normal 8 2 6" xfId="39715" xr:uid="{FE26AF8C-2777-41B2-95A6-9351299015A9}"/>
    <cellStyle name="Normal 8 2_COST - CKT" xfId="39716" xr:uid="{C57DBCD3-11AA-4414-B121-DC7E45062E6D}"/>
    <cellStyle name="Normal 8 3" xfId="15367" xr:uid="{95DAA0A7-A873-4F94-A8EF-302CE06A496C}"/>
    <cellStyle name="Normal 8 3 2" xfId="15368" xr:uid="{AE620F37-096A-451F-98F1-4489E0F96DF0}"/>
    <cellStyle name="Normal 8 3 3" xfId="15369" xr:uid="{93E0ADF2-33C1-417F-8595-996D1F0DCEAF}"/>
    <cellStyle name="Normal 8 3 4" xfId="15370" xr:uid="{DF4D738F-DC74-4C37-B8EE-56D10AC37270}"/>
    <cellStyle name="Normal 8 3 5" xfId="39717" xr:uid="{7F3E92DF-C5ED-4C16-AEF5-B76FB6811237}"/>
    <cellStyle name="Normal 8 3_COST - CKT" xfId="39718" xr:uid="{B41A8911-D6C1-487D-BEA8-613065146042}"/>
    <cellStyle name="Normal 8 4" xfId="15371" xr:uid="{912A57E2-56E0-4BAC-BAD8-420B6389712F}"/>
    <cellStyle name="Normal 8 5" xfId="15372" xr:uid="{BE383877-4E5A-4A99-8BA6-1847D2E6138D}"/>
    <cellStyle name="Normal 8 6" xfId="35024" xr:uid="{1E2285FA-8235-41C7-8F78-9C4C516B2AD3}"/>
    <cellStyle name="Normal 8 7" xfId="39719" xr:uid="{9DB5939B-1D95-45D0-9E21-A826929BA05D}"/>
    <cellStyle name="Normal 8 8" xfId="308" xr:uid="{D505C6C6-8C58-4A10-9AE1-9B2E8148D494}"/>
    <cellStyle name="Normal 8_AP Agents" xfId="39720" xr:uid="{BAC55CA6-E08A-48A1-8139-0DA239D3FBAD}"/>
    <cellStyle name="Normal 80" xfId="35025" xr:uid="{02F21D4A-099A-4A0B-8356-09500AC276FF}"/>
    <cellStyle name="Normal 81" xfId="35026" xr:uid="{D9817754-2E55-4DA4-B966-3FE886053CED}"/>
    <cellStyle name="Normal 82" xfId="35027" xr:uid="{C24DD643-FFF8-4B17-BFFB-5AC38447B39A}"/>
    <cellStyle name="Normal 83" xfId="35028" xr:uid="{F14DB38D-C35E-4F76-BEC2-1C1224A464A2}"/>
    <cellStyle name="Normal 84" xfId="35029" xr:uid="{9236A2EB-A887-402C-86A3-1D7D3C7062A4}"/>
    <cellStyle name="Normal 85" xfId="35030" xr:uid="{EE053508-4086-43C4-B70D-1AFCB811E248}"/>
    <cellStyle name="Normal 86" xfId="35031" xr:uid="{2727F33F-7211-48A9-A087-04B79057866D}"/>
    <cellStyle name="Normal 87" xfId="35032" xr:uid="{5F248733-42E7-4FB1-8260-B732E71166A9}"/>
    <cellStyle name="Normal 88" xfId="35033" xr:uid="{A4A70535-8726-45C8-A041-CBA6D32F760F}"/>
    <cellStyle name="Normal 89" xfId="35034" xr:uid="{BA7AC510-D979-4441-B173-8233BB431672}"/>
    <cellStyle name="Normal 9" xfId="173" xr:uid="{00000000-0005-0000-0000-0000B4000000}"/>
    <cellStyle name="Normal 9 2" xfId="15373" xr:uid="{32066AB8-2B49-45DB-9FDC-251DE8171B52}"/>
    <cellStyle name="Normal 9 2 2" xfId="15374" xr:uid="{97728C0D-389E-4405-9892-64DC62DD03E5}"/>
    <cellStyle name="Normal 9 2 2 2" xfId="39721" xr:uid="{6A645721-B203-4864-B81F-FFF546EA587C}"/>
    <cellStyle name="Normal 9 2 3" xfId="39722" xr:uid="{9C103784-54B1-4260-8E5F-999308BFCFC5}"/>
    <cellStyle name="Normal 9 2_Copy of Reporting may 09 Combined" xfId="39723" xr:uid="{37AC645F-1810-4032-93A0-B0668256A1E1}"/>
    <cellStyle name="Normal 9 3" xfId="15375" xr:uid="{7FDE3E34-6054-4B6E-9C27-17B0EE54ABDD}"/>
    <cellStyle name="Normal 9 3 2" xfId="39724" xr:uid="{385038E3-1A4D-41E3-ACB0-D824DDBF7CC9}"/>
    <cellStyle name="Normal 9 4" xfId="15376" xr:uid="{E1BE9F54-7C89-4546-8C39-602F1299A087}"/>
    <cellStyle name="Normal 9 5" xfId="15377" xr:uid="{3823CCFC-B666-4057-B11E-E46062F137A2}"/>
    <cellStyle name="Normal 9 6" xfId="39725" xr:uid="{A41266FF-75E8-43F6-B757-F186D5074B94}"/>
    <cellStyle name="Normal 9 7" xfId="312" xr:uid="{09939877-95CE-4CDF-865A-665EC83777B6}"/>
    <cellStyle name="Normal 9_AP Agents" xfId="39726" xr:uid="{85D339E2-E4F8-4109-961D-1DA8A8A55B98}"/>
    <cellStyle name="Normal 90" xfId="35035" xr:uid="{B5AB7094-676A-4575-BCB1-A7E152A8E9EE}"/>
    <cellStyle name="Normal 91" xfId="35036" xr:uid="{AD1C67A0-69FA-45D1-9755-D3631D9E9B6F}"/>
    <cellStyle name="Normal 92" xfId="35037" xr:uid="{DE483EB6-BA94-483C-B6E9-AF320922F06B}"/>
    <cellStyle name="Normal 93" xfId="35038" xr:uid="{B170C2AB-C6FC-46AC-BCA7-4F122148AE18}"/>
    <cellStyle name="Normal 94" xfId="35039" xr:uid="{E5052FE1-DC32-4387-8F98-9C88D95B79E9}"/>
    <cellStyle name="Normal 94 2" xfId="39727" xr:uid="{E5FAD67C-98D7-4D44-976D-6EC2276456F2}"/>
    <cellStyle name="Normal 95" xfId="35040" xr:uid="{D4019918-0A6C-423A-8B3C-BEBFD878FA2C}"/>
    <cellStyle name="Normal 96" xfId="35041" xr:uid="{8130A017-607E-4B01-98DF-50BD5044F2B0}"/>
    <cellStyle name="Normal 97" xfId="35042" xr:uid="{2DED1EF1-3E04-4A34-9878-7D03AF7CA20F}"/>
    <cellStyle name="Normal 98" xfId="35043" xr:uid="{8CEDD4FA-D88A-431D-946C-17DD1F419206}"/>
    <cellStyle name="Normal 99" xfId="35080" xr:uid="{7E887896-6339-4D7A-BFB6-DA1FCCC4C3D0}"/>
    <cellStyle name="Normal_Akara 2010" xfId="174" xr:uid="{00000000-0005-0000-0000-0000B5000000}"/>
    <cellStyle name="Normal_Akara_3 years FS_Eng_v 19 March" xfId="175" xr:uid="{00000000-0005-0000-0000-0000B6000000}"/>
    <cellStyle name="Normal_Akara_June Eng09" xfId="176" xr:uid="{00000000-0005-0000-0000-0000B7000000}"/>
    <cellStyle name="Normal_SPRCstatement01-Eng" xfId="177" xr:uid="{00000000-0005-0000-0000-0000B8000000}"/>
    <cellStyle name="Normal0" xfId="39728" xr:uid="{D52834F6-071C-4C1D-ADFE-BDADD222F416}"/>
    <cellStyle name="Normal0 2" xfId="39729" xr:uid="{AAA7B17D-52C3-4309-BE8E-FB9FBC3E6AF8}"/>
    <cellStyle name="Normale_REPORTING PACKAGE AL 31.3.2003" xfId="39730" xr:uid="{F1D53809-4C0E-468C-8C0A-46F091263686}"/>
    <cellStyle name="NormalGB" xfId="39731" xr:uid="{6F20270B-61B0-4CE4-8331-41DFFA919B21}"/>
    <cellStyle name="normální_Site#10-SaoBernardo" xfId="39732" xr:uid="{73501D7C-5285-4420-B324-BB207D85FF05}"/>
    <cellStyle name="Nota" xfId="39733" xr:uid="{2F739CDC-522F-4AE5-91FF-C940781BC610}"/>
    <cellStyle name="Nota 2" xfId="39734" xr:uid="{329BFB10-5244-4DA8-A06C-64E0DB782AC6}"/>
    <cellStyle name="Nota 2 2" xfId="39735" xr:uid="{31751908-4158-45E2-B4EF-652701399C76}"/>
    <cellStyle name="Nota 3" xfId="39736" xr:uid="{37CE6624-9529-4CA0-9D3A-4F5F92FC964D}"/>
    <cellStyle name="Note" xfId="178" builtinId="10" customBuiltin="1"/>
    <cellStyle name="Note 10" xfId="35044" xr:uid="{811F0136-3169-4374-8FAD-C31B3435D75B}"/>
    <cellStyle name="Note 11" xfId="35045" xr:uid="{33349DF2-3AB8-4148-B812-8DFD04D68018}"/>
    <cellStyle name="Note 12" xfId="35046" xr:uid="{2FE2A7E4-9797-4EF0-BCBA-7AA2C5B74969}"/>
    <cellStyle name="Note 13" xfId="35047" xr:uid="{8AE9DB48-B66B-4452-945E-F60FA45E597D}"/>
    <cellStyle name="Note 14" xfId="35048" xr:uid="{41C5B344-075B-4737-A8CA-77C5F62F2003}"/>
    <cellStyle name="Note 15" xfId="35049" xr:uid="{0A28739F-0723-4B97-B7DD-D9048C1313CD}"/>
    <cellStyle name="Note 2" xfId="295" xr:uid="{25B595B0-DCE8-4224-88C2-A18BF94ADEA4}"/>
    <cellStyle name="Note 2 10" xfId="15378" xr:uid="{38D06208-7594-413D-A50C-D34EA15C98B0}"/>
    <cellStyle name="Note 2 10 10" xfId="15379" xr:uid="{32A2D6D2-2B73-4E73-9C5E-1C79F687BF7C}"/>
    <cellStyle name="Note 2 10 10 2" xfId="15380" xr:uid="{EB768F38-7809-4053-8E9C-D4DD703C8EB1}"/>
    <cellStyle name="Note 2 10 10 3" xfId="15381" xr:uid="{80FEA72A-75DF-4F12-9019-51FC84632954}"/>
    <cellStyle name="Note 2 10 10_COST - CKT" xfId="39737" xr:uid="{32EC0615-2ABD-42C1-A81F-DE6021A2F5D6}"/>
    <cellStyle name="Note 2 10 11" xfId="15382" xr:uid="{DBD08662-B810-4AB2-9F1D-64D464250357}"/>
    <cellStyle name="Note 2 10 11 2" xfId="15383" xr:uid="{6760E0DA-C5F2-4BFD-B1B8-CF54BCB432F7}"/>
    <cellStyle name="Note 2 10 11 3" xfId="15384" xr:uid="{8818FC96-B74A-47FB-8A95-A0DB1EE1E2F5}"/>
    <cellStyle name="Note 2 10 11_COST - CKT" xfId="39738" xr:uid="{E19F94BF-472D-421F-B039-B3638AF0DA4B}"/>
    <cellStyle name="Note 2 10 12" xfId="15385" xr:uid="{596BC936-A79A-440D-BA55-6D6E1586AC97}"/>
    <cellStyle name="Note 2 10 12 2" xfId="15386" xr:uid="{10498A7A-D638-436B-91DC-81C259813A7C}"/>
    <cellStyle name="Note 2 10 12 3" xfId="15387" xr:uid="{2D46453B-73FA-410F-B324-3644548D7663}"/>
    <cellStyle name="Note 2 10 12_COST - CKT" xfId="39739" xr:uid="{7FCAFEDF-065F-4237-901D-01BFAE4131B8}"/>
    <cellStyle name="Note 2 10 13" xfId="15388" xr:uid="{F7696EC0-9FA7-4AE6-973A-2B2C0A7A9DE5}"/>
    <cellStyle name="Note 2 10 14" xfId="15389" xr:uid="{49B775D4-1A49-4E7D-9901-1D42EFAC77A7}"/>
    <cellStyle name="Note 2 10 2" xfId="15390" xr:uid="{C522A360-3881-49C7-B1F2-141316D6E499}"/>
    <cellStyle name="Note 2 10 2 10" xfId="15391" xr:uid="{28BAF7D0-8F51-4611-9E69-993E7BD2A5DE}"/>
    <cellStyle name="Note 2 10 2 2" xfId="15392" xr:uid="{EDFD69F8-D959-413A-9E35-5F0D0A88C926}"/>
    <cellStyle name="Note 2 10 2 2 2" xfId="15393" xr:uid="{14A42D19-E8CB-4469-8830-18F0D4107E94}"/>
    <cellStyle name="Note 2 10 2 2 2 2" xfId="15394" xr:uid="{1A92F5AB-CFFD-4408-B429-16049680546F}"/>
    <cellStyle name="Note 2 10 2 2 2 3" xfId="15395" xr:uid="{BA687C3D-62D9-4875-A160-25C1B53C8C9C}"/>
    <cellStyle name="Note 2 10 2 2 2_COST - CKT" xfId="39740" xr:uid="{513B5243-B10F-4D41-89BF-FE61699468A6}"/>
    <cellStyle name="Note 2 10 2 2 3" xfId="15396" xr:uid="{98CF95ED-75DE-4162-815C-46680D5088D6}"/>
    <cellStyle name="Note 2 10 2 2 3 2" xfId="15397" xr:uid="{82D38DBA-812B-408F-9923-B5BAE6325A2D}"/>
    <cellStyle name="Note 2 10 2 2 3 3" xfId="15398" xr:uid="{8D2F71D7-2B2E-4437-A8D5-0718040C50EE}"/>
    <cellStyle name="Note 2 10 2 2 3_COST - CKT" xfId="39741" xr:uid="{C86C6BAE-4A1F-4B9A-B6BB-9903F8EB5BDC}"/>
    <cellStyle name="Note 2 10 2 2 4" xfId="15399" xr:uid="{E6DE3316-12CD-47B5-8AE9-DC3FBD2D7E41}"/>
    <cellStyle name="Note 2 10 2 2 4 2" xfId="15400" xr:uid="{F24FEEB7-74E7-4E6D-B4ED-71180177C875}"/>
    <cellStyle name="Note 2 10 2 2 4 3" xfId="15401" xr:uid="{1C2FBB7C-3819-4D46-BAE1-C1C1E9F80F73}"/>
    <cellStyle name="Note 2 10 2 2 4_COST - CKT" xfId="39742" xr:uid="{26367906-F1B2-4082-B89B-3B17316546CB}"/>
    <cellStyle name="Note 2 10 2 2 5" xfId="15402" xr:uid="{F777010C-2910-4E10-AACB-AA60B1207697}"/>
    <cellStyle name="Note 2 10 2 2 5 2" xfId="15403" xr:uid="{8796AB2E-81BE-4A84-8786-44598F534C12}"/>
    <cellStyle name="Note 2 10 2 2 5 3" xfId="15404" xr:uid="{FBCEE474-36A0-469B-8C1E-15666CC2C71D}"/>
    <cellStyle name="Note 2 10 2 2 5_COST - CKT" xfId="39743" xr:uid="{A6B703C4-D907-42DE-8FCA-EF3D8682929D}"/>
    <cellStyle name="Note 2 10 2 2 6" xfId="15405" xr:uid="{00BD8193-DF43-4982-8F5F-549CE3083099}"/>
    <cellStyle name="Note 2 10 2 2 7" xfId="15406" xr:uid="{CF135095-1DEA-4DD5-850E-2211A58FE9EF}"/>
    <cellStyle name="Note 2 10 2 2_COST - CKT" xfId="39744" xr:uid="{2F20E6DC-3ABD-4CD3-8EFD-B0D2084A845D}"/>
    <cellStyle name="Note 2 10 2 3" xfId="15407" xr:uid="{F9D1337F-4239-4F3E-AB40-4ADA4C842B5A}"/>
    <cellStyle name="Note 2 10 2 3 2" xfId="15408" xr:uid="{1A001E89-A1D4-4231-80B9-A61FDCCF17FC}"/>
    <cellStyle name="Note 2 10 2 3 2 2" xfId="15409" xr:uid="{B827E7E7-DAD1-40CF-9973-9A879D4B35A3}"/>
    <cellStyle name="Note 2 10 2 3 2 3" xfId="15410" xr:uid="{06C93707-7F0F-4986-9898-A16C72648A74}"/>
    <cellStyle name="Note 2 10 2 3 2_COST - CKT" xfId="39745" xr:uid="{FFFEC855-291D-4FE7-8D92-11C6FF492E52}"/>
    <cellStyle name="Note 2 10 2 3 3" xfId="15411" xr:uid="{91BAEAFB-4334-4726-8BC3-D7307DB254E4}"/>
    <cellStyle name="Note 2 10 2 3 3 2" xfId="15412" xr:uid="{A6499005-C548-416B-8CB7-037199A2D996}"/>
    <cellStyle name="Note 2 10 2 3 3 3" xfId="15413" xr:uid="{3B16DD47-3E13-4A6E-9E69-CBB0BD019F43}"/>
    <cellStyle name="Note 2 10 2 3 3_COST - CKT" xfId="39746" xr:uid="{37481AD6-2DF2-49B7-9586-95FA3E22913B}"/>
    <cellStyle name="Note 2 10 2 3 4" xfId="15414" xr:uid="{75E2B368-1301-4EBB-B4F7-45F8B4E983A5}"/>
    <cellStyle name="Note 2 10 2 3 4 2" xfId="15415" xr:uid="{C34DCAD5-B412-4BF1-B327-AF288375F393}"/>
    <cellStyle name="Note 2 10 2 3 4 3" xfId="15416" xr:uid="{BC476E27-6B34-4D86-900E-84C80CCA1D81}"/>
    <cellStyle name="Note 2 10 2 3 4_COST - CKT" xfId="39747" xr:uid="{734C4B83-92BA-4D80-A1E3-2DE0756A1706}"/>
    <cellStyle name="Note 2 10 2 3 5" xfId="15417" xr:uid="{E355F3AC-2A50-4EC6-96D4-91B1B6D3B5CE}"/>
    <cellStyle name="Note 2 10 2 3 5 2" xfId="15418" xr:uid="{6E79E621-38E6-4F5F-81CD-0015F01F037E}"/>
    <cellStyle name="Note 2 10 2 3 5 3" xfId="15419" xr:uid="{E2FA17CC-88FC-483D-B5FA-0990FD83F082}"/>
    <cellStyle name="Note 2 10 2 3 5_COST - CKT" xfId="39748" xr:uid="{2D8F7D8C-6E25-40B0-B91A-8A2716F7A057}"/>
    <cellStyle name="Note 2 10 2 3 6" xfId="15420" xr:uid="{F579C671-0FF4-4B6A-9F48-173A1B166148}"/>
    <cellStyle name="Note 2 10 2 3 7" xfId="15421" xr:uid="{B4B743B4-4CEB-4C5A-AA3D-6DF8516EFE2A}"/>
    <cellStyle name="Note 2 10 2 3_COST - CKT" xfId="39749" xr:uid="{F469691E-4BA8-4AD9-84B2-92F131D595C7}"/>
    <cellStyle name="Note 2 10 2 4" xfId="15422" xr:uid="{3057AD97-CB5B-49C4-AB74-840ADE125176}"/>
    <cellStyle name="Note 2 10 2 4 2" xfId="15423" xr:uid="{7F51FD48-1DE4-4404-930E-35E93040F7B7}"/>
    <cellStyle name="Note 2 10 2 4 2 2" xfId="15424" xr:uid="{5C4D7499-C73E-4D76-8994-708CD89FDC68}"/>
    <cellStyle name="Note 2 10 2 4 2 3" xfId="15425" xr:uid="{F47B86FC-AC41-44EC-97EE-32077415C50D}"/>
    <cellStyle name="Note 2 10 2 4 2_COST - CKT" xfId="39750" xr:uid="{A72D0ACA-D4A0-436F-8684-E6743D2B8454}"/>
    <cellStyle name="Note 2 10 2 4 3" xfId="15426" xr:uid="{7287AB5F-A8F7-4CCF-9E4F-D52D10E611EB}"/>
    <cellStyle name="Note 2 10 2 4 3 2" xfId="15427" xr:uid="{9EAAEDF6-65CC-4359-BB61-AEC20ADE8E2F}"/>
    <cellStyle name="Note 2 10 2 4 3 3" xfId="15428" xr:uid="{FA3218F1-5E1A-46E2-AAA8-5B0CC02B5211}"/>
    <cellStyle name="Note 2 10 2 4 3_COST - CKT" xfId="39751" xr:uid="{08A5E0F7-BD3F-4525-AE89-23F43D790398}"/>
    <cellStyle name="Note 2 10 2 4 4" xfId="15429" xr:uid="{7A75A5DC-63F7-4FE1-944A-F2AFD8E1D766}"/>
    <cellStyle name="Note 2 10 2 4 4 2" xfId="15430" xr:uid="{06CF74B1-8DF1-4D75-9AA1-EE1F2A1BD35B}"/>
    <cellStyle name="Note 2 10 2 4 4 3" xfId="15431" xr:uid="{7864C043-430C-48C3-B820-E75519B4DDC8}"/>
    <cellStyle name="Note 2 10 2 4 4_COST - CKT" xfId="39752" xr:uid="{1956484A-0E15-43AD-AD1D-668B3AB5AA3E}"/>
    <cellStyle name="Note 2 10 2 4 5" xfId="15432" xr:uid="{0D3737E3-0253-4DA5-8FDA-EC8FE49942B7}"/>
    <cellStyle name="Note 2 10 2 4 5 2" xfId="15433" xr:uid="{7487531F-7A9D-4C2F-8AFD-18463E87D1B7}"/>
    <cellStyle name="Note 2 10 2 4 5 3" xfId="15434" xr:uid="{EFF9CCCF-5269-4273-B407-152933089551}"/>
    <cellStyle name="Note 2 10 2 4 5_COST - CKT" xfId="39753" xr:uid="{E492B148-E60C-47F3-9122-9BF8F0E5B3A3}"/>
    <cellStyle name="Note 2 10 2 4 6" xfId="15435" xr:uid="{4ECB9255-713F-41F7-A14B-0C559C9A5F11}"/>
    <cellStyle name="Note 2 10 2 4 7" xfId="15436" xr:uid="{08F40159-C518-4083-A4C3-5DEC5CC63D5A}"/>
    <cellStyle name="Note 2 10 2 4_COST - CKT" xfId="39754" xr:uid="{81D0CEA9-E7EF-4910-9D2D-8C8455BDB4CE}"/>
    <cellStyle name="Note 2 10 2 5" xfId="15437" xr:uid="{3C8B021E-F5F0-480E-9DA6-23F8242E45A0}"/>
    <cellStyle name="Note 2 10 2 5 2" xfId="15438" xr:uid="{74F40821-3321-47DB-9193-677D625A4EDD}"/>
    <cellStyle name="Note 2 10 2 5 2 2" xfId="15439" xr:uid="{9B227227-4B5E-4153-B11C-D4E87A8D3FB7}"/>
    <cellStyle name="Note 2 10 2 5 2 3" xfId="15440" xr:uid="{8E513B00-ACD9-41B3-9761-8525DAE89D71}"/>
    <cellStyle name="Note 2 10 2 5 2_COST - CKT" xfId="39755" xr:uid="{D3AAB544-BD5F-4A40-99B3-5D5DAE6A334C}"/>
    <cellStyle name="Note 2 10 2 5 3" xfId="15441" xr:uid="{B2F46434-3AB9-4A1F-9269-09AE8E1144D6}"/>
    <cellStyle name="Note 2 10 2 5 3 2" xfId="15442" xr:uid="{9F827FD5-8249-4690-8925-CA946ADE1FC7}"/>
    <cellStyle name="Note 2 10 2 5 3 3" xfId="15443" xr:uid="{01CE5DF6-6A5E-4798-8CCA-F73AFE5356BF}"/>
    <cellStyle name="Note 2 10 2 5 3_COST - CKT" xfId="39756" xr:uid="{BD966A7B-9BAA-490D-9AB7-FA4CCDE7E021}"/>
    <cellStyle name="Note 2 10 2 5 4" xfId="15444" xr:uid="{964B349B-D899-4555-9CAD-23A51B855C18}"/>
    <cellStyle name="Note 2 10 2 5 4 2" xfId="15445" xr:uid="{D76DEDD1-946F-443E-9235-1A1CB2851C24}"/>
    <cellStyle name="Note 2 10 2 5 4 3" xfId="15446" xr:uid="{D2B52BF7-BCBC-4727-A7E0-5172FAAF296A}"/>
    <cellStyle name="Note 2 10 2 5 4_COST - CKT" xfId="39757" xr:uid="{40F3D724-0855-4314-8CF9-1D5366B675DC}"/>
    <cellStyle name="Note 2 10 2 5 5" xfId="15447" xr:uid="{2EBAD8A7-F221-4C7E-8FA4-85FB7F8ABA93}"/>
    <cellStyle name="Note 2 10 2 5 6" xfId="15448" xr:uid="{079721A7-397C-4BEF-884D-9EE1271C94B3}"/>
    <cellStyle name="Note 2 10 2 5_COST - CKT" xfId="39758" xr:uid="{4DB829BB-D7E3-4BA7-96FE-26824028C95D}"/>
    <cellStyle name="Note 2 10 2 6" xfId="15449" xr:uid="{457857A2-D350-41A9-9FEC-2B18FFA54F9F}"/>
    <cellStyle name="Note 2 10 2 6 2" xfId="15450" xr:uid="{9614EFE6-5334-4193-89D0-F76A251DDE0E}"/>
    <cellStyle name="Note 2 10 2 6 3" xfId="15451" xr:uid="{DB6C8E74-3C11-48F4-8778-D47C7CFB8F8F}"/>
    <cellStyle name="Note 2 10 2 6_COST - CKT" xfId="39759" xr:uid="{11F9AC11-3B84-4865-AFB5-55A74BED4305}"/>
    <cellStyle name="Note 2 10 2 7" xfId="15452" xr:uid="{B774801B-AFD6-4917-999D-C600CEE01EA5}"/>
    <cellStyle name="Note 2 10 2 7 2" xfId="15453" xr:uid="{26D201E7-D857-426D-B42D-B03EEE629DE0}"/>
    <cellStyle name="Note 2 10 2 7 3" xfId="15454" xr:uid="{6C30FDEB-82B8-4094-A372-1DDD2D004A6F}"/>
    <cellStyle name="Note 2 10 2 7_COST - CKT" xfId="39760" xr:uid="{E5A636C1-1BD8-4A35-AC29-80E79AC22081}"/>
    <cellStyle name="Note 2 10 2 8" xfId="15455" xr:uid="{C963EEF5-F7DD-4FE9-B637-1BCF7D5E478C}"/>
    <cellStyle name="Note 2 10 2 8 2" xfId="15456" xr:uid="{098957D9-1D53-4DE2-A8D9-D48DD8DDEE80}"/>
    <cellStyle name="Note 2 10 2 8 3" xfId="15457" xr:uid="{AF7B3E9E-7224-4747-A1DE-C2ED09D6C0AC}"/>
    <cellStyle name="Note 2 10 2 8_COST - CKT" xfId="39761" xr:uid="{06D2B377-3FC2-4091-8244-1BAD09A7C491}"/>
    <cellStyle name="Note 2 10 2 9" xfId="15458" xr:uid="{8F11CE00-6238-4FF5-A701-7884EF0863B8}"/>
    <cellStyle name="Note 2 10 2 9 2" xfId="15459" xr:uid="{D4C91B9A-7519-4A5F-BEF3-3C086D8D796B}"/>
    <cellStyle name="Note 2 10 2 9 3" xfId="15460" xr:uid="{A83F52DF-FDF6-4061-98CD-D7B58A8ED088}"/>
    <cellStyle name="Note 2 10 2 9_COST - CKT" xfId="39762" xr:uid="{70D99BEE-F7D3-4987-A43D-522F2A65CDF7}"/>
    <cellStyle name="Note 2 10 2_COST - CKT" xfId="39763" xr:uid="{37F0060B-9067-493E-B397-7945771C426F}"/>
    <cellStyle name="Note 2 10 3" xfId="15461" xr:uid="{346BC2C4-5B72-4027-B974-BE1C7C58928A}"/>
    <cellStyle name="Note 2 10 3 2" xfId="15462" xr:uid="{D75744DD-9252-4D31-A857-C137AB9467D3}"/>
    <cellStyle name="Note 2 10 3 2 2" xfId="15463" xr:uid="{969B13F6-1D1E-4EA0-8718-B8AB4B802EA8}"/>
    <cellStyle name="Note 2 10 3 2 2 2" xfId="15464" xr:uid="{DED24ADC-7BBE-41DA-AE38-0406A2C29F5B}"/>
    <cellStyle name="Note 2 10 3 2 2 3" xfId="15465" xr:uid="{54E5586D-1E6F-4F10-A444-9580976DAD53}"/>
    <cellStyle name="Note 2 10 3 2 2_COST - CKT" xfId="39764" xr:uid="{0516F92E-EE3A-4999-B075-CA3A6354C81F}"/>
    <cellStyle name="Note 2 10 3 2 3" xfId="15466" xr:uid="{2EA83DD8-BFEE-4882-A496-3EC0877312FA}"/>
    <cellStyle name="Note 2 10 3 2 3 2" xfId="15467" xr:uid="{5A3DF2A9-7CE0-472F-813F-A477D2A7E2DC}"/>
    <cellStyle name="Note 2 10 3 2 3 3" xfId="15468" xr:uid="{D44053E9-C472-469E-89D2-E202F9249784}"/>
    <cellStyle name="Note 2 10 3 2 3_COST - CKT" xfId="39765" xr:uid="{2EAC6120-9838-4E65-832A-00AC8532793F}"/>
    <cellStyle name="Note 2 10 3 2 4" xfId="15469" xr:uid="{CCF23173-D18F-4FE1-8C84-30352A9DFE2E}"/>
    <cellStyle name="Note 2 10 3 2 4 2" xfId="15470" xr:uid="{9CD2A887-9108-4CAD-94ED-1EC11CFE2863}"/>
    <cellStyle name="Note 2 10 3 2 4 3" xfId="15471" xr:uid="{F1F818CB-1B59-4CBC-99EE-62F6DC2D0FA6}"/>
    <cellStyle name="Note 2 10 3 2 4_COST - CKT" xfId="39766" xr:uid="{6E6FEE48-8D42-4DCA-82A2-E9027049B954}"/>
    <cellStyle name="Note 2 10 3 2 5" xfId="15472" xr:uid="{01A39053-A6C8-4994-85EA-8C69A92B849F}"/>
    <cellStyle name="Note 2 10 3 2 5 2" xfId="15473" xr:uid="{41D0630B-3B0F-41C1-B9D2-54E814150A18}"/>
    <cellStyle name="Note 2 10 3 2 5 3" xfId="15474" xr:uid="{99FFD5B7-A689-4420-965D-7C93A5419285}"/>
    <cellStyle name="Note 2 10 3 2 5_COST - CKT" xfId="39767" xr:uid="{308EF508-FA23-4903-A49E-FCF3B4A19A1F}"/>
    <cellStyle name="Note 2 10 3 2 6" xfId="15475" xr:uid="{AED72F05-9A9E-4510-9C9E-FC86C0110DF2}"/>
    <cellStyle name="Note 2 10 3 2 7" xfId="15476" xr:uid="{9D31B62D-F3FC-4AB5-896B-2627F4A99221}"/>
    <cellStyle name="Note 2 10 3 2_COST - CKT" xfId="39768" xr:uid="{E1185B0C-0640-444B-BE86-BD2A4136D0CD}"/>
    <cellStyle name="Note 2 10 3 3" xfId="15477" xr:uid="{FA0F5E9A-7DFD-47A9-BDA3-0FE720C73776}"/>
    <cellStyle name="Note 2 10 3 3 2" xfId="15478" xr:uid="{EE221ECC-2541-4726-BF54-8E7DCAB35C13}"/>
    <cellStyle name="Note 2 10 3 3 2 2" xfId="15479" xr:uid="{7CC1E676-16AF-4C6A-91DD-92C18E4498B6}"/>
    <cellStyle name="Note 2 10 3 3 2 3" xfId="15480" xr:uid="{03C54985-9114-4F8D-89F0-9A2F8BF1280E}"/>
    <cellStyle name="Note 2 10 3 3 2_COST - CKT" xfId="39769" xr:uid="{A4C1EE23-1944-4700-83F6-E3781CEC6CC4}"/>
    <cellStyle name="Note 2 10 3 3 3" xfId="15481" xr:uid="{A7243A68-7186-4913-9566-B703F10E4E15}"/>
    <cellStyle name="Note 2 10 3 3 3 2" xfId="15482" xr:uid="{9844E037-8C77-4C41-B146-6D63CB62F8A2}"/>
    <cellStyle name="Note 2 10 3 3 3 3" xfId="15483" xr:uid="{15AD5961-374D-4F7F-B7E1-151D090FDAE8}"/>
    <cellStyle name="Note 2 10 3 3 3_COST - CKT" xfId="39770" xr:uid="{931A0DA0-8ADD-4381-9D39-BF7E952FA21B}"/>
    <cellStyle name="Note 2 10 3 3 4" xfId="15484" xr:uid="{CA52DEAC-2627-42D0-BAE0-185D7AED9CAD}"/>
    <cellStyle name="Note 2 10 3 3 4 2" xfId="15485" xr:uid="{76BCFBA6-57EC-4A0B-AFC8-D609797EDE10}"/>
    <cellStyle name="Note 2 10 3 3 4 3" xfId="15486" xr:uid="{09227AAE-41FE-4748-AC4E-82911E3410B5}"/>
    <cellStyle name="Note 2 10 3 3 4_COST - CKT" xfId="39771" xr:uid="{2A671599-1A2A-4419-8BA2-2A5DB325120F}"/>
    <cellStyle name="Note 2 10 3 3 5" xfId="15487" xr:uid="{8CE2B484-6DB4-4B3A-8546-D183C5C7A096}"/>
    <cellStyle name="Note 2 10 3 3 5 2" xfId="15488" xr:uid="{957C1999-D950-4452-9D0E-ED7B9371DB8C}"/>
    <cellStyle name="Note 2 10 3 3 5 3" xfId="15489" xr:uid="{A8C44CC4-AD60-485F-9089-E127D179A17A}"/>
    <cellStyle name="Note 2 10 3 3 5_COST - CKT" xfId="39772" xr:uid="{6413399B-DE64-403B-B3B4-6A2311D456E8}"/>
    <cellStyle name="Note 2 10 3 3 6" xfId="15490" xr:uid="{F8BDDC2A-A0B3-4F6F-B77F-9D3ADCE2F700}"/>
    <cellStyle name="Note 2 10 3 3 7" xfId="15491" xr:uid="{8B7DAFF8-F260-430C-93B6-12363319C083}"/>
    <cellStyle name="Note 2 10 3 3_COST - CKT" xfId="39773" xr:uid="{51CC94B8-E8BF-412E-9AB4-E40884AB8445}"/>
    <cellStyle name="Note 2 10 3 4" xfId="15492" xr:uid="{4DA94234-7A2D-4805-BDD7-78238BD54C0D}"/>
    <cellStyle name="Note 2 10 3 4 2" xfId="15493" xr:uid="{3E7A448C-8D2A-4AA4-8121-692694F939E9}"/>
    <cellStyle name="Note 2 10 3 4 2 2" xfId="15494" xr:uid="{C37F2F6D-C820-42A3-951A-6D02B7197C3E}"/>
    <cellStyle name="Note 2 10 3 4 2 3" xfId="15495" xr:uid="{DDDFC557-F789-4C39-9300-6EC1BFC4F4A4}"/>
    <cellStyle name="Note 2 10 3 4 2_COST - CKT" xfId="39774" xr:uid="{CF01577D-E697-4046-BB5D-CCA19DC18AE2}"/>
    <cellStyle name="Note 2 10 3 4 3" xfId="15496" xr:uid="{FC583036-6432-4986-A0D9-93B856025D5B}"/>
    <cellStyle name="Note 2 10 3 4 3 2" xfId="15497" xr:uid="{2D20F9EE-7EF3-4901-8E5C-A13F61820660}"/>
    <cellStyle name="Note 2 10 3 4 3 3" xfId="15498" xr:uid="{D1735217-7EFA-4609-BDE0-85670900EF32}"/>
    <cellStyle name="Note 2 10 3 4 3_COST - CKT" xfId="39775" xr:uid="{733972AF-D254-4CB7-AB3B-57C8A57AB2CD}"/>
    <cellStyle name="Note 2 10 3 4 4" xfId="15499" xr:uid="{04F040EF-581B-4EDA-B026-B7A42E45BA9F}"/>
    <cellStyle name="Note 2 10 3 4 4 2" xfId="15500" xr:uid="{28AFC8F1-AEBF-4286-A4F3-D708C95CEB85}"/>
    <cellStyle name="Note 2 10 3 4 4 3" xfId="15501" xr:uid="{1DA4B034-9ABB-448A-BF7D-9BC0BF595CDA}"/>
    <cellStyle name="Note 2 10 3 4 4_COST - CKT" xfId="39776" xr:uid="{E49CDF43-0AB3-4817-AD19-F36D584C0E31}"/>
    <cellStyle name="Note 2 10 3 4 5" xfId="15502" xr:uid="{03161A9B-1272-4623-8285-B384604E71F4}"/>
    <cellStyle name="Note 2 10 3 4 6" xfId="15503" xr:uid="{58999533-14E2-4661-B37E-7D235EBDC2D8}"/>
    <cellStyle name="Note 2 10 3 4_COST - CKT" xfId="39777" xr:uid="{E5C770F5-C672-4462-9CD0-5455D60821E7}"/>
    <cellStyle name="Note 2 10 3 5" xfId="15504" xr:uid="{D99C9178-EB93-4CB3-9CBA-E660662806D6}"/>
    <cellStyle name="Note 2 10 3 5 2" xfId="15505" xr:uid="{8C54F629-1DD1-49AB-A6E3-D6E56B3BA102}"/>
    <cellStyle name="Note 2 10 3 5 3" xfId="15506" xr:uid="{9BBD378D-CCAA-4FA4-9409-4585CED4F7D1}"/>
    <cellStyle name="Note 2 10 3 5_COST - CKT" xfId="39778" xr:uid="{B610FE7F-1D30-48BC-827E-81F5B9522CB7}"/>
    <cellStyle name="Note 2 10 3 6" xfId="15507" xr:uid="{00F77E85-F62F-4438-A397-3441181BEA67}"/>
    <cellStyle name="Note 2 10 3 6 2" xfId="15508" xr:uid="{DDF14016-4B9D-410B-A3BD-126FDE8FFFDE}"/>
    <cellStyle name="Note 2 10 3 6 3" xfId="15509" xr:uid="{E9AE6C68-22BA-4D0F-AFFF-472EA1779760}"/>
    <cellStyle name="Note 2 10 3 6_COST - CKT" xfId="39779" xr:uid="{C5F0C4E8-81C9-4F57-82EA-C127AE5D940B}"/>
    <cellStyle name="Note 2 10 3 7" xfId="15510" xr:uid="{AF0D630A-688D-45BE-A8F2-44081942D646}"/>
    <cellStyle name="Note 2 10 3 7 2" xfId="15511" xr:uid="{C4A6356B-54B5-4A7A-90E2-6304DED6258E}"/>
    <cellStyle name="Note 2 10 3 7 3" xfId="15512" xr:uid="{B8058FAF-DEFB-4DA4-BF5D-AA198CF84944}"/>
    <cellStyle name="Note 2 10 3 7_COST - CKT" xfId="39780" xr:uid="{ED544ABE-706A-4DD3-A000-DD660FA3D53C}"/>
    <cellStyle name="Note 2 10 3 8" xfId="15513" xr:uid="{A4B7D3D4-8453-4CD5-8E9B-60190DA102DA}"/>
    <cellStyle name="Note 2 10 3 8 2" xfId="15514" xr:uid="{9386410A-FC85-4FB1-81D2-D31DFF998A0A}"/>
    <cellStyle name="Note 2 10 3 8 3" xfId="15515" xr:uid="{F899AC6B-C621-4AD0-BE33-D979098EF7E9}"/>
    <cellStyle name="Note 2 10 3 8_COST - CKT" xfId="39781" xr:uid="{12F9F8B3-9911-4210-84AB-49F968FA3432}"/>
    <cellStyle name="Note 2 10 3 9" xfId="15516" xr:uid="{3BFB2EDD-84D9-4B0E-B906-FDAB057CD4C3}"/>
    <cellStyle name="Note 2 10 3_COST - CKT" xfId="39782" xr:uid="{7C06C271-E257-4841-9EFB-9B6E93EDC228}"/>
    <cellStyle name="Note 2 10 4" xfId="15517" xr:uid="{630468CA-D3D3-4C22-AD79-86671E8E9AE5}"/>
    <cellStyle name="Note 2 10 4 2" xfId="15518" xr:uid="{7CE1917B-54DB-4622-BBF4-B7E101ACD843}"/>
    <cellStyle name="Note 2 10 4 2 2" xfId="15519" xr:uid="{3D485F41-A1B2-4514-9AE0-19808C0E812A}"/>
    <cellStyle name="Note 2 10 4 2 3" xfId="15520" xr:uid="{5B3FEDDD-2DFB-4E05-8925-5B7B70045EBC}"/>
    <cellStyle name="Note 2 10 4 2_COST - CKT" xfId="39783" xr:uid="{7FF43F4D-91AB-4941-B32F-7F7B74FB197C}"/>
    <cellStyle name="Note 2 10 4 3" xfId="15521" xr:uid="{8416F153-8B83-44BF-BA42-D98B725B08B1}"/>
    <cellStyle name="Note 2 10 4 3 2" xfId="15522" xr:uid="{3F1919F5-5782-4903-9AC5-0481621E88D5}"/>
    <cellStyle name="Note 2 10 4 3 3" xfId="15523" xr:uid="{28885A89-13D3-4221-9A05-6A4330D0ACD8}"/>
    <cellStyle name="Note 2 10 4 3_COST - CKT" xfId="39784" xr:uid="{80966C65-0E6D-47ED-BDDE-68699A746A1E}"/>
    <cellStyle name="Note 2 10 4 4" xfId="15524" xr:uid="{A459520B-8288-404C-A2D2-78FD780227C2}"/>
    <cellStyle name="Note 2 10 4 4 2" xfId="15525" xr:uid="{27A5BC4D-460F-457C-93C1-146BA7420DD6}"/>
    <cellStyle name="Note 2 10 4 4 3" xfId="15526" xr:uid="{9B44D12C-F723-4DF8-9259-89AC644F1B01}"/>
    <cellStyle name="Note 2 10 4 4_COST - CKT" xfId="39785" xr:uid="{1E11CE96-A475-41D9-A79D-9E366ACC0FAF}"/>
    <cellStyle name="Note 2 10 4 5" xfId="15527" xr:uid="{FB5D4FAB-EE2F-4E56-9381-177333FB6262}"/>
    <cellStyle name="Note 2 10 4 5 2" xfId="15528" xr:uid="{CA0F4542-F260-4FB2-9DBD-9E951EDFD07B}"/>
    <cellStyle name="Note 2 10 4 5 3" xfId="15529" xr:uid="{22AEF3BE-70F5-473B-AE74-E90B29B91FF3}"/>
    <cellStyle name="Note 2 10 4 5_COST - CKT" xfId="39786" xr:uid="{C6DCE1A3-E288-4B4C-BF7F-A0203C9D6BE8}"/>
    <cellStyle name="Note 2 10 4 6" xfId="15530" xr:uid="{9F54AAD7-0E83-448C-B083-F28EDEA3CF04}"/>
    <cellStyle name="Note 2 10 4_COST - CKT" xfId="39787" xr:uid="{674F48BF-652C-4072-8548-F64614465D8A}"/>
    <cellStyle name="Note 2 10 5" xfId="15531" xr:uid="{61B1B0B3-C22D-4720-BB68-81A8D3F281F6}"/>
    <cellStyle name="Note 2 10 5 2" xfId="15532" xr:uid="{740F512C-AB0F-4411-9C02-EFDF437AEA40}"/>
    <cellStyle name="Note 2 10 5 2 2" xfId="15533" xr:uid="{D1E9A439-1F87-494F-A74F-12AED0FADD20}"/>
    <cellStyle name="Note 2 10 5 2 3" xfId="15534" xr:uid="{EC00B38D-DD85-4821-A757-614D9F1B2004}"/>
    <cellStyle name="Note 2 10 5 2_COST - CKT" xfId="39788" xr:uid="{349D389E-0470-46AC-8854-2A0A8CA3A692}"/>
    <cellStyle name="Note 2 10 5 3" xfId="15535" xr:uid="{DE6E497E-E25E-458F-87A4-B4803F812ECA}"/>
    <cellStyle name="Note 2 10 5 3 2" xfId="15536" xr:uid="{C638657A-1D58-4C74-86EC-FA0FE993D658}"/>
    <cellStyle name="Note 2 10 5 3 3" xfId="15537" xr:uid="{C0C44BCA-A7DF-4DDC-AAEB-47F097A24011}"/>
    <cellStyle name="Note 2 10 5 3_COST - CKT" xfId="39789" xr:uid="{9095CBA1-DD6D-4BE6-8780-3A1666D56D8F}"/>
    <cellStyle name="Note 2 10 5 4" xfId="15538" xr:uid="{A10CF9E1-6732-4C15-8551-D318D056897D}"/>
    <cellStyle name="Note 2 10 5 4 2" xfId="15539" xr:uid="{34E600F0-6A5F-47DA-BC53-313FEAAC4867}"/>
    <cellStyle name="Note 2 10 5 4 3" xfId="15540" xr:uid="{7D6D7806-6184-4F47-B8A8-6A1194424E9F}"/>
    <cellStyle name="Note 2 10 5 4_COST - CKT" xfId="39790" xr:uid="{462004D3-83D0-4EF7-BBE8-23EAA74600A0}"/>
    <cellStyle name="Note 2 10 5 5" xfId="15541" xr:uid="{6F1A1D66-918B-4145-974D-75D36402896E}"/>
    <cellStyle name="Note 2 10 5 5 2" xfId="15542" xr:uid="{3EBADD40-7F29-496D-B8A9-E9E90B05C92C}"/>
    <cellStyle name="Note 2 10 5 5 3" xfId="15543" xr:uid="{D3025C5A-D2EE-4552-9936-13ECD43BD579}"/>
    <cellStyle name="Note 2 10 5 5_COST - CKT" xfId="39791" xr:uid="{03F96DF6-4DE6-421F-A400-E00F3F89C03C}"/>
    <cellStyle name="Note 2 10 5 6" xfId="15544" xr:uid="{6BC82936-603B-45E6-A70D-F73425418626}"/>
    <cellStyle name="Note 2 10 5 7" xfId="15545" xr:uid="{47997ED4-4769-4BF5-81A9-961475311D0C}"/>
    <cellStyle name="Note 2 10 5_COST - CKT" xfId="39792" xr:uid="{388A30E5-743D-4A66-99B3-F0BDC96E5CBB}"/>
    <cellStyle name="Note 2 10 6" xfId="15546" xr:uid="{6455C675-0C1E-4E8A-A4EC-B07AB8FFC13E}"/>
    <cellStyle name="Note 2 10 6 2" xfId="15547" xr:uid="{22CF65C7-A266-43FF-B563-36AA4397CCD2}"/>
    <cellStyle name="Note 2 10 6 2 2" xfId="15548" xr:uid="{71C7BC70-A4CB-4D41-9930-0625FC0B0E8F}"/>
    <cellStyle name="Note 2 10 6 2 3" xfId="15549" xr:uid="{7CF7C139-9BE6-4106-BAF4-5185645AF9D5}"/>
    <cellStyle name="Note 2 10 6 2_COST - CKT" xfId="39793" xr:uid="{A1F04172-9A9B-4FE6-BB5F-1A7F79F50A5F}"/>
    <cellStyle name="Note 2 10 6 3" xfId="15550" xr:uid="{6607CA7F-B88D-40D6-BF5F-221764B131DF}"/>
    <cellStyle name="Note 2 10 6 3 2" xfId="15551" xr:uid="{4BAEAA0A-0556-4CDE-9E30-8401008CC90E}"/>
    <cellStyle name="Note 2 10 6 3 3" xfId="15552" xr:uid="{17EFB5F3-2F05-4450-A1D7-5D6EB1DC0752}"/>
    <cellStyle name="Note 2 10 6 3_COST - CKT" xfId="39794" xr:uid="{A627AB6F-847F-44C7-84E7-FFD3AFC61DBB}"/>
    <cellStyle name="Note 2 10 6 4" xfId="15553" xr:uid="{77706B75-F3DF-4EDA-9693-8CE10414ADAA}"/>
    <cellStyle name="Note 2 10 6 4 2" xfId="15554" xr:uid="{3B376E2A-908F-4B26-98B4-6BEAE092A09D}"/>
    <cellStyle name="Note 2 10 6 4 3" xfId="15555" xr:uid="{AB6FDF0A-6157-4C0B-99B5-EEA5AF24B30F}"/>
    <cellStyle name="Note 2 10 6 4_COST - CKT" xfId="39795" xr:uid="{9D806DDA-A549-4D91-9D69-E00CD76C628B}"/>
    <cellStyle name="Note 2 10 6 5" xfId="15556" xr:uid="{7EF9C945-E49E-4E17-85A6-0C9EE86AA75C}"/>
    <cellStyle name="Note 2 10 6 5 2" xfId="15557" xr:uid="{0153CAFB-52D9-46A7-AF92-87629EF219DB}"/>
    <cellStyle name="Note 2 10 6 5 3" xfId="15558" xr:uid="{16F01FE1-3831-4C2D-9ED0-5624B5D7FE71}"/>
    <cellStyle name="Note 2 10 6 5_COST - CKT" xfId="39796" xr:uid="{9766161D-2872-4478-B27C-25682C211F47}"/>
    <cellStyle name="Note 2 10 6 6" xfId="15559" xr:uid="{2738759B-F928-48A6-B7C7-635ABD9029E1}"/>
    <cellStyle name="Note 2 10 6 7" xfId="15560" xr:uid="{BDDDD85E-D17E-4921-A9E7-1A34D6C59824}"/>
    <cellStyle name="Note 2 10 6_COST - CKT" xfId="39797" xr:uid="{77D7D358-5346-4C3C-81C6-F684D1AD620F}"/>
    <cellStyle name="Note 2 10 7" xfId="15561" xr:uid="{48A9AEDA-898F-49CF-B903-94656135006E}"/>
    <cellStyle name="Note 2 10 7 2" xfId="15562" xr:uid="{FF71CAEF-DE06-4C4C-B550-E13975BABCE0}"/>
    <cellStyle name="Note 2 10 7 2 2" xfId="15563" xr:uid="{BB8FCD03-04CA-437A-80AD-4B618CE4FFF5}"/>
    <cellStyle name="Note 2 10 7 2 3" xfId="15564" xr:uid="{1C838478-30DF-430A-8868-14B3570151AC}"/>
    <cellStyle name="Note 2 10 7 2_COST - CKT" xfId="39798" xr:uid="{E64B83DC-4FDB-4CC5-B71C-2599ABB78B50}"/>
    <cellStyle name="Note 2 10 7 3" xfId="15565" xr:uid="{BA034528-94BE-41E4-B132-6A24EE2CBFAD}"/>
    <cellStyle name="Note 2 10 7 3 2" xfId="15566" xr:uid="{2D7AEB67-519C-4C44-8E33-2BF53AA5CDED}"/>
    <cellStyle name="Note 2 10 7 3 3" xfId="15567" xr:uid="{7D449C99-68A0-4045-9F2E-7ED09317A3BC}"/>
    <cellStyle name="Note 2 10 7 3_COST - CKT" xfId="39799" xr:uid="{C3423C80-4C69-4297-AEDD-63AC3A750E97}"/>
    <cellStyle name="Note 2 10 7 4" xfId="15568" xr:uid="{C857B5F1-13BF-424A-8D12-92729AC11224}"/>
    <cellStyle name="Note 2 10 7 4 2" xfId="15569" xr:uid="{A6DF46A3-3D29-4C73-8408-E17D0F5DA888}"/>
    <cellStyle name="Note 2 10 7 4 3" xfId="15570" xr:uid="{CD058014-116E-46AC-8B3C-1F9AA4159497}"/>
    <cellStyle name="Note 2 10 7 4_COST - CKT" xfId="39800" xr:uid="{CAE446D1-3537-4275-9F41-F24E8748C789}"/>
    <cellStyle name="Note 2 10 7 5" xfId="15571" xr:uid="{86A66531-B4A7-49C9-9C3D-F347EECFA995}"/>
    <cellStyle name="Note 2 10 7 5 2" xfId="15572" xr:uid="{14D87DB4-C14C-43B7-A478-B240A3777CDD}"/>
    <cellStyle name="Note 2 10 7 5 3" xfId="15573" xr:uid="{8AD42CAD-AA3C-4188-86E1-2521B2DAA760}"/>
    <cellStyle name="Note 2 10 7 5_COST - CKT" xfId="39801" xr:uid="{D5E77307-F802-4509-9D30-0CC5BF0FE75A}"/>
    <cellStyle name="Note 2 10 7 6" xfId="15574" xr:uid="{C80398B8-1334-4AC3-BE22-9C8A964FDB23}"/>
    <cellStyle name="Note 2 10 7 7" xfId="15575" xr:uid="{327C67C4-406E-4920-91F3-A63C2AEE3698}"/>
    <cellStyle name="Note 2 10 7_COST - CKT" xfId="39802" xr:uid="{53B8C2F8-88AD-47DD-A1DC-9DD88F8AA30C}"/>
    <cellStyle name="Note 2 10 8" xfId="15576" xr:uid="{3DCC7523-6A28-4312-9574-44307F8CFE8E}"/>
    <cellStyle name="Note 2 10 8 2" xfId="15577" xr:uid="{EB4C29F3-E27C-4288-9BE5-DDF1B2A781CB}"/>
    <cellStyle name="Note 2 10 8 2 2" xfId="15578" xr:uid="{050673C3-B017-4782-B718-FAD30755FF94}"/>
    <cellStyle name="Note 2 10 8 2 3" xfId="15579" xr:uid="{87675336-9945-4535-97C1-FB798863256D}"/>
    <cellStyle name="Note 2 10 8 2_COST - CKT" xfId="39803" xr:uid="{31049F9E-49D8-4D1B-A4F1-399FD866D93C}"/>
    <cellStyle name="Note 2 10 8 3" xfId="15580" xr:uid="{73DA0960-7141-4952-842E-3B35B0E31B75}"/>
    <cellStyle name="Note 2 10 8 3 2" xfId="15581" xr:uid="{3477D748-980F-4D1D-8812-869836C9A67C}"/>
    <cellStyle name="Note 2 10 8 3 3" xfId="15582" xr:uid="{68A291BB-32AE-4AC0-A995-AEF6E49E2414}"/>
    <cellStyle name="Note 2 10 8 3_COST - CKT" xfId="39804" xr:uid="{E32915F5-2BFD-497E-AA2B-50ED91E7D25F}"/>
    <cellStyle name="Note 2 10 8 4" xfId="15583" xr:uid="{78620B46-5071-4A71-8376-C21AC7BDA0BA}"/>
    <cellStyle name="Note 2 10 8 4 2" xfId="15584" xr:uid="{2DA62A50-AA86-4F91-BBA1-21F7D17D8CC6}"/>
    <cellStyle name="Note 2 10 8 4 3" xfId="15585" xr:uid="{EDE7D3E7-1829-4373-9A76-6C5F082FBB72}"/>
    <cellStyle name="Note 2 10 8 4_COST - CKT" xfId="39805" xr:uid="{BB4F0C54-8570-4D24-B5CC-C23C9A531754}"/>
    <cellStyle name="Note 2 10 8 5" xfId="15586" xr:uid="{E9B3FEC3-21D5-4FF5-8337-F6842A373D2A}"/>
    <cellStyle name="Note 2 10 8 6" xfId="15587" xr:uid="{09DBC778-7ADE-4326-9D54-CAD974A7543D}"/>
    <cellStyle name="Note 2 10 8_COST - CKT" xfId="39806" xr:uid="{43D20E53-E194-45B2-96DB-1555143A53DF}"/>
    <cellStyle name="Note 2 10 9" xfId="15588" xr:uid="{1B02C9F3-0492-4CFC-A136-1FBE5D8BAD4A}"/>
    <cellStyle name="Note 2 10 9 2" xfId="15589" xr:uid="{9B354FBC-9B8C-40C5-8FE9-490A7F2D3836}"/>
    <cellStyle name="Note 2 10 9 3" xfId="15590" xr:uid="{89A19154-97F6-45ED-9539-A80F13821E67}"/>
    <cellStyle name="Note 2 10 9_COST - CKT" xfId="39807" xr:uid="{0474FCDD-BF75-4693-8B7B-C380A4744518}"/>
    <cellStyle name="Note 2 10_COST - CKT" xfId="39808" xr:uid="{5A105B23-3BE7-486E-BB11-A84A020E2167}"/>
    <cellStyle name="Note 2 11" xfId="15591" xr:uid="{F41DCF79-EC8B-4D2B-96B3-7F85847B282E}"/>
    <cellStyle name="Note 2 11 10" xfId="15592" xr:uid="{6C883201-9536-4C99-87D3-C03A5967FBA9}"/>
    <cellStyle name="Note 2 11 10 2" xfId="15593" xr:uid="{175B7443-0D5D-4B6B-A583-B9B0BA7DDF41}"/>
    <cellStyle name="Note 2 11 10 3" xfId="15594" xr:uid="{7E3EF0C4-9ADE-4D0E-8B9A-7C8B29473C05}"/>
    <cellStyle name="Note 2 11 10_COST - CKT" xfId="39809" xr:uid="{6CB77AC2-87E5-487F-A6D3-D6DA27941571}"/>
    <cellStyle name="Note 2 11 11" xfId="15595" xr:uid="{BA685A9E-3311-406E-A56E-CD4F17EB68E4}"/>
    <cellStyle name="Note 2 11 11 2" xfId="15596" xr:uid="{D7929B89-15B3-4A16-A243-80D11D798142}"/>
    <cellStyle name="Note 2 11 11 3" xfId="15597" xr:uid="{8543E332-5F13-401F-8AB7-CA23AFD10E5C}"/>
    <cellStyle name="Note 2 11 11_COST - CKT" xfId="39810" xr:uid="{1E2A2531-2FDD-45E4-81E3-0B95B723A74D}"/>
    <cellStyle name="Note 2 11 12" xfId="15598" xr:uid="{13071118-CA40-42FA-B51F-23A554894256}"/>
    <cellStyle name="Note 2 11 12 2" xfId="15599" xr:uid="{AF999F58-D44C-4648-9118-7255D249E22C}"/>
    <cellStyle name="Note 2 11 12 3" xfId="15600" xr:uid="{96168ACD-8E39-4EF6-BBE1-DB785E01CF5D}"/>
    <cellStyle name="Note 2 11 12_COST - CKT" xfId="39811" xr:uid="{225AD06B-77C5-47E8-BB34-9284C77EAF9E}"/>
    <cellStyle name="Note 2 11 13" xfId="15601" xr:uid="{8DEF297E-C109-4849-818C-1CE096FE91B9}"/>
    <cellStyle name="Note 2 11 14" xfId="15602" xr:uid="{3D97B62D-873B-40E4-B391-E993CD28C4FE}"/>
    <cellStyle name="Note 2 11 2" xfId="15603" xr:uid="{3BA1C30D-AC55-4639-B449-4D1DE96EC107}"/>
    <cellStyle name="Note 2 11 2 10" xfId="15604" xr:uid="{704B1A0E-D652-428C-8016-5245A9EA6A65}"/>
    <cellStyle name="Note 2 11 2 2" xfId="15605" xr:uid="{DC8B4D3A-66D7-4450-A567-3010A4B9F0C4}"/>
    <cellStyle name="Note 2 11 2 2 2" xfId="15606" xr:uid="{2EE5A489-454D-4698-8015-A22A368C8A5D}"/>
    <cellStyle name="Note 2 11 2 2 2 2" xfId="15607" xr:uid="{B7C5506A-C308-4A17-B1D5-2AC32D92F64C}"/>
    <cellStyle name="Note 2 11 2 2 2 3" xfId="15608" xr:uid="{A47F6A6F-7F23-4ADF-8FEA-445D9052E997}"/>
    <cellStyle name="Note 2 11 2 2 2_COST - CKT" xfId="39812" xr:uid="{DE843BC2-0BE3-426A-9382-E9FE7034879D}"/>
    <cellStyle name="Note 2 11 2 2 3" xfId="15609" xr:uid="{7E9EEF47-28F7-41A6-9BCF-B5D5B1EB8BC5}"/>
    <cellStyle name="Note 2 11 2 2 3 2" xfId="15610" xr:uid="{D2D8E4EE-44C9-4C91-93B4-E39F6DB9D3E7}"/>
    <cellStyle name="Note 2 11 2 2 3 3" xfId="15611" xr:uid="{4947AB65-0B14-4930-BEFE-C1028E50E86F}"/>
    <cellStyle name="Note 2 11 2 2 3_COST - CKT" xfId="39813" xr:uid="{3562C706-140E-48BF-A797-98CDC134D72D}"/>
    <cellStyle name="Note 2 11 2 2 4" xfId="15612" xr:uid="{48F4A0C0-DD3D-4B28-B6A2-F84D70B58232}"/>
    <cellStyle name="Note 2 11 2 2 4 2" xfId="15613" xr:uid="{32ED2A8D-6277-425B-A118-28A89AFDB885}"/>
    <cellStyle name="Note 2 11 2 2 4 3" xfId="15614" xr:uid="{02095DF0-0067-4BFC-AC80-1FB895813A90}"/>
    <cellStyle name="Note 2 11 2 2 4_COST - CKT" xfId="39814" xr:uid="{F28DE357-2FBA-4DCD-A2A4-F6F5909AA91B}"/>
    <cellStyle name="Note 2 11 2 2 5" xfId="15615" xr:uid="{523C9B3B-5C7C-40CA-B48F-BA64F737E4CB}"/>
    <cellStyle name="Note 2 11 2 2 5 2" xfId="15616" xr:uid="{F927D701-8189-4B14-90F7-16BFD06F6D32}"/>
    <cellStyle name="Note 2 11 2 2 5 3" xfId="15617" xr:uid="{4A6FCE88-CC31-443D-9BC2-710BA0B76E78}"/>
    <cellStyle name="Note 2 11 2 2 5_COST - CKT" xfId="39815" xr:uid="{C36390F6-FBD0-406F-9241-D39C05112D1B}"/>
    <cellStyle name="Note 2 11 2 2 6" xfId="15618" xr:uid="{DFDBB427-72AB-4227-B049-9E6BAD87BE31}"/>
    <cellStyle name="Note 2 11 2 2 7" xfId="15619" xr:uid="{E2DAEE0E-9F17-4500-B5DE-9DD80663EE43}"/>
    <cellStyle name="Note 2 11 2 2_COST - CKT" xfId="39816" xr:uid="{98486210-7753-4008-BF77-C8D85C233CE4}"/>
    <cellStyle name="Note 2 11 2 3" xfId="15620" xr:uid="{B1697E4E-CFF3-41B1-8D33-3E743C191D90}"/>
    <cellStyle name="Note 2 11 2 3 2" xfId="15621" xr:uid="{6D6634D5-9B64-4917-878D-6023A0915684}"/>
    <cellStyle name="Note 2 11 2 3 2 2" xfId="15622" xr:uid="{AE6F2E54-B970-46E5-879F-A659F28EA8B4}"/>
    <cellStyle name="Note 2 11 2 3 2 3" xfId="15623" xr:uid="{18626F88-743F-4640-95F6-AFE3C6C1FBF2}"/>
    <cellStyle name="Note 2 11 2 3 2_COST - CKT" xfId="39817" xr:uid="{4CE922DC-F037-4A81-BA49-D4D27B72FBE4}"/>
    <cellStyle name="Note 2 11 2 3 3" xfId="15624" xr:uid="{044B72DF-A7C3-4CDD-9319-A4571A5D9C08}"/>
    <cellStyle name="Note 2 11 2 3 3 2" xfId="15625" xr:uid="{F96E5E85-7475-40E1-A6ED-1B839F3F75D9}"/>
    <cellStyle name="Note 2 11 2 3 3 3" xfId="15626" xr:uid="{BB267BD6-3FDC-434F-A4B9-1177688B5747}"/>
    <cellStyle name="Note 2 11 2 3 3_COST - CKT" xfId="39818" xr:uid="{D7E53D84-6185-4975-8A8B-93F0D535D87A}"/>
    <cellStyle name="Note 2 11 2 3 4" xfId="15627" xr:uid="{7047CAE6-F351-4ABF-BC02-50021634290F}"/>
    <cellStyle name="Note 2 11 2 3 4 2" xfId="15628" xr:uid="{197B8BC3-15FE-45E5-A725-380EB040AF14}"/>
    <cellStyle name="Note 2 11 2 3 4 3" xfId="15629" xr:uid="{030C6377-1964-4640-AD6D-B17540BB9035}"/>
    <cellStyle name="Note 2 11 2 3 4_COST - CKT" xfId="39819" xr:uid="{30A66472-2E40-495A-A0C1-FA7C704EC6ED}"/>
    <cellStyle name="Note 2 11 2 3 5" xfId="15630" xr:uid="{0D718118-5443-48BF-83E2-C5175980C9B9}"/>
    <cellStyle name="Note 2 11 2 3 5 2" xfId="15631" xr:uid="{75498F67-D2E9-48BD-A084-D19D0D5DA517}"/>
    <cellStyle name="Note 2 11 2 3 5 3" xfId="15632" xr:uid="{63941C10-4662-465D-99F0-0BC6CF482C18}"/>
    <cellStyle name="Note 2 11 2 3 5_COST - CKT" xfId="39820" xr:uid="{A4A6A494-9537-4307-A48E-BB15A79CF4DD}"/>
    <cellStyle name="Note 2 11 2 3 6" xfId="15633" xr:uid="{70343693-BBE4-4D79-BADA-14073F7B7DDF}"/>
    <cellStyle name="Note 2 11 2 3 7" xfId="15634" xr:uid="{3B9E15EC-C300-4F3C-8C46-379C04DE483A}"/>
    <cellStyle name="Note 2 11 2 3_COST - CKT" xfId="39821" xr:uid="{0E4C9576-5011-4C45-A94D-A0DE0DCC1511}"/>
    <cellStyle name="Note 2 11 2 4" xfId="15635" xr:uid="{518A46A6-C230-47AB-AC9C-0EEDC03D70DE}"/>
    <cellStyle name="Note 2 11 2 4 2" xfId="15636" xr:uid="{E3F63CA3-E06F-48DA-B8AC-F9E647DC5E49}"/>
    <cellStyle name="Note 2 11 2 4 2 2" xfId="15637" xr:uid="{7BC44977-0778-46E2-88A0-9F82109F4409}"/>
    <cellStyle name="Note 2 11 2 4 2 3" xfId="15638" xr:uid="{DC0DAA89-D03C-4EEB-9446-D9E4633CCDBF}"/>
    <cellStyle name="Note 2 11 2 4 2_COST - CKT" xfId="39822" xr:uid="{4D746D90-15CF-4BCF-8D77-4A09513ACA41}"/>
    <cellStyle name="Note 2 11 2 4 3" xfId="15639" xr:uid="{F696ABDC-F929-468C-9C89-B5FCDA953AA1}"/>
    <cellStyle name="Note 2 11 2 4 3 2" xfId="15640" xr:uid="{4E0E90A5-5A1C-47E5-B2AB-B0CFB57F2512}"/>
    <cellStyle name="Note 2 11 2 4 3 3" xfId="15641" xr:uid="{0D20B2DC-C7E3-4839-94A3-EE9490B03969}"/>
    <cellStyle name="Note 2 11 2 4 3_COST - CKT" xfId="39823" xr:uid="{AED85165-5B52-4FDD-A293-D72096482585}"/>
    <cellStyle name="Note 2 11 2 4 4" xfId="15642" xr:uid="{0566D68B-E09D-41E2-B820-4AA27210C018}"/>
    <cellStyle name="Note 2 11 2 4 4 2" xfId="15643" xr:uid="{E689F249-313B-469B-8399-DA651A27DC10}"/>
    <cellStyle name="Note 2 11 2 4 4 3" xfId="15644" xr:uid="{263BC1D2-F83F-454D-8605-846F4E600AB8}"/>
    <cellStyle name="Note 2 11 2 4 4_COST - CKT" xfId="39824" xr:uid="{799C9614-2BA6-4515-BC0C-9D932A8046DC}"/>
    <cellStyle name="Note 2 11 2 4 5" xfId="15645" xr:uid="{5FC7ACEB-9865-482E-9DE6-BFA438C413B0}"/>
    <cellStyle name="Note 2 11 2 4 5 2" xfId="15646" xr:uid="{268A7C96-2BB1-436A-83C5-C84D8C0D1CC8}"/>
    <cellStyle name="Note 2 11 2 4 5 3" xfId="15647" xr:uid="{90355397-43A8-4C86-B2CF-5CFE9992E72E}"/>
    <cellStyle name="Note 2 11 2 4 5_COST - CKT" xfId="39825" xr:uid="{2A1FCC91-6D97-4B08-BC3D-7D68F07326F0}"/>
    <cellStyle name="Note 2 11 2 4 6" xfId="15648" xr:uid="{85AC93EF-C3B0-4CF3-8598-A1C7F59223C8}"/>
    <cellStyle name="Note 2 11 2 4 7" xfId="15649" xr:uid="{46E0AE7E-FE7D-4183-930E-EF4BBC943510}"/>
    <cellStyle name="Note 2 11 2 4_COST - CKT" xfId="39826" xr:uid="{A2D0849B-D1D4-4759-B264-79449875E41E}"/>
    <cellStyle name="Note 2 11 2 5" xfId="15650" xr:uid="{6544E981-B23B-4094-B162-BAAAABF55406}"/>
    <cellStyle name="Note 2 11 2 5 2" xfId="15651" xr:uid="{71AC82F4-AA5C-4F2C-AF89-0BABE059F576}"/>
    <cellStyle name="Note 2 11 2 5 2 2" xfId="15652" xr:uid="{C601C9C9-9C26-4F2D-A9A5-31239877568C}"/>
    <cellStyle name="Note 2 11 2 5 2 3" xfId="15653" xr:uid="{0DB3066B-2F76-496E-9B23-7947ED521F1D}"/>
    <cellStyle name="Note 2 11 2 5 2_COST - CKT" xfId="39827" xr:uid="{56CD36B0-B149-41ED-A8EF-D728023B4AB1}"/>
    <cellStyle name="Note 2 11 2 5 3" xfId="15654" xr:uid="{A774ABD9-A84F-4AC2-BC0C-93B259C982AA}"/>
    <cellStyle name="Note 2 11 2 5 3 2" xfId="15655" xr:uid="{E37BC675-C768-4243-B701-F5FB00EFB4D3}"/>
    <cellStyle name="Note 2 11 2 5 3 3" xfId="15656" xr:uid="{C7E25979-62E0-4CFD-BD27-DA40A16562AD}"/>
    <cellStyle name="Note 2 11 2 5 3_COST - CKT" xfId="39828" xr:uid="{6C7BE106-93E8-41BF-A26A-C8671F55B80D}"/>
    <cellStyle name="Note 2 11 2 5 4" xfId="15657" xr:uid="{EFFEBAEC-7DA2-4358-8839-D421614F171D}"/>
    <cellStyle name="Note 2 11 2 5 4 2" xfId="15658" xr:uid="{ADEDCBAB-4D29-4329-BE6D-DA8D21C70B92}"/>
    <cellStyle name="Note 2 11 2 5 4 3" xfId="15659" xr:uid="{037EACD9-0213-4AAE-8246-F80A4352C475}"/>
    <cellStyle name="Note 2 11 2 5 4_COST - CKT" xfId="39829" xr:uid="{580DE93D-B0A1-4995-9357-E52935373E1C}"/>
    <cellStyle name="Note 2 11 2 5 5" xfId="15660" xr:uid="{AB9731E3-5A8E-4626-A571-98276E37657B}"/>
    <cellStyle name="Note 2 11 2 5 6" xfId="15661" xr:uid="{AFE17BCA-1ACC-4601-86D2-8243D13BBD12}"/>
    <cellStyle name="Note 2 11 2 5_COST - CKT" xfId="39830" xr:uid="{4DBFE786-A89A-4671-B908-C3F456BE1850}"/>
    <cellStyle name="Note 2 11 2 6" xfId="15662" xr:uid="{39A79BA6-3007-4ECB-8028-E688498A6648}"/>
    <cellStyle name="Note 2 11 2 6 2" xfId="15663" xr:uid="{C4E34A7F-B1FF-447C-ADA5-AAF77E84F540}"/>
    <cellStyle name="Note 2 11 2 6 3" xfId="15664" xr:uid="{AD99CD1F-2B1D-472B-8BA7-CD44A1A19A75}"/>
    <cellStyle name="Note 2 11 2 6_COST - CKT" xfId="39831" xr:uid="{1AD819B8-C8F7-454D-9235-F28BE2D0C089}"/>
    <cellStyle name="Note 2 11 2 7" xfId="15665" xr:uid="{82EF3713-163C-4E80-8E03-6A1F355E4493}"/>
    <cellStyle name="Note 2 11 2 7 2" xfId="15666" xr:uid="{0C82C654-D5D6-4826-A984-52E96DEDA480}"/>
    <cellStyle name="Note 2 11 2 7 3" xfId="15667" xr:uid="{47A0BD42-F33D-4709-80E5-3A0E970BB560}"/>
    <cellStyle name="Note 2 11 2 7_COST - CKT" xfId="39832" xr:uid="{0882BA4C-2765-4A5E-814D-1F7BFA5BC425}"/>
    <cellStyle name="Note 2 11 2 8" xfId="15668" xr:uid="{DA7B14C9-821C-416B-8C5E-B12EC2F9974E}"/>
    <cellStyle name="Note 2 11 2 8 2" xfId="15669" xr:uid="{E3913B10-CDC8-4CC1-A2A5-32278E5467B0}"/>
    <cellStyle name="Note 2 11 2 8 3" xfId="15670" xr:uid="{747C7608-BA3C-4B71-B829-5BE9F37CD368}"/>
    <cellStyle name="Note 2 11 2 8_COST - CKT" xfId="39833" xr:uid="{8B965A1D-D2CE-42EC-8424-2273E87327AB}"/>
    <cellStyle name="Note 2 11 2 9" xfId="15671" xr:uid="{18A712B0-F65F-47E2-B468-C043548B208F}"/>
    <cellStyle name="Note 2 11 2 9 2" xfId="15672" xr:uid="{0350A3BA-B413-49C5-9387-80295A79F7C2}"/>
    <cellStyle name="Note 2 11 2 9 3" xfId="15673" xr:uid="{109E7B8B-DD52-4CE0-B4FA-6D6DB4D85816}"/>
    <cellStyle name="Note 2 11 2 9_COST - CKT" xfId="39834" xr:uid="{1B05416A-DD34-4F77-A8E2-3A3DEDE12240}"/>
    <cellStyle name="Note 2 11 2_COST - CKT" xfId="39835" xr:uid="{165394C1-4234-4232-8902-030EFB5808D5}"/>
    <cellStyle name="Note 2 11 3" xfId="15674" xr:uid="{3C07C96D-BD54-49CC-984A-4C59BC353BCA}"/>
    <cellStyle name="Note 2 11 3 2" xfId="15675" xr:uid="{5FCA9307-4E9E-463D-BEDF-77A284C64079}"/>
    <cellStyle name="Note 2 11 3 2 2" xfId="15676" xr:uid="{B93DABAA-CB09-4895-9AAC-356B7457F9C7}"/>
    <cellStyle name="Note 2 11 3 2 2 2" xfId="15677" xr:uid="{CF81BF09-C80F-4233-8B0D-BD43EA6C38BE}"/>
    <cellStyle name="Note 2 11 3 2 2 3" xfId="15678" xr:uid="{E0734B13-7868-4D88-A3A6-082831623D38}"/>
    <cellStyle name="Note 2 11 3 2 2_COST - CKT" xfId="39836" xr:uid="{82DBB722-8A94-43F9-85A2-9F349E0B9F2F}"/>
    <cellStyle name="Note 2 11 3 2 3" xfId="15679" xr:uid="{22FA761B-64FD-46FA-A22C-E2B77F31E795}"/>
    <cellStyle name="Note 2 11 3 2 3 2" xfId="15680" xr:uid="{372E278F-218C-4C43-B33A-F688D3249603}"/>
    <cellStyle name="Note 2 11 3 2 3 3" xfId="15681" xr:uid="{A976DA6D-1FD4-4DB3-9053-C776E53207DA}"/>
    <cellStyle name="Note 2 11 3 2 3_COST - CKT" xfId="39837" xr:uid="{F0E282F5-7DAD-43BD-BAC5-785B2E21DA72}"/>
    <cellStyle name="Note 2 11 3 2 4" xfId="15682" xr:uid="{AC434650-B19B-4B5F-8D60-FEB273BDAED2}"/>
    <cellStyle name="Note 2 11 3 2 4 2" xfId="15683" xr:uid="{A3D92977-0DE4-4595-84D5-FBC6D4878599}"/>
    <cellStyle name="Note 2 11 3 2 4 3" xfId="15684" xr:uid="{BD4EE9A4-482C-4D80-8AA8-544CB5181B4B}"/>
    <cellStyle name="Note 2 11 3 2 4_COST - CKT" xfId="39838" xr:uid="{08B1A706-628C-48A1-9FED-59053E165D00}"/>
    <cellStyle name="Note 2 11 3 2 5" xfId="15685" xr:uid="{DBCB0244-DB00-41ED-B912-CEEC51D96332}"/>
    <cellStyle name="Note 2 11 3 2 5 2" xfId="15686" xr:uid="{A8DEA0F2-33FE-4D8F-8ABB-315ADF611A11}"/>
    <cellStyle name="Note 2 11 3 2 5 3" xfId="15687" xr:uid="{2D84E553-FB0C-4149-A4BF-00D6649953DC}"/>
    <cellStyle name="Note 2 11 3 2 5_COST - CKT" xfId="39839" xr:uid="{3EBABAE8-8259-4DD4-BE61-C38CF4532AF9}"/>
    <cellStyle name="Note 2 11 3 2 6" xfId="15688" xr:uid="{0BAB795D-7282-49FE-9C98-F12C37C6E8BF}"/>
    <cellStyle name="Note 2 11 3 2 7" xfId="15689" xr:uid="{0F1498AF-8BD9-4E79-8DBD-48B94B84FCEA}"/>
    <cellStyle name="Note 2 11 3 2_COST - CKT" xfId="39840" xr:uid="{0281E0AC-0C54-4FC6-A33D-9CDC3332AAF5}"/>
    <cellStyle name="Note 2 11 3 3" xfId="15690" xr:uid="{4DA77534-AB56-4B1F-87A3-13958B9C33AD}"/>
    <cellStyle name="Note 2 11 3 3 2" xfId="15691" xr:uid="{F6E276F5-5E28-4F05-A6BD-FF17B1ACFA9E}"/>
    <cellStyle name="Note 2 11 3 3 2 2" xfId="15692" xr:uid="{A066A9B8-ABE6-41C5-8DF7-4CD02875D10D}"/>
    <cellStyle name="Note 2 11 3 3 2 3" xfId="15693" xr:uid="{3B5F3912-6011-4EF2-97E2-A2D73F0A79C1}"/>
    <cellStyle name="Note 2 11 3 3 2_COST - CKT" xfId="39841" xr:uid="{C1024193-476C-40BE-879B-1734961FD2B9}"/>
    <cellStyle name="Note 2 11 3 3 3" xfId="15694" xr:uid="{974BD91D-79E3-4645-87B8-B3AE5D26DDC4}"/>
    <cellStyle name="Note 2 11 3 3 3 2" xfId="15695" xr:uid="{9958E3A8-CB0C-4A3C-9969-935238B8B093}"/>
    <cellStyle name="Note 2 11 3 3 3 3" xfId="15696" xr:uid="{048BC84B-A453-40E5-A336-4BAB0C26E78B}"/>
    <cellStyle name="Note 2 11 3 3 3_COST - CKT" xfId="39842" xr:uid="{D86B14DA-9A6E-4BAE-B9D1-5DDFB1EDFF04}"/>
    <cellStyle name="Note 2 11 3 3 4" xfId="15697" xr:uid="{7BBD67DE-68F6-457E-B15B-B88CFD4F6231}"/>
    <cellStyle name="Note 2 11 3 3 4 2" xfId="15698" xr:uid="{4B3F923B-A758-4491-BE23-2C6DE39AE26D}"/>
    <cellStyle name="Note 2 11 3 3 4 3" xfId="15699" xr:uid="{47A71557-5CBF-4268-8638-ECEF3B11E175}"/>
    <cellStyle name="Note 2 11 3 3 4_COST - CKT" xfId="39843" xr:uid="{0D3EDE20-BA92-4F7E-BC97-B4DD7513B643}"/>
    <cellStyle name="Note 2 11 3 3 5" xfId="15700" xr:uid="{E8D1A3A7-92D5-4859-9A32-6ABE2D0F44EC}"/>
    <cellStyle name="Note 2 11 3 3 5 2" xfId="15701" xr:uid="{8B234865-4BBC-4AAB-B0DA-8BD70BD5B98D}"/>
    <cellStyle name="Note 2 11 3 3 5 3" xfId="15702" xr:uid="{4EB53A4E-D813-41E8-8175-B6207CFDEE0A}"/>
    <cellStyle name="Note 2 11 3 3 5_COST - CKT" xfId="39844" xr:uid="{0057EEFB-DFF3-4713-B92B-8CFBB89210C8}"/>
    <cellStyle name="Note 2 11 3 3 6" xfId="15703" xr:uid="{02C12D36-7A1F-4A68-8C24-72D287CA80BA}"/>
    <cellStyle name="Note 2 11 3 3 7" xfId="15704" xr:uid="{74AAA299-D891-4B4B-AC36-B35EE8200CF4}"/>
    <cellStyle name="Note 2 11 3 3_COST - CKT" xfId="39845" xr:uid="{D59E4321-DC04-4EF0-9412-01494A192880}"/>
    <cellStyle name="Note 2 11 3 4" xfId="15705" xr:uid="{47558D7C-06AF-4E09-9B01-2271F50BDC4E}"/>
    <cellStyle name="Note 2 11 3 4 2" xfId="15706" xr:uid="{10EFDBEA-F96D-41C1-BD34-F6608B0125BF}"/>
    <cellStyle name="Note 2 11 3 4 2 2" xfId="15707" xr:uid="{9EA63B4A-DEAE-431A-9C3F-F952A1D2B63D}"/>
    <cellStyle name="Note 2 11 3 4 2 3" xfId="15708" xr:uid="{D7C04453-82A4-4938-9531-117260E6049D}"/>
    <cellStyle name="Note 2 11 3 4 2_COST - CKT" xfId="39846" xr:uid="{40E40412-EED1-4601-92FF-9119CFDA8EDF}"/>
    <cellStyle name="Note 2 11 3 4 3" xfId="15709" xr:uid="{21C1B35A-D044-44A9-B2AE-2B381AF65CAC}"/>
    <cellStyle name="Note 2 11 3 4 3 2" xfId="15710" xr:uid="{CD8B929D-F831-4386-A1AE-42E270E8DAA9}"/>
    <cellStyle name="Note 2 11 3 4 3 3" xfId="15711" xr:uid="{B15DC1B0-2F1F-464F-BA42-96A4BA97A308}"/>
    <cellStyle name="Note 2 11 3 4 3_COST - CKT" xfId="39847" xr:uid="{95F5D4F9-FA4D-4504-BA41-F0B77622CD77}"/>
    <cellStyle name="Note 2 11 3 4 4" xfId="15712" xr:uid="{FCC29776-CD5C-4FB7-BAD4-606B30E1CDC6}"/>
    <cellStyle name="Note 2 11 3 4 4 2" xfId="15713" xr:uid="{8BBFFF6B-53FE-4D82-83C3-4A205390ABFF}"/>
    <cellStyle name="Note 2 11 3 4 4 3" xfId="15714" xr:uid="{FA60834F-833A-49B2-BDF3-D26BA20C0D4D}"/>
    <cellStyle name="Note 2 11 3 4 4_COST - CKT" xfId="39848" xr:uid="{283783F8-3BAD-4B8A-AC8F-4FBFCFB3BFE5}"/>
    <cellStyle name="Note 2 11 3 4 5" xfId="15715" xr:uid="{9E70E479-4B4A-4209-85A1-4F743A78F06A}"/>
    <cellStyle name="Note 2 11 3 4 6" xfId="15716" xr:uid="{1AEDE009-F530-4CC0-AFCE-23E14424A79B}"/>
    <cellStyle name="Note 2 11 3 4_COST - CKT" xfId="39849" xr:uid="{144DF55B-CE81-4617-B339-30D57DE06740}"/>
    <cellStyle name="Note 2 11 3 5" xfId="15717" xr:uid="{7228017D-C25E-4F40-AF0A-F220D094DF6D}"/>
    <cellStyle name="Note 2 11 3 5 2" xfId="15718" xr:uid="{A3CE4CFE-6E92-4BD7-BB41-ECD8B794D5E7}"/>
    <cellStyle name="Note 2 11 3 5 3" xfId="15719" xr:uid="{F955B461-DA15-4ED4-8CCC-8582A5F67E52}"/>
    <cellStyle name="Note 2 11 3 5_COST - CKT" xfId="39850" xr:uid="{3FB42E9F-06E7-4800-BC07-2323158ABBA8}"/>
    <cellStyle name="Note 2 11 3 6" xfId="15720" xr:uid="{F03591C9-D6D3-4088-9D9F-5979F02A42D5}"/>
    <cellStyle name="Note 2 11 3 6 2" xfId="15721" xr:uid="{38A6F51E-2EFA-47EF-A1AE-4335A0C0837F}"/>
    <cellStyle name="Note 2 11 3 6 3" xfId="15722" xr:uid="{0940D2DA-3E07-4F33-80F4-34DFF1C5C043}"/>
    <cellStyle name="Note 2 11 3 6_COST - CKT" xfId="39851" xr:uid="{DEA587BC-4BF3-44CE-ABA3-76F7AF8C078A}"/>
    <cellStyle name="Note 2 11 3 7" xfId="15723" xr:uid="{CEF65F1C-4FA9-4A5D-B1DA-CC016D351E8F}"/>
    <cellStyle name="Note 2 11 3 7 2" xfId="15724" xr:uid="{1F83CFEE-1954-4C4E-B284-E6CC8860AC02}"/>
    <cellStyle name="Note 2 11 3 7 3" xfId="15725" xr:uid="{726A83DC-5351-4D0C-BBD5-99A4FA71E19D}"/>
    <cellStyle name="Note 2 11 3 7_COST - CKT" xfId="39852" xr:uid="{09A6697B-7A98-49BD-8CA5-D5A63666125E}"/>
    <cellStyle name="Note 2 11 3 8" xfId="15726" xr:uid="{25A6739C-5F96-4A94-A13F-53D1EC00702C}"/>
    <cellStyle name="Note 2 11 3 8 2" xfId="15727" xr:uid="{235F75B1-CFCD-4195-8B08-DD6B31E4A01A}"/>
    <cellStyle name="Note 2 11 3 8 3" xfId="15728" xr:uid="{E4E31505-D170-4EF6-9A59-A69C3760FD06}"/>
    <cellStyle name="Note 2 11 3 8_COST - CKT" xfId="39853" xr:uid="{C63A24EF-E045-4ECD-960B-CE4482C85892}"/>
    <cellStyle name="Note 2 11 3 9" xfId="15729" xr:uid="{586784A2-5056-4662-86F4-39E3B0FAC8E0}"/>
    <cellStyle name="Note 2 11 3_COST - CKT" xfId="39854" xr:uid="{61E79955-7A50-4CCF-88F7-5057B46FFD19}"/>
    <cellStyle name="Note 2 11 4" xfId="15730" xr:uid="{D4F90E0D-B651-4120-BFCC-95C5AD7AE1DA}"/>
    <cellStyle name="Note 2 11 4 2" xfId="15731" xr:uid="{81526010-C830-46EE-8CCF-E5B8F00D47E4}"/>
    <cellStyle name="Note 2 11 4 2 2" xfId="15732" xr:uid="{A672AD3F-6D03-4D4D-B65B-063C1C94F9CC}"/>
    <cellStyle name="Note 2 11 4 2 3" xfId="15733" xr:uid="{61C98610-E4FF-461E-9D54-11AE13FC88CF}"/>
    <cellStyle name="Note 2 11 4 2_COST - CKT" xfId="39855" xr:uid="{699BD3AB-079F-4B92-A31E-6DE915B64636}"/>
    <cellStyle name="Note 2 11 4 3" xfId="15734" xr:uid="{98BF9463-8F49-4BDD-987E-3254F92936E0}"/>
    <cellStyle name="Note 2 11 4 3 2" xfId="15735" xr:uid="{3AFA913E-3CCC-472B-B566-F0CAED8C05E8}"/>
    <cellStyle name="Note 2 11 4 3 3" xfId="15736" xr:uid="{A79D5A82-8DE7-471C-B283-2293C7D4A39B}"/>
    <cellStyle name="Note 2 11 4 3_COST - CKT" xfId="39856" xr:uid="{0863E799-3CA5-433B-BCBC-DA37F9742F9B}"/>
    <cellStyle name="Note 2 11 4 4" xfId="15737" xr:uid="{DC9954D4-A14D-45DF-B151-3504F966E4F8}"/>
    <cellStyle name="Note 2 11 4 4 2" xfId="15738" xr:uid="{F958CCD9-7A19-4F67-965F-637EA669094B}"/>
    <cellStyle name="Note 2 11 4 4 3" xfId="15739" xr:uid="{F0464BAD-8B64-4306-BD72-A324DD31CF9D}"/>
    <cellStyle name="Note 2 11 4 4_COST - CKT" xfId="39857" xr:uid="{4FA04B7A-2662-4B05-8414-2B37218D57C9}"/>
    <cellStyle name="Note 2 11 4 5" xfId="15740" xr:uid="{D2581ACC-0692-4585-932C-5C2E0F312453}"/>
    <cellStyle name="Note 2 11 4 5 2" xfId="15741" xr:uid="{5F01A5F2-BDD5-4896-90AD-5640FA372DC6}"/>
    <cellStyle name="Note 2 11 4 5 3" xfId="15742" xr:uid="{91CD028D-5626-491A-8485-AF31A8DB9008}"/>
    <cellStyle name="Note 2 11 4 5_COST - CKT" xfId="39858" xr:uid="{6218924B-0391-4200-AE18-EAFC306CB2A1}"/>
    <cellStyle name="Note 2 11 4 6" xfId="15743" xr:uid="{28AB20D2-64CC-4AC2-B909-E25C66FCB692}"/>
    <cellStyle name="Note 2 11 4_COST - CKT" xfId="39859" xr:uid="{A8F4F8D5-68DC-49CF-A6FA-109D1F07D0FA}"/>
    <cellStyle name="Note 2 11 5" xfId="15744" xr:uid="{4D4C0E23-3B50-41B3-974B-48A9C9C03325}"/>
    <cellStyle name="Note 2 11 5 2" xfId="15745" xr:uid="{76D4971D-6E0F-4C5B-8616-2E2D86D255D7}"/>
    <cellStyle name="Note 2 11 5 2 2" xfId="15746" xr:uid="{2A35D5EA-F663-463E-961B-C577F54D12A8}"/>
    <cellStyle name="Note 2 11 5 2 3" xfId="15747" xr:uid="{D394BDE4-6162-464B-A83F-2AFEFCE3F7AA}"/>
    <cellStyle name="Note 2 11 5 2_COST - CKT" xfId="39860" xr:uid="{CF271E3E-F42E-4ACD-B3BF-9D1CD9005B20}"/>
    <cellStyle name="Note 2 11 5 3" xfId="15748" xr:uid="{43E1655E-A852-4177-B942-9E82C316E8EA}"/>
    <cellStyle name="Note 2 11 5 3 2" xfId="15749" xr:uid="{5BB2C95F-F047-4035-90BE-B57BD2D2DBF6}"/>
    <cellStyle name="Note 2 11 5 3 3" xfId="15750" xr:uid="{E6BA562E-CC29-47A0-B623-67B6034A2B30}"/>
    <cellStyle name="Note 2 11 5 3_COST - CKT" xfId="39861" xr:uid="{50F6F182-5857-4EB0-85E0-30CBDA0604DD}"/>
    <cellStyle name="Note 2 11 5 4" xfId="15751" xr:uid="{75746F26-CBC4-4B15-B647-A6E5A71FBF56}"/>
    <cellStyle name="Note 2 11 5 4 2" xfId="15752" xr:uid="{4ADFA251-A9E9-4FFF-AD41-226F2CEDA79E}"/>
    <cellStyle name="Note 2 11 5 4 3" xfId="15753" xr:uid="{B95DF1E6-9B26-44F3-A482-ACB2304AA9E4}"/>
    <cellStyle name="Note 2 11 5 4_COST - CKT" xfId="39862" xr:uid="{B393050C-B3C5-4B78-8449-53624961798B}"/>
    <cellStyle name="Note 2 11 5 5" xfId="15754" xr:uid="{66C33661-80A1-46D3-99A8-817E3E5FC280}"/>
    <cellStyle name="Note 2 11 5 5 2" xfId="15755" xr:uid="{B5FF4707-7E85-41E3-9424-7F7768DE4941}"/>
    <cellStyle name="Note 2 11 5 5 3" xfId="15756" xr:uid="{708E42DB-BD93-4483-8A11-F4CFAFC43578}"/>
    <cellStyle name="Note 2 11 5 5_COST - CKT" xfId="39863" xr:uid="{57F1E092-9FD7-43EC-903A-A7C0DBBC5307}"/>
    <cellStyle name="Note 2 11 5 6" xfId="15757" xr:uid="{D78DB6DE-163E-40C9-9341-64B9004A3157}"/>
    <cellStyle name="Note 2 11 5 7" xfId="15758" xr:uid="{343D4E85-BB54-4011-B4C4-5CFBE6936A2E}"/>
    <cellStyle name="Note 2 11 5_COST - CKT" xfId="39864" xr:uid="{C7237424-97B2-4E0E-B06F-9FE8A21E76B8}"/>
    <cellStyle name="Note 2 11 6" xfId="15759" xr:uid="{0132A409-E94B-4F03-B152-0173F17E2398}"/>
    <cellStyle name="Note 2 11 6 2" xfId="15760" xr:uid="{74A69F18-3C8F-4C07-B685-529617F54D33}"/>
    <cellStyle name="Note 2 11 6 2 2" xfId="15761" xr:uid="{34730C81-6F84-4428-9DB2-36E26732384D}"/>
    <cellStyle name="Note 2 11 6 2 3" xfId="15762" xr:uid="{FBCED2CD-90F2-45ED-B506-E1BC65F28E63}"/>
    <cellStyle name="Note 2 11 6 2_COST - CKT" xfId="39865" xr:uid="{AD58E57A-E7D7-4269-8E3F-B2DE1435DE83}"/>
    <cellStyle name="Note 2 11 6 3" xfId="15763" xr:uid="{E5A6C534-692B-4839-ACE9-9456CC6F66AC}"/>
    <cellStyle name="Note 2 11 6 3 2" xfId="15764" xr:uid="{B4E4D8F2-8E78-4E46-BB53-029AFDED1C5F}"/>
    <cellStyle name="Note 2 11 6 3 3" xfId="15765" xr:uid="{495088F9-C8F7-44FB-8656-B37E242ED65B}"/>
    <cellStyle name="Note 2 11 6 3_COST - CKT" xfId="39866" xr:uid="{663202EF-3E17-452C-838C-D417ED43A593}"/>
    <cellStyle name="Note 2 11 6 4" xfId="15766" xr:uid="{E75FFF4C-1A5C-4C3B-A897-ABEAA678A842}"/>
    <cellStyle name="Note 2 11 6 4 2" xfId="15767" xr:uid="{F09771D0-D295-4508-A380-91FF055EF48C}"/>
    <cellStyle name="Note 2 11 6 4 3" xfId="15768" xr:uid="{7A04C44C-2E55-4FA8-BE9E-DF97FA4ADEAB}"/>
    <cellStyle name="Note 2 11 6 4_COST - CKT" xfId="39867" xr:uid="{61344EF0-7E84-40C0-A957-725D77580F70}"/>
    <cellStyle name="Note 2 11 6 5" xfId="15769" xr:uid="{2E9B58AD-3F4B-498A-9FB0-11BC22C10CD6}"/>
    <cellStyle name="Note 2 11 6 5 2" xfId="15770" xr:uid="{6F96DFDF-2E98-4A9E-9032-11F336234078}"/>
    <cellStyle name="Note 2 11 6 5 3" xfId="15771" xr:uid="{4BEA7F1F-5B5E-4F4E-A47D-89DB41395E51}"/>
    <cellStyle name="Note 2 11 6 5_COST - CKT" xfId="39868" xr:uid="{54BBADBA-DE16-490F-81AD-98B564EA834A}"/>
    <cellStyle name="Note 2 11 6 6" xfId="15772" xr:uid="{744D23F3-6963-4DAE-9FDA-15BA96380B98}"/>
    <cellStyle name="Note 2 11 6 7" xfId="15773" xr:uid="{6788607E-B0A0-434A-A90A-E5979C77FC94}"/>
    <cellStyle name="Note 2 11 6_COST - CKT" xfId="39869" xr:uid="{8AAC402B-3BC4-4B90-AA2C-69282CB90277}"/>
    <cellStyle name="Note 2 11 7" xfId="15774" xr:uid="{F9E30807-A74B-4290-B6F3-B82F636B860D}"/>
    <cellStyle name="Note 2 11 7 2" xfId="15775" xr:uid="{2AF2E725-33E9-4153-B013-369652A0E316}"/>
    <cellStyle name="Note 2 11 7 2 2" xfId="15776" xr:uid="{D6B64C72-A8F7-41BD-9AFA-DF81F8988CA6}"/>
    <cellStyle name="Note 2 11 7 2 3" xfId="15777" xr:uid="{436B1AEE-F095-408E-841D-2ADE38BBA19A}"/>
    <cellStyle name="Note 2 11 7 2_COST - CKT" xfId="39870" xr:uid="{595712C0-51FC-49D1-89DF-997BCE4FC4C2}"/>
    <cellStyle name="Note 2 11 7 3" xfId="15778" xr:uid="{AF3FF9FB-2809-4FA8-8E49-E5C63D233230}"/>
    <cellStyle name="Note 2 11 7 3 2" xfId="15779" xr:uid="{39F9A85D-608E-430E-BC36-04DCA54AE75D}"/>
    <cellStyle name="Note 2 11 7 3 3" xfId="15780" xr:uid="{BBCD182C-32B2-4298-9D10-82747A0F857C}"/>
    <cellStyle name="Note 2 11 7 3_COST - CKT" xfId="39871" xr:uid="{511C9D8E-DDD5-476A-A0CE-F96F5DFCEF1B}"/>
    <cellStyle name="Note 2 11 7 4" xfId="15781" xr:uid="{41CA2165-C69F-4F0D-83C8-A5A0B2BFFC0C}"/>
    <cellStyle name="Note 2 11 7 4 2" xfId="15782" xr:uid="{29B2183A-3BFA-400D-82FF-524D2BBA574E}"/>
    <cellStyle name="Note 2 11 7 4 3" xfId="15783" xr:uid="{0125321D-A808-43B9-BE8C-80364751A4D3}"/>
    <cellStyle name="Note 2 11 7 4_COST - CKT" xfId="39872" xr:uid="{EC522601-3538-494E-9609-1F6641AD1CC5}"/>
    <cellStyle name="Note 2 11 7 5" xfId="15784" xr:uid="{81F6845C-D495-4E95-9B62-9203BDF920A8}"/>
    <cellStyle name="Note 2 11 7 5 2" xfId="15785" xr:uid="{8E67F894-1BCF-4C57-AA05-5E585B20141C}"/>
    <cellStyle name="Note 2 11 7 5 3" xfId="15786" xr:uid="{8E9CF14D-98A3-4927-A5A2-3EEECA0C44B0}"/>
    <cellStyle name="Note 2 11 7 5_COST - CKT" xfId="39873" xr:uid="{BB2312F0-FDB2-4C1B-A8D5-E5E1284B3C9B}"/>
    <cellStyle name="Note 2 11 7 6" xfId="15787" xr:uid="{A707F447-1CB1-4F85-BCF8-2D465DB9E884}"/>
    <cellStyle name="Note 2 11 7 7" xfId="15788" xr:uid="{A907670C-1491-48B0-BB8F-A0B1AC65F7D7}"/>
    <cellStyle name="Note 2 11 7_COST - CKT" xfId="39874" xr:uid="{42B7EAA6-C652-4342-835A-BC80DEE731BD}"/>
    <cellStyle name="Note 2 11 8" xfId="15789" xr:uid="{001F3DC5-023E-4C14-ACB3-966213F5CDD2}"/>
    <cellStyle name="Note 2 11 8 2" xfId="15790" xr:uid="{BBA5F205-F993-4A0A-A19C-87CAEAC9479D}"/>
    <cellStyle name="Note 2 11 8 2 2" xfId="15791" xr:uid="{7023213A-6A91-491A-B6F4-435FD7025751}"/>
    <cellStyle name="Note 2 11 8 2 3" xfId="15792" xr:uid="{11EE4025-F5D3-45CD-8B1D-60D71C8D3AD5}"/>
    <cellStyle name="Note 2 11 8 2_COST - CKT" xfId="39875" xr:uid="{9F89E4DF-AD6F-43FE-97DC-30B9BEC46813}"/>
    <cellStyle name="Note 2 11 8 3" xfId="15793" xr:uid="{CAB44036-1126-4E2F-BA32-7DF704B1B4F0}"/>
    <cellStyle name="Note 2 11 8 3 2" xfId="15794" xr:uid="{EEA87D97-25AC-4DD3-98CA-039EE419B3EA}"/>
    <cellStyle name="Note 2 11 8 3 3" xfId="15795" xr:uid="{C10413DB-8497-4310-9BDC-44542DB83271}"/>
    <cellStyle name="Note 2 11 8 3_COST - CKT" xfId="39876" xr:uid="{F9A5C77F-E8C7-4B7E-B313-9BD13CEC1930}"/>
    <cellStyle name="Note 2 11 8 4" xfId="15796" xr:uid="{ECA36936-CABD-49B0-9A57-DF20F8C9CB79}"/>
    <cellStyle name="Note 2 11 8 4 2" xfId="15797" xr:uid="{CA3C6A0F-1BC9-4AF7-BF03-97CF8416C132}"/>
    <cellStyle name="Note 2 11 8 4 3" xfId="15798" xr:uid="{21BCE35E-F237-4AC7-9ECE-B5EA0599A9AF}"/>
    <cellStyle name="Note 2 11 8 4_COST - CKT" xfId="39877" xr:uid="{B26F3DC2-D966-45A1-89DC-8CA69E6BA603}"/>
    <cellStyle name="Note 2 11 8 5" xfId="15799" xr:uid="{D1624E69-D056-4742-8EEF-44F304637822}"/>
    <cellStyle name="Note 2 11 8 6" xfId="15800" xr:uid="{785186E5-A8D5-4288-9699-60AE68ABAE57}"/>
    <cellStyle name="Note 2 11 8_COST - CKT" xfId="39878" xr:uid="{BBC80379-AD89-4940-AE54-5E3D3D9B44BC}"/>
    <cellStyle name="Note 2 11 9" xfId="15801" xr:uid="{C3A32747-2094-4CE0-8382-8C79545841F9}"/>
    <cellStyle name="Note 2 11 9 2" xfId="15802" xr:uid="{DA7B5228-09E1-424A-9845-C52BF39658CA}"/>
    <cellStyle name="Note 2 11 9 3" xfId="15803" xr:uid="{A87AE739-AD5A-4DE8-AD64-E95795F4D2F7}"/>
    <cellStyle name="Note 2 11 9_COST - CKT" xfId="39879" xr:uid="{6A8CA47C-2C4E-4E2A-927F-31D8BE47F1E9}"/>
    <cellStyle name="Note 2 11_COST - CKT" xfId="39880" xr:uid="{1FEDE3C4-90C8-4533-893D-4C7E465EFD61}"/>
    <cellStyle name="Note 2 12" xfId="15804" xr:uid="{CBCFA5CD-4DEF-40F3-9854-70A9CB98E79D}"/>
    <cellStyle name="Note 2 12 10" xfId="15805" xr:uid="{CEF07174-734A-437E-AB27-7B3DE206DB75}"/>
    <cellStyle name="Note 2 12 10 2" xfId="15806" xr:uid="{20EE218A-70BE-485C-8412-DD6AC77955A6}"/>
    <cellStyle name="Note 2 12 10 3" xfId="15807" xr:uid="{1F0D6343-481B-4E6F-BD7A-C2C0EE9C942D}"/>
    <cellStyle name="Note 2 12 10_COST - CKT" xfId="39881" xr:uid="{D19A1719-B801-413C-A57E-9352A3F215B7}"/>
    <cellStyle name="Note 2 12 11" xfId="15808" xr:uid="{2906CFC8-5799-4E4B-BAD6-ED123F06A3B2}"/>
    <cellStyle name="Note 2 12 11 2" xfId="15809" xr:uid="{870C5F2B-2051-44A2-BE4D-6413E988C407}"/>
    <cellStyle name="Note 2 12 11 3" xfId="15810" xr:uid="{A152B687-B652-45D0-889A-A4E2192C5192}"/>
    <cellStyle name="Note 2 12 11_COST - CKT" xfId="39882" xr:uid="{6F080676-2B01-4F21-8A77-BEC5558CB0FF}"/>
    <cellStyle name="Note 2 12 12" xfId="15811" xr:uid="{5D5C7CB4-C6A3-4536-9689-38AA1ACC423E}"/>
    <cellStyle name="Note 2 12 12 2" xfId="15812" xr:uid="{53285052-48F2-4F66-A557-6315B9CF3532}"/>
    <cellStyle name="Note 2 12 12 3" xfId="15813" xr:uid="{17CB812C-F5CF-4EC2-B140-0ADD7BF26DFE}"/>
    <cellStyle name="Note 2 12 12_COST - CKT" xfId="39883" xr:uid="{1424E7F7-8AF3-4A5C-B099-12BF0F09CD1C}"/>
    <cellStyle name="Note 2 12 13" xfId="15814" xr:uid="{13A421F9-13C8-45D2-A779-EC188CF4BC9D}"/>
    <cellStyle name="Note 2 12 14" xfId="15815" xr:uid="{3BCCFBCF-DB34-47C3-93D8-7C647AF8647D}"/>
    <cellStyle name="Note 2 12 2" xfId="15816" xr:uid="{B6A0B6C9-8440-4A64-84A0-09070F6DF937}"/>
    <cellStyle name="Note 2 12 2 10" xfId="15817" xr:uid="{96B8C0C9-F153-405C-AC9B-E224FF3B51A2}"/>
    <cellStyle name="Note 2 12 2 2" xfId="15818" xr:uid="{E3A1AC7B-D614-4870-8F8E-B7E6C8506EF1}"/>
    <cellStyle name="Note 2 12 2 2 2" xfId="15819" xr:uid="{B2B2763A-A6ED-4FDC-9972-515F38A1D573}"/>
    <cellStyle name="Note 2 12 2 2 2 2" xfId="15820" xr:uid="{F4830091-919F-4425-B470-C224AFD8B0C6}"/>
    <cellStyle name="Note 2 12 2 2 2 3" xfId="15821" xr:uid="{B55A86B3-5C97-4E8C-A41C-A09FC3292A5B}"/>
    <cellStyle name="Note 2 12 2 2 2_COST - CKT" xfId="39884" xr:uid="{9C377727-0501-4F88-BCBF-9B4D39D05ED2}"/>
    <cellStyle name="Note 2 12 2 2 3" xfId="15822" xr:uid="{D7785035-73FE-4B79-9F1D-805B2462D1AD}"/>
    <cellStyle name="Note 2 12 2 2 3 2" xfId="15823" xr:uid="{1FB69398-4364-42CF-8DE8-C813D66C55B4}"/>
    <cellStyle name="Note 2 12 2 2 3 3" xfId="15824" xr:uid="{385A0EE5-27BD-4173-9689-4EE6E5851215}"/>
    <cellStyle name="Note 2 12 2 2 3_COST - CKT" xfId="39885" xr:uid="{4B56657F-AD68-438C-AB0E-D8005D8E6FBC}"/>
    <cellStyle name="Note 2 12 2 2 4" xfId="15825" xr:uid="{1509DEEF-2E16-4701-9BFC-DEC77DA1BC16}"/>
    <cellStyle name="Note 2 12 2 2 4 2" xfId="15826" xr:uid="{34646AAF-ED34-4B43-9056-2FDBC5FDA592}"/>
    <cellStyle name="Note 2 12 2 2 4 3" xfId="15827" xr:uid="{2919FAA0-CE07-4335-87C8-EB935C8803C7}"/>
    <cellStyle name="Note 2 12 2 2 4_COST - CKT" xfId="39886" xr:uid="{A187D663-F93F-4CD4-9E2C-8BAA129E77AC}"/>
    <cellStyle name="Note 2 12 2 2 5" xfId="15828" xr:uid="{5ECB98B9-3988-4ACF-A4ED-95DD67592B1A}"/>
    <cellStyle name="Note 2 12 2 2 5 2" xfId="15829" xr:uid="{AF98D739-B0B0-41D5-9715-57910BD561BA}"/>
    <cellStyle name="Note 2 12 2 2 5 3" xfId="15830" xr:uid="{3064976E-4227-40B1-A9B5-88B335C4DF3A}"/>
    <cellStyle name="Note 2 12 2 2 5_COST - CKT" xfId="39887" xr:uid="{5A6425F0-D082-4CBC-BAB0-AD6933ABD9D6}"/>
    <cellStyle name="Note 2 12 2 2 6" xfId="15831" xr:uid="{7F2CAB26-6DD7-4949-951E-B45828214775}"/>
    <cellStyle name="Note 2 12 2 2 7" xfId="15832" xr:uid="{4F67D199-EA10-452C-8C0A-B9925E80A20E}"/>
    <cellStyle name="Note 2 12 2 2_COST - CKT" xfId="39888" xr:uid="{6F44FCDA-862B-4A21-BC6A-AF02A689D115}"/>
    <cellStyle name="Note 2 12 2 3" xfId="15833" xr:uid="{D38295F1-F25D-48BB-B131-2CC47C6091FC}"/>
    <cellStyle name="Note 2 12 2 3 2" xfId="15834" xr:uid="{60B06439-56AC-4A28-80C2-23F89E293A13}"/>
    <cellStyle name="Note 2 12 2 3 2 2" xfId="15835" xr:uid="{407823F8-AAF6-4F3F-9362-7039D0CDADE5}"/>
    <cellStyle name="Note 2 12 2 3 2 3" xfId="15836" xr:uid="{9D9F9101-C6B5-4F43-AA9A-EE75A5D5E226}"/>
    <cellStyle name="Note 2 12 2 3 2_COST - CKT" xfId="39889" xr:uid="{C7F06007-0C3C-4D91-AC2C-AF7939CD3797}"/>
    <cellStyle name="Note 2 12 2 3 3" xfId="15837" xr:uid="{060A6C07-CB54-4AAF-B1D3-F19D48D66B09}"/>
    <cellStyle name="Note 2 12 2 3 3 2" xfId="15838" xr:uid="{1B17FEA4-6C32-4DBD-BE55-DC2F33B79ABF}"/>
    <cellStyle name="Note 2 12 2 3 3 3" xfId="15839" xr:uid="{FFB7C826-F2B7-4C54-84A2-E444568A4CF7}"/>
    <cellStyle name="Note 2 12 2 3 3_COST - CKT" xfId="39890" xr:uid="{238BA4D4-C05A-45C8-84F2-2C6488A7146D}"/>
    <cellStyle name="Note 2 12 2 3 4" xfId="15840" xr:uid="{C932A94F-EFC4-47F3-AE7A-8438A4901725}"/>
    <cellStyle name="Note 2 12 2 3 4 2" xfId="15841" xr:uid="{6B7C7B79-2939-4F47-AA5F-2C103D4FA88A}"/>
    <cellStyle name="Note 2 12 2 3 4 3" xfId="15842" xr:uid="{8E45F380-8606-42B0-8F3A-BDF2374389AC}"/>
    <cellStyle name="Note 2 12 2 3 4_COST - CKT" xfId="39891" xr:uid="{E5613A66-E766-4C36-BA7B-91BC464F3A46}"/>
    <cellStyle name="Note 2 12 2 3 5" xfId="15843" xr:uid="{FBBC1CD8-D5E6-4043-BC86-880A8B5691F6}"/>
    <cellStyle name="Note 2 12 2 3 5 2" xfId="15844" xr:uid="{37CC1AAE-2FD8-4309-8085-3CDEC6B730AE}"/>
    <cellStyle name="Note 2 12 2 3 5 3" xfId="15845" xr:uid="{CDB274DE-7776-4C71-9903-64DF6AB15AE9}"/>
    <cellStyle name="Note 2 12 2 3 5_COST - CKT" xfId="39892" xr:uid="{7CCCF020-477F-424F-A212-C274C3CBF727}"/>
    <cellStyle name="Note 2 12 2 3 6" xfId="15846" xr:uid="{6B3C7DF9-88CD-4D2C-96B0-9639488168B6}"/>
    <cellStyle name="Note 2 12 2 3 7" xfId="15847" xr:uid="{80541BB9-D6B0-45B8-88F7-F58D5F9FE6E6}"/>
    <cellStyle name="Note 2 12 2 3_COST - CKT" xfId="39893" xr:uid="{980ACCC0-DE6C-459B-ADC7-F6519C28FD14}"/>
    <cellStyle name="Note 2 12 2 4" xfId="15848" xr:uid="{235F7977-BEEA-4044-A648-41AAB331E5D4}"/>
    <cellStyle name="Note 2 12 2 4 2" xfId="15849" xr:uid="{575D005C-B5CE-4B46-944A-3E060F79062E}"/>
    <cellStyle name="Note 2 12 2 4 2 2" xfId="15850" xr:uid="{82105718-BBA7-4004-8CD4-724C3D4B91CF}"/>
    <cellStyle name="Note 2 12 2 4 2 3" xfId="15851" xr:uid="{79C8447E-CA3E-4514-BD19-74468C826BF1}"/>
    <cellStyle name="Note 2 12 2 4 2_COST - CKT" xfId="39894" xr:uid="{80A2810D-17A4-4DEE-98A4-63E4E4A90501}"/>
    <cellStyle name="Note 2 12 2 4 3" xfId="15852" xr:uid="{3CC0AD27-790B-46C9-82C4-245A3F2C266B}"/>
    <cellStyle name="Note 2 12 2 4 3 2" xfId="15853" xr:uid="{A3C17F9E-C0B6-43AB-A91C-09E7184F4BB0}"/>
    <cellStyle name="Note 2 12 2 4 3 3" xfId="15854" xr:uid="{0A21DDEE-1292-4576-80D8-E2240B257953}"/>
    <cellStyle name="Note 2 12 2 4 3_COST - CKT" xfId="39895" xr:uid="{A79A5DC5-F928-4508-8DF9-9F5E6BF16532}"/>
    <cellStyle name="Note 2 12 2 4 4" xfId="15855" xr:uid="{E12F9165-ECFC-4346-86E3-ACC4171CDE36}"/>
    <cellStyle name="Note 2 12 2 4 4 2" xfId="15856" xr:uid="{97A5594E-AE62-47CE-B5C1-D4A8AD908F8C}"/>
    <cellStyle name="Note 2 12 2 4 4 3" xfId="15857" xr:uid="{E8886327-F533-479A-99FC-274014B9921E}"/>
    <cellStyle name="Note 2 12 2 4 4_COST - CKT" xfId="39896" xr:uid="{2383FD82-E9C4-478F-910E-67E52052CDEA}"/>
    <cellStyle name="Note 2 12 2 4 5" xfId="15858" xr:uid="{77674AF0-F3F1-447F-8F0E-B95C7308D8BD}"/>
    <cellStyle name="Note 2 12 2 4 5 2" xfId="15859" xr:uid="{A102989A-4C30-4770-85BE-11F6B2F9FFF4}"/>
    <cellStyle name="Note 2 12 2 4 5 3" xfId="15860" xr:uid="{B73F7A2B-B231-4A1E-B3FF-B62476EA7C75}"/>
    <cellStyle name="Note 2 12 2 4 5_COST - CKT" xfId="39897" xr:uid="{A1A13879-1AB0-409F-8D2F-980096B8AE07}"/>
    <cellStyle name="Note 2 12 2 4 6" xfId="15861" xr:uid="{8568EA29-F286-4436-A8B9-F45F3CED6187}"/>
    <cellStyle name="Note 2 12 2 4 7" xfId="15862" xr:uid="{E0AD5D66-0C98-4C39-85BC-6821BDA36DB6}"/>
    <cellStyle name="Note 2 12 2 4_COST - CKT" xfId="39898" xr:uid="{B9CBE75B-BA79-490F-9F95-A6F4B768D8DB}"/>
    <cellStyle name="Note 2 12 2 5" xfId="15863" xr:uid="{F1A35C32-0DA5-4CD1-8E22-E8C87C747F9E}"/>
    <cellStyle name="Note 2 12 2 5 2" xfId="15864" xr:uid="{A709AA87-72B3-49DD-BDF8-481AE5F5EBF8}"/>
    <cellStyle name="Note 2 12 2 5 2 2" xfId="15865" xr:uid="{0ABFFB70-9D80-4B09-AA59-56FE49301E4F}"/>
    <cellStyle name="Note 2 12 2 5 2 3" xfId="15866" xr:uid="{A8176F26-D687-4CAB-8403-602BAEC6E02A}"/>
    <cellStyle name="Note 2 12 2 5 2_COST - CKT" xfId="39899" xr:uid="{05AA9384-03DA-45A3-B915-6CECD0C58DAE}"/>
    <cellStyle name="Note 2 12 2 5 3" xfId="15867" xr:uid="{AD029B2E-8473-4341-A02F-C2A094E345F5}"/>
    <cellStyle name="Note 2 12 2 5 3 2" xfId="15868" xr:uid="{02C15751-4C6D-4E8A-91A7-64C95443FCD8}"/>
    <cellStyle name="Note 2 12 2 5 3 3" xfId="15869" xr:uid="{C14CD6FC-0AB6-4A54-A07C-EC6DCE10C031}"/>
    <cellStyle name="Note 2 12 2 5 3_COST - CKT" xfId="39900" xr:uid="{3CDA3951-4C2E-4962-BB54-F86A2044601A}"/>
    <cellStyle name="Note 2 12 2 5 4" xfId="15870" xr:uid="{BBFB50AC-5EA2-40E2-984F-0F6792073519}"/>
    <cellStyle name="Note 2 12 2 5 4 2" xfId="15871" xr:uid="{967F2A1F-C7D8-4D9E-88F0-3ACBE035996C}"/>
    <cellStyle name="Note 2 12 2 5 4 3" xfId="15872" xr:uid="{7DF7DE40-EA35-47CA-91BA-6A060A32614C}"/>
    <cellStyle name="Note 2 12 2 5 4_COST - CKT" xfId="39901" xr:uid="{08D77FFF-7293-4DCD-87D1-D32354F6FE4B}"/>
    <cellStyle name="Note 2 12 2 5 5" xfId="15873" xr:uid="{31BBF72A-7B08-4EC7-8D90-85E828FB1A7D}"/>
    <cellStyle name="Note 2 12 2 5 6" xfId="15874" xr:uid="{FF39F692-92E2-4D24-8F10-AD5EBF7DACE4}"/>
    <cellStyle name="Note 2 12 2 5_COST - CKT" xfId="39902" xr:uid="{C103D096-6428-4666-88CD-ED0D9AAF5DE2}"/>
    <cellStyle name="Note 2 12 2 6" xfId="15875" xr:uid="{373E1D8A-AF0A-4EB3-BC1A-C60F3C3947AC}"/>
    <cellStyle name="Note 2 12 2 6 2" xfId="15876" xr:uid="{7840BA91-48BA-4465-803A-674E3B734AC4}"/>
    <cellStyle name="Note 2 12 2 6 3" xfId="15877" xr:uid="{CD2908BA-5310-45FF-AAD4-EC96AA464D4F}"/>
    <cellStyle name="Note 2 12 2 6_COST - CKT" xfId="39903" xr:uid="{87ACD64C-6F78-435A-AA09-4652E8C54EAC}"/>
    <cellStyle name="Note 2 12 2 7" xfId="15878" xr:uid="{7C6DFD6B-90C7-4C89-9E1F-096CBD3ECC94}"/>
    <cellStyle name="Note 2 12 2 7 2" xfId="15879" xr:uid="{0208D129-B1E1-4D0E-9896-3F33E7AFCB80}"/>
    <cellStyle name="Note 2 12 2 7 3" xfId="15880" xr:uid="{A61E1CFA-D3BD-4760-81FD-A5EAEEC81297}"/>
    <cellStyle name="Note 2 12 2 7_COST - CKT" xfId="39904" xr:uid="{ABB82356-1E9D-4695-BE8F-BD0280DF6BBE}"/>
    <cellStyle name="Note 2 12 2 8" xfId="15881" xr:uid="{B7444D76-11E0-4170-8F8D-D0C741B3F8E4}"/>
    <cellStyle name="Note 2 12 2 8 2" xfId="15882" xr:uid="{2BEBB10A-33DB-4B0C-8338-B41D800FF1C7}"/>
    <cellStyle name="Note 2 12 2 8 3" xfId="15883" xr:uid="{13217997-71A1-48B2-A0DF-09A94CA71D99}"/>
    <cellStyle name="Note 2 12 2 8_COST - CKT" xfId="39905" xr:uid="{1BE4CFA0-D58E-4B27-8776-4972F0E679B9}"/>
    <cellStyle name="Note 2 12 2 9" xfId="15884" xr:uid="{93496812-6232-4BC0-9E61-CC3E89EDC15C}"/>
    <cellStyle name="Note 2 12 2 9 2" xfId="15885" xr:uid="{1F17B5EF-427F-4FC9-BE11-666B391A174B}"/>
    <cellStyle name="Note 2 12 2 9 3" xfId="15886" xr:uid="{6713026F-207B-489C-9115-417E8DD0E740}"/>
    <cellStyle name="Note 2 12 2 9_COST - CKT" xfId="39906" xr:uid="{35C6D500-9144-42D1-B4A6-9001132F1439}"/>
    <cellStyle name="Note 2 12 2_COST - CKT" xfId="39907" xr:uid="{D85BC21E-D877-402F-8A79-E86FE8E2DF79}"/>
    <cellStyle name="Note 2 12 3" xfId="15887" xr:uid="{F9370588-816F-45A5-B517-3EEF35A1750D}"/>
    <cellStyle name="Note 2 12 3 2" xfId="15888" xr:uid="{1BB96A9B-0EE4-431B-BC62-2AA37793985F}"/>
    <cellStyle name="Note 2 12 3 2 2" xfId="15889" xr:uid="{2ADF21E2-BDC4-44D8-A5DE-147D87F1A8E0}"/>
    <cellStyle name="Note 2 12 3 2 2 2" xfId="15890" xr:uid="{011EA4A1-EF8D-421E-8D48-4CD6B39A3DE9}"/>
    <cellStyle name="Note 2 12 3 2 2 3" xfId="15891" xr:uid="{94578F53-5A01-45B3-8600-D9184E8AF091}"/>
    <cellStyle name="Note 2 12 3 2 2_COST - CKT" xfId="39908" xr:uid="{ACF8EBA9-C3CF-4E74-847F-854FBEF5836A}"/>
    <cellStyle name="Note 2 12 3 2 3" xfId="15892" xr:uid="{8EC8994C-8889-4D6A-A715-5D147E8FB68D}"/>
    <cellStyle name="Note 2 12 3 2 3 2" xfId="15893" xr:uid="{F98D2A29-4178-4396-B25C-1F9C0D67472B}"/>
    <cellStyle name="Note 2 12 3 2 3 3" xfId="15894" xr:uid="{C8C1B11B-861B-4910-8DBD-298C35C95202}"/>
    <cellStyle name="Note 2 12 3 2 3_COST - CKT" xfId="39909" xr:uid="{B7A1E505-0315-48B2-BCF2-5A9B449126C3}"/>
    <cellStyle name="Note 2 12 3 2 4" xfId="15895" xr:uid="{60B18E43-76F6-42E5-AC5A-768C2B85EE2A}"/>
    <cellStyle name="Note 2 12 3 2 4 2" xfId="15896" xr:uid="{0D54EB1F-400F-448D-85C1-A9D5FD106E18}"/>
    <cellStyle name="Note 2 12 3 2 4 3" xfId="15897" xr:uid="{A0EB6D26-CC46-4B24-95B5-D345A93FABF4}"/>
    <cellStyle name="Note 2 12 3 2 4_COST - CKT" xfId="39910" xr:uid="{0D3067CA-1C7D-40F8-9F32-3A1AFC8FF7AC}"/>
    <cellStyle name="Note 2 12 3 2 5" xfId="15898" xr:uid="{58228C82-A0AD-4063-9C5E-0CFFE87533F7}"/>
    <cellStyle name="Note 2 12 3 2 5 2" xfId="15899" xr:uid="{A0A82CC0-1D1D-4841-921C-228BB5FB97A0}"/>
    <cellStyle name="Note 2 12 3 2 5 3" xfId="15900" xr:uid="{DF203B81-A281-4821-9C1D-4FE7E484FF28}"/>
    <cellStyle name="Note 2 12 3 2 5_COST - CKT" xfId="39911" xr:uid="{1C41852E-30B5-47D2-A23D-2F76A60ADC9F}"/>
    <cellStyle name="Note 2 12 3 2 6" xfId="15901" xr:uid="{8EAC2217-A54E-4C9E-84E6-C785C17D30AC}"/>
    <cellStyle name="Note 2 12 3 2 7" xfId="15902" xr:uid="{C9BB2F80-A1DA-4C41-A89F-59070C2130AD}"/>
    <cellStyle name="Note 2 12 3 2_COST - CKT" xfId="39912" xr:uid="{4696A19E-6BC7-4389-AC18-A190A7AEE4B5}"/>
    <cellStyle name="Note 2 12 3 3" xfId="15903" xr:uid="{477236D9-D3D9-4294-B433-D32FCA96C466}"/>
    <cellStyle name="Note 2 12 3 3 2" xfId="15904" xr:uid="{29C97677-EFCA-40E1-B680-CEE7B521B227}"/>
    <cellStyle name="Note 2 12 3 3 2 2" xfId="15905" xr:uid="{6D687E64-F048-47B2-AE45-55CCA4811583}"/>
    <cellStyle name="Note 2 12 3 3 2 3" xfId="15906" xr:uid="{AB9DDC4B-C69E-40E3-A05F-AC849337398D}"/>
    <cellStyle name="Note 2 12 3 3 2_COST - CKT" xfId="39913" xr:uid="{A012F7BA-15C7-401B-BEEE-67D4151C2A01}"/>
    <cellStyle name="Note 2 12 3 3 3" xfId="15907" xr:uid="{92458C45-07F2-4A20-90FA-9FD66C72A56C}"/>
    <cellStyle name="Note 2 12 3 3 3 2" xfId="15908" xr:uid="{F9FA4CDD-A3EB-4328-AE4E-7032017822FE}"/>
    <cellStyle name="Note 2 12 3 3 3 3" xfId="15909" xr:uid="{CECEA4BA-0689-4EDD-AF47-236D6A4DB42E}"/>
    <cellStyle name="Note 2 12 3 3 3_COST - CKT" xfId="39914" xr:uid="{24DBEB45-AAE2-48E8-95EA-5FB47772B96E}"/>
    <cellStyle name="Note 2 12 3 3 4" xfId="15910" xr:uid="{FCB9AEA0-47BA-4E6F-A429-7291033036A5}"/>
    <cellStyle name="Note 2 12 3 3 4 2" xfId="15911" xr:uid="{3B47515D-1026-4BF8-927C-6450ABB8603A}"/>
    <cellStyle name="Note 2 12 3 3 4 3" xfId="15912" xr:uid="{5306CEE9-3FE3-4179-B907-492EC10C7B7D}"/>
    <cellStyle name="Note 2 12 3 3 4_COST - CKT" xfId="39915" xr:uid="{E3C49F36-F66E-4285-8352-331E63C1CCF3}"/>
    <cellStyle name="Note 2 12 3 3 5" xfId="15913" xr:uid="{A394530A-98E7-49F4-AC6C-A25B8BB538D5}"/>
    <cellStyle name="Note 2 12 3 3 5 2" xfId="15914" xr:uid="{C58229D5-F59D-4AE6-B323-AD6A03612689}"/>
    <cellStyle name="Note 2 12 3 3 5 3" xfId="15915" xr:uid="{E36F9393-EAE8-4385-B961-2E30BBB20A14}"/>
    <cellStyle name="Note 2 12 3 3 5_COST - CKT" xfId="39916" xr:uid="{62AD7283-7AB7-4EB0-9D1C-1A7BA3D2BC72}"/>
    <cellStyle name="Note 2 12 3 3 6" xfId="15916" xr:uid="{F8ECE83D-6365-4888-A442-AE5B7CA6FE14}"/>
    <cellStyle name="Note 2 12 3 3 7" xfId="15917" xr:uid="{F8EA5ABC-FCCA-4627-8808-8CE8E9EED7CC}"/>
    <cellStyle name="Note 2 12 3 3_COST - CKT" xfId="39917" xr:uid="{24B2DA93-68D2-4051-B365-DDC372E5CB8B}"/>
    <cellStyle name="Note 2 12 3 4" xfId="15918" xr:uid="{43E03546-4F38-4968-B1C1-2390752C4F1A}"/>
    <cellStyle name="Note 2 12 3 4 2" xfId="15919" xr:uid="{80CF4830-DCFF-4108-8D12-F55DB26AEAB3}"/>
    <cellStyle name="Note 2 12 3 4 2 2" xfId="15920" xr:uid="{F2AFAE35-0B89-4A46-B2A8-51574FD94297}"/>
    <cellStyle name="Note 2 12 3 4 2 3" xfId="15921" xr:uid="{D0FBAB11-176E-4702-95FD-12B09E7A7431}"/>
    <cellStyle name="Note 2 12 3 4 2_COST - CKT" xfId="39918" xr:uid="{C157177D-28DA-4653-BFAD-571145A9C420}"/>
    <cellStyle name="Note 2 12 3 4 3" xfId="15922" xr:uid="{B6CDA9FD-E771-4EE5-A05E-F84DF2CA159C}"/>
    <cellStyle name="Note 2 12 3 4 3 2" xfId="15923" xr:uid="{A158291C-3FF5-42F0-87E3-2B6A07452A8C}"/>
    <cellStyle name="Note 2 12 3 4 3 3" xfId="15924" xr:uid="{0CF1698B-0A64-4FD4-B462-232DA5CF88D1}"/>
    <cellStyle name="Note 2 12 3 4 3_COST - CKT" xfId="39919" xr:uid="{AA024898-86FD-4F6D-A8A3-79DDEFAF6C09}"/>
    <cellStyle name="Note 2 12 3 4 4" xfId="15925" xr:uid="{0F8ABB81-77BC-4A45-870A-A15EBD18C3E6}"/>
    <cellStyle name="Note 2 12 3 4 4 2" xfId="15926" xr:uid="{FE27F481-917D-4269-B082-DEBA7245082A}"/>
    <cellStyle name="Note 2 12 3 4 4 3" xfId="15927" xr:uid="{55E31191-5FD4-4C9D-A058-18186D8DE77E}"/>
    <cellStyle name="Note 2 12 3 4 4_COST - CKT" xfId="39920" xr:uid="{886EB8BC-B2EF-4E83-8F16-E3BC4E24BC6F}"/>
    <cellStyle name="Note 2 12 3 4 5" xfId="15928" xr:uid="{D793069F-CD97-4797-965B-C8F049E34355}"/>
    <cellStyle name="Note 2 12 3 4 6" xfId="15929" xr:uid="{B96225B9-B872-4EA5-8AC2-07115270469C}"/>
    <cellStyle name="Note 2 12 3 4_COST - CKT" xfId="39921" xr:uid="{FB88B474-8304-4AE2-ABAD-D1987D7DE6DF}"/>
    <cellStyle name="Note 2 12 3 5" xfId="15930" xr:uid="{E9043936-A68A-45B0-9B99-EBCF4EA458A9}"/>
    <cellStyle name="Note 2 12 3 5 2" xfId="15931" xr:uid="{31CFEF98-4278-4985-97D2-2E7A1FF278AA}"/>
    <cellStyle name="Note 2 12 3 5 3" xfId="15932" xr:uid="{46A68C85-C744-4674-85DF-9135AA98EC87}"/>
    <cellStyle name="Note 2 12 3 5_COST - CKT" xfId="39922" xr:uid="{A18289A6-0996-427D-8904-99125CAB4F27}"/>
    <cellStyle name="Note 2 12 3 6" xfId="15933" xr:uid="{A495933F-C1B5-4D8B-9A17-A4F3AA773338}"/>
    <cellStyle name="Note 2 12 3 6 2" xfId="15934" xr:uid="{E3016475-787F-45BE-B3AD-FE675C9C9C88}"/>
    <cellStyle name="Note 2 12 3 6 3" xfId="15935" xr:uid="{3CC510A3-3C6A-4306-9346-A5E34F036C58}"/>
    <cellStyle name="Note 2 12 3 6_COST - CKT" xfId="39923" xr:uid="{4B4829A5-61F0-4E12-8ACA-07293F87FC6E}"/>
    <cellStyle name="Note 2 12 3 7" xfId="15936" xr:uid="{547C5BAA-1244-4F87-A038-6A7418C16295}"/>
    <cellStyle name="Note 2 12 3 7 2" xfId="15937" xr:uid="{4B0EAA68-2F5D-41DF-B72E-D36956B57E66}"/>
    <cellStyle name="Note 2 12 3 7 3" xfId="15938" xr:uid="{1DB10935-59AE-410E-90A4-64735CC3E63E}"/>
    <cellStyle name="Note 2 12 3 7_COST - CKT" xfId="39924" xr:uid="{32044282-A9FA-4BC8-9A6A-6C9F094EBE39}"/>
    <cellStyle name="Note 2 12 3 8" xfId="15939" xr:uid="{509185B8-098E-4654-B6D1-5ED44CD53761}"/>
    <cellStyle name="Note 2 12 3 8 2" xfId="15940" xr:uid="{3C9BA056-6751-4361-972C-F7009C669B81}"/>
    <cellStyle name="Note 2 12 3 8 3" xfId="15941" xr:uid="{EE93363A-08F9-45FF-B107-B946FC362464}"/>
    <cellStyle name="Note 2 12 3 8_COST - CKT" xfId="39925" xr:uid="{D9BB6B37-5F32-4B9D-9CDB-266E99781547}"/>
    <cellStyle name="Note 2 12 3 9" xfId="15942" xr:uid="{301834DE-3D27-4DF2-8ABA-AF55A0C064AF}"/>
    <cellStyle name="Note 2 12 3_COST - CKT" xfId="39926" xr:uid="{888DFD1B-AD6A-4D3D-96EC-BEFD5A58A61C}"/>
    <cellStyle name="Note 2 12 4" xfId="15943" xr:uid="{34053386-A799-4619-ACD1-DF863BC2B569}"/>
    <cellStyle name="Note 2 12 4 2" xfId="15944" xr:uid="{ACE46C12-BE6D-4A2D-958F-4F32D65F5681}"/>
    <cellStyle name="Note 2 12 4 2 2" xfId="15945" xr:uid="{7B4E1AC5-8875-427D-83E8-58D3464F39CE}"/>
    <cellStyle name="Note 2 12 4 2 3" xfId="15946" xr:uid="{D9E8B18C-2F90-47D0-9F93-FB2842802A99}"/>
    <cellStyle name="Note 2 12 4 2_COST - CKT" xfId="39927" xr:uid="{513D08C4-5FCF-4507-94D9-A7443CE99332}"/>
    <cellStyle name="Note 2 12 4 3" xfId="15947" xr:uid="{51B28C6E-2116-471D-9CEB-E9B575C1B476}"/>
    <cellStyle name="Note 2 12 4 3 2" xfId="15948" xr:uid="{14541BF5-6754-4A75-BBBF-4C4076CCB47E}"/>
    <cellStyle name="Note 2 12 4 3 3" xfId="15949" xr:uid="{BBDE33B0-9A32-4928-BD69-2AC52E285A0F}"/>
    <cellStyle name="Note 2 12 4 3_COST - CKT" xfId="39928" xr:uid="{86F4C23F-7FEE-47FE-979A-FBC2044D1268}"/>
    <cellStyle name="Note 2 12 4 4" xfId="15950" xr:uid="{7649D8E8-B85F-45C3-A3A0-EBD712E2BCA6}"/>
    <cellStyle name="Note 2 12 4 4 2" xfId="15951" xr:uid="{BC5EB5F6-DBF3-4824-8DB2-99E321EC0462}"/>
    <cellStyle name="Note 2 12 4 4 3" xfId="15952" xr:uid="{BC067134-57F6-46F3-BB44-BB9F9B5B898C}"/>
    <cellStyle name="Note 2 12 4 4_COST - CKT" xfId="39929" xr:uid="{16463F2A-4579-4B4A-B9FE-E54CF36C78F9}"/>
    <cellStyle name="Note 2 12 4 5" xfId="15953" xr:uid="{BD8A3FA1-ED60-4AD4-AE4C-636F646F4BB8}"/>
    <cellStyle name="Note 2 12 4 5 2" xfId="15954" xr:uid="{CE4C712A-46C4-4A6A-8313-785D6EEA809D}"/>
    <cellStyle name="Note 2 12 4 5 3" xfId="15955" xr:uid="{BFFFEA04-5E91-4D7B-81A0-323CF58A1B3D}"/>
    <cellStyle name="Note 2 12 4 5_COST - CKT" xfId="39930" xr:uid="{EC393AFB-B18B-44FC-A833-B31BEA7D8615}"/>
    <cellStyle name="Note 2 12 4 6" xfId="15956" xr:uid="{9101D4EA-DF50-4BB2-B51F-5C53F2B94C9D}"/>
    <cellStyle name="Note 2 12 4_COST - CKT" xfId="39931" xr:uid="{C463AF58-8D5F-44CE-9046-E206D8D54348}"/>
    <cellStyle name="Note 2 12 5" xfId="15957" xr:uid="{E6C9064F-2F14-4096-B040-6AD2FF14BC13}"/>
    <cellStyle name="Note 2 12 5 2" xfId="15958" xr:uid="{E588EA84-BEF8-4B7D-8B77-88786E15FAC1}"/>
    <cellStyle name="Note 2 12 5 2 2" xfId="15959" xr:uid="{1DC5315A-47F7-4807-83CF-163EA9B0A5D8}"/>
    <cellStyle name="Note 2 12 5 2 3" xfId="15960" xr:uid="{00D1DDED-31B4-40A7-8E02-EAB7F4B4A8C4}"/>
    <cellStyle name="Note 2 12 5 2_COST - CKT" xfId="39932" xr:uid="{45DDF849-DC4D-42E7-B8C4-CD54EC4946AC}"/>
    <cellStyle name="Note 2 12 5 3" xfId="15961" xr:uid="{ABC77C4C-3AC4-4DF5-9E21-66C3B228FCF4}"/>
    <cellStyle name="Note 2 12 5 3 2" xfId="15962" xr:uid="{3D3CE0EF-5614-4A5F-A202-5DD6F0C1A3BC}"/>
    <cellStyle name="Note 2 12 5 3 3" xfId="15963" xr:uid="{AD52AB74-C8E9-4EC9-8858-002D0389F182}"/>
    <cellStyle name="Note 2 12 5 3_COST - CKT" xfId="39933" xr:uid="{A79C81DA-F0C8-4E24-86C6-810077A2F451}"/>
    <cellStyle name="Note 2 12 5 4" xfId="15964" xr:uid="{739F45CB-85C3-469D-8CE6-648CF7A71EC7}"/>
    <cellStyle name="Note 2 12 5 4 2" xfId="15965" xr:uid="{50219CDF-38FE-427A-9FCA-13F94FCECFCE}"/>
    <cellStyle name="Note 2 12 5 4 3" xfId="15966" xr:uid="{C4A574F5-03EC-499C-AAB7-8DD17AACAE89}"/>
    <cellStyle name="Note 2 12 5 4_COST - CKT" xfId="39934" xr:uid="{E98A6738-E6D5-4330-AF1B-3018A71885A4}"/>
    <cellStyle name="Note 2 12 5 5" xfId="15967" xr:uid="{F122574B-D1AA-4897-99DE-76E594E0C019}"/>
    <cellStyle name="Note 2 12 5 5 2" xfId="15968" xr:uid="{03D5AB92-7AD5-45E6-B933-12F824D52231}"/>
    <cellStyle name="Note 2 12 5 5 3" xfId="15969" xr:uid="{4F76DFD4-F98C-4E80-B66C-4F75955D072A}"/>
    <cellStyle name="Note 2 12 5 5_COST - CKT" xfId="39935" xr:uid="{D76AB31E-C0E4-4302-877E-A309B2A07459}"/>
    <cellStyle name="Note 2 12 5 6" xfId="15970" xr:uid="{3C6B9325-5D19-4693-967C-5E8B6FC2CAC4}"/>
    <cellStyle name="Note 2 12 5 7" xfId="15971" xr:uid="{696174A4-A058-4C9F-ADA4-99CD05D18CF6}"/>
    <cellStyle name="Note 2 12 5_COST - CKT" xfId="39936" xr:uid="{CC7528B7-AF40-4D92-BC2D-D14185890DE7}"/>
    <cellStyle name="Note 2 12 6" xfId="15972" xr:uid="{193007C2-7598-4CDA-B430-F513580EE827}"/>
    <cellStyle name="Note 2 12 6 2" xfId="15973" xr:uid="{15BE81ED-9484-4029-B856-0FDF3AFBC547}"/>
    <cellStyle name="Note 2 12 6 2 2" xfId="15974" xr:uid="{CF4684E3-849E-431B-9DE6-8E006866203F}"/>
    <cellStyle name="Note 2 12 6 2 3" xfId="15975" xr:uid="{D619F9B5-C334-4F73-8701-28A231708F55}"/>
    <cellStyle name="Note 2 12 6 2_COST - CKT" xfId="39937" xr:uid="{482AA020-C9DF-4DAA-AE86-CCA4C705BCB9}"/>
    <cellStyle name="Note 2 12 6 3" xfId="15976" xr:uid="{A8E8AB1E-4E27-4EC4-9F62-74FF96A11851}"/>
    <cellStyle name="Note 2 12 6 3 2" xfId="15977" xr:uid="{34A59448-D0BA-4395-85F2-2BE4A712E286}"/>
    <cellStyle name="Note 2 12 6 3 3" xfId="15978" xr:uid="{DE98DD73-8506-45DC-853A-41112A388590}"/>
    <cellStyle name="Note 2 12 6 3_COST - CKT" xfId="39938" xr:uid="{47B0BBCE-6A1A-4B39-BF18-D51D255AA18E}"/>
    <cellStyle name="Note 2 12 6 4" xfId="15979" xr:uid="{90DE5F2B-0EE5-46B3-8264-C77EE3CEAB7C}"/>
    <cellStyle name="Note 2 12 6 4 2" xfId="15980" xr:uid="{33286B64-DD0A-4AF0-9CF5-7BD5F460F00B}"/>
    <cellStyle name="Note 2 12 6 4 3" xfId="15981" xr:uid="{D171CD2F-CB7E-44AF-8170-16582C442B2C}"/>
    <cellStyle name="Note 2 12 6 4_COST - CKT" xfId="39939" xr:uid="{8ECBA444-D7D6-4D0B-92BF-76CB411188AD}"/>
    <cellStyle name="Note 2 12 6 5" xfId="15982" xr:uid="{8D842B92-7B16-4A04-8C8D-07DA79DE908A}"/>
    <cellStyle name="Note 2 12 6 5 2" xfId="15983" xr:uid="{ADCBA51B-77C8-4C09-A42F-5E003E461053}"/>
    <cellStyle name="Note 2 12 6 5 3" xfId="15984" xr:uid="{7DC92BE3-CC84-4214-8E68-95A8E782D39A}"/>
    <cellStyle name="Note 2 12 6 5_COST - CKT" xfId="39940" xr:uid="{5A497B88-FEA1-419A-A21E-7CCEFC610BD8}"/>
    <cellStyle name="Note 2 12 6 6" xfId="15985" xr:uid="{63B23EE3-C9A5-49E0-9FB0-360049E82197}"/>
    <cellStyle name="Note 2 12 6 7" xfId="15986" xr:uid="{93414DE4-B7EC-495A-ACB8-C4754F0C26F3}"/>
    <cellStyle name="Note 2 12 6_COST - CKT" xfId="39941" xr:uid="{243B5705-1533-49CA-A959-A9F06C69F3F6}"/>
    <cellStyle name="Note 2 12 7" xfId="15987" xr:uid="{B06697E1-25A6-48B9-8C08-76DA855EAE2B}"/>
    <cellStyle name="Note 2 12 7 2" xfId="15988" xr:uid="{595497AE-AA62-4597-9552-908599D28F24}"/>
    <cellStyle name="Note 2 12 7 2 2" xfId="15989" xr:uid="{FEFE0979-FE8A-46DB-91AC-AA195B82BB92}"/>
    <cellStyle name="Note 2 12 7 2 3" xfId="15990" xr:uid="{A9B5C613-13AC-45B8-BF5B-AD0BEDCA5B98}"/>
    <cellStyle name="Note 2 12 7 2_COST - CKT" xfId="39942" xr:uid="{09EACA0C-96EB-4689-9186-EE2A9F15C4AC}"/>
    <cellStyle name="Note 2 12 7 3" xfId="15991" xr:uid="{0ED059D9-D979-44C3-9518-00718E091274}"/>
    <cellStyle name="Note 2 12 7 3 2" xfId="15992" xr:uid="{0F263D48-DC63-479A-8AB4-C6FA66B5B1B2}"/>
    <cellStyle name="Note 2 12 7 3 3" xfId="15993" xr:uid="{43BF31CD-6ABA-454D-89A8-892BFF38276A}"/>
    <cellStyle name="Note 2 12 7 3_COST - CKT" xfId="39943" xr:uid="{B6C3FE19-3F37-4E0E-AF6F-F654EF46FE4E}"/>
    <cellStyle name="Note 2 12 7 4" xfId="15994" xr:uid="{0939FE20-C865-410F-B8D1-E5BD9F93529C}"/>
    <cellStyle name="Note 2 12 7 4 2" xfId="15995" xr:uid="{93588DE8-B1CF-4509-9C4F-C13DC56C8690}"/>
    <cellStyle name="Note 2 12 7 4 3" xfId="15996" xr:uid="{3812D09D-C938-4B6F-8CC7-06653EDDA920}"/>
    <cellStyle name="Note 2 12 7 4_COST - CKT" xfId="39944" xr:uid="{986100F0-9BC3-48F6-BDE2-B29B558F2651}"/>
    <cellStyle name="Note 2 12 7 5" xfId="15997" xr:uid="{093DDFD4-A70E-44EB-A547-C174171CB53A}"/>
    <cellStyle name="Note 2 12 7 5 2" xfId="15998" xr:uid="{5EC813FB-2492-4EB9-9F4F-373F20865856}"/>
    <cellStyle name="Note 2 12 7 5 3" xfId="15999" xr:uid="{BB283F6F-AA0D-4EC7-993A-4BFF51B81CD8}"/>
    <cellStyle name="Note 2 12 7 5_COST - CKT" xfId="39945" xr:uid="{FABC7F51-2AAF-4D77-8CF6-81720542E25F}"/>
    <cellStyle name="Note 2 12 7 6" xfId="16000" xr:uid="{CD0EECDB-FB96-47F9-BBAB-558285541F4E}"/>
    <cellStyle name="Note 2 12 7 7" xfId="16001" xr:uid="{A2C7FB29-9494-416A-A018-BD265A2E2D91}"/>
    <cellStyle name="Note 2 12 7_COST - CKT" xfId="39946" xr:uid="{91C0652C-C897-44A0-88A5-8F7E34229292}"/>
    <cellStyle name="Note 2 12 8" xfId="16002" xr:uid="{A305D2E5-51A3-468D-887A-5AE88B323208}"/>
    <cellStyle name="Note 2 12 8 2" xfId="16003" xr:uid="{57142007-C3E3-4214-997B-5E8D81CD059D}"/>
    <cellStyle name="Note 2 12 8 2 2" xfId="16004" xr:uid="{7400D53B-244B-4377-9580-B6FDF7D1EF3A}"/>
    <cellStyle name="Note 2 12 8 2 3" xfId="16005" xr:uid="{283A527D-EA05-4FD2-8A17-0AB3B7FDE7C2}"/>
    <cellStyle name="Note 2 12 8 2_COST - CKT" xfId="39947" xr:uid="{69598017-6FFB-43C4-98C6-428B3E252099}"/>
    <cellStyle name="Note 2 12 8 3" xfId="16006" xr:uid="{851CA047-A6E9-4235-A31F-F671A14A5AD7}"/>
    <cellStyle name="Note 2 12 8 3 2" xfId="16007" xr:uid="{1F19F612-DA6D-47E2-8606-3DC5D817C6B9}"/>
    <cellStyle name="Note 2 12 8 3 3" xfId="16008" xr:uid="{E076E516-E6BD-44F5-BBF4-6BBDD6BDA38E}"/>
    <cellStyle name="Note 2 12 8 3_COST - CKT" xfId="39948" xr:uid="{75E9CF20-A3D8-4BBA-A404-6C4D9B349CBA}"/>
    <cellStyle name="Note 2 12 8 4" xfId="16009" xr:uid="{9C93B7FE-32FD-46A2-BEFD-968DBE3C729F}"/>
    <cellStyle name="Note 2 12 8 4 2" xfId="16010" xr:uid="{521DC7BC-F6AE-4374-BA19-585299D203A1}"/>
    <cellStyle name="Note 2 12 8 4 3" xfId="16011" xr:uid="{75E00D08-FE46-4B0D-823E-413EA08BC140}"/>
    <cellStyle name="Note 2 12 8 4_COST - CKT" xfId="39949" xr:uid="{D498B3E2-3848-4A35-8602-8814D52CA708}"/>
    <cellStyle name="Note 2 12 8 5" xfId="16012" xr:uid="{3EC61E5B-F5D7-4513-A869-8684F84857FA}"/>
    <cellStyle name="Note 2 12 8 6" xfId="16013" xr:uid="{34E7AEAF-52D0-41EF-8FA6-74A860A1D4CD}"/>
    <cellStyle name="Note 2 12 8_COST - CKT" xfId="39950" xr:uid="{5DA58105-23F6-45ED-B279-9C42EA39267E}"/>
    <cellStyle name="Note 2 12 9" xfId="16014" xr:uid="{2C7341AB-1BE6-48CC-A309-C980609020BC}"/>
    <cellStyle name="Note 2 12 9 2" xfId="16015" xr:uid="{944C012E-B59A-43E5-89EA-A8172C6B0B78}"/>
    <cellStyle name="Note 2 12 9 3" xfId="16016" xr:uid="{C396ECB3-96B5-4C18-82D3-902EC16535E3}"/>
    <cellStyle name="Note 2 12 9_COST - CKT" xfId="39951" xr:uid="{1DF02DB0-5F29-4456-ACE5-991923B66CC3}"/>
    <cellStyle name="Note 2 12_COST - CKT" xfId="39952" xr:uid="{C76F19DA-A8E3-4AA8-8FAB-6CA57CA3BECF}"/>
    <cellStyle name="Note 2 13" xfId="16017" xr:uid="{3FDD4EDA-357E-4314-AC7C-9D590F6D495B}"/>
    <cellStyle name="Note 2 13 10" xfId="16018" xr:uid="{6BC0A64B-3C3C-457C-9206-45F76EEB6148}"/>
    <cellStyle name="Note 2 13 10 2" xfId="16019" xr:uid="{E1E361F9-851D-4C27-B90D-5CEAFDD9199A}"/>
    <cellStyle name="Note 2 13 10 3" xfId="16020" xr:uid="{9E611A1D-9F2F-42AB-B2A5-9B72EF763008}"/>
    <cellStyle name="Note 2 13 10_COST - CKT" xfId="39953" xr:uid="{4CC85443-8AD5-4FC5-92E8-7C079C6862F8}"/>
    <cellStyle name="Note 2 13 11" xfId="16021" xr:uid="{708D49EF-053B-4EBA-943E-AD29D992FA33}"/>
    <cellStyle name="Note 2 13 11 2" xfId="16022" xr:uid="{6C515015-8C93-4A63-A11D-DB07F9924273}"/>
    <cellStyle name="Note 2 13 11 3" xfId="16023" xr:uid="{C8CDD83C-401C-4812-BE16-86DADFC60ABE}"/>
    <cellStyle name="Note 2 13 11_COST - CKT" xfId="39954" xr:uid="{BDB8988A-44F7-4E35-B873-400EB706FF89}"/>
    <cellStyle name="Note 2 13 12" xfId="16024" xr:uid="{472B2673-8F2F-4BF7-882F-15F5A0A24BD6}"/>
    <cellStyle name="Note 2 13 12 2" xfId="16025" xr:uid="{662B4D2E-EC14-4EB0-A885-A3F7574DDFDA}"/>
    <cellStyle name="Note 2 13 12 3" xfId="16026" xr:uid="{93793B28-11AF-4E66-AA59-348B0B9DA504}"/>
    <cellStyle name="Note 2 13 12_COST - CKT" xfId="39955" xr:uid="{F3D86E7C-D3CF-40DB-A245-64F581756909}"/>
    <cellStyle name="Note 2 13 13" xfId="16027" xr:uid="{63012DA7-01A1-40AA-9922-0EAE2440AD08}"/>
    <cellStyle name="Note 2 13 14" xfId="16028" xr:uid="{0E8C3CA9-1EC0-4086-8E5D-B4E5C648D3F8}"/>
    <cellStyle name="Note 2 13 2" xfId="16029" xr:uid="{4EFFEE01-7BD7-4D60-BBF6-2189A4916507}"/>
    <cellStyle name="Note 2 13 2 10" xfId="16030" xr:uid="{CB5C0892-85E6-46A3-8563-523EF6DC3C88}"/>
    <cellStyle name="Note 2 13 2 2" xfId="16031" xr:uid="{2415B2EF-A37A-4CDB-8FB2-A46F4ACF582D}"/>
    <cellStyle name="Note 2 13 2 2 2" xfId="16032" xr:uid="{38F4117F-882D-4AC6-A514-CCBBD24140E4}"/>
    <cellStyle name="Note 2 13 2 2 2 2" xfId="16033" xr:uid="{8F466C16-8CE8-47DC-A189-0443F3BBDFC4}"/>
    <cellStyle name="Note 2 13 2 2 2 3" xfId="16034" xr:uid="{E8D33607-3113-40FF-B30E-536742652260}"/>
    <cellStyle name="Note 2 13 2 2 2_COST - CKT" xfId="39956" xr:uid="{A06A4DF6-BE47-4782-8187-FDB4565F8D30}"/>
    <cellStyle name="Note 2 13 2 2 3" xfId="16035" xr:uid="{E2E48753-B1BC-4EE1-879F-E53A1CC7C1F4}"/>
    <cellStyle name="Note 2 13 2 2 3 2" xfId="16036" xr:uid="{53DDCC52-3076-427F-92F2-9C9EB7B00078}"/>
    <cellStyle name="Note 2 13 2 2 3 3" xfId="16037" xr:uid="{0031FB99-A75C-49EC-889F-0BCF36A37D15}"/>
    <cellStyle name="Note 2 13 2 2 3_COST - CKT" xfId="39957" xr:uid="{2ADFF7F5-5E7E-4A19-BC0C-51814A050516}"/>
    <cellStyle name="Note 2 13 2 2 4" xfId="16038" xr:uid="{F744AC8D-081A-47A8-BB5B-97C296213867}"/>
    <cellStyle name="Note 2 13 2 2 4 2" xfId="16039" xr:uid="{82B76238-545C-47B1-940A-36E0D523EED4}"/>
    <cellStyle name="Note 2 13 2 2 4 3" xfId="16040" xr:uid="{E3094A55-E46A-49F6-9C3D-382B537BFBCE}"/>
    <cellStyle name="Note 2 13 2 2 4_COST - CKT" xfId="39958" xr:uid="{E6EE3BF4-DAF7-44A1-8466-1D12C3AC0B6B}"/>
    <cellStyle name="Note 2 13 2 2 5" xfId="16041" xr:uid="{0E43A2D5-9D3D-41E5-8B80-5030DB91CA74}"/>
    <cellStyle name="Note 2 13 2 2 5 2" xfId="16042" xr:uid="{2BA5EEA9-FF93-4A0D-95CB-9A073F0BF467}"/>
    <cellStyle name="Note 2 13 2 2 5 3" xfId="16043" xr:uid="{EC7FF38F-E2DF-4CB2-9E39-ECF5E6EAC2BB}"/>
    <cellStyle name="Note 2 13 2 2 5_COST - CKT" xfId="39959" xr:uid="{AEB8A652-B71A-45EF-B661-526E50D4120C}"/>
    <cellStyle name="Note 2 13 2 2 6" xfId="16044" xr:uid="{B83C041C-6CCE-4A45-8A47-77D88E7E2FB8}"/>
    <cellStyle name="Note 2 13 2 2 7" xfId="16045" xr:uid="{4CC6F706-864A-4B82-BC4E-112936A3912C}"/>
    <cellStyle name="Note 2 13 2 2_COST - CKT" xfId="39960" xr:uid="{CC926DC0-3986-4AE1-BCAD-FE34B1D3503D}"/>
    <cellStyle name="Note 2 13 2 3" xfId="16046" xr:uid="{76280290-76E4-4EC4-A671-60C6DF98A443}"/>
    <cellStyle name="Note 2 13 2 3 2" xfId="16047" xr:uid="{1D285E09-8FA4-4063-AD93-014320303686}"/>
    <cellStyle name="Note 2 13 2 3 2 2" xfId="16048" xr:uid="{04667D69-9F64-40C7-9BA7-9BE9F12D597E}"/>
    <cellStyle name="Note 2 13 2 3 2 3" xfId="16049" xr:uid="{3820EC5D-909D-4089-8629-AF90AAE9F223}"/>
    <cellStyle name="Note 2 13 2 3 2_COST - CKT" xfId="39961" xr:uid="{0E8CB128-36AA-4D45-9132-487D6AA61B41}"/>
    <cellStyle name="Note 2 13 2 3 3" xfId="16050" xr:uid="{F6C472FD-D6FD-4EFC-A3A9-EEC344C6821E}"/>
    <cellStyle name="Note 2 13 2 3 3 2" xfId="16051" xr:uid="{7D099E45-88C9-4C5F-A9C7-DFA8087C064A}"/>
    <cellStyle name="Note 2 13 2 3 3 3" xfId="16052" xr:uid="{F0188E67-2CBB-4C7E-9E6D-72A415D83AB7}"/>
    <cellStyle name="Note 2 13 2 3 3_COST - CKT" xfId="39962" xr:uid="{85D24B8E-AFB4-407E-949A-053827A895A6}"/>
    <cellStyle name="Note 2 13 2 3 4" xfId="16053" xr:uid="{7A0EAAEA-728A-40AB-B6FF-9CD7CB19FFEE}"/>
    <cellStyle name="Note 2 13 2 3 4 2" xfId="16054" xr:uid="{6DF80D74-B4C9-4973-951A-39B0D048D7DF}"/>
    <cellStyle name="Note 2 13 2 3 4 3" xfId="16055" xr:uid="{7BBFB8BF-3EE6-4D75-AC93-B20B78556DD0}"/>
    <cellStyle name="Note 2 13 2 3 4_COST - CKT" xfId="39963" xr:uid="{36FD79FD-49C8-420D-A28D-C8B7B662364A}"/>
    <cellStyle name="Note 2 13 2 3 5" xfId="16056" xr:uid="{20F845F1-3BF8-4289-8A7F-3D61C795A1B2}"/>
    <cellStyle name="Note 2 13 2 3 5 2" xfId="16057" xr:uid="{898F21E7-F32E-477B-85F4-46220D3F189C}"/>
    <cellStyle name="Note 2 13 2 3 5 3" xfId="16058" xr:uid="{A9591A14-CA55-449C-B9FE-1E316EDF9DA2}"/>
    <cellStyle name="Note 2 13 2 3 5_COST - CKT" xfId="39964" xr:uid="{D54235F3-5145-4667-A2AD-B204D3500559}"/>
    <cellStyle name="Note 2 13 2 3 6" xfId="16059" xr:uid="{6C941902-7EB6-4964-8B45-4B3A68E55B72}"/>
    <cellStyle name="Note 2 13 2 3 7" xfId="16060" xr:uid="{A47053F6-7B07-45A3-A976-E83940DBE023}"/>
    <cellStyle name="Note 2 13 2 3_COST - CKT" xfId="39965" xr:uid="{EAF32802-8856-45D9-B6C5-30EBAF5C7392}"/>
    <cellStyle name="Note 2 13 2 4" xfId="16061" xr:uid="{6FEAB0D4-A134-4E65-B0E4-E3ED45CD31E8}"/>
    <cellStyle name="Note 2 13 2 4 2" xfId="16062" xr:uid="{D3EBCA7D-E177-4DE9-882D-545B4BBABD30}"/>
    <cellStyle name="Note 2 13 2 4 2 2" xfId="16063" xr:uid="{4FD8BE6F-5C13-41D2-BCF2-D16C04858075}"/>
    <cellStyle name="Note 2 13 2 4 2 3" xfId="16064" xr:uid="{76C3E017-8EA5-4E56-AC11-7591A6C6DC80}"/>
    <cellStyle name="Note 2 13 2 4 2_COST - CKT" xfId="39966" xr:uid="{C3451DD6-16F4-4960-B5F8-EFC578DDDD20}"/>
    <cellStyle name="Note 2 13 2 4 3" xfId="16065" xr:uid="{E8A4484B-59BA-4BBB-8134-E0DAC367B254}"/>
    <cellStyle name="Note 2 13 2 4 3 2" xfId="16066" xr:uid="{060FDD26-1945-4C6F-B4BE-23A305E0A840}"/>
    <cellStyle name="Note 2 13 2 4 3 3" xfId="16067" xr:uid="{67DF3AB1-3645-4214-9883-08DAF9274104}"/>
    <cellStyle name="Note 2 13 2 4 3_COST - CKT" xfId="39967" xr:uid="{2E88F9BE-AD0A-4678-981F-32F80ADDD14F}"/>
    <cellStyle name="Note 2 13 2 4 4" xfId="16068" xr:uid="{18F6E5F0-21DC-47CC-889C-87E6B4AE2B07}"/>
    <cellStyle name="Note 2 13 2 4 4 2" xfId="16069" xr:uid="{FC338745-4660-4BCE-9B58-8EB7A334606E}"/>
    <cellStyle name="Note 2 13 2 4 4 3" xfId="16070" xr:uid="{B267E7F0-443F-494A-A870-B2AC3456F20D}"/>
    <cellStyle name="Note 2 13 2 4 4_COST - CKT" xfId="39968" xr:uid="{37E8FB86-7C5F-466E-A16B-8AA6ADC26E2B}"/>
    <cellStyle name="Note 2 13 2 4 5" xfId="16071" xr:uid="{D7009DFD-82E9-4982-8560-A334FCF46684}"/>
    <cellStyle name="Note 2 13 2 4 5 2" xfId="16072" xr:uid="{2283F065-E6CE-495A-AB84-9157DB9B2FD8}"/>
    <cellStyle name="Note 2 13 2 4 5 3" xfId="16073" xr:uid="{1E10DC51-0F22-44DB-911D-B8B48E5387EF}"/>
    <cellStyle name="Note 2 13 2 4 5_COST - CKT" xfId="39969" xr:uid="{1A2DB13E-1CFB-4890-A538-561E323E24C2}"/>
    <cellStyle name="Note 2 13 2 4 6" xfId="16074" xr:uid="{E337B1EE-4B9F-406D-BB23-C9D8FB4E0FEC}"/>
    <cellStyle name="Note 2 13 2 4 7" xfId="16075" xr:uid="{6F4547AC-9390-43DE-A14E-77EF6BFB3CB4}"/>
    <cellStyle name="Note 2 13 2 4_COST - CKT" xfId="39970" xr:uid="{9EF34765-F47F-4EA0-9449-0C107637B9B4}"/>
    <cellStyle name="Note 2 13 2 5" xfId="16076" xr:uid="{6F02F655-F71D-4EC4-A90B-657604A602D3}"/>
    <cellStyle name="Note 2 13 2 5 2" xfId="16077" xr:uid="{44942DAB-42CE-49F4-8F1D-B78061E8ABD9}"/>
    <cellStyle name="Note 2 13 2 5 2 2" xfId="16078" xr:uid="{074E84C7-101A-4676-A16A-279ECF9E7CEB}"/>
    <cellStyle name="Note 2 13 2 5 2 3" xfId="16079" xr:uid="{D2394B06-F258-48DA-ACC6-3EB4DFDDCEED}"/>
    <cellStyle name="Note 2 13 2 5 2_COST - CKT" xfId="39971" xr:uid="{A48CE177-0769-4089-9DFD-432A5FF63389}"/>
    <cellStyle name="Note 2 13 2 5 3" xfId="16080" xr:uid="{DE6737E4-5D8C-49AA-BE92-2653F941B9F8}"/>
    <cellStyle name="Note 2 13 2 5 3 2" xfId="16081" xr:uid="{E50EC691-28CF-4FB4-8D0C-B4C361D01B9D}"/>
    <cellStyle name="Note 2 13 2 5 3 3" xfId="16082" xr:uid="{6AC14537-705B-4342-A598-33015FF30C26}"/>
    <cellStyle name="Note 2 13 2 5 3_COST - CKT" xfId="39972" xr:uid="{76B6D0E9-3F4B-46F9-AD59-BCE76EAE40D3}"/>
    <cellStyle name="Note 2 13 2 5 4" xfId="16083" xr:uid="{65CAAD5D-8763-4BBD-BC3B-FAB1DBB6FA4B}"/>
    <cellStyle name="Note 2 13 2 5 4 2" xfId="16084" xr:uid="{B317957C-6938-4A5B-AB41-8D1FF99A11C6}"/>
    <cellStyle name="Note 2 13 2 5 4 3" xfId="16085" xr:uid="{B51AEBE1-B0C9-48F7-8D39-E04A9865A127}"/>
    <cellStyle name="Note 2 13 2 5 4_COST - CKT" xfId="39973" xr:uid="{F3941CE7-D767-46D3-BD8F-AC1B7800FFAD}"/>
    <cellStyle name="Note 2 13 2 5 5" xfId="16086" xr:uid="{F7CDEF24-4298-4BC2-8D01-8D274DF9AE1D}"/>
    <cellStyle name="Note 2 13 2 5 6" xfId="16087" xr:uid="{1DCC343E-AC11-4549-BBD7-EB49CEC5325B}"/>
    <cellStyle name="Note 2 13 2 5_COST - CKT" xfId="39974" xr:uid="{4994CA5F-EFCC-4A11-92B0-C80C30D0AD05}"/>
    <cellStyle name="Note 2 13 2 6" xfId="16088" xr:uid="{FA3C81FC-03F5-4695-90B4-41F2A2B1FACE}"/>
    <cellStyle name="Note 2 13 2 6 2" xfId="16089" xr:uid="{1BB7ACFC-60B4-4258-8A90-0DBDEC4F7D6C}"/>
    <cellStyle name="Note 2 13 2 6 3" xfId="16090" xr:uid="{A1741DB8-DBBB-4025-BCEE-E7197E1C10DC}"/>
    <cellStyle name="Note 2 13 2 6_COST - CKT" xfId="39975" xr:uid="{BD67693D-0C97-4278-A16D-224A5C0EDD40}"/>
    <cellStyle name="Note 2 13 2 7" xfId="16091" xr:uid="{A050D6AB-6E40-4E0D-9E2B-9CCF9F1ADFF5}"/>
    <cellStyle name="Note 2 13 2 7 2" xfId="16092" xr:uid="{17D143B5-2EF3-4C9D-9781-9125B2DBF211}"/>
    <cellStyle name="Note 2 13 2 7 3" xfId="16093" xr:uid="{20B92DB0-DF02-42CF-B129-584511E6BD14}"/>
    <cellStyle name="Note 2 13 2 7_COST - CKT" xfId="39976" xr:uid="{C375E303-0C6E-40B0-A374-B25AFC670BA8}"/>
    <cellStyle name="Note 2 13 2 8" xfId="16094" xr:uid="{D9745DCE-E22A-4A38-B5A1-6EC932BB0BE2}"/>
    <cellStyle name="Note 2 13 2 8 2" xfId="16095" xr:uid="{19870A6B-29A1-4A6F-83AD-2455F0DDCCFE}"/>
    <cellStyle name="Note 2 13 2 8 3" xfId="16096" xr:uid="{DC4FB029-3A4B-4561-A1D8-23ED5F150CCF}"/>
    <cellStyle name="Note 2 13 2 8_COST - CKT" xfId="39977" xr:uid="{099C82A4-985A-405C-8F2C-670089E882D1}"/>
    <cellStyle name="Note 2 13 2 9" xfId="16097" xr:uid="{B378A9DE-F2BF-4DC1-B6EA-AFA081F314AA}"/>
    <cellStyle name="Note 2 13 2 9 2" xfId="16098" xr:uid="{A83F010D-5331-4B06-93A3-A7AB64E6FDD8}"/>
    <cellStyle name="Note 2 13 2 9 3" xfId="16099" xr:uid="{056AD4C8-00D6-4E58-A9F9-4C61656A27E7}"/>
    <cellStyle name="Note 2 13 2 9_COST - CKT" xfId="39978" xr:uid="{673AC953-5169-4D4B-B457-7BB0C657E5F8}"/>
    <cellStyle name="Note 2 13 2_COST - CKT" xfId="39979" xr:uid="{778FE924-8C99-4066-B5ED-7AA57E3590A2}"/>
    <cellStyle name="Note 2 13 3" xfId="16100" xr:uid="{7B711E4D-2A3F-44BE-A9D4-DFBF9A005BB1}"/>
    <cellStyle name="Note 2 13 3 2" xfId="16101" xr:uid="{E4FDAF34-379F-448E-814C-1FEAEF3B3A91}"/>
    <cellStyle name="Note 2 13 3 2 2" xfId="16102" xr:uid="{5A635E57-7D76-4498-B5D4-D829D027630C}"/>
    <cellStyle name="Note 2 13 3 2 2 2" xfId="16103" xr:uid="{8D07040F-AB20-48DC-9CA6-9C30005F48AC}"/>
    <cellStyle name="Note 2 13 3 2 2 3" xfId="16104" xr:uid="{1A4FDB1E-DA31-4F1E-A043-ACEE810E40AC}"/>
    <cellStyle name="Note 2 13 3 2 2_COST - CKT" xfId="39980" xr:uid="{B1F419A4-3533-471D-A775-D3643948E744}"/>
    <cellStyle name="Note 2 13 3 2 3" xfId="16105" xr:uid="{4D1484ED-3BFE-4491-9E73-B2AABF838A85}"/>
    <cellStyle name="Note 2 13 3 2 3 2" xfId="16106" xr:uid="{9E94A7CD-D8E0-4556-8769-7385C8D86E1E}"/>
    <cellStyle name="Note 2 13 3 2 3 3" xfId="16107" xr:uid="{AA2CF180-90F3-4563-B738-C5BAFDBFD85D}"/>
    <cellStyle name="Note 2 13 3 2 3_COST - CKT" xfId="39981" xr:uid="{BA109241-0E73-40FF-BF36-73C37ACA22C0}"/>
    <cellStyle name="Note 2 13 3 2 4" xfId="16108" xr:uid="{357E646D-C0D6-4FCF-93DC-D2B1D07987B2}"/>
    <cellStyle name="Note 2 13 3 2 4 2" xfId="16109" xr:uid="{A309F3E0-D86F-4B16-9A43-0A060B4B9C74}"/>
    <cellStyle name="Note 2 13 3 2 4 3" xfId="16110" xr:uid="{E24491C6-D731-449E-BC28-DBC05636C7A9}"/>
    <cellStyle name="Note 2 13 3 2 4_COST - CKT" xfId="39982" xr:uid="{5314F989-2872-4340-B423-074C7EC0D861}"/>
    <cellStyle name="Note 2 13 3 2 5" xfId="16111" xr:uid="{5DEADFE5-B7BD-450D-966D-F616314AC8E7}"/>
    <cellStyle name="Note 2 13 3 2 5 2" xfId="16112" xr:uid="{727A8DC9-63B9-4D01-8A12-5C97CAC459BD}"/>
    <cellStyle name="Note 2 13 3 2 5 3" xfId="16113" xr:uid="{F0A9C97A-4EF3-4997-BF15-EC91E85097D3}"/>
    <cellStyle name="Note 2 13 3 2 5_COST - CKT" xfId="39983" xr:uid="{3DB56E16-BD05-408C-8C41-B0B2B149446B}"/>
    <cellStyle name="Note 2 13 3 2 6" xfId="16114" xr:uid="{2C57BF3B-1D8F-4175-98E1-78A8915FC191}"/>
    <cellStyle name="Note 2 13 3 2 7" xfId="16115" xr:uid="{23DEAB5B-7582-4589-A2BD-98CCCEB7D1DC}"/>
    <cellStyle name="Note 2 13 3 2_COST - CKT" xfId="39984" xr:uid="{E8648D08-38F4-403B-B292-AA7F2DB24D4D}"/>
    <cellStyle name="Note 2 13 3 3" xfId="16116" xr:uid="{79C55CBE-1826-434B-9C9A-765B2930A679}"/>
    <cellStyle name="Note 2 13 3 3 2" xfId="16117" xr:uid="{4B67DCED-2CF0-4795-8F4F-5BCA593626B6}"/>
    <cellStyle name="Note 2 13 3 3 2 2" xfId="16118" xr:uid="{5659AE49-D200-4657-80FD-EC5DF94F9732}"/>
    <cellStyle name="Note 2 13 3 3 2 3" xfId="16119" xr:uid="{5B517073-E46F-4A4D-9CCA-F57B866793FE}"/>
    <cellStyle name="Note 2 13 3 3 2_COST - CKT" xfId="39985" xr:uid="{F9577D98-BD33-4F6B-869B-4D6FE3EB163E}"/>
    <cellStyle name="Note 2 13 3 3 3" xfId="16120" xr:uid="{5FAC3561-1793-4408-807D-7E74F28A8D04}"/>
    <cellStyle name="Note 2 13 3 3 3 2" xfId="16121" xr:uid="{E86FE5B2-5A7E-4201-B028-9713C40A8D22}"/>
    <cellStyle name="Note 2 13 3 3 3 3" xfId="16122" xr:uid="{C25D7008-6BEF-4696-8F8B-279DEA8EC89D}"/>
    <cellStyle name="Note 2 13 3 3 3_COST - CKT" xfId="39986" xr:uid="{EAAE495C-DFD1-46B1-91A1-F4A09D52C7DA}"/>
    <cellStyle name="Note 2 13 3 3 4" xfId="16123" xr:uid="{BAC91ED0-9331-421A-ACF2-A2779A324A4B}"/>
    <cellStyle name="Note 2 13 3 3 4 2" xfId="16124" xr:uid="{205B4075-2A42-4033-A38F-761DD03446CE}"/>
    <cellStyle name="Note 2 13 3 3 4 3" xfId="16125" xr:uid="{C3F40620-6D0E-4599-9BE1-A14ADB7DC961}"/>
    <cellStyle name="Note 2 13 3 3 4_COST - CKT" xfId="39987" xr:uid="{54A2F385-2CD0-4193-8F7B-90056FE5D912}"/>
    <cellStyle name="Note 2 13 3 3 5" xfId="16126" xr:uid="{5DECA05C-822A-4483-896A-A2817C055ACC}"/>
    <cellStyle name="Note 2 13 3 3 5 2" xfId="16127" xr:uid="{E4EF966E-0504-48BB-93D7-DF55AA496D32}"/>
    <cellStyle name="Note 2 13 3 3 5 3" xfId="16128" xr:uid="{A9D04DE8-A746-4C19-94D0-5BBB31BBB4A4}"/>
    <cellStyle name="Note 2 13 3 3 5_COST - CKT" xfId="39988" xr:uid="{742A839E-B00A-4F8C-8610-3E17BCCD45E6}"/>
    <cellStyle name="Note 2 13 3 3 6" xfId="16129" xr:uid="{AFAC240B-CA3A-43AA-B70E-63C84135F498}"/>
    <cellStyle name="Note 2 13 3 3 7" xfId="16130" xr:uid="{AED99A78-6BF2-4D2D-A8D4-99642472C50A}"/>
    <cellStyle name="Note 2 13 3 3_COST - CKT" xfId="39989" xr:uid="{82341EA8-9355-4FA1-86B1-8324C81CFE79}"/>
    <cellStyle name="Note 2 13 3 4" xfId="16131" xr:uid="{58F8D0A4-65A1-4518-BC28-1181F1273619}"/>
    <cellStyle name="Note 2 13 3 4 2" xfId="16132" xr:uid="{DFEB0B33-CCDA-467C-8835-1B376EC9897A}"/>
    <cellStyle name="Note 2 13 3 4 2 2" xfId="16133" xr:uid="{5AE9D2F6-5970-44CF-9BEE-70AA63AAE301}"/>
    <cellStyle name="Note 2 13 3 4 2 3" xfId="16134" xr:uid="{730E117A-C70B-4418-B1AD-B3AA4CA32A84}"/>
    <cellStyle name="Note 2 13 3 4 2_COST - CKT" xfId="39990" xr:uid="{2FEF2842-521E-460D-8E7C-5233F5450E28}"/>
    <cellStyle name="Note 2 13 3 4 3" xfId="16135" xr:uid="{85F18105-14C7-4E80-A429-14AC82F13FF0}"/>
    <cellStyle name="Note 2 13 3 4 3 2" xfId="16136" xr:uid="{98F6B48F-9280-4A63-BB36-8C5783A339A2}"/>
    <cellStyle name="Note 2 13 3 4 3 3" xfId="16137" xr:uid="{D0C5644D-7623-4D53-A9DC-2F8423968EF8}"/>
    <cellStyle name="Note 2 13 3 4 3_COST - CKT" xfId="39991" xr:uid="{8F4985CE-1AB8-4FB2-99C8-6ACF38A3D20A}"/>
    <cellStyle name="Note 2 13 3 4 4" xfId="16138" xr:uid="{CCE56723-1EFB-42AF-BEAD-AF3573C2ADF4}"/>
    <cellStyle name="Note 2 13 3 4 4 2" xfId="16139" xr:uid="{64B6B7F7-C5A1-4E2A-B52F-2F712BDB365F}"/>
    <cellStyle name="Note 2 13 3 4 4 3" xfId="16140" xr:uid="{4F85C7A8-64AE-462B-B057-0A4426F78441}"/>
    <cellStyle name="Note 2 13 3 4 4_COST - CKT" xfId="39992" xr:uid="{8E2F314A-5DE7-4965-BD98-D776C11A0C36}"/>
    <cellStyle name="Note 2 13 3 4 5" xfId="16141" xr:uid="{369102A3-FC7C-4D1B-B07B-3CBBF84A890D}"/>
    <cellStyle name="Note 2 13 3 4 6" xfId="16142" xr:uid="{0018DD68-B41D-4563-BB15-04D60445E029}"/>
    <cellStyle name="Note 2 13 3 4_COST - CKT" xfId="39993" xr:uid="{CEEB6B6B-5BA4-425F-B99F-23A4FD09539A}"/>
    <cellStyle name="Note 2 13 3 5" xfId="16143" xr:uid="{24C1E7EE-0876-4527-8356-90C10EF0F975}"/>
    <cellStyle name="Note 2 13 3 5 2" xfId="16144" xr:uid="{8DBDC7CA-668B-481D-842A-EB7891278BDD}"/>
    <cellStyle name="Note 2 13 3 5 3" xfId="16145" xr:uid="{C7B415FF-59AF-46C2-B93F-0726DDF21D82}"/>
    <cellStyle name="Note 2 13 3 5_COST - CKT" xfId="39994" xr:uid="{B03CFD33-695C-4D08-B6D8-EDA566E71255}"/>
    <cellStyle name="Note 2 13 3 6" xfId="16146" xr:uid="{A8C4F17C-C090-4099-BF16-6A3CB0EA6CC1}"/>
    <cellStyle name="Note 2 13 3 6 2" xfId="16147" xr:uid="{2403B34B-536B-4111-8447-99DFCB541315}"/>
    <cellStyle name="Note 2 13 3 6 3" xfId="16148" xr:uid="{2C06F727-D0A2-4AB4-B8A6-F8FC13E5FAE7}"/>
    <cellStyle name="Note 2 13 3 6_COST - CKT" xfId="39995" xr:uid="{BD60FFBA-A72C-4142-8450-FD747E654378}"/>
    <cellStyle name="Note 2 13 3 7" xfId="16149" xr:uid="{790A13FE-DA86-411D-B766-D570C5B77F26}"/>
    <cellStyle name="Note 2 13 3 7 2" xfId="16150" xr:uid="{CA701C4A-0802-4451-A2EB-1F9244D887CD}"/>
    <cellStyle name="Note 2 13 3 7 3" xfId="16151" xr:uid="{D877728B-EE2A-4DA5-BD0F-30AE3D883DB8}"/>
    <cellStyle name="Note 2 13 3 7_COST - CKT" xfId="39996" xr:uid="{E464FC73-C92B-419B-A9FC-97807231088A}"/>
    <cellStyle name="Note 2 13 3 8" xfId="16152" xr:uid="{045DCE0D-E5DD-4718-824C-52F3CCDC4417}"/>
    <cellStyle name="Note 2 13 3 8 2" xfId="16153" xr:uid="{637D708E-CF30-4A90-B115-08FDFEB333E8}"/>
    <cellStyle name="Note 2 13 3 8 3" xfId="16154" xr:uid="{A338A3D2-BA87-40B0-92DD-6BE7E168BEAA}"/>
    <cellStyle name="Note 2 13 3 8_COST - CKT" xfId="39997" xr:uid="{2133B6FA-6377-4FB1-B948-D57A4B09F694}"/>
    <cellStyle name="Note 2 13 3 9" xfId="16155" xr:uid="{5F02E597-22EC-4549-A289-593FB048C12A}"/>
    <cellStyle name="Note 2 13 3_COST - CKT" xfId="39998" xr:uid="{BAEEBF3E-0B4A-442D-86C7-D8221F7666CC}"/>
    <cellStyle name="Note 2 13 4" xfId="16156" xr:uid="{0D7C9E34-57C9-4324-960A-BBFEF3A3E924}"/>
    <cellStyle name="Note 2 13 4 2" xfId="16157" xr:uid="{9A27D4A0-3BAB-43DE-9B84-4A0B55920E8A}"/>
    <cellStyle name="Note 2 13 4 2 2" xfId="16158" xr:uid="{1A681DD8-383F-496C-99A1-B571E8361F56}"/>
    <cellStyle name="Note 2 13 4 2 3" xfId="16159" xr:uid="{9272591A-992F-40C8-A5D5-6F2F63B8BBE5}"/>
    <cellStyle name="Note 2 13 4 2_COST - CKT" xfId="39999" xr:uid="{CF975D8D-BEA4-4773-82F1-511FFF1A0C51}"/>
    <cellStyle name="Note 2 13 4 3" xfId="16160" xr:uid="{8574B126-9F94-49B1-B55E-5742BF4C8B83}"/>
    <cellStyle name="Note 2 13 4 3 2" xfId="16161" xr:uid="{12B01BFC-0B2B-404B-8E69-CBEA2D50F389}"/>
    <cellStyle name="Note 2 13 4 3 3" xfId="16162" xr:uid="{4B8653A3-C6BB-469F-9F60-9B329D6E4972}"/>
    <cellStyle name="Note 2 13 4 3_COST - CKT" xfId="40000" xr:uid="{143F0526-C915-4867-ADBF-0C25319D77A7}"/>
    <cellStyle name="Note 2 13 4 4" xfId="16163" xr:uid="{0E905CA0-B551-4CF9-863D-1E1B1F551DEA}"/>
    <cellStyle name="Note 2 13 4 4 2" xfId="16164" xr:uid="{9D2CBC95-B27A-40DA-8547-C07B0E338DAA}"/>
    <cellStyle name="Note 2 13 4 4 3" xfId="16165" xr:uid="{C2A90F9E-E9D5-4690-AC55-AFADAC8B8AAD}"/>
    <cellStyle name="Note 2 13 4 4_COST - CKT" xfId="40001" xr:uid="{43EF0737-9494-4867-8CC8-A4BC4C678DE8}"/>
    <cellStyle name="Note 2 13 4 5" xfId="16166" xr:uid="{31B26920-434B-40B0-81F4-B86011E6A11F}"/>
    <cellStyle name="Note 2 13 4 5 2" xfId="16167" xr:uid="{BE7D5125-A876-4D73-B26D-DE4437DA9FB4}"/>
    <cellStyle name="Note 2 13 4 5 3" xfId="16168" xr:uid="{CAF4CF4F-6ACF-415F-9535-B6EE6F7558B3}"/>
    <cellStyle name="Note 2 13 4 5_COST - CKT" xfId="40002" xr:uid="{DE6882BA-D348-4EA9-AE85-EF27C7E67AFD}"/>
    <cellStyle name="Note 2 13 4 6" xfId="16169" xr:uid="{AC0CC407-8CDE-473C-8B07-5EDE03BFB992}"/>
    <cellStyle name="Note 2 13 4_COST - CKT" xfId="40003" xr:uid="{DEFDCF5A-3400-4135-9908-C3E019428C92}"/>
    <cellStyle name="Note 2 13 5" xfId="16170" xr:uid="{04BD7124-0B76-4789-8F90-8817F1F9E1DD}"/>
    <cellStyle name="Note 2 13 5 2" xfId="16171" xr:uid="{1A3E66B9-EAB9-411D-9B30-1C8DC0A92C02}"/>
    <cellStyle name="Note 2 13 5 2 2" xfId="16172" xr:uid="{1DEA6E18-D03E-4288-84E6-3FB6AD4E1ABD}"/>
    <cellStyle name="Note 2 13 5 2 3" xfId="16173" xr:uid="{5140018C-989C-4625-9700-6BCED4F3F45A}"/>
    <cellStyle name="Note 2 13 5 2_COST - CKT" xfId="40004" xr:uid="{D2028207-27F1-4030-B541-A3F3204F6CF7}"/>
    <cellStyle name="Note 2 13 5 3" xfId="16174" xr:uid="{AB2354EC-AABD-4EF9-AA4F-5BC2DCF61CF2}"/>
    <cellStyle name="Note 2 13 5 3 2" xfId="16175" xr:uid="{32BA9AD9-13D9-4776-A5FE-F21BE9110B31}"/>
    <cellStyle name="Note 2 13 5 3 3" xfId="16176" xr:uid="{BD755DC2-4562-4EFF-8C12-2BA28D4A32F6}"/>
    <cellStyle name="Note 2 13 5 3_COST - CKT" xfId="40005" xr:uid="{8A568007-C0C9-4B29-B843-1657C0912F1F}"/>
    <cellStyle name="Note 2 13 5 4" xfId="16177" xr:uid="{E1B69A3E-6F35-4274-8AF1-3FAAD58DBE54}"/>
    <cellStyle name="Note 2 13 5 4 2" xfId="16178" xr:uid="{D2A436D1-F766-4692-A1B7-8633AB178194}"/>
    <cellStyle name="Note 2 13 5 4 3" xfId="16179" xr:uid="{713CDC71-A601-4F59-B467-D2B0FF725FBD}"/>
    <cellStyle name="Note 2 13 5 4_COST - CKT" xfId="40006" xr:uid="{F2058D4D-CA35-42CC-A0A3-A4AF72015ACD}"/>
    <cellStyle name="Note 2 13 5 5" xfId="16180" xr:uid="{D4189A7B-7C89-4AD5-941B-3A4AE8C0AFB6}"/>
    <cellStyle name="Note 2 13 5 5 2" xfId="16181" xr:uid="{784AFD73-C754-4893-BE73-5E553A178350}"/>
    <cellStyle name="Note 2 13 5 5 3" xfId="16182" xr:uid="{19D17324-81D9-4BA8-A17B-DFEBDDEE9DFD}"/>
    <cellStyle name="Note 2 13 5 5_COST - CKT" xfId="40007" xr:uid="{26DCBB70-78E0-437F-AA57-07CCF9FE016E}"/>
    <cellStyle name="Note 2 13 5 6" xfId="16183" xr:uid="{F4DAD889-21FF-49EB-9798-754918F8E9D8}"/>
    <cellStyle name="Note 2 13 5 7" xfId="16184" xr:uid="{DA3EA905-FB92-49DB-AC8C-0C5C96EDD22A}"/>
    <cellStyle name="Note 2 13 5_COST - CKT" xfId="40008" xr:uid="{3DA838FC-432A-436A-A8CF-DCB22CF64DAE}"/>
    <cellStyle name="Note 2 13 6" xfId="16185" xr:uid="{B8D08371-2C9A-429D-8DE5-5390FD9D785D}"/>
    <cellStyle name="Note 2 13 6 2" xfId="16186" xr:uid="{4546E31F-BDFB-45D0-A56B-C4FA1D7705D4}"/>
    <cellStyle name="Note 2 13 6 2 2" xfId="16187" xr:uid="{E2D8E914-3041-4377-807B-E829B42F4594}"/>
    <cellStyle name="Note 2 13 6 2 3" xfId="16188" xr:uid="{50A59CE3-64C2-43F0-BA89-E58217C0D552}"/>
    <cellStyle name="Note 2 13 6 2_COST - CKT" xfId="40009" xr:uid="{3BE861B9-8E2F-4024-A030-C4C323F2A7C7}"/>
    <cellStyle name="Note 2 13 6 3" xfId="16189" xr:uid="{F632AE94-656C-478B-8606-3EAD556DEA3B}"/>
    <cellStyle name="Note 2 13 6 3 2" xfId="16190" xr:uid="{4D27C230-25E6-420D-A313-47193F8AF11F}"/>
    <cellStyle name="Note 2 13 6 3 3" xfId="16191" xr:uid="{8737DFB5-6F71-413B-B112-43FFF5E06825}"/>
    <cellStyle name="Note 2 13 6 3_COST - CKT" xfId="40010" xr:uid="{36943804-6B44-4E87-9F2F-0C38A469212B}"/>
    <cellStyle name="Note 2 13 6 4" xfId="16192" xr:uid="{31F3AF5B-C35B-4DA2-8602-E3F9EE0134ED}"/>
    <cellStyle name="Note 2 13 6 4 2" xfId="16193" xr:uid="{C1C5B625-20B0-4248-A1F4-8BB55431C086}"/>
    <cellStyle name="Note 2 13 6 4 3" xfId="16194" xr:uid="{E787097C-A7B1-4B9E-95BF-958F9AB8BEEE}"/>
    <cellStyle name="Note 2 13 6 4_COST - CKT" xfId="40011" xr:uid="{CB324F11-3B44-4E2C-9267-7A8057491BFE}"/>
    <cellStyle name="Note 2 13 6 5" xfId="16195" xr:uid="{D29CF416-0E4E-4FD1-B0F2-2D1E84661281}"/>
    <cellStyle name="Note 2 13 6 5 2" xfId="16196" xr:uid="{2B7CAE7C-F9E9-47D1-9A88-286C414EA0CB}"/>
    <cellStyle name="Note 2 13 6 5 3" xfId="16197" xr:uid="{0C75F635-D8DB-4291-8538-BFC256C2C310}"/>
    <cellStyle name="Note 2 13 6 5_COST - CKT" xfId="40012" xr:uid="{6D090D78-6C88-4560-9D56-7FD8BF848B17}"/>
    <cellStyle name="Note 2 13 6 6" xfId="16198" xr:uid="{83C06BFE-4158-4BF2-8C19-1A623482886D}"/>
    <cellStyle name="Note 2 13 6 7" xfId="16199" xr:uid="{4130A215-1516-4FBE-A37D-058D9DF4378C}"/>
    <cellStyle name="Note 2 13 6_COST - CKT" xfId="40013" xr:uid="{ED3EB431-BDCB-4044-87F9-AA7275C26B9A}"/>
    <cellStyle name="Note 2 13 7" xfId="16200" xr:uid="{05B2F06F-D86D-4A8C-A656-61B94A1245E8}"/>
    <cellStyle name="Note 2 13 7 2" xfId="16201" xr:uid="{251683DC-78CF-4C0A-9040-9C364DE1EADB}"/>
    <cellStyle name="Note 2 13 7 2 2" xfId="16202" xr:uid="{87750017-7564-40C0-B33A-900C8512DE8A}"/>
    <cellStyle name="Note 2 13 7 2 3" xfId="16203" xr:uid="{A32361A3-932F-4F55-B8EC-CEF327B71328}"/>
    <cellStyle name="Note 2 13 7 2_COST - CKT" xfId="40014" xr:uid="{B3B6A97C-1295-4F1C-95B2-067A2C70A80F}"/>
    <cellStyle name="Note 2 13 7 3" xfId="16204" xr:uid="{9940E64E-BC96-4D82-8BF0-80F09C1B314E}"/>
    <cellStyle name="Note 2 13 7 3 2" xfId="16205" xr:uid="{16470E72-A7FF-45EF-8353-2F15E4160EFF}"/>
    <cellStyle name="Note 2 13 7 3 3" xfId="16206" xr:uid="{7E85D607-E3BD-499E-AAF9-410077E91B73}"/>
    <cellStyle name="Note 2 13 7 3_COST - CKT" xfId="40015" xr:uid="{3B6B6449-8FEB-45CD-8DB7-CB53D17D3B3D}"/>
    <cellStyle name="Note 2 13 7 4" xfId="16207" xr:uid="{0A27A946-F6E1-4397-AF4B-27DB6F61C007}"/>
    <cellStyle name="Note 2 13 7 4 2" xfId="16208" xr:uid="{DAAE8D16-C495-4C23-A9A8-981A817679AB}"/>
    <cellStyle name="Note 2 13 7 4 3" xfId="16209" xr:uid="{58B5A8AD-8703-4CBD-9CE5-D0C5731FD1F0}"/>
    <cellStyle name="Note 2 13 7 4_COST - CKT" xfId="40016" xr:uid="{F6DBC885-5804-411C-84CE-4C48540C042F}"/>
    <cellStyle name="Note 2 13 7 5" xfId="16210" xr:uid="{35B7BC48-D9C4-466D-A8EB-45FDB2CEDAA5}"/>
    <cellStyle name="Note 2 13 7 5 2" xfId="16211" xr:uid="{B278283A-0729-40B3-AE20-120BFEA7B793}"/>
    <cellStyle name="Note 2 13 7 5 3" xfId="16212" xr:uid="{D8CE6B76-340C-4D4A-B0E8-2C3D8A0EDE82}"/>
    <cellStyle name="Note 2 13 7 5_COST - CKT" xfId="40017" xr:uid="{22492141-E60E-41E4-A9F4-AD48D5BC945D}"/>
    <cellStyle name="Note 2 13 7 6" xfId="16213" xr:uid="{D0DF4C0E-51A1-4514-AF60-DA2133329ABA}"/>
    <cellStyle name="Note 2 13 7 7" xfId="16214" xr:uid="{E6456D2F-E113-43E6-B450-317602503C90}"/>
    <cellStyle name="Note 2 13 7_COST - CKT" xfId="40018" xr:uid="{4253F6CF-D7D0-4B52-BA61-D84CFBDA57CA}"/>
    <cellStyle name="Note 2 13 8" xfId="16215" xr:uid="{C5089598-87EE-4866-85B4-B029EEFC46B8}"/>
    <cellStyle name="Note 2 13 8 2" xfId="16216" xr:uid="{52AB1203-C4DC-4CB4-A263-42F9D72E246B}"/>
    <cellStyle name="Note 2 13 8 2 2" xfId="16217" xr:uid="{9BEC60C7-9D4B-475A-B308-3F07A71FFBBF}"/>
    <cellStyle name="Note 2 13 8 2 3" xfId="16218" xr:uid="{C7446D86-849F-4933-B63E-A1C9A78A476E}"/>
    <cellStyle name="Note 2 13 8 2_COST - CKT" xfId="40019" xr:uid="{3BD88A45-719C-4676-827C-EF1F44AFEC08}"/>
    <cellStyle name="Note 2 13 8 3" xfId="16219" xr:uid="{E3080C48-497F-44F2-9247-A004BF350277}"/>
    <cellStyle name="Note 2 13 8 3 2" xfId="16220" xr:uid="{1C4C58BB-BAF8-4429-AD53-03771A63DA44}"/>
    <cellStyle name="Note 2 13 8 3 3" xfId="16221" xr:uid="{8C9F0097-A876-4740-8C86-9DDDB186A577}"/>
    <cellStyle name="Note 2 13 8 3_COST - CKT" xfId="40020" xr:uid="{E5392A54-F0EC-43D7-9B8F-30E76E74C21F}"/>
    <cellStyle name="Note 2 13 8 4" xfId="16222" xr:uid="{9328EE08-4E51-497C-ADB8-8E9878F5D820}"/>
    <cellStyle name="Note 2 13 8 4 2" xfId="16223" xr:uid="{5793B981-BEE2-40C9-9ECC-65763F80677E}"/>
    <cellStyle name="Note 2 13 8 4 3" xfId="16224" xr:uid="{97A381FD-01EF-4A84-8376-6304E59FB671}"/>
    <cellStyle name="Note 2 13 8 4_COST - CKT" xfId="40021" xr:uid="{33CA97BF-A266-41B4-B883-DCAE89CD4DE8}"/>
    <cellStyle name="Note 2 13 8 5" xfId="16225" xr:uid="{BA8FD666-D036-4099-ADFD-C78239D4CA11}"/>
    <cellStyle name="Note 2 13 8 6" xfId="16226" xr:uid="{C141549A-BFE4-4D57-AA77-D51A70ABE6F2}"/>
    <cellStyle name="Note 2 13 8_COST - CKT" xfId="40022" xr:uid="{29F210E6-CB26-4611-9658-45EC34D9AB88}"/>
    <cellStyle name="Note 2 13 9" xfId="16227" xr:uid="{28C3E44B-4FEE-428F-9CBC-32CB593E591E}"/>
    <cellStyle name="Note 2 13 9 2" xfId="16228" xr:uid="{13545A3D-CE47-4CD8-B85A-690D76078FC8}"/>
    <cellStyle name="Note 2 13 9 3" xfId="16229" xr:uid="{6FA616E4-242C-443A-9B9C-62ADF26BAABD}"/>
    <cellStyle name="Note 2 13 9_COST - CKT" xfId="40023" xr:uid="{385790AE-35EB-40FA-9B24-BD03FD886E5F}"/>
    <cellStyle name="Note 2 13_COST - CKT" xfId="40024" xr:uid="{96FF4332-045E-418A-A976-B100E5B36697}"/>
    <cellStyle name="Note 2 14" xfId="16230" xr:uid="{E1E8045F-C3AD-41B4-BA15-8717C3CF73EA}"/>
    <cellStyle name="Note 2 14 10" xfId="16231" xr:uid="{C6B175B8-1F9D-45CB-83B5-5689B317A11E}"/>
    <cellStyle name="Note 2 14 10 2" xfId="16232" xr:uid="{1E1D7F95-F6D1-452A-B3C5-0355AD4DB175}"/>
    <cellStyle name="Note 2 14 10 3" xfId="16233" xr:uid="{95617BAF-D957-4FAE-AC14-4C38CDEB7DB8}"/>
    <cellStyle name="Note 2 14 10_COST - CKT" xfId="40025" xr:uid="{09D0FF82-6E8D-4461-86B7-19659D125554}"/>
    <cellStyle name="Note 2 14 11" xfId="16234" xr:uid="{18E3AB64-FBC6-4714-8D9A-4547504772C2}"/>
    <cellStyle name="Note 2 14 11 2" xfId="16235" xr:uid="{9B15E9B9-7E59-4930-ADA2-84B83CBA80E0}"/>
    <cellStyle name="Note 2 14 11 3" xfId="16236" xr:uid="{94E90B89-3B86-41E2-A54B-4E6FF1B99210}"/>
    <cellStyle name="Note 2 14 11_COST - CKT" xfId="40026" xr:uid="{F010B20C-4532-4E06-847B-5BCFCC909426}"/>
    <cellStyle name="Note 2 14 12" xfId="16237" xr:uid="{8365DC4A-B4EE-428D-9FDF-624651EE4029}"/>
    <cellStyle name="Note 2 14 12 2" xfId="16238" xr:uid="{BE22633C-29C9-4FCF-A8DB-15CD067B3833}"/>
    <cellStyle name="Note 2 14 12 3" xfId="16239" xr:uid="{35A8291B-CB4A-41A8-BF69-B414D82D0742}"/>
    <cellStyle name="Note 2 14 12_COST - CKT" xfId="40027" xr:uid="{1C16D4B8-A706-484C-A6A3-A9144AF20FCD}"/>
    <cellStyle name="Note 2 14 13" xfId="16240" xr:uid="{8F1C3493-B0E8-4DD1-9BFC-87D2FF702A15}"/>
    <cellStyle name="Note 2 14 14" xfId="16241" xr:uid="{8FFABB1F-4BB3-4832-991C-7A16E2114987}"/>
    <cellStyle name="Note 2 14 2" xfId="16242" xr:uid="{61C769CE-92E7-43A3-848E-06851E36916A}"/>
    <cellStyle name="Note 2 14 2 10" xfId="16243" xr:uid="{88B48C6D-26DE-4FBC-B101-27B1244DAE96}"/>
    <cellStyle name="Note 2 14 2 2" xfId="16244" xr:uid="{61CDE6E0-A0D6-40D9-A1C3-EF842DDDD4C3}"/>
    <cellStyle name="Note 2 14 2 2 2" xfId="16245" xr:uid="{18AE5A1F-8C32-4AFA-82A9-2A478F56645C}"/>
    <cellStyle name="Note 2 14 2 2 2 2" xfId="16246" xr:uid="{293F43A4-0949-458E-8A3D-ADBE98DC6BC7}"/>
    <cellStyle name="Note 2 14 2 2 2 3" xfId="16247" xr:uid="{0F9420DB-B2FA-4263-BA7B-4AC1C6FAFE56}"/>
    <cellStyle name="Note 2 14 2 2 2_COST - CKT" xfId="40028" xr:uid="{37233CD9-51F5-440E-A253-49F28FA5C692}"/>
    <cellStyle name="Note 2 14 2 2 3" xfId="16248" xr:uid="{AA432E97-B024-488D-8BAB-59752C969838}"/>
    <cellStyle name="Note 2 14 2 2 3 2" xfId="16249" xr:uid="{1819250E-82FD-4DD6-A256-833AD1A6D9B9}"/>
    <cellStyle name="Note 2 14 2 2 3 3" xfId="16250" xr:uid="{65296ECA-FEC2-4AE7-9DA6-F03FAD24D889}"/>
    <cellStyle name="Note 2 14 2 2 3_COST - CKT" xfId="40029" xr:uid="{5EBF3A4D-9E0E-4628-AC51-6364E8D8300C}"/>
    <cellStyle name="Note 2 14 2 2 4" xfId="16251" xr:uid="{EAE8CF8B-29B8-470C-956B-2D034A0A8480}"/>
    <cellStyle name="Note 2 14 2 2 4 2" xfId="16252" xr:uid="{57CBB39E-28D7-46F0-A9E4-44C3CA8390C7}"/>
    <cellStyle name="Note 2 14 2 2 4 3" xfId="16253" xr:uid="{21A2FBBF-7337-4B1C-85B0-F585B2F86E10}"/>
    <cellStyle name="Note 2 14 2 2 4_COST - CKT" xfId="40030" xr:uid="{39934121-A02F-47A5-86F5-3FD4DC227FB5}"/>
    <cellStyle name="Note 2 14 2 2 5" xfId="16254" xr:uid="{94AE0979-FA68-4C44-9926-01BDCB9C043F}"/>
    <cellStyle name="Note 2 14 2 2 5 2" xfId="16255" xr:uid="{2FE016C8-2708-43D3-B032-CA91E9F42095}"/>
    <cellStyle name="Note 2 14 2 2 5 3" xfId="16256" xr:uid="{0F5F07F2-8228-4080-8FB6-615B94F443A6}"/>
    <cellStyle name="Note 2 14 2 2 5_COST - CKT" xfId="40031" xr:uid="{48CF9CAE-C97E-450C-A1A8-F3B5FBAFA41E}"/>
    <cellStyle name="Note 2 14 2 2 6" xfId="16257" xr:uid="{5806C465-2F6D-4DC2-89E3-EA2249EDD0D4}"/>
    <cellStyle name="Note 2 14 2 2 7" xfId="16258" xr:uid="{B3A94F25-6731-494B-9E95-76B37CF43B0C}"/>
    <cellStyle name="Note 2 14 2 2_COST - CKT" xfId="40032" xr:uid="{778DEC4C-A463-4522-93D5-9AD95F96CEEB}"/>
    <cellStyle name="Note 2 14 2 3" xfId="16259" xr:uid="{F89946D3-FCE7-4287-BA39-630B18D07258}"/>
    <cellStyle name="Note 2 14 2 3 2" xfId="16260" xr:uid="{72EF35F4-123C-4DB3-A61F-66E9C97BE45F}"/>
    <cellStyle name="Note 2 14 2 3 2 2" xfId="16261" xr:uid="{5C464B72-E2F2-4DAC-81CD-C2E07C157515}"/>
    <cellStyle name="Note 2 14 2 3 2 3" xfId="16262" xr:uid="{EAD34AFB-6410-4B6F-A6C6-D37F25C498A3}"/>
    <cellStyle name="Note 2 14 2 3 2_COST - CKT" xfId="40033" xr:uid="{A4DD8C6D-56BF-42B8-9174-A92458391569}"/>
    <cellStyle name="Note 2 14 2 3 3" xfId="16263" xr:uid="{08E7FCF9-9597-4A25-80C7-92C8C461A07F}"/>
    <cellStyle name="Note 2 14 2 3 3 2" xfId="16264" xr:uid="{5B38B6AC-417B-47DC-80CB-183DBD20023D}"/>
    <cellStyle name="Note 2 14 2 3 3 3" xfId="16265" xr:uid="{41BF8B01-A3BB-4903-AF79-EEF88F7C3012}"/>
    <cellStyle name="Note 2 14 2 3 3_COST - CKT" xfId="40034" xr:uid="{A7F3AA7F-495C-495A-9057-536743C50FDB}"/>
    <cellStyle name="Note 2 14 2 3 4" xfId="16266" xr:uid="{B1E8F379-92BB-4647-97E3-F1F859FB233B}"/>
    <cellStyle name="Note 2 14 2 3 4 2" xfId="16267" xr:uid="{1782B856-E81F-497F-A05D-2AB8325E96D2}"/>
    <cellStyle name="Note 2 14 2 3 4 3" xfId="16268" xr:uid="{B0ED848C-D75F-467A-B5CC-729060A954C4}"/>
    <cellStyle name="Note 2 14 2 3 4_COST - CKT" xfId="40035" xr:uid="{F58A9D9A-516C-4546-AA56-0A284509945E}"/>
    <cellStyle name="Note 2 14 2 3 5" xfId="16269" xr:uid="{99DD4259-08E6-43F1-A6A3-267C3BC14E71}"/>
    <cellStyle name="Note 2 14 2 3 5 2" xfId="16270" xr:uid="{EF74475E-0F59-4F9D-ADFE-41698E9B328E}"/>
    <cellStyle name="Note 2 14 2 3 5 3" xfId="16271" xr:uid="{E53BBE9D-AE98-4436-962F-75AC04694744}"/>
    <cellStyle name="Note 2 14 2 3 5_COST - CKT" xfId="40036" xr:uid="{022BDA63-C7A4-46D3-B948-DBA5DC0C953E}"/>
    <cellStyle name="Note 2 14 2 3 6" xfId="16272" xr:uid="{BD40ABEA-5214-40A3-88CB-B24F8313630A}"/>
    <cellStyle name="Note 2 14 2 3 7" xfId="16273" xr:uid="{E9B79A7E-446E-435E-AEFA-ED3B05D2777D}"/>
    <cellStyle name="Note 2 14 2 3_COST - CKT" xfId="40037" xr:uid="{7F013690-3AC5-4A9C-BBE7-BBA8E53F8702}"/>
    <cellStyle name="Note 2 14 2 4" xfId="16274" xr:uid="{46A8539D-3094-477E-8C1B-EE7AA2566DD2}"/>
    <cellStyle name="Note 2 14 2 4 2" xfId="16275" xr:uid="{3BEB3C78-A1E2-43F8-82D7-B659FAC78466}"/>
    <cellStyle name="Note 2 14 2 4 2 2" xfId="16276" xr:uid="{57611470-06AC-4D36-92BF-66672DB758E6}"/>
    <cellStyle name="Note 2 14 2 4 2 3" xfId="16277" xr:uid="{2E07A1ED-FC0F-414A-AABB-7300DACFB80F}"/>
    <cellStyle name="Note 2 14 2 4 2_COST - CKT" xfId="40038" xr:uid="{5FAFE1F3-8A93-42FB-B511-BE9C1312706F}"/>
    <cellStyle name="Note 2 14 2 4 3" xfId="16278" xr:uid="{484011F0-F5EB-4AB4-894C-813897A6F5DE}"/>
    <cellStyle name="Note 2 14 2 4 3 2" xfId="16279" xr:uid="{C8B7E360-7295-48C2-8E64-86A281EF3272}"/>
    <cellStyle name="Note 2 14 2 4 3 3" xfId="16280" xr:uid="{F25971D0-8215-4436-AC1B-982F44071CDC}"/>
    <cellStyle name="Note 2 14 2 4 3_COST - CKT" xfId="40039" xr:uid="{2A4E2FF0-0DE2-47BB-A5FA-0A485ABCC32F}"/>
    <cellStyle name="Note 2 14 2 4 4" xfId="16281" xr:uid="{EED165EE-9743-4CA5-94B1-53FE7128193A}"/>
    <cellStyle name="Note 2 14 2 4 4 2" xfId="16282" xr:uid="{B83F99BA-1E13-4DD0-A049-0F9AF59C9060}"/>
    <cellStyle name="Note 2 14 2 4 4 3" xfId="16283" xr:uid="{B7763B82-EEED-4931-B1FE-4C1D4FA40ECD}"/>
    <cellStyle name="Note 2 14 2 4 4_COST - CKT" xfId="40040" xr:uid="{1BFBAE63-2270-4EA5-8249-A9C67D206721}"/>
    <cellStyle name="Note 2 14 2 4 5" xfId="16284" xr:uid="{DEBB7B31-8CD3-45FA-A049-B153B087A06C}"/>
    <cellStyle name="Note 2 14 2 4 5 2" xfId="16285" xr:uid="{9BC1BAD7-D0FE-462D-B90B-C281E392AA7E}"/>
    <cellStyle name="Note 2 14 2 4 5 3" xfId="16286" xr:uid="{8A5BC724-C110-48B6-B044-A14D192F4063}"/>
    <cellStyle name="Note 2 14 2 4 5_COST - CKT" xfId="40041" xr:uid="{90362564-A493-4C7E-9D4A-C5E9F5DF17A8}"/>
    <cellStyle name="Note 2 14 2 4 6" xfId="16287" xr:uid="{733977A1-BF93-4673-9423-C7CFF5EDF829}"/>
    <cellStyle name="Note 2 14 2 4 7" xfId="16288" xr:uid="{C3028E65-C0CB-42BA-A0EA-F2EE72AE43B1}"/>
    <cellStyle name="Note 2 14 2 4_COST - CKT" xfId="40042" xr:uid="{DFCE97EA-7349-4893-9AEE-1A1761994354}"/>
    <cellStyle name="Note 2 14 2 5" xfId="16289" xr:uid="{823B2446-C76A-476A-A092-9C1DCF582F72}"/>
    <cellStyle name="Note 2 14 2 5 2" xfId="16290" xr:uid="{1519340C-F007-4A43-8645-F1018CDE884B}"/>
    <cellStyle name="Note 2 14 2 5 2 2" xfId="16291" xr:uid="{C9CC3CF5-5298-4ACB-A258-FC8ECCE48F36}"/>
    <cellStyle name="Note 2 14 2 5 2 3" xfId="16292" xr:uid="{2407CDD6-3B17-41DE-9D75-FD60738BE98C}"/>
    <cellStyle name="Note 2 14 2 5 2_COST - CKT" xfId="40043" xr:uid="{CFA8AB3B-CC3D-4255-BF91-4AA4FF867034}"/>
    <cellStyle name="Note 2 14 2 5 3" xfId="16293" xr:uid="{112DF17E-99F0-43AE-A17C-1B33B76A29E7}"/>
    <cellStyle name="Note 2 14 2 5 3 2" xfId="16294" xr:uid="{5FC218F2-8F5B-44A2-BBF0-225131059A5C}"/>
    <cellStyle name="Note 2 14 2 5 3 3" xfId="16295" xr:uid="{731EE321-FA66-40FA-87B2-A25CAE016471}"/>
    <cellStyle name="Note 2 14 2 5 3_COST - CKT" xfId="40044" xr:uid="{42B2BFA8-D3AE-4CA7-96F2-F701EABCCCE0}"/>
    <cellStyle name="Note 2 14 2 5 4" xfId="16296" xr:uid="{8DD5365D-C383-4B61-B2AA-817271CC579A}"/>
    <cellStyle name="Note 2 14 2 5 4 2" xfId="16297" xr:uid="{F548337B-4B6E-4176-ADE0-78BBC5B37703}"/>
    <cellStyle name="Note 2 14 2 5 4 3" xfId="16298" xr:uid="{6951ACDA-597E-4DA5-94D0-677215CB3C0E}"/>
    <cellStyle name="Note 2 14 2 5 4_COST - CKT" xfId="40045" xr:uid="{B16C8958-2A4C-4F41-9762-C2D79D1EAD87}"/>
    <cellStyle name="Note 2 14 2 5 5" xfId="16299" xr:uid="{BE306A34-2852-44DA-9657-C97C8442A32A}"/>
    <cellStyle name="Note 2 14 2 5 6" xfId="16300" xr:uid="{51B326B0-BB7B-49BB-803C-D8C30CB63127}"/>
    <cellStyle name="Note 2 14 2 5_COST - CKT" xfId="40046" xr:uid="{C32BED51-216B-4E6E-83BF-0E0B90570C27}"/>
    <cellStyle name="Note 2 14 2 6" xfId="16301" xr:uid="{83269FE1-D2BF-4366-B9F8-A6934A501D74}"/>
    <cellStyle name="Note 2 14 2 6 2" xfId="16302" xr:uid="{AA59353A-4FFA-4894-8CFE-95DA9BE4C5CF}"/>
    <cellStyle name="Note 2 14 2 6 3" xfId="16303" xr:uid="{11B76B04-9A20-4771-A3C2-09DF78C34A1A}"/>
    <cellStyle name="Note 2 14 2 6_COST - CKT" xfId="40047" xr:uid="{D4CC6C4F-24B9-4B69-9041-9964CB40895C}"/>
    <cellStyle name="Note 2 14 2 7" xfId="16304" xr:uid="{90A6E831-1F9B-4DE9-B1F2-E81007F9F6EF}"/>
    <cellStyle name="Note 2 14 2 7 2" xfId="16305" xr:uid="{C8E17155-5051-41D8-A8AF-245909FA5FC4}"/>
    <cellStyle name="Note 2 14 2 7 3" xfId="16306" xr:uid="{28D029B5-205F-4077-9CA2-405FCA66A96B}"/>
    <cellStyle name="Note 2 14 2 7_COST - CKT" xfId="40048" xr:uid="{CC362A2F-4669-48A6-8A89-8493075490DF}"/>
    <cellStyle name="Note 2 14 2 8" xfId="16307" xr:uid="{5654A844-4AEE-4669-BF36-4ADC50FC702C}"/>
    <cellStyle name="Note 2 14 2 8 2" xfId="16308" xr:uid="{49CEE7E7-357F-4E57-B5B6-332C4799CAF0}"/>
    <cellStyle name="Note 2 14 2 8 3" xfId="16309" xr:uid="{9BB54ECE-0BD1-49CD-AD6A-BEB49EFF54A5}"/>
    <cellStyle name="Note 2 14 2 8_COST - CKT" xfId="40049" xr:uid="{2E7C227D-E621-4C06-8BF9-577DFAA644B7}"/>
    <cellStyle name="Note 2 14 2 9" xfId="16310" xr:uid="{3B276A26-A325-4F33-8C2B-8B2A78071EC1}"/>
    <cellStyle name="Note 2 14 2 9 2" xfId="16311" xr:uid="{4D64C650-474C-4694-89E3-D76C6D0EADDF}"/>
    <cellStyle name="Note 2 14 2 9 3" xfId="16312" xr:uid="{A68DFC17-BA51-4A29-A27D-EB97492C05A4}"/>
    <cellStyle name="Note 2 14 2 9_COST - CKT" xfId="40050" xr:uid="{93ADB025-169B-4FC6-803C-D2748FBAD575}"/>
    <cellStyle name="Note 2 14 2_COST - CKT" xfId="40051" xr:uid="{51532A55-5D96-4743-A5C7-F072E255FE14}"/>
    <cellStyle name="Note 2 14 3" xfId="16313" xr:uid="{E078057F-79E9-4F3D-9667-32A9D20BF071}"/>
    <cellStyle name="Note 2 14 3 10" xfId="16314" xr:uid="{9980D4CF-28E7-4AF6-89FA-9FCB1CC2ED88}"/>
    <cellStyle name="Note 2 14 3 2" xfId="16315" xr:uid="{CFAE4668-C758-4808-B156-453479F576C2}"/>
    <cellStyle name="Note 2 14 3 2 2" xfId="16316" xr:uid="{17F1F8D0-475D-42EE-9322-8C9EC060F7B6}"/>
    <cellStyle name="Note 2 14 3 2 2 2" xfId="16317" xr:uid="{A1DE7CE5-FAC6-482E-B92F-E2045935AE3E}"/>
    <cellStyle name="Note 2 14 3 2 2 3" xfId="16318" xr:uid="{7D26A0E8-B236-454B-BD3C-D77E776C4101}"/>
    <cellStyle name="Note 2 14 3 2 2_COST - CKT" xfId="40052" xr:uid="{D16C5782-9453-4E36-90BA-DBDCDB2BC453}"/>
    <cellStyle name="Note 2 14 3 2 3" xfId="16319" xr:uid="{0177E4B4-081A-41AA-B75A-012F9ED395A2}"/>
    <cellStyle name="Note 2 14 3 2 3 2" xfId="16320" xr:uid="{78CAB75A-81E0-429D-BFB0-F3318419C7A8}"/>
    <cellStyle name="Note 2 14 3 2 3 3" xfId="16321" xr:uid="{E87A3962-E2C2-4E59-BD05-B253945D25C0}"/>
    <cellStyle name="Note 2 14 3 2 3_COST - CKT" xfId="40053" xr:uid="{23B0E46B-CE6F-4E01-8814-1380972A00DD}"/>
    <cellStyle name="Note 2 14 3 2 4" xfId="16322" xr:uid="{EC895A87-5549-4CCB-A5F6-D5AE2E94CE08}"/>
    <cellStyle name="Note 2 14 3 2 4 2" xfId="16323" xr:uid="{8EC08B3A-DC63-4BED-9348-0A0CDC89C212}"/>
    <cellStyle name="Note 2 14 3 2 4 3" xfId="16324" xr:uid="{BF624BF4-E0AA-41E6-9A6D-D7BEDCC84C12}"/>
    <cellStyle name="Note 2 14 3 2 4_COST - CKT" xfId="40054" xr:uid="{5EE28A75-87CE-403E-993A-C32CAA758C8B}"/>
    <cellStyle name="Note 2 14 3 2 5" xfId="16325" xr:uid="{65E6F052-1C80-4540-B24D-35B04387E723}"/>
    <cellStyle name="Note 2 14 3 2 5 2" xfId="16326" xr:uid="{0FF98680-0C16-4FF1-B606-0EA85B2D4EC9}"/>
    <cellStyle name="Note 2 14 3 2 5 3" xfId="16327" xr:uid="{3F1BC673-0807-4AE5-9A03-625485E6F39A}"/>
    <cellStyle name="Note 2 14 3 2 5_COST - CKT" xfId="40055" xr:uid="{4026AC11-5531-424E-8491-F20401B0BC20}"/>
    <cellStyle name="Note 2 14 3 2 6" xfId="16328" xr:uid="{29BF10E0-50F2-4609-9B63-397687AC907B}"/>
    <cellStyle name="Note 2 14 3 2 7" xfId="16329" xr:uid="{B8F9D6F3-C261-4C85-9285-2DE5F65F7598}"/>
    <cellStyle name="Note 2 14 3 2_COST - CKT" xfId="40056" xr:uid="{92473C92-8B29-44E6-9C2E-E1F090190AA0}"/>
    <cellStyle name="Note 2 14 3 3" xfId="16330" xr:uid="{A5E3EF93-A3F0-40A4-A2CD-5155A3562DA6}"/>
    <cellStyle name="Note 2 14 3 3 2" xfId="16331" xr:uid="{198D162E-8884-43DD-9258-5E8904F73BAB}"/>
    <cellStyle name="Note 2 14 3 3 2 2" xfId="16332" xr:uid="{25FA129F-AC1A-4C91-9D50-F0F80B0DA7C3}"/>
    <cellStyle name="Note 2 14 3 3 2 3" xfId="16333" xr:uid="{1002925D-3862-4FEA-84F8-FF9F93AD4F57}"/>
    <cellStyle name="Note 2 14 3 3 2_COST - CKT" xfId="40057" xr:uid="{D8D0307B-0CE9-480C-B2AA-C85D02F8E98C}"/>
    <cellStyle name="Note 2 14 3 3 3" xfId="16334" xr:uid="{B5C61493-D762-4F8E-AA36-3721963DA8B2}"/>
    <cellStyle name="Note 2 14 3 3 3 2" xfId="16335" xr:uid="{46A238DD-680B-47B9-B5E5-05AB25D0CAAE}"/>
    <cellStyle name="Note 2 14 3 3 3 3" xfId="16336" xr:uid="{BA82B5CA-1723-451B-9851-3A972D187B77}"/>
    <cellStyle name="Note 2 14 3 3 3_COST - CKT" xfId="40058" xr:uid="{4E37BDFD-9C12-4A7B-8950-B5A2EF068E76}"/>
    <cellStyle name="Note 2 14 3 3 4" xfId="16337" xr:uid="{465B746A-0A72-4EDD-BC40-663BF6B43960}"/>
    <cellStyle name="Note 2 14 3 3 4 2" xfId="16338" xr:uid="{9005532A-F20A-4382-BA47-47E2FFC18FFA}"/>
    <cellStyle name="Note 2 14 3 3 4 3" xfId="16339" xr:uid="{11691A45-1706-48A4-8C40-C83F8A9ABDBE}"/>
    <cellStyle name="Note 2 14 3 3 4_COST - CKT" xfId="40059" xr:uid="{719E64A4-910F-46FC-9A66-4A26D6873433}"/>
    <cellStyle name="Note 2 14 3 3 5" xfId="16340" xr:uid="{8869C8D2-52AA-49DA-ADE8-302F20DE5CB1}"/>
    <cellStyle name="Note 2 14 3 3 5 2" xfId="16341" xr:uid="{9E9F979A-5E3C-4FF6-9E97-0A406267E8EB}"/>
    <cellStyle name="Note 2 14 3 3 5 3" xfId="16342" xr:uid="{B6EF69F1-EAA9-4CCC-B242-C10E84861C05}"/>
    <cellStyle name="Note 2 14 3 3 5_COST - CKT" xfId="40060" xr:uid="{FE3C447E-CEF5-4769-864E-DF27063F2471}"/>
    <cellStyle name="Note 2 14 3 3 6" xfId="16343" xr:uid="{CCF90605-15CF-4DCD-8E0E-A99D8E43E00F}"/>
    <cellStyle name="Note 2 14 3 3 7" xfId="16344" xr:uid="{CD5B8CDD-F7FA-4328-99BF-035E7CB574CA}"/>
    <cellStyle name="Note 2 14 3 3_COST - CKT" xfId="40061" xr:uid="{FF8AFB91-D3C6-42B6-B671-7100B2DFD57E}"/>
    <cellStyle name="Note 2 14 3 4" xfId="16345" xr:uid="{BF0EEE2B-B738-41CB-B498-70CA0A522E24}"/>
    <cellStyle name="Note 2 14 3 4 2" xfId="16346" xr:uid="{96CC9E67-90F7-478F-A8B8-67F6CA83B5FA}"/>
    <cellStyle name="Note 2 14 3 4 2 2" xfId="16347" xr:uid="{AFF088B7-0A50-4F25-8E98-BD32556DDA15}"/>
    <cellStyle name="Note 2 14 3 4 2 3" xfId="16348" xr:uid="{F7419605-758E-47AC-B063-CE168809DB8F}"/>
    <cellStyle name="Note 2 14 3 4 2_COST - CKT" xfId="40062" xr:uid="{9F850619-D9CC-4BC9-8EB3-57D48692AA7B}"/>
    <cellStyle name="Note 2 14 3 4 3" xfId="16349" xr:uid="{27357AC1-854C-494E-A4C7-68E87250174D}"/>
    <cellStyle name="Note 2 14 3 4 3 2" xfId="16350" xr:uid="{E923AB09-9568-4D1F-8D2B-6C8D867B0E8D}"/>
    <cellStyle name="Note 2 14 3 4 3 3" xfId="16351" xr:uid="{62AD37AC-1F10-42D2-AB9D-ABE0EEC17A14}"/>
    <cellStyle name="Note 2 14 3 4 3_COST - CKT" xfId="40063" xr:uid="{9F4E8291-2717-4E08-ABE9-6755EBB3B239}"/>
    <cellStyle name="Note 2 14 3 4 4" xfId="16352" xr:uid="{15D11638-5A13-4D68-B23E-B6A747F47994}"/>
    <cellStyle name="Note 2 14 3 4 4 2" xfId="16353" xr:uid="{73AA6F9D-F8C6-427E-9171-379D204C8124}"/>
    <cellStyle name="Note 2 14 3 4 4 3" xfId="16354" xr:uid="{DEFC7C18-3F5D-4027-92AD-F0286F51B732}"/>
    <cellStyle name="Note 2 14 3 4 4_COST - CKT" xfId="40064" xr:uid="{E9597371-D0FB-4D39-B10F-5D35B18FA563}"/>
    <cellStyle name="Note 2 14 3 4 5" xfId="16355" xr:uid="{C97A8636-BCB6-418E-A171-6EEEB8BAC145}"/>
    <cellStyle name="Note 2 14 3 4 5 2" xfId="16356" xr:uid="{D8CD2C2C-94EF-4616-9811-B8452DDC2589}"/>
    <cellStyle name="Note 2 14 3 4 5 3" xfId="16357" xr:uid="{6B569CCE-9BF4-419F-B622-898E806C5619}"/>
    <cellStyle name="Note 2 14 3 4 5_COST - CKT" xfId="40065" xr:uid="{79589A93-4DF2-414A-8522-82B65382F9E3}"/>
    <cellStyle name="Note 2 14 3 4 6" xfId="16358" xr:uid="{5454AA72-4776-4869-95FB-69776B18F1E8}"/>
    <cellStyle name="Note 2 14 3 4 7" xfId="16359" xr:uid="{DE45F690-179E-40FE-9D2A-A3C8E448B302}"/>
    <cellStyle name="Note 2 14 3 4_COST - CKT" xfId="40066" xr:uid="{9E9ABDED-3B7E-4DFE-8130-1F94AC233138}"/>
    <cellStyle name="Note 2 14 3 5" xfId="16360" xr:uid="{9D044DF0-14C0-42C4-A1D0-4347F52A3C30}"/>
    <cellStyle name="Note 2 14 3 5 2" xfId="16361" xr:uid="{222B3516-8D09-413E-A8A1-7A819F21672F}"/>
    <cellStyle name="Note 2 14 3 5 2 2" xfId="16362" xr:uid="{3B9C71CD-034F-4C3C-A438-2F7D959F6766}"/>
    <cellStyle name="Note 2 14 3 5 2 3" xfId="16363" xr:uid="{C9D84AC3-69B3-418B-AC87-E74A17616C3C}"/>
    <cellStyle name="Note 2 14 3 5 2_COST - CKT" xfId="40067" xr:uid="{D0F7A930-072E-489D-8FDC-9963BAD65FC6}"/>
    <cellStyle name="Note 2 14 3 5 3" xfId="16364" xr:uid="{DD4DDE6A-7F70-4FC3-894A-BAF4515717E8}"/>
    <cellStyle name="Note 2 14 3 5 3 2" xfId="16365" xr:uid="{A35BDFBB-4E0A-4E42-AD64-FC827B7A6654}"/>
    <cellStyle name="Note 2 14 3 5 3 3" xfId="16366" xr:uid="{DF16250E-2DD2-40F9-A051-70144F83D8F1}"/>
    <cellStyle name="Note 2 14 3 5 3_COST - CKT" xfId="40068" xr:uid="{295296BE-0F85-4BDC-A0F7-CE057417DDBF}"/>
    <cellStyle name="Note 2 14 3 5 4" xfId="16367" xr:uid="{F9C4FDDD-7AF2-42BE-A626-5141A3E6E4B3}"/>
    <cellStyle name="Note 2 14 3 5 4 2" xfId="16368" xr:uid="{B8B534B5-6ACA-4903-B7ED-CB94FE803FDA}"/>
    <cellStyle name="Note 2 14 3 5 4 3" xfId="16369" xr:uid="{1E5EB309-6264-4B00-9AFB-8985EFF546B4}"/>
    <cellStyle name="Note 2 14 3 5 4_COST - CKT" xfId="40069" xr:uid="{7E09A230-6D89-46A4-9F25-0FB68AF72D6E}"/>
    <cellStyle name="Note 2 14 3 5 5" xfId="16370" xr:uid="{A22421EF-D9C3-499D-839A-4F4554379CCA}"/>
    <cellStyle name="Note 2 14 3 5 6" xfId="16371" xr:uid="{EA2817BD-C0CF-4F40-AEE7-4E11D833AA47}"/>
    <cellStyle name="Note 2 14 3 5_COST - CKT" xfId="40070" xr:uid="{DF8E05EA-9D01-42AD-927C-6D884E48DE49}"/>
    <cellStyle name="Note 2 14 3 6" xfId="16372" xr:uid="{AE9AAB0A-3194-4D4E-8518-BE4E6FD1B42D}"/>
    <cellStyle name="Note 2 14 3 6 2" xfId="16373" xr:uid="{8032DC8E-38E9-4371-BC14-42A8542B306E}"/>
    <cellStyle name="Note 2 14 3 6 3" xfId="16374" xr:uid="{20393324-6D38-4D83-B838-C90681D82F4B}"/>
    <cellStyle name="Note 2 14 3 6_COST - CKT" xfId="40071" xr:uid="{E8857005-DCBA-4667-8AE8-C3918315E645}"/>
    <cellStyle name="Note 2 14 3 7" xfId="16375" xr:uid="{18B2D509-B7D5-4403-BB44-353195B2DEE9}"/>
    <cellStyle name="Note 2 14 3 7 2" xfId="16376" xr:uid="{0E291598-A670-4F1B-AF4D-C79A7B89D24D}"/>
    <cellStyle name="Note 2 14 3 7 3" xfId="16377" xr:uid="{07C39F64-CBB4-4206-A3E8-CE80FA7E5508}"/>
    <cellStyle name="Note 2 14 3 7_COST - CKT" xfId="40072" xr:uid="{798DDA8B-EDB9-4F85-812B-A35ABEA1EF53}"/>
    <cellStyle name="Note 2 14 3 8" xfId="16378" xr:uid="{251BD664-F3E9-47D4-9D65-6FE64938A402}"/>
    <cellStyle name="Note 2 14 3 8 2" xfId="16379" xr:uid="{BE7D9BE5-F426-46C2-BE88-71FB6AADFDF4}"/>
    <cellStyle name="Note 2 14 3 8 3" xfId="16380" xr:uid="{933526C3-E238-4CD5-9D46-1182D6E6FA46}"/>
    <cellStyle name="Note 2 14 3 8_COST - CKT" xfId="40073" xr:uid="{DB62921F-9AF0-45AE-AB4D-17AE94E2858C}"/>
    <cellStyle name="Note 2 14 3 9" xfId="16381" xr:uid="{C0D01D14-A99C-41B1-8901-112D50047442}"/>
    <cellStyle name="Note 2 14 3 9 2" xfId="16382" xr:uid="{B0003853-A3DC-4F72-B509-0411D8884E29}"/>
    <cellStyle name="Note 2 14 3 9 3" xfId="16383" xr:uid="{5541D184-8BCB-4ACB-8F37-A36F1B2DE7FC}"/>
    <cellStyle name="Note 2 14 3 9_COST - CKT" xfId="40074" xr:uid="{535AD1FD-1A3C-44CB-988C-771ADEACAD14}"/>
    <cellStyle name="Note 2 14 3_COST - CKT" xfId="40075" xr:uid="{48609884-33E1-4C37-8B4F-20EC69226EF7}"/>
    <cellStyle name="Note 2 14 4" xfId="16384" xr:uid="{25E6F0C1-A0B2-4B06-B848-CE81916EA79A}"/>
    <cellStyle name="Note 2 14 4 2" xfId="16385" xr:uid="{E9D4B53D-532D-4A8C-87E2-5A4DCA6D0F5B}"/>
    <cellStyle name="Note 2 14 4 2 2" xfId="16386" xr:uid="{39E2AA22-9F0C-418E-A2F9-B2E869BB6385}"/>
    <cellStyle name="Note 2 14 4 2 3" xfId="16387" xr:uid="{92E6ECF9-2C44-46B4-8E8D-DA23ABDDC14E}"/>
    <cellStyle name="Note 2 14 4 2_COST - CKT" xfId="40076" xr:uid="{4789268D-36EA-4A0C-918F-F0FE689B8B4B}"/>
    <cellStyle name="Note 2 14 4 3" xfId="16388" xr:uid="{F4A01C11-D6D8-4301-812D-41EE5C873F57}"/>
    <cellStyle name="Note 2 14 4 3 2" xfId="16389" xr:uid="{776C2FDE-8826-4512-AE88-41035BCE180B}"/>
    <cellStyle name="Note 2 14 4 3 3" xfId="16390" xr:uid="{07AD4B05-3D53-48F0-B290-FF0CE71DAEC2}"/>
    <cellStyle name="Note 2 14 4 3_COST - CKT" xfId="40077" xr:uid="{4B1BA6BF-FB4D-482A-8B96-341867F8A441}"/>
    <cellStyle name="Note 2 14 4 4" xfId="16391" xr:uid="{49B06EFC-1952-46C0-A739-3710EB47E6D2}"/>
    <cellStyle name="Note 2 14 4 4 2" xfId="16392" xr:uid="{A1D485CF-D3F1-46CB-B84A-7521576332A9}"/>
    <cellStyle name="Note 2 14 4 4 3" xfId="16393" xr:uid="{C6730E07-BC4B-40D9-AD66-DCECB4A9C590}"/>
    <cellStyle name="Note 2 14 4 4_COST - CKT" xfId="40078" xr:uid="{DB6BD76F-6254-4089-BB67-995CF77BA5E7}"/>
    <cellStyle name="Note 2 14 4 5" xfId="16394" xr:uid="{387BFCA5-036F-445E-91AC-3869B4A0A8F7}"/>
    <cellStyle name="Note 2 14 4 5 2" xfId="16395" xr:uid="{0A6F9ECE-481B-4771-9156-FC5858D6E189}"/>
    <cellStyle name="Note 2 14 4 5 3" xfId="16396" xr:uid="{80EBB03A-F2C6-46D3-A65E-8933C49CFE86}"/>
    <cellStyle name="Note 2 14 4 5_COST - CKT" xfId="40079" xr:uid="{158AC053-F9CC-44FF-A50C-AC7A5D6B1196}"/>
    <cellStyle name="Note 2 14 4 6" xfId="16397" xr:uid="{48724813-EC09-41B5-AB81-10E345858464}"/>
    <cellStyle name="Note 2 14 4_COST - CKT" xfId="40080" xr:uid="{6296A6B6-544C-465E-AD5A-322B980E539C}"/>
    <cellStyle name="Note 2 14 5" xfId="16398" xr:uid="{B7D91CA7-E4DF-4675-B07E-90E05D04FBF5}"/>
    <cellStyle name="Note 2 14 5 2" xfId="16399" xr:uid="{66F6C40E-DB7F-4159-ABC1-F29DD3929D7E}"/>
    <cellStyle name="Note 2 14 5 2 2" xfId="16400" xr:uid="{C8F55C38-7F98-494F-91C8-EFC8D6EB8238}"/>
    <cellStyle name="Note 2 14 5 2 3" xfId="16401" xr:uid="{36CB274C-F0F6-419C-AE2E-0F6B4E78469C}"/>
    <cellStyle name="Note 2 14 5 2_COST - CKT" xfId="40081" xr:uid="{13A23A13-6B83-44D8-AE9F-B8244215CC0F}"/>
    <cellStyle name="Note 2 14 5 3" xfId="16402" xr:uid="{0A399124-7B5A-4577-BE5D-0DDA8E4B1192}"/>
    <cellStyle name="Note 2 14 5 3 2" xfId="16403" xr:uid="{27CC055F-FC1E-4977-9078-04F8D8C4CDBB}"/>
    <cellStyle name="Note 2 14 5 3 3" xfId="16404" xr:uid="{8E32E430-7032-4971-A74C-BDC67A6917B4}"/>
    <cellStyle name="Note 2 14 5 3_COST - CKT" xfId="40082" xr:uid="{BC464D6F-3E5E-43F3-B525-3D9357623CF4}"/>
    <cellStyle name="Note 2 14 5 4" xfId="16405" xr:uid="{E064BE30-BE9A-4068-92FE-74E5E25571CE}"/>
    <cellStyle name="Note 2 14 5 4 2" xfId="16406" xr:uid="{B162F892-7D88-4E21-835F-29B7ED8295DD}"/>
    <cellStyle name="Note 2 14 5 4 3" xfId="16407" xr:uid="{E9BF13BF-5DFA-4157-874D-F6F930C587D3}"/>
    <cellStyle name="Note 2 14 5 4_COST - CKT" xfId="40083" xr:uid="{94A74429-F423-4B82-97E3-8D6F762CC486}"/>
    <cellStyle name="Note 2 14 5 5" xfId="16408" xr:uid="{6D725E62-DCE4-4E09-ACDA-33176F51F4CE}"/>
    <cellStyle name="Note 2 14 5 5 2" xfId="16409" xr:uid="{C34F7597-AA75-41DA-94F3-C7E5FE8AFC0F}"/>
    <cellStyle name="Note 2 14 5 5 3" xfId="16410" xr:uid="{65141796-B758-42B0-95EC-4593E1CE9FF0}"/>
    <cellStyle name="Note 2 14 5 5_COST - CKT" xfId="40084" xr:uid="{18499872-52A6-4E15-A51A-A008B66DC821}"/>
    <cellStyle name="Note 2 14 5 6" xfId="16411" xr:uid="{83623B92-680F-4C80-8C02-E046C95ADA7F}"/>
    <cellStyle name="Note 2 14 5 7" xfId="16412" xr:uid="{5580E08D-9222-489A-84FF-C37753E6D276}"/>
    <cellStyle name="Note 2 14 5_COST - CKT" xfId="40085" xr:uid="{20F561A2-9A8D-4384-8722-60B599FDF41C}"/>
    <cellStyle name="Note 2 14 6" xfId="16413" xr:uid="{979FD734-164E-47E6-8E12-7348E327D868}"/>
    <cellStyle name="Note 2 14 6 2" xfId="16414" xr:uid="{6AAE932F-27E5-49DC-A1ED-86C46212CFBA}"/>
    <cellStyle name="Note 2 14 6 2 2" xfId="16415" xr:uid="{BF1D3CE6-1064-4DE7-ABFE-0921DD5A9BD6}"/>
    <cellStyle name="Note 2 14 6 2 3" xfId="16416" xr:uid="{BB20164C-840F-4018-BE85-34BFC7D9F8F0}"/>
    <cellStyle name="Note 2 14 6 2_COST - CKT" xfId="40086" xr:uid="{C117353B-E937-44C4-9CF9-202E96E1FEF8}"/>
    <cellStyle name="Note 2 14 6 3" xfId="16417" xr:uid="{778B4AA9-F4E5-4344-AAC3-4EA3B21CB818}"/>
    <cellStyle name="Note 2 14 6 3 2" xfId="16418" xr:uid="{1FFC192D-8A0F-4EA7-9748-EB319AE1FDE4}"/>
    <cellStyle name="Note 2 14 6 3 3" xfId="16419" xr:uid="{D19900A9-2659-4545-8A99-3FD44187660D}"/>
    <cellStyle name="Note 2 14 6 3_COST - CKT" xfId="40087" xr:uid="{3F81DEB3-73AA-43E9-A005-ABEF5E65D45A}"/>
    <cellStyle name="Note 2 14 6 4" xfId="16420" xr:uid="{FB76F46C-9B71-41DC-B3F3-53946F98EF0A}"/>
    <cellStyle name="Note 2 14 6 4 2" xfId="16421" xr:uid="{5C53BA81-64AF-4BC1-922D-CE12EDEF24AD}"/>
    <cellStyle name="Note 2 14 6 4 3" xfId="16422" xr:uid="{1328C305-DA7B-4879-8763-ABBC2B2BA749}"/>
    <cellStyle name="Note 2 14 6 4_COST - CKT" xfId="40088" xr:uid="{79E5762D-7151-4AF7-ACE2-4C31E5967E75}"/>
    <cellStyle name="Note 2 14 6 5" xfId="16423" xr:uid="{D4C09599-1CA4-424D-AFC7-F47D47E9E3A7}"/>
    <cellStyle name="Note 2 14 6 5 2" xfId="16424" xr:uid="{F4EB7FA2-195A-480D-A9E5-74C4CBC8D28C}"/>
    <cellStyle name="Note 2 14 6 5 3" xfId="16425" xr:uid="{D4BCC709-F39E-4C5F-B9AE-CCBDB63AD154}"/>
    <cellStyle name="Note 2 14 6 5_COST - CKT" xfId="40089" xr:uid="{F2E9EA2B-3D07-4FB8-93CB-5E13636078F4}"/>
    <cellStyle name="Note 2 14 6 6" xfId="16426" xr:uid="{B8794DAE-B44B-4500-9447-40CD5B2FFB85}"/>
    <cellStyle name="Note 2 14 6 7" xfId="16427" xr:uid="{21693450-6922-47D9-AEF2-5EDD72D29231}"/>
    <cellStyle name="Note 2 14 6_COST - CKT" xfId="40090" xr:uid="{2F2559E7-713A-4DAB-9C5A-64AEFE55B42A}"/>
    <cellStyle name="Note 2 14 7" xfId="16428" xr:uid="{29B4755B-3D4D-4B18-BA2C-3EAF204DDDE2}"/>
    <cellStyle name="Note 2 14 7 2" xfId="16429" xr:uid="{68BA76FB-24F2-4FAC-B323-F152C19B6710}"/>
    <cellStyle name="Note 2 14 7 2 2" xfId="16430" xr:uid="{02212E77-0844-4343-BBDB-DB7B9776C604}"/>
    <cellStyle name="Note 2 14 7 2 3" xfId="16431" xr:uid="{2820006F-F349-451F-8815-EC43113958D2}"/>
    <cellStyle name="Note 2 14 7 2_COST - CKT" xfId="40091" xr:uid="{249A73F0-3F38-4CF6-981A-45741E2758B9}"/>
    <cellStyle name="Note 2 14 7 3" xfId="16432" xr:uid="{163407FA-3CAB-4B19-86F6-E1E6590430E0}"/>
    <cellStyle name="Note 2 14 7 3 2" xfId="16433" xr:uid="{927CED79-4DF4-4C7B-88A1-A8C4D61068E7}"/>
    <cellStyle name="Note 2 14 7 3 3" xfId="16434" xr:uid="{E55E9168-C85D-448B-8518-772A88B20FE4}"/>
    <cellStyle name="Note 2 14 7 3_COST - CKT" xfId="40092" xr:uid="{E9BB4031-5BD1-4ACB-BB6F-7664561BB683}"/>
    <cellStyle name="Note 2 14 7 4" xfId="16435" xr:uid="{F4E67638-7F41-442B-B1D5-24C686994D78}"/>
    <cellStyle name="Note 2 14 7 4 2" xfId="16436" xr:uid="{B0564CDC-4CB7-4B5C-8705-EEC7B2DBD3FC}"/>
    <cellStyle name="Note 2 14 7 4 3" xfId="16437" xr:uid="{82FCB5C5-BF06-4D64-94C4-71F4FEE6C297}"/>
    <cellStyle name="Note 2 14 7 4_COST - CKT" xfId="40093" xr:uid="{E22C415C-C699-47ED-BBE5-D7CD24F2C385}"/>
    <cellStyle name="Note 2 14 7 5" xfId="16438" xr:uid="{8FEFE1CF-F592-4C70-93AE-8F0A286909FA}"/>
    <cellStyle name="Note 2 14 7 5 2" xfId="16439" xr:uid="{A9E03B68-6457-4D7F-B96C-81776DAABD88}"/>
    <cellStyle name="Note 2 14 7 5 3" xfId="16440" xr:uid="{302D8B50-14C3-4C5F-A47D-0D5F9D728FA0}"/>
    <cellStyle name="Note 2 14 7 5_COST - CKT" xfId="40094" xr:uid="{36FDC0B8-890F-4A42-B5B0-B04560AD2148}"/>
    <cellStyle name="Note 2 14 7 6" xfId="16441" xr:uid="{76A640F8-418F-4BE1-A45F-B6C8350B4346}"/>
    <cellStyle name="Note 2 14 7 7" xfId="16442" xr:uid="{FE8EF849-67AD-4B4C-80B9-5179A52A5382}"/>
    <cellStyle name="Note 2 14 7_COST - CKT" xfId="40095" xr:uid="{351A3172-DE13-4715-940A-CB054476CD47}"/>
    <cellStyle name="Note 2 14 8" xfId="16443" xr:uid="{99A81BDC-1E09-469D-8412-1D07581F97A0}"/>
    <cellStyle name="Note 2 14 8 2" xfId="16444" xr:uid="{D46BFB2A-1211-447B-BD08-6D708BA9F1F0}"/>
    <cellStyle name="Note 2 14 8 2 2" xfId="16445" xr:uid="{2701D3B0-272C-4815-A1B9-F8B097897089}"/>
    <cellStyle name="Note 2 14 8 2 3" xfId="16446" xr:uid="{92FC0EEA-60E2-4655-875E-4DB4BB5D7E7C}"/>
    <cellStyle name="Note 2 14 8 2_COST - CKT" xfId="40096" xr:uid="{858CD281-CC0A-49C4-A728-96EB1403F4A1}"/>
    <cellStyle name="Note 2 14 8 3" xfId="16447" xr:uid="{C991D038-5961-4331-974C-A726993650C4}"/>
    <cellStyle name="Note 2 14 8 3 2" xfId="16448" xr:uid="{704C31D5-824B-4D2F-99D1-B7134BD2CB2A}"/>
    <cellStyle name="Note 2 14 8 3 3" xfId="16449" xr:uid="{DA84FD40-5747-444C-AD28-CCB0CDD44E55}"/>
    <cellStyle name="Note 2 14 8 3_COST - CKT" xfId="40097" xr:uid="{7C1F6B6E-D37D-40FC-8597-28B679E83B40}"/>
    <cellStyle name="Note 2 14 8 4" xfId="16450" xr:uid="{D564CE82-B00F-4C5C-8FB0-CB0FAFB9D31C}"/>
    <cellStyle name="Note 2 14 8 4 2" xfId="16451" xr:uid="{912CEB68-B79A-41B8-970B-4CD07932FB3D}"/>
    <cellStyle name="Note 2 14 8 4 3" xfId="16452" xr:uid="{F862369F-AD95-468D-8662-3774C923100A}"/>
    <cellStyle name="Note 2 14 8 4_COST - CKT" xfId="40098" xr:uid="{1465A582-4E17-47B0-8698-E2B95DC907F4}"/>
    <cellStyle name="Note 2 14 8 5" xfId="16453" xr:uid="{87093AC6-62F4-4459-BA3C-747302600EA8}"/>
    <cellStyle name="Note 2 14 8 6" xfId="16454" xr:uid="{9FAF68D6-E69A-49BD-8C6E-3D6A0C1B4DF7}"/>
    <cellStyle name="Note 2 14 8_COST - CKT" xfId="40099" xr:uid="{3A766526-CE9A-45E4-A31E-E6D4393A6A0E}"/>
    <cellStyle name="Note 2 14 9" xfId="16455" xr:uid="{3974B3F3-E2DF-4699-8334-7CC28AE1700D}"/>
    <cellStyle name="Note 2 14 9 2" xfId="16456" xr:uid="{545F5F1E-8C0F-4476-94FE-49A254786B28}"/>
    <cellStyle name="Note 2 14 9 3" xfId="16457" xr:uid="{DFD32630-32BB-48B5-A9A0-B1581B5032BA}"/>
    <cellStyle name="Note 2 14 9_COST - CKT" xfId="40100" xr:uid="{C3672C02-61A0-43D2-893A-32962B0FF86F}"/>
    <cellStyle name="Note 2 14_COST - CKT" xfId="40101" xr:uid="{FA7F617F-F091-4405-9005-A9885ABA0FC1}"/>
    <cellStyle name="Note 2 15" xfId="16458" xr:uid="{401A422E-780F-43E1-94F5-1809923E1FB7}"/>
    <cellStyle name="Note 2 15 10" xfId="16459" xr:uid="{88D14837-D7FD-4B71-B26C-352ABA1FCBF3}"/>
    <cellStyle name="Note 2 15 10 2" xfId="16460" xr:uid="{BE7362B9-5A78-4A20-AC47-3947CF9C819B}"/>
    <cellStyle name="Note 2 15 10 3" xfId="16461" xr:uid="{FB877B5B-CEB4-45E5-B01D-D05A4B821822}"/>
    <cellStyle name="Note 2 15 10_COST - CKT" xfId="40102" xr:uid="{08757923-6515-4408-972A-53E466FADC2F}"/>
    <cellStyle name="Note 2 15 11" xfId="16462" xr:uid="{82B956BC-35DF-41E0-8084-B463AD86B2A1}"/>
    <cellStyle name="Note 2 15 11 2" xfId="16463" xr:uid="{A6422DDB-3BCC-48EC-893E-FEB63EAEC423}"/>
    <cellStyle name="Note 2 15 11 3" xfId="16464" xr:uid="{857557CF-B7CB-4D78-A0EC-A2179B6849C6}"/>
    <cellStyle name="Note 2 15 11_COST - CKT" xfId="40103" xr:uid="{FF856DD5-2FFA-45E7-8DEB-8F47C33439BD}"/>
    <cellStyle name="Note 2 15 12" xfId="16465" xr:uid="{D0879AF5-CA73-464E-ACDF-1C2B4BEA5E38}"/>
    <cellStyle name="Note 2 15 12 2" xfId="16466" xr:uid="{DEAF5F44-54C7-4084-AA95-0466706123F3}"/>
    <cellStyle name="Note 2 15 12 3" xfId="16467" xr:uid="{6707997A-5F3D-429D-BA8E-2EA604A748F0}"/>
    <cellStyle name="Note 2 15 12_COST - CKT" xfId="40104" xr:uid="{2BCEAEAF-8932-4687-B905-51C54B68788D}"/>
    <cellStyle name="Note 2 15 13" xfId="16468" xr:uid="{337920AF-E5CB-4A51-A874-5398B45D79D4}"/>
    <cellStyle name="Note 2 15 14" xfId="16469" xr:uid="{F2B78791-BAE2-4B84-9A6F-47B51B8D4980}"/>
    <cellStyle name="Note 2 15 2" xfId="16470" xr:uid="{50395862-4010-4E3B-BC2B-9DF4B65BFB01}"/>
    <cellStyle name="Note 2 15 2 10" xfId="16471" xr:uid="{F21F8860-363B-4E75-86F9-1BB49EC9DCDE}"/>
    <cellStyle name="Note 2 15 2 2" xfId="16472" xr:uid="{DFA7C082-5CCA-4404-B77C-924B8C382225}"/>
    <cellStyle name="Note 2 15 2 2 2" xfId="16473" xr:uid="{D9B02247-5480-473A-BCA9-F7FA1773E692}"/>
    <cellStyle name="Note 2 15 2 2 2 2" xfId="16474" xr:uid="{B66D3E84-C625-4F50-81AA-EE7B86EA745B}"/>
    <cellStyle name="Note 2 15 2 2 2 3" xfId="16475" xr:uid="{4DD1F1D2-585B-4C05-BF61-D70169F7E946}"/>
    <cellStyle name="Note 2 15 2 2 2_COST - CKT" xfId="40105" xr:uid="{FB920A36-912E-49B8-9035-09535575477C}"/>
    <cellStyle name="Note 2 15 2 2 3" xfId="16476" xr:uid="{7FAF84B6-105B-4301-BF21-6850ABDE8BD3}"/>
    <cellStyle name="Note 2 15 2 2 3 2" xfId="16477" xr:uid="{FBC49039-4008-4EAD-A4C0-9C843CB03E6C}"/>
    <cellStyle name="Note 2 15 2 2 3 3" xfId="16478" xr:uid="{2679C3CA-217B-4863-8E6E-322071409E6A}"/>
    <cellStyle name="Note 2 15 2 2 3_COST - CKT" xfId="40106" xr:uid="{72ACC23A-3E35-4591-AD66-CA2B6FDA99C7}"/>
    <cellStyle name="Note 2 15 2 2 4" xfId="16479" xr:uid="{E2709F07-4CE9-4A2D-8B8E-4053EDA2CC5E}"/>
    <cellStyle name="Note 2 15 2 2 4 2" xfId="16480" xr:uid="{826BCF45-F129-4415-A515-1B66516F379C}"/>
    <cellStyle name="Note 2 15 2 2 4 3" xfId="16481" xr:uid="{7A82E240-DBA0-486E-BBC6-A67973C290F6}"/>
    <cellStyle name="Note 2 15 2 2 4_COST - CKT" xfId="40107" xr:uid="{C9A8CDBA-4BF3-4EA5-B188-929AAD56F0EB}"/>
    <cellStyle name="Note 2 15 2 2 5" xfId="16482" xr:uid="{AC5D9D0C-96D3-435D-9DAA-2C9420CB0787}"/>
    <cellStyle name="Note 2 15 2 2 5 2" xfId="16483" xr:uid="{BCA5DEF1-1345-4B6C-976C-83F0E9CEE851}"/>
    <cellStyle name="Note 2 15 2 2 5 3" xfId="16484" xr:uid="{0FD32D4A-A5DF-49D4-9672-B7CEF3270001}"/>
    <cellStyle name="Note 2 15 2 2 5_COST - CKT" xfId="40108" xr:uid="{EAA9D11F-A0B9-4D35-9040-AF354BE0CE77}"/>
    <cellStyle name="Note 2 15 2 2 6" xfId="16485" xr:uid="{B6168CC8-A39E-4199-8433-EC722CAEE5D0}"/>
    <cellStyle name="Note 2 15 2 2 7" xfId="16486" xr:uid="{4D424216-36B4-4DB7-AB00-C677314BA811}"/>
    <cellStyle name="Note 2 15 2 2_COST - CKT" xfId="40109" xr:uid="{E3C508FB-5025-4F31-B3EA-4576C2D0D8EE}"/>
    <cellStyle name="Note 2 15 2 3" xfId="16487" xr:uid="{78E9DEDC-DE9B-4EC0-B720-793BFA429DD1}"/>
    <cellStyle name="Note 2 15 2 3 2" xfId="16488" xr:uid="{2D8EBA10-5661-49DA-AE6B-EAFB31B9EFD1}"/>
    <cellStyle name="Note 2 15 2 3 2 2" xfId="16489" xr:uid="{EA75E4CB-EE10-436E-9638-92D105D85656}"/>
    <cellStyle name="Note 2 15 2 3 2 3" xfId="16490" xr:uid="{2ADC5CA3-4E49-40F7-B196-FE65CF298EC0}"/>
    <cellStyle name="Note 2 15 2 3 2_COST - CKT" xfId="40110" xr:uid="{76EF1BF9-6D69-4998-8314-1CEEA3937105}"/>
    <cellStyle name="Note 2 15 2 3 3" xfId="16491" xr:uid="{6E647329-02C6-4F29-8A29-33E8C556256B}"/>
    <cellStyle name="Note 2 15 2 3 3 2" xfId="16492" xr:uid="{D0A06669-616C-47CA-89DC-D1FB1773845D}"/>
    <cellStyle name="Note 2 15 2 3 3 3" xfId="16493" xr:uid="{81A4D1AD-D974-4296-8B56-27822CEE03D9}"/>
    <cellStyle name="Note 2 15 2 3 3_COST - CKT" xfId="40111" xr:uid="{599B07D7-0351-470E-B317-F442321FB6B1}"/>
    <cellStyle name="Note 2 15 2 3 4" xfId="16494" xr:uid="{C96045E0-6D63-4E60-86D7-4889A887239E}"/>
    <cellStyle name="Note 2 15 2 3 4 2" xfId="16495" xr:uid="{0C7E4B58-C563-4C1F-9457-1269AF52D23E}"/>
    <cellStyle name="Note 2 15 2 3 4 3" xfId="16496" xr:uid="{3EAEBED8-79D9-48BE-9D24-1AC594E4DFF0}"/>
    <cellStyle name="Note 2 15 2 3 4_COST - CKT" xfId="40112" xr:uid="{4E9B309D-08A5-43C0-A65F-14C8725BA108}"/>
    <cellStyle name="Note 2 15 2 3 5" xfId="16497" xr:uid="{E2285C18-E80A-4B12-BA0B-5573F43E0104}"/>
    <cellStyle name="Note 2 15 2 3 5 2" xfId="16498" xr:uid="{14C41204-A220-4E67-BF1E-36DB9997595D}"/>
    <cellStyle name="Note 2 15 2 3 5 3" xfId="16499" xr:uid="{3E0F184E-C301-4B8A-8116-B6208ED54ADF}"/>
    <cellStyle name="Note 2 15 2 3 5_COST - CKT" xfId="40113" xr:uid="{4C1AB93E-9E91-4FFB-AE78-50415F2A2D21}"/>
    <cellStyle name="Note 2 15 2 3 6" xfId="16500" xr:uid="{43C2383E-D0AE-49A2-B746-C2E2F90D8B69}"/>
    <cellStyle name="Note 2 15 2 3 7" xfId="16501" xr:uid="{AB9530F6-DD04-40D3-A4B1-FA47916B254E}"/>
    <cellStyle name="Note 2 15 2 3_COST - CKT" xfId="40114" xr:uid="{6D11D1E0-E5E9-47DA-92CE-FF9ACEF33BA0}"/>
    <cellStyle name="Note 2 15 2 4" xfId="16502" xr:uid="{172196F2-2C89-4037-A260-4FFCCC349B9B}"/>
    <cellStyle name="Note 2 15 2 4 2" xfId="16503" xr:uid="{9B7D17A1-E66B-4BA7-92E5-96FA4FF6D8B7}"/>
    <cellStyle name="Note 2 15 2 4 2 2" xfId="16504" xr:uid="{0D62F5D3-9DA7-4AEF-85BF-480EBA6167FC}"/>
    <cellStyle name="Note 2 15 2 4 2 3" xfId="16505" xr:uid="{C518A87A-4252-4BEA-8F40-1761DDE9D35F}"/>
    <cellStyle name="Note 2 15 2 4 2_COST - CKT" xfId="40115" xr:uid="{71D56066-29EB-4B6B-B78B-CA8D1D83126D}"/>
    <cellStyle name="Note 2 15 2 4 3" xfId="16506" xr:uid="{F87DD7D3-9257-4400-948F-EEB2F8C31688}"/>
    <cellStyle name="Note 2 15 2 4 3 2" xfId="16507" xr:uid="{362364C4-119E-4A6A-B61F-FF9FA559DFE1}"/>
    <cellStyle name="Note 2 15 2 4 3 3" xfId="16508" xr:uid="{C2963A4E-CD48-4FD7-8848-33E29FCCADD7}"/>
    <cellStyle name="Note 2 15 2 4 3_COST - CKT" xfId="40116" xr:uid="{C2992891-781E-45F3-B018-0F5580498854}"/>
    <cellStyle name="Note 2 15 2 4 4" xfId="16509" xr:uid="{4CD4CCF7-24B8-4CC4-97A8-F6C6435C34A2}"/>
    <cellStyle name="Note 2 15 2 4 4 2" xfId="16510" xr:uid="{2FBF051F-CBAC-4CF9-96FB-B99E11B48EFC}"/>
    <cellStyle name="Note 2 15 2 4 4 3" xfId="16511" xr:uid="{DCB157C4-781E-4F11-86B1-186F50BA8AD7}"/>
    <cellStyle name="Note 2 15 2 4 4_COST - CKT" xfId="40117" xr:uid="{95376FF9-FF45-4BE6-8EFD-5F73D28C44C2}"/>
    <cellStyle name="Note 2 15 2 4 5" xfId="16512" xr:uid="{F417731C-0117-4E68-B82E-8E55B4F8689F}"/>
    <cellStyle name="Note 2 15 2 4 5 2" xfId="16513" xr:uid="{7FA64930-28EB-4D31-B731-ED91ACCA0ED6}"/>
    <cellStyle name="Note 2 15 2 4 5 3" xfId="16514" xr:uid="{C31746A7-0D17-4507-AF78-445BFA98A161}"/>
    <cellStyle name="Note 2 15 2 4 5_COST - CKT" xfId="40118" xr:uid="{0C912355-7A09-40BB-B944-4AEA7C118538}"/>
    <cellStyle name="Note 2 15 2 4 6" xfId="16515" xr:uid="{CD141C6D-3206-4F4B-B6B5-660BBAC95B8D}"/>
    <cellStyle name="Note 2 15 2 4 7" xfId="16516" xr:uid="{49CDA5AC-D3D3-402B-A6A3-D9A99DF0C574}"/>
    <cellStyle name="Note 2 15 2 4_COST - CKT" xfId="40119" xr:uid="{B054D717-7259-46BF-A62A-6ED78CBAA72D}"/>
    <cellStyle name="Note 2 15 2 5" xfId="16517" xr:uid="{B50C3990-F694-4915-9221-E3940DA83514}"/>
    <cellStyle name="Note 2 15 2 5 2" xfId="16518" xr:uid="{D09BB004-FCD6-4245-B19B-8E6882D91EFB}"/>
    <cellStyle name="Note 2 15 2 5 2 2" xfId="16519" xr:uid="{0C2D6670-0EC2-4D99-878F-707E0CCD038C}"/>
    <cellStyle name="Note 2 15 2 5 2 3" xfId="16520" xr:uid="{FF35C816-D7C1-4771-859D-B3AAFF6A4E11}"/>
    <cellStyle name="Note 2 15 2 5 2_COST - CKT" xfId="40120" xr:uid="{F9E7FCB1-9A4F-4639-9549-F4DA7FCBC9B6}"/>
    <cellStyle name="Note 2 15 2 5 3" xfId="16521" xr:uid="{4B478302-D349-427E-89D4-8EF9286DD0E2}"/>
    <cellStyle name="Note 2 15 2 5 3 2" xfId="16522" xr:uid="{422446BF-19D8-48FC-93D1-F052DC32E90A}"/>
    <cellStyle name="Note 2 15 2 5 3 3" xfId="16523" xr:uid="{B4FA4827-F7F6-439A-8CAA-76BB88839560}"/>
    <cellStyle name="Note 2 15 2 5 3_COST - CKT" xfId="40121" xr:uid="{C4136EF7-2E5B-4BAF-97DE-13EBEEBAFAFA}"/>
    <cellStyle name="Note 2 15 2 5 4" xfId="16524" xr:uid="{C6DDB80C-4496-4511-82A9-829034E0CDD7}"/>
    <cellStyle name="Note 2 15 2 5 4 2" xfId="16525" xr:uid="{0078187F-BB41-4048-BC2C-F1C029228CD7}"/>
    <cellStyle name="Note 2 15 2 5 4 3" xfId="16526" xr:uid="{2C762C11-3955-4903-9F94-A032B1CF3441}"/>
    <cellStyle name="Note 2 15 2 5 4_COST - CKT" xfId="40122" xr:uid="{B098DF52-68C4-4EB5-8890-E8AB96EC1540}"/>
    <cellStyle name="Note 2 15 2 5 5" xfId="16527" xr:uid="{3E07239B-A22C-4E4B-9BE4-DC1ABF6F2DCA}"/>
    <cellStyle name="Note 2 15 2 5 6" xfId="16528" xr:uid="{7FE30876-2168-492C-A921-DEC503A09C9C}"/>
    <cellStyle name="Note 2 15 2 5_COST - CKT" xfId="40123" xr:uid="{EBB1A863-425A-47A6-A0B2-73CE3537B103}"/>
    <cellStyle name="Note 2 15 2 6" xfId="16529" xr:uid="{CC0E2AF2-DBB4-40D2-BFEE-4E241D2EEA13}"/>
    <cellStyle name="Note 2 15 2 6 2" xfId="16530" xr:uid="{5FF7E5D7-B565-4198-8F44-0C9E01D6783A}"/>
    <cellStyle name="Note 2 15 2 6 3" xfId="16531" xr:uid="{553B7652-204F-40EE-9B23-07EA12DDCA27}"/>
    <cellStyle name="Note 2 15 2 6_COST - CKT" xfId="40124" xr:uid="{06E629DB-9E1A-42C6-826F-0AE2E7B00ADC}"/>
    <cellStyle name="Note 2 15 2 7" xfId="16532" xr:uid="{627F8A90-175B-4B5C-BECD-06D43298CF93}"/>
    <cellStyle name="Note 2 15 2 7 2" xfId="16533" xr:uid="{3F6FC446-78E0-416A-AD86-FD67E967CD89}"/>
    <cellStyle name="Note 2 15 2 7 3" xfId="16534" xr:uid="{C48835C8-AA7D-49A0-A04A-5E556101959D}"/>
    <cellStyle name="Note 2 15 2 7_COST - CKT" xfId="40125" xr:uid="{9D11E85D-A2C0-4504-8E59-344892AE065C}"/>
    <cellStyle name="Note 2 15 2 8" xfId="16535" xr:uid="{7EE450E0-B8A4-43D1-B80F-2AADCC158A8C}"/>
    <cellStyle name="Note 2 15 2 8 2" xfId="16536" xr:uid="{09FFF6E8-BE23-48C2-BCE5-DFC730297126}"/>
    <cellStyle name="Note 2 15 2 8 3" xfId="16537" xr:uid="{A5501D69-A645-4501-A74A-E5A541ADE38E}"/>
    <cellStyle name="Note 2 15 2 8_COST - CKT" xfId="40126" xr:uid="{B3368E87-7B23-4E69-8116-5A67DB64E72F}"/>
    <cellStyle name="Note 2 15 2 9" xfId="16538" xr:uid="{1966AA7D-898D-4E5E-9D9C-D48E01DD74B4}"/>
    <cellStyle name="Note 2 15 2 9 2" xfId="16539" xr:uid="{CC061172-C1ED-4744-BE27-A04CCE9AE8B1}"/>
    <cellStyle name="Note 2 15 2 9 3" xfId="16540" xr:uid="{8C3DE912-7AF1-493E-8326-B5013FC73647}"/>
    <cellStyle name="Note 2 15 2 9_COST - CKT" xfId="40127" xr:uid="{CE27EFB8-B242-4276-B647-386293404B6A}"/>
    <cellStyle name="Note 2 15 2_COST - CKT" xfId="40128" xr:uid="{EC9EB829-DC06-4DC9-8D58-48739D2474DE}"/>
    <cellStyle name="Note 2 15 3" xfId="16541" xr:uid="{B3338D4A-EA43-4817-8ACE-C9BBD52D3606}"/>
    <cellStyle name="Note 2 15 3 10" xfId="16542" xr:uid="{587A7C0F-691F-4A17-A337-D08A4EF44D28}"/>
    <cellStyle name="Note 2 15 3 2" xfId="16543" xr:uid="{A6A21ADD-E1B6-493B-8738-93DCEC7CD53C}"/>
    <cellStyle name="Note 2 15 3 2 2" xfId="16544" xr:uid="{BCD3EA72-8922-468E-B52C-4BEAC3BF01BF}"/>
    <cellStyle name="Note 2 15 3 2 2 2" xfId="16545" xr:uid="{3E82AF82-9616-42BA-ACD4-F9FE68DB5FBF}"/>
    <cellStyle name="Note 2 15 3 2 2 3" xfId="16546" xr:uid="{0CF306EF-00C0-417B-9A81-56980296DE3F}"/>
    <cellStyle name="Note 2 15 3 2 2_COST - CKT" xfId="40129" xr:uid="{B7FECB38-D4AC-4E1D-B197-73150035D714}"/>
    <cellStyle name="Note 2 15 3 2 3" xfId="16547" xr:uid="{143C10BB-0699-41B7-A278-BF09D6E20E91}"/>
    <cellStyle name="Note 2 15 3 2 3 2" xfId="16548" xr:uid="{FB01BEED-FD3A-4F59-9D66-85888E9B85D3}"/>
    <cellStyle name="Note 2 15 3 2 3 3" xfId="16549" xr:uid="{FDCFD0C4-EFCB-40E2-902F-DA59CA79EAD6}"/>
    <cellStyle name="Note 2 15 3 2 3_COST - CKT" xfId="40130" xr:uid="{3EDA919D-0E37-4A61-A9AA-D6CDF4C48EBF}"/>
    <cellStyle name="Note 2 15 3 2 4" xfId="16550" xr:uid="{6D406813-9FF6-476F-A954-72A77EC21933}"/>
    <cellStyle name="Note 2 15 3 2 4 2" xfId="16551" xr:uid="{30F0B9B1-53CC-45AC-9679-BD0A7DE5BC9D}"/>
    <cellStyle name="Note 2 15 3 2 4 3" xfId="16552" xr:uid="{8FB6D928-C868-469F-8C62-BC3DD3AAFC12}"/>
    <cellStyle name="Note 2 15 3 2 4_COST - CKT" xfId="40131" xr:uid="{1BBCF0EC-77E8-44B4-B0D1-DF9650E4635E}"/>
    <cellStyle name="Note 2 15 3 2 5" xfId="16553" xr:uid="{583D7556-8916-4EB3-878F-8DBD7DD7565F}"/>
    <cellStyle name="Note 2 15 3 2 5 2" xfId="16554" xr:uid="{8C64BF77-0F87-4D87-897E-0FD0693A9BA1}"/>
    <cellStyle name="Note 2 15 3 2 5 3" xfId="16555" xr:uid="{C64BC5A5-F0B0-4A77-93C6-BB6A9B6EE421}"/>
    <cellStyle name="Note 2 15 3 2 5_COST - CKT" xfId="40132" xr:uid="{CE606E6F-E441-4478-A716-7A8A7D9FDDE3}"/>
    <cellStyle name="Note 2 15 3 2 6" xfId="16556" xr:uid="{A8CBD83B-7028-4FEF-9AEB-E0FC61D75BB3}"/>
    <cellStyle name="Note 2 15 3 2 7" xfId="16557" xr:uid="{A325441B-E738-40E8-9BF2-CD0DB2BBFF67}"/>
    <cellStyle name="Note 2 15 3 2_COST - CKT" xfId="40133" xr:uid="{A57AFCCE-41D7-4EFB-B73E-A7175B2EDBFB}"/>
    <cellStyle name="Note 2 15 3 3" xfId="16558" xr:uid="{4028569C-146E-42BB-B17B-8447910699C6}"/>
    <cellStyle name="Note 2 15 3 3 2" xfId="16559" xr:uid="{33872152-66A2-47D5-B9E4-68751820952C}"/>
    <cellStyle name="Note 2 15 3 3 2 2" xfId="16560" xr:uid="{0120CC95-3EA5-4539-8A9B-EC1DBC6E8188}"/>
    <cellStyle name="Note 2 15 3 3 2 3" xfId="16561" xr:uid="{0010309C-69BC-4CC8-85EA-D4158D58F8BC}"/>
    <cellStyle name="Note 2 15 3 3 2_COST - CKT" xfId="40134" xr:uid="{9F2780EB-12D9-4573-B7EC-6A12BEAA8EF3}"/>
    <cellStyle name="Note 2 15 3 3 3" xfId="16562" xr:uid="{9C281BE5-B19B-4CA1-B4C6-C2BABAC96D0B}"/>
    <cellStyle name="Note 2 15 3 3 3 2" xfId="16563" xr:uid="{B1B91D6D-76D0-4F0A-AC7F-0BF260068324}"/>
    <cellStyle name="Note 2 15 3 3 3 3" xfId="16564" xr:uid="{C3366B11-030D-4AC3-BBF5-2152E116D121}"/>
    <cellStyle name="Note 2 15 3 3 3_COST - CKT" xfId="40135" xr:uid="{65C901BE-8817-460A-B9F6-8B9B3AB3E37C}"/>
    <cellStyle name="Note 2 15 3 3 4" xfId="16565" xr:uid="{761D073D-E171-419F-9ADF-6B946132D279}"/>
    <cellStyle name="Note 2 15 3 3 4 2" xfId="16566" xr:uid="{91E9A742-662A-4029-B72D-4E3BF1EDC9B0}"/>
    <cellStyle name="Note 2 15 3 3 4 3" xfId="16567" xr:uid="{69E6C7BA-8C21-46F8-97BE-6F6B5DA7CD8C}"/>
    <cellStyle name="Note 2 15 3 3 4_COST - CKT" xfId="40136" xr:uid="{6E296FA6-799C-40A2-91BD-A3A58E4EC3F9}"/>
    <cellStyle name="Note 2 15 3 3 5" xfId="16568" xr:uid="{5D6D2684-42CC-4E58-8A1D-FC65547E77C0}"/>
    <cellStyle name="Note 2 15 3 3 5 2" xfId="16569" xr:uid="{AFA64977-D11F-4221-B46B-32B5779F5481}"/>
    <cellStyle name="Note 2 15 3 3 5 3" xfId="16570" xr:uid="{74038689-BFFE-46CA-BE7E-286BB61E4B0E}"/>
    <cellStyle name="Note 2 15 3 3 5_COST - CKT" xfId="40137" xr:uid="{46739ACF-DD1C-4E69-87C7-59F2D83EF95F}"/>
    <cellStyle name="Note 2 15 3 3 6" xfId="16571" xr:uid="{2B22A993-82C0-4786-9127-B6DCB54B0F0B}"/>
    <cellStyle name="Note 2 15 3 3 7" xfId="16572" xr:uid="{89FC3771-164A-41AC-87BC-BB4B075CE7D3}"/>
    <cellStyle name="Note 2 15 3 3_COST - CKT" xfId="40138" xr:uid="{AA054717-9FD7-4F55-BC74-2197FD7A9E73}"/>
    <cellStyle name="Note 2 15 3 4" xfId="16573" xr:uid="{57F47D88-52BD-4B9F-9C52-F6A55DF0DC41}"/>
    <cellStyle name="Note 2 15 3 4 2" xfId="16574" xr:uid="{9257C155-8A70-456A-ACE3-3DA3A7E3E0A8}"/>
    <cellStyle name="Note 2 15 3 4 2 2" xfId="16575" xr:uid="{B478FF5A-72B8-42D5-B64D-60DA52C63B96}"/>
    <cellStyle name="Note 2 15 3 4 2 3" xfId="16576" xr:uid="{EB8C0532-5F9F-404E-8FC9-5DE7187DB645}"/>
    <cellStyle name="Note 2 15 3 4 2_COST - CKT" xfId="40139" xr:uid="{915E8BAB-93BC-43A1-A08A-CEC75F54105D}"/>
    <cellStyle name="Note 2 15 3 4 3" xfId="16577" xr:uid="{414018E1-1BE5-450D-8DC9-D2EEFF585651}"/>
    <cellStyle name="Note 2 15 3 4 3 2" xfId="16578" xr:uid="{1E6A8384-3895-44F7-B553-9A5524982FB8}"/>
    <cellStyle name="Note 2 15 3 4 3 3" xfId="16579" xr:uid="{6364476A-42FB-40F4-9C15-1A0F61F7D980}"/>
    <cellStyle name="Note 2 15 3 4 3_COST - CKT" xfId="40140" xr:uid="{0AFD685B-E3F8-46D8-BD39-F04CA73CA0F9}"/>
    <cellStyle name="Note 2 15 3 4 4" xfId="16580" xr:uid="{6C4ED5C5-71F1-4E20-9323-3AEBC2FF1BE7}"/>
    <cellStyle name="Note 2 15 3 4 4 2" xfId="16581" xr:uid="{29BD7E6A-2AFC-42A4-9607-6F095FAECCCB}"/>
    <cellStyle name="Note 2 15 3 4 4 3" xfId="16582" xr:uid="{A3C2499C-847F-466B-BE36-01D728257D1E}"/>
    <cellStyle name="Note 2 15 3 4 4_COST - CKT" xfId="40141" xr:uid="{AE6E5DA1-AF9F-4CBC-B1AC-48C90E7A6673}"/>
    <cellStyle name="Note 2 15 3 4 5" xfId="16583" xr:uid="{C5C50AA2-97E5-44A9-A217-543A6088A68A}"/>
    <cellStyle name="Note 2 15 3 4 5 2" xfId="16584" xr:uid="{929E5031-3EC9-4125-9A54-3A5A3C56A78A}"/>
    <cellStyle name="Note 2 15 3 4 5 3" xfId="16585" xr:uid="{00E8E295-FD1D-41B5-BA0B-001D76E8ADE4}"/>
    <cellStyle name="Note 2 15 3 4 5_COST - CKT" xfId="40142" xr:uid="{A1D26E4D-0417-42CE-A673-9627C0F626AB}"/>
    <cellStyle name="Note 2 15 3 4 6" xfId="16586" xr:uid="{FD19FE6F-59EE-48D3-ABA2-6315D1B93A83}"/>
    <cellStyle name="Note 2 15 3 4 7" xfId="16587" xr:uid="{344BA2DF-4253-42B7-ABB6-72BA7EE367F2}"/>
    <cellStyle name="Note 2 15 3 4_COST - CKT" xfId="40143" xr:uid="{302C26BA-2604-44B0-9BB8-DA887DB997B4}"/>
    <cellStyle name="Note 2 15 3 5" xfId="16588" xr:uid="{27519430-D4C2-4B9A-8328-C5E9A5D883D3}"/>
    <cellStyle name="Note 2 15 3 5 2" xfId="16589" xr:uid="{94F11771-B25F-418C-8771-F94D5802E960}"/>
    <cellStyle name="Note 2 15 3 5 2 2" xfId="16590" xr:uid="{67131D81-0645-4667-B4E7-94BF70672D6B}"/>
    <cellStyle name="Note 2 15 3 5 2 3" xfId="16591" xr:uid="{99235EC7-7844-4E42-8A33-CA976BACDFBC}"/>
    <cellStyle name="Note 2 15 3 5 2_COST - CKT" xfId="40144" xr:uid="{F742609B-0022-4245-AA0D-3695693F15CA}"/>
    <cellStyle name="Note 2 15 3 5 3" xfId="16592" xr:uid="{D45EDA6E-B3A4-47A7-86DB-FA432C8A58B7}"/>
    <cellStyle name="Note 2 15 3 5 3 2" xfId="16593" xr:uid="{9758B6D9-D907-47FF-B219-1DE2F875945E}"/>
    <cellStyle name="Note 2 15 3 5 3 3" xfId="16594" xr:uid="{D0EA5D13-A59C-4B92-8E62-DE9C341522A7}"/>
    <cellStyle name="Note 2 15 3 5 3_COST - CKT" xfId="40145" xr:uid="{C099B1AA-4A76-4F70-8E83-C801089C36CD}"/>
    <cellStyle name="Note 2 15 3 5 4" xfId="16595" xr:uid="{3470C86D-B310-4A7A-8544-66437A8571DF}"/>
    <cellStyle name="Note 2 15 3 5 4 2" xfId="16596" xr:uid="{4C0BC4C4-36D9-4805-8797-2DB0C9584FF6}"/>
    <cellStyle name="Note 2 15 3 5 4 3" xfId="16597" xr:uid="{BA89CBDB-3192-4AD1-8ED5-6DDB1AA6CCDB}"/>
    <cellStyle name="Note 2 15 3 5 4_COST - CKT" xfId="40146" xr:uid="{EA5AAF62-C531-49C0-82D1-E137E6E4809E}"/>
    <cellStyle name="Note 2 15 3 5 5" xfId="16598" xr:uid="{0E5FA36E-E31F-45CD-8238-E1699FDF9758}"/>
    <cellStyle name="Note 2 15 3 5 6" xfId="16599" xr:uid="{5FFB0088-4FDB-46D2-A759-D9EF60303096}"/>
    <cellStyle name="Note 2 15 3 5_COST - CKT" xfId="40147" xr:uid="{88D7BB62-874B-4E6E-8E2E-2F08FA519992}"/>
    <cellStyle name="Note 2 15 3 6" xfId="16600" xr:uid="{97995D43-102B-4A7C-A771-C3B7D2653B0A}"/>
    <cellStyle name="Note 2 15 3 6 2" xfId="16601" xr:uid="{0F610DA2-40CD-406D-A11F-670107153FE2}"/>
    <cellStyle name="Note 2 15 3 6 3" xfId="16602" xr:uid="{1624EE2D-5710-4BF6-810E-2AFAA9652FDC}"/>
    <cellStyle name="Note 2 15 3 6_COST - CKT" xfId="40148" xr:uid="{D55FBB31-2C7F-4646-B0D9-E441DB44C310}"/>
    <cellStyle name="Note 2 15 3 7" xfId="16603" xr:uid="{30D87568-188F-4A16-BF6B-156AC6B782ED}"/>
    <cellStyle name="Note 2 15 3 7 2" xfId="16604" xr:uid="{52D09E04-43EA-47F2-8B79-6AE9FCC3CCD8}"/>
    <cellStyle name="Note 2 15 3 7 3" xfId="16605" xr:uid="{2AA86572-AA6E-4595-A9E5-F5B4173A01EE}"/>
    <cellStyle name="Note 2 15 3 7_COST - CKT" xfId="40149" xr:uid="{09AEB4D5-8B02-49CD-83DA-33875527C396}"/>
    <cellStyle name="Note 2 15 3 8" xfId="16606" xr:uid="{DC64E94E-3FFE-43B8-A675-665634E4745D}"/>
    <cellStyle name="Note 2 15 3 8 2" xfId="16607" xr:uid="{E3FE83CB-98A5-4EEF-AA55-1EC3480D6E85}"/>
    <cellStyle name="Note 2 15 3 8 3" xfId="16608" xr:uid="{5BB8A40E-E961-41E5-8E87-640B95D9AE4E}"/>
    <cellStyle name="Note 2 15 3 8_COST - CKT" xfId="40150" xr:uid="{A19350B1-77A8-420A-8FB1-CA492AC5CC15}"/>
    <cellStyle name="Note 2 15 3 9" xfId="16609" xr:uid="{5FD85998-97AB-45A2-A848-DDF3887F6D1A}"/>
    <cellStyle name="Note 2 15 3 9 2" xfId="16610" xr:uid="{66CCF439-135C-45CE-A125-EE270773F8EE}"/>
    <cellStyle name="Note 2 15 3 9 3" xfId="16611" xr:uid="{52A77C34-664B-4F5A-9F41-604116888EAB}"/>
    <cellStyle name="Note 2 15 3 9_COST - CKT" xfId="40151" xr:uid="{89F591CA-1490-4FD4-A01F-5ABF06AD2898}"/>
    <cellStyle name="Note 2 15 3_COST - CKT" xfId="40152" xr:uid="{E6828CC7-0D98-497B-8D2D-959781B188C9}"/>
    <cellStyle name="Note 2 15 4" xfId="16612" xr:uid="{E6BD4E64-DD6A-4B85-8B6B-D49069ABD1FA}"/>
    <cellStyle name="Note 2 15 4 2" xfId="16613" xr:uid="{15AF4E62-46D7-4E60-9CC7-48220D115608}"/>
    <cellStyle name="Note 2 15 4 2 2" xfId="16614" xr:uid="{9C563C41-9CEE-41BD-993B-C066D42A8B52}"/>
    <cellStyle name="Note 2 15 4 2 3" xfId="16615" xr:uid="{4E3C4280-504B-4B71-8A86-2BC35135C22A}"/>
    <cellStyle name="Note 2 15 4 2_COST - CKT" xfId="40153" xr:uid="{B5D2F187-C5C0-4098-983F-94D0F814468F}"/>
    <cellStyle name="Note 2 15 4 3" xfId="16616" xr:uid="{027DC579-7B56-46B6-A4AA-BC224C6C7FE0}"/>
    <cellStyle name="Note 2 15 4 3 2" xfId="16617" xr:uid="{3EBCC684-B28E-40A5-B0DA-EAD5AA3457F7}"/>
    <cellStyle name="Note 2 15 4 3 3" xfId="16618" xr:uid="{21407BBF-25F9-4E83-BE1A-82E0B4E3E11A}"/>
    <cellStyle name="Note 2 15 4 3_COST - CKT" xfId="40154" xr:uid="{8359C855-F005-4396-858E-310E39E0B6E3}"/>
    <cellStyle name="Note 2 15 4 4" xfId="16619" xr:uid="{52157D8E-BA2C-49A4-A1C9-775E8CA9A0E4}"/>
    <cellStyle name="Note 2 15 4 4 2" xfId="16620" xr:uid="{7524FB2F-E8B0-4722-B41F-DBC94D7384D8}"/>
    <cellStyle name="Note 2 15 4 4 3" xfId="16621" xr:uid="{50CBE06A-CEEC-49ED-9E22-0A2943E1D0EF}"/>
    <cellStyle name="Note 2 15 4 4_COST - CKT" xfId="40155" xr:uid="{E03328CD-3277-4843-8AE6-A21749C6AE6C}"/>
    <cellStyle name="Note 2 15 4 5" xfId="16622" xr:uid="{670F483C-652E-4373-8D71-2DDE2A08F96C}"/>
    <cellStyle name="Note 2 15 4 5 2" xfId="16623" xr:uid="{539A31D2-35AE-44DD-8878-5709F2EFC20F}"/>
    <cellStyle name="Note 2 15 4 5 3" xfId="16624" xr:uid="{AAE4161D-E204-4693-9BDA-819F5E168BAD}"/>
    <cellStyle name="Note 2 15 4 5_COST - CKT" xfId="40156" xr:uid="{3E6797F5-3C20-4C5C-ACBF-57053AA67761}"/>
    <cellStyle name="Note 2 15 4 6" xfId="16625" xr:uid="{C864D296-097D-496C-8FCD-EF0EF661D1B3}"/>
    <cellStyle name="Note 2 15 4_COST - CKT" xfId="40157" xr:uid="{DDEEEB24-11CC-4DFD-9278-9168979A70BC}"/>
    <cellStyle name="Note 2 15 5" xfId="16626" xr:uid="{1054F341-F592-4884-BDD2-BD52FF872C03}"/>
    <cellStyle name="Note 2 15 5 2" xfId="16627" xr:uid="{28F5DDAF-9AD0-4069-A8F6-939B79C279FC}"/>
    <cellStyle name="Note 2 15 5 2 2" xfId="16628" xr:uid="{98E27C65-F3E4-403A-BB1A-820FAE3BE21F}"/>
    <cellStyle name="Note 2 15 5 2 3" xfId="16629" xr:uid="{D8DACA26-7AFE-42AE-9759-1EFC67E1E984}"/>
    <cellStyle name="Note 2 15 5 2_COST - CKT" xfId="40158" xr:uid="{C654E955-501D-4A62-83BE-AE6900F87888}"/>
    <cellStyle name="Note 2 15 5 3" xfId="16630" xr:uid="{25757906-8776-4C91-A37D-7D9FCF3A69B8}"/>
    <cellStyle name="Note 2 15 5 3 2" xfId="16631" xr:uid="{8F711475-8C4E-4B51-BD6B-1AD8355194F1}"/>
    <cellStyle name="Note 2 15 5 3 3" xfId="16632" xr:uid="{27F73C47-EC0C-4D14-AC07-876C3EF725A5}"/>
    <cellStyle name="Note 2 15 5 3_COST - CKT" xfId="40159" xr:uid="{D5C4E99A-6339-40EC-BBEA-2D04331B2F32}"/>
    <cellStyle name="Note 2 15 5 4" xfId="16633" xr:uid="{02243B34-D56C-4261-A567-DFBA2B76D59E}"/>
    <cellStyle name="Note 2 15 5 4 2" xfId="16634" xr:uid="{AB129395-DA2C-4C31-8967-244D346CD72F}"/>
    <cellStyle name="Note 2 15 5 4 3" xfId="16635" xr:uid="{FB76C8EB-A4E2-446B-831A-4E25921CEEA3}"/>
    <cellStyle name="Note 2 15 5 4_COST - CKT" xfId="40160" xr:uid="{48212BA6-60AA-48C4-9ABB-2984FE2404C7}"/>
    <cellStyle name="Note 2 15 5 5" xfId="16636" xr:uid="{C84F31C9-49E6-41BD-8DB4-9C7F98177505}"/>
    <cellStyle name="Note 2 15 5 5 2" xfId="16637" xr:uid="{4FF6132E-F066-4C65-8337-D52A827D62E0}"/>
    <cellStyle name="Note 2 15 5 5 3" xfId="16638" xr:uid="{993414DF-B7DA-40D6-9D9F-995EC2176121}"/>
    <cellStyle name="Note 2 15 5 5_COST - CKT" xfId="40161" xr:uid="{5BFBF4DE-B7C9-4CD9-8299-C5C099A1A3CF}"/>
    <cellStyle name="Note 2 15 5 6" xfId="16639" xr:uid="{F006174E-5563-4EFF-9BAB-48963F848EED}"/>
    <cellStyle name="Note 2 15 5 7" xfId="16640" xr:uid="{A3AE4BAF-873F-4E40-BFCE-77B655651DBD}"/>
    <cellStyle name="Note 2 15 5_COST - CKT" xfId="40162" xr:uid="{3256DDBB-4617-48E2-8618-87EEE74BD598}"/>
    <cellStyle name="Note 2 15 6" xfId="16641" xr:uid="{2FD01836-5727-4EE4-80D4-266B387FE118}"/>
    <cellStyle name="Note 2 15 6 2" xfId="16642" xr:uid="{7622C912-A770-4AAD-8C37-EB4852BB2CF3}"/>
    <cellStyle name="Note 2 15 6 2 2" xfId="16643" xr:uid="{828EE5ED-5AEB-48B6-835B-ED5A5B62B10E}"/>
    <cellStyle name="Note 2 15 6 2 3" xfId="16644" xr:uid="{5D441F1A-D3A9-460D-8096-29B4FB24CB62}"/>
    <cellStyle name="Note 2 15 6 2_COST - CKT" xfId="40163" xr:uid="{29C8DCD9-7479-460A-86AE-D93AF8954A8A}"/>
    <cellStyle name="Note 2 15 6 3" xfId="16645" xr:uid="{007E6759-8129-45A2-9953-191DAB6F4B32}"/>
    <cellStyle name="Note 2 15 6 3 2" xfId="16646" xr:uid="{DC0CD70B-8B74-42CF-80F0-6EDEEBF6C2F2}"/>
    <cellStyle name="Note 2 15 6 3 3" xfId="16647" xr:uid="{4A420F34-BA45-4102-BB2B-52940C545158}"/>
    <cellStyle name="Note 2 15 6 3_COST - CKT" xfId="40164" xr:uid="{2D21586D-3AF4-47E3-B093-31F62D28F0C1}"/>
    <cellStyle name="Note 2 15 6 4" xfId="16648" xr:uid="{D9DDF952-9A33-48BF-85B8-EF4E249F79EF}"/>
    <cellStyle name="Note 2 15 6 4 2" xfId="16649" xr:uid="{C27D628F-6975-4223-942C-937C1CEE9A99}"/>
    <cellStyle name="Note 2 15 6 4 3" xfId="16650" xr:uid="{F9714FBA-A222-4487-A5E4-43717ED00146}"/>
    <cellStyle name="Note 2 15 6 4_COST - CKT" xfId="40165" xr:uid="{23D9FD49-A834-4647-8C28-AEE6C23E091B}"/>
    <cellStyle name="Note 2 15 6 5" xfId="16651" xr:uid="{E5C5C3A7-67E3-4657-BB0A-9F5423CF1984}"/>
    <cellStyle name="Note 2 15 6 5 2" xfId="16652" xr:uid="{5BE74F03-D081-4944-A6F2-AF2CF3DC6F8D}"/>
    <cellStyle name="Note 2 15 6 5 3" xfId="16653" xr:uid="{4301662C-9CE6-4B7B-9834-F6DD4541F4C8}"/>
    <cellStyle name="Note 2 15 6 5_COST - CKT" xfId="40166" xr:uid="{A77D2D98-BF4F-4067-A157-E1C7BB686500}"/>
    <cellStyle name="Note 2 15 6 6" xfId="16654" xr:uid="{BAA5AC37-AB0E-4785-9E2E-485F18732F83}"/>
    <cellStyle name="Note 2 15 6 7" xfId="16655" xr:uid="{383E8276-5085-45BE-8BF3-51818C53E789}"/>
    <cellStyle name="Note 2 15 6_COST - CKT" xfId="40167" xr:uid="{0A4D37BB-BBFD-4747-8A77-D092E3706D73}"/>
    <cellStyle name="Note 2 15 7" xfId="16656" xr:uid="{ADDD9775-7B59-46E8-9F42-87CD7C8FEFFC}"/>
    <cellStyle name="Note 2 15 7 2" xfId="16657" xr:uid="{9AF245F6-275C-4E1F-BFE3-6765B2793784}"/>
    <cellStyle name="Note 2 15 7 2 2" xfId="16658" xr:uid="{26C728E9-A090-46C7-AEF3-C94CBEEDD63B}"/>
    <cellStyle name="Note 2 15 7 2 3" xfId="16659" xr:uid="{ECE8F09C-01E0-45CC-92B9-D509A682245F}"/>
    <cellStyle name="Note 2 15 7 2_COST - CKT" xfId="40168" xr:uid="{7A851266-ED3B-4E07-8130-E30A1A1CD3B1}"/>
    <cellStyle name="Note 2 15 7 3" xfId="16660" xr:uid="{F2BD6EDB-5277-4E52-8F9C-11DE29FFCDDC}"/>
    <cellStyle name="Note 2 15 7 3 2" xfId="16661" xr:uid="{D9B40066-0478-4B2E-A808-B6B3A04A6366}"/>
    <cellStyle name="Note 2 15 7 3 3" xfId="16662" xr:uid="{2D013699-A5FF-42BD-A655-38176C46F9B0}"/>
    <cellStyle name="Note 2 15 7 3_COST - CKT" xfId="40169" xr:uid="{CB930765-1FE3-4483-940C-EAF4C64F5F7B}"/>
    <cellStyle name="Note 2 15 7 4" xfId="16663" xr:uid="{CEBC01B4-BB42-43E8-9F7A-6599C8475E14}"/>
    <cellStyle name="Note 2 15 7 4 2" xfId="16664" xr:uid="{4C87F78C-B783-430F-A2E5-FDF78750DDE8}"/>
    <cellStyle name="Note 2 15 7 4 3" xfId="16665" xr:uid="{FD6BDB2A-1ABA-460E-87C1-5412C68A278C}"/>
    <cellStyle name="Note 2 15 7 4_COST - CKT" xfId="40170" xr:uid="{5718620A-EB73-4618-AC1D-D6A726E6BA7E}"/>
    <cellStyle name="Note 2 15 7 5" xfId="16666" xr:uid="{9AAC47EC-5EFE-44AE-A880-52F9458A2B73}"/>
    <cellStyle name="Note 2 15 7 5 2" xfId="16667" xr:uid="{8A94E76E-A9D6-46E5-84DD-F4C5ADA43D1B}"/>
    <cellStyle name="Note 2 15 7 5 3" xfId="16668" xr:uid="{239DFA3A-4943-484E-A6BB-8AA1D998D41C}"/>
    <cellStyle name="Note 2 15 7 5_COST - CKT" xfId="40171" xr:uid="{AF1CC66E-D072-4978-9E67-35664EFD72C1}"/>
    <cellStyle name="Note 2 15 7 6" xfId="16669" xr:uid="{80A1AB22-0577-4C26-9F7E-86525A90430B}"/>
    <cellStyle name="Note 2 15 7 7" xfId="16670" xr:uid="{5B4796E1-98E5-4910-BB8B-C7E8AE4F9E66}"/>
    <cellStyle name="Note 2 15 7_COST - CKT" xfId="40172" xr:uid="{2497FD52-688E-4689-9D8C-E4225166C2FB}"/>
    <cellStyle name="Note 2 15 8" xfId="16671" xr:uid="{DEDA6F11-3D1F-44BC-9BF6-0C8666A4E5AE}"/>
    <cellStyle name="Note 2 15 8 2" xfId="16672" xr:uid="{C5598012-6BA5-4FDD-9998-F352076031F1}"/>
    <cellStyle name="Note 2 15 8 2 2" xfId="16673" xr:uid="{690DB382-E2BA-4AF7-9C6F-514B041F677E}"/>
    <cellStyle name="Note 2 15 8 2 3" xfId="16674" xr:uid="{B0232BD2-A6DC-4B0D-9F34-041DCC19A57D}"/>
    <cellStyle name="Note 2 15 8 2_COST - CKT" xfId="40173" xr:uid="{A5B46C39-AE05-4BEC-B2A1-7B0B3104BC91}"/>
    <cellStyle name="Note 2 15 8 3" xfId="16675" xr:uid="{EE2C319F-0ED4-4D41-B7E2-C29F3CFFC862}"/>
    <cellStyle name="Note 2 15 8 3 2" xfId="16676" xr:uid="{3ACFF5AC-9673-4BF7-AE9A-0DF751934C56}"/>
    <cellStyle name="Note 2 15 8 3 3" xfId="16677" xr:uid="{F4496660-C649-44D6-B627-C6DD7F97FE75}"/>
    <cellStyle name="Note 2 15 8 3_COST - CKT" xfId="40174" xr:uid="{E5ECEE34-3B7C-4C95-95A1-307996A60E81}"/>
    <cellStyle name="Note 2 15 8 4" xfId="16678" xr:uid="{B324E6D9-F0AB-4533-A2E3-83C4AAAA706E}"/>
    <cellStyle name="Note 2 15 8 4 2" xfId="16679" xr:uid="{B79CBB44-B8E1-486C-ACC1-A30E467BD7D8}"/>
    <cellStyle name="Note 2 15 8 4 3" xfId="16680" xr:uid="{B9A7A68F-57C9-4369-9598-59B7F84FF57A}"/>
    <cellStyle name="Note 2 15 8 4_COST - CKT" xfId="40175" xr:uid="{93FA5BBB-23FF-412F-97D3-F58B516F3E5A}"/>
    <cellStyle name="Note 2 15 8 5" xfId="16681" xr:uid="{4ECF712B-DF3B-4FFE-ABEB-041CD9E0CCA9}"/>
    <cellStyle name="Note 2 15 8 6" xfId="16682" xr:uid="{FDFBF4E0-90EA-4CD8-A8C9-EC58C52C5BBE}"/>
    <cellStyle name="Note 2 15 8_COST - CKT" xfId="40176" xr:uid="{2FCE2625-89B6-4CA1-9CC6-6E369BDFF8ED}"/>
    <cellStyle name="Note 2 15 9" xfId="16683" xr:uid="{6A882EA7-798A-4CEC-A076-2F80E2DA42A1}"/>
    <cellStyle name="Note 2 15 9 2" xfId="16684" xr:uid="{EF6192E1-AD42-43C5-AC9D-81D9B86F550E}"/>
    <cellStyle name="Note 2 15 9 3" xfId="16685" xr:uid="{A22D09FF-914C-428B-B7DB-A1DE04BE683B}"/>
    <cellStyle name="Note 2 15 9_COST - CKT" xfId="40177" xr:uid="{17621DD0-8517-48B1-A1B9-CDA945C4A072}"/>
    <cellStyle name="Note 2 15_COST - CKT" xfId="40178" xr:uid="{39A9D522-B5B1-4C39-A333-463707634B36}"/>
    <cellStyle name="Note 2 16" xfId="16686" xr:uid="{FD0D445B-D6CA-40B8-A176-03AD0C10BC1D}"/>
    <cellStyle name="Note 2 16 10" xfId="16687" xr:uid="{DD301B6C-4B7C-4F2C-922F-9A2958C56618}"/>
    <cellStyle name="Note 2 16 2" xfId="16688" xr:uid="{376FADD5-E53E-4CB0-A6BD-391A4E7F6D42}"/>
    <cellStyle name="Note 2 16 2 2" xfId="16689" xr:uid="{337E98F7-613C-4F97-9E8D-8F5470EFF43D}"/>
    <cellStyle name="Note 2 16 2 2 2" xfId="16690" xr:uid="{70F48331-560E-4FE6-BAB7-583FC3AE922C}"/>
    <cellStyle name="Note 2 16 2 2 3" xfId="16691" xr:uid="{A3B52F81-C9E0-4801-B35D-8DBFC2BE6D02}"/>
    <cellStyle name="Note 2 16 2 2_COST - CKT" xfId="40179" xr:uid="{6AAF6183-0ED8-4099-9100-EF18264EDCA0}"/>
    <cellStyle name="Note 2 16 2 3" xfId="16692" xr:uid="{E8DBF854-DDAC-4D23-9276-C7355D2AD523}"/>
    <cellStyle name="Note 2 16 2 3 2" xfId="16693" xr:uid="{AF78F2FF-833B-4B0F-8B0F-172D36A00D45}"/>
    <cellStyle name="Note 2 16 2 3 3" xfId="16694" xr:uid="{FA706BCD-76CC-4A03-A8B0-2B738EF8A39B}"/>
    <cellStyle name="Note 2 16 2 3_COST - CKT" xfId="40180" xr:uid="{498963FC-9025-46F3-90DA-0F0D4A15CF9F}"/>
    <cellStyle name="Note 2 16 2 4" xfId="16695" xr:uid="{099482AB-CC80-42A8-ACF5-633F48B587A5}"/>
    <cellStyle name="Note 2 16 2 4 2" xfId="16696" xr:uid="{C434EF68-3739-4F67-8F67-AE8ADCD7BB66}"/>
    <cellStyle name="Note 2 16 2 4 3" xfId="16697" xr:uid="{4060BCDB-55BA-4B21-843B-25FFCB4CB021}"/>
    <cellStyle name="Note 2 16 2 4_COST - CKT" xfId="40181" xr:uid="{E5B2D613-8FA1-4EA9-A65C-85818EA83DFD}"/>
    <cellStyle name="Note 2 16 2 5" xfId="16698" xr:uid="{A25C5222-E865-4C0F-BBE8-44DE680071B8}"/>
    <cellStyle name="Note 2 16 2 5 2" xfId="16699" xr:uid="{89F17C08-07BD-4DC5-B279-FD02BAF656EF}"/>
    <cellStyle name="Note 2 16 2 5 3" xfId="16700" xr:uid="{1A9CBB53-4D88-4289-85D5-13F72FE2715E}"/>
    <cellStyle name="Note 2 16 2 5_COST - CKT" xfId="40182" xr:uid="{97AF9C0F-2D2B-4DCA-8877-5FE2914C659F}"/>
    <cellStyle name="Note 2 16 2 6" xfId="16701" xr:uid="{D9E4EEAF-208E-425A-9D72-6D02073A699A}"/>
    <cellStyle name="Note 2 16 2 7" xfId="16702" xr:uid="{B67F2F04-3AF2-4D3D-9C23-4B0CDFB0DF79}"/>
    <cellStyle name="Note 2 16 2_COST - CKT" xfId="40183" xr:uid="{8E16CFD4-5768-4088-B34E-2AEC3C756F69}"/>
    <cellStyle name="Note 2 16 3" xfId="16703" xr:uid="{D5FDAE8F-A0F2-4FF9-BD94-22ECDD615F59}"/>
    <cellStyle name="Note 2 16 3 2" xfId="16704" xr:uid="{841BCBFC-093A-4AE2-8866-BA694D1C4B19}"/>
    <cellStyle name="Note 2 16 3 2 2" xfId="16705" xr:uid="{1857EFFB-315D-4B7E-A8FF-A07CA6D9D19E}"/>
    <cellStyle name="Note 2 16 3 2 3" xfId="16706" xr:uid="{90DABE93-8374-42F9-956D-D105935CB53C}"/>
    <cellStyle name="Note 2 16 3 2_COST - CKT" xfId="40184" xr:uid="{88E878DA-DAF6-4211-9227-E0F94DCBC918}"/>
    <cellStyle name="Note 2 16 3 3" xfId="16707" xr:uid="{673BBA2D-794F-415A-809C-E57B74AC2DC3}"/>
    <cellStyle name="Note 2 16 3 3 2" xfId="16708" xr:uid="{25538506-ECAB-42B8-BF8E-2E1F759E3774}"/>
    <cellStyle name="Note 2 16 3 3 3" xfId="16709" xr:uid="{F6B78702-3CF7-4277-A51F-95788CC88BC3}"/>
    <cellStyle name="Note 2 16 3 3_COST - CKT" xfId="40185" xr:uid="{14874883-9E2A-4707-88AF-9F3D4EB45A00}"/>
    <cellStyle name="Note 2 16 3 4" xfId="16710" xr:uid="{EB4F1D1B-D95C-427E-9373-FD6CC76D726A}"/>
    <cellStyle name="Note 2 16 3 4 2" xfId="16711" xr:uid="{DB09381F-0827-437C-AA1D-35CE08FB0CB9}"/>
    <cellStyle name="Note 2 16 3 4 3" xfId="16712" xr:uid="{25D07064-E0F1-45DD-8CBE-8D673F7AC0EB}"/>
    <cellStyle name="Note 2 16 3 4_COST - CKT" xfId="40186" xr:uid="{BFE8BA21-C340-411A-BD55-4336381435C7}"/>
    <cellStyle name="Note 2 16 3 5" xfId="16713" xr:uid="{4488AD44-9423-4E64-AB29-59E451350480}"/>
    <cellStyle name="Note 2 16 3 5 2" xfId="16714" xr:uid="{E31BC294-FA70-4131-8B35-1DFAFAAF6E79}"/>
    <cellStyle name="Note 2 16 3 5 3" xfId="16715" xr:uid="{8E2D0908-83CC-4FB3-BD00-E6173D9C0DB8}"/>
    <cellStyle name="Note 2 16 3 5_COST - CKT" xfId="40187" xr:uid="{B8D54CB9-3689-4D88-AF88-7AA86E470845}"/>
    <cellStyle name="Note 2 16 3 6" xfId="16716" xr:uid="{4143E878-8A36-415A-A679-6D3CAF52E4A0}"/>
    <cellStyle name="Note 2 16 3 7" xfId="16717" xr:uid="{52F8377B-AE9F-4D87-824B-6B76D17C55E7}"/>
    <cellStyle name="Note 2 16 3_COST - CKT" xfId="40188" xr:uid="{4DDE7146-92E4-40B7-B939-D12AC4CF1739}"/>
    <cellStyle name="Note 2 16 4" xfId="16718" xr:uid="{EE25F406-5014-4D9F-8260-2A11AA1A640A}"/>
    <cellStyle name="Note 2 16 4 2" xfId="16719" xr:uid="{950CDA24-79C0-44F8-93BF-A2D0A3CC0BD4}"/>
    <cellStyle name="Note 2 16 4 2 2" xfId="16720" xr:uid="{0FF8CD68-D8EA-45F0-BFFB-F74B64F70B74}"/>
    <cellStyle name="Note 2 16 4 2 3" xfId="16721" xr:uid="{35034974-7F1F-4102-9848-923E7D44ADDC}"/>
    <cellStyle name="Note 2 16 4 2_COST - CKT" xfId="40189" xr:uid="{20644307-9741-4425-A734-A72342D72E72}"/>
    <cellStyle name="Note 2 16 4 3" xfId="16722" xr:uid="{2E6D3D9D-77F3-4352-B387-C9A09601B81E}"/>
    <cellStyle name="Note 2 16 4 3 2" xfId="16723" xr:uid="{58BC8BB4-3937-41F2-B6EA-A7AC9A215C62}"/>
    <cellStyle name="Note 2 16 4 3 3" xfId="16724" xr:uid="{2D15A944-D057-4094-952B-7E1D154D5F0B}"/>
    <cellStyle name="Note 2 16 4 3_COST - CKT" xfId="40190" xr:uid="{5665736D-63E1-4F81-8831-17765072B17F}"/>
    <cellStyle name="Note 2 16 4 4" xfId="16725" xr:uid="{18B74ECE-79AD-49BB-B435-FB82615D3234}"/>
    <cellStyle name="Note 2 16 4 4 2" xfId="16726" xr:uid="{BB804AEA-DC70-443D-8DAE-D47FB01BE48C}"/>
    <cellStyle name="Note 2 16 4 4 3" xfId="16727" xr:uid="{E24BEADA-9FAD-40ED-8F68-DE7AAD075506}"/>
    <cellStyle name="Note 2 16 4 4_COST - CKT" xfId="40191" xr:uid="{AFDD4286-1B34-4DA6-AB9D-A8B10C1FE5E2}"/>
    <cellStyle name="Note 2 16 4 5" xfId="16728" xr:uid="{FB9A6A6E-4EE2-4AF0-92EC-53720155183B}"/>
    <cellStyle name="Note 2 16 4 5 2" xfId="16729" xr:uid="{80D48122-0E62-45C2-BF9A-AC57678BF121}"/>
    <cellStyle name="Note 2 16 4 5 3" xfId="16730" xr:uid="{F7E3EDB8-264D-4086-B40A-E9BE2A8E03F4}"/>
    <cellStyle name="Note 2 16 4 5_COST - CKT" xfId="40192" xr:uid="{ACC2EEE6-9DA0-418E-AEE6-D7F1712E0CE4}"/>
    <cellStyle name="Note 2 16 4 6" xfId="16731" xr:uid="{B3BEF48A-BBE8-4FDB-90CB-2E7D42FAFA89}"/>
    <cellStyle name="Note 2 16 4 7" xfId="16732" xr:uid="{512518B3-9AB8-4ECF-BA99-F6EB92FAAE80}"/>
    <cellStyle name="Note 2 16 4_COST - CKT" xfId="40193" xr:uid="{F6816E53-F86D-4A55-BEE3-C2C9AC76C8A8}"/>
    <cellStyle name="Note 2 16 5" xfId="16733" xr:uid="{059176C2-DF02-4CEC-BFFD-350008F0581A}"/>
    <cellStyle name="Note 2 16 5 2" xfId="16734" xr:uid="{76139676-F740-4A9F-A3CB-7E32F2EA9A9F}"/>
    <cellStyle name="Note 2 16 5 2 2" xfId="16735" xr:uid="{43FFB65E-0005-440F-B1F6-B42556B91397}"/>
    <cellStyle name="Note 2 16 5 2 3" xfId="16736" xr:uid="{BA3976BD-7B5E-402F-9783-694132F9CA9F}"/>
    <cellStyle name="Note 2 16 5 2_COST - CKT" xfId="40194" xr:uid="{31DFDA1B-0709-480C-952F-0EE409791A2B}"/>
    <cellStyle name="Note 2 16 5 3" xfId="16737" xr:uid="{0D6E3DBE-57F7-4643-996D-7AACE1C2F9BB}"/>
    <cellStyle name="Note 2 16 5 3 2" xfId="16738" xr:uid="{803DB812-E9DF-4654-B197-916CCED2E1A4}"/>
    <cellStyle name="Note 2 16 5 3 3" xfId="16739" xr:uid="{DDBF3371-2FD7-4896-86B4-0B2138393C71}"/>
    <cellStyle name="Note 2 16 5 3_COST - CKT" xfId="40195" xr:uid="{261A952C-11D4-4D45-98A5-C35F0229E28E}"/>
    <cellStyle name="Note 2 16 5 4" xfId="16740" xr:uid="{5F012562-DFE2-4A44-885F-46E6319175A4}"/>
    <cellStyle name="Note 2 16 5 4 2" xfId="16741" xr:uid="{DA997F9B-E9F8-4FC2-B84B-489E15C3450D}"/>
    <cellStyle name="Note 2 16 5 4 3" xfId="16742" xr:uid="{AB590EF7-09AB-44D9-B22A-36B170657D46}"/>
    <cellStyle name="Note 2 16 5 4_COST - CKT" xfId="40196" xr:uid="{9119F7A5-3766-43EA-B3FB-2A74457D6992}"/>
    <cellStyle name="Note 2 16 5 5" xfId="16743" xr:uid="{E786D8AF-E621-4C19-AB6F-CB098EAE2578}"/>
    <cellStyle name="Note 2 16 5 6" xfId="16744" xr:uid="{C172707D-B8AB-4011-B217-2571901081F0}"/>
    <cellStyle name="Note 2 16 5_COST - CKT" xfId="40197" xr:uid="{C6542EF2-9214-4CFD-8422-9C339DEE77DC}"/>
    <cellStyle name="Note 2 16 6" xfId="16745" xr:uid="{9DBD220D-F6F3-4433-84E6-99E31D66B131}"/>
    <cellStyle name="Note 2 16 6 2" xfId="16746" xr:uid="{6D147403-943C-4932-9294-61115EC281D1}"/>
    <cellStyle name="Note 2 16 6 3" xfId="16747" xr:uid="{A64E35D5-1D82-484D-A98F-9C1EE4F07526}"/>
    <cellStyle name="Note 2 16 6_COST - CKT" xfId="40198" xr:uid="{4712B4D5-5DA5-450D-BCED-EBEF96BFC612}"/>
    <cellStyle name="Note 2 16 7" xfId="16748" xr:uid="{3C9A10FD-1505-4B37-AF5D-3FF14D01B810}"/>
    <cellStyle name="Note 2 16 7 2" xfId="16749" xr:uid="{FD468A61-20F5-4121-8432-61B36D98CCB6}"/>
    <cellStyle name="Note 2 16 7 3" xfId="16750" xr:uid="{8190C0FD-F51D-4653-8998-4D0902EA6152}"/>
    <cellStyle name="Note 2 16 7_COST - CKT" xfId="40199" xr:uid="{6015D9E8-ACDA-4FBC-A1DF-08A60CBC6756}"/>
    <cellStyle name="Note 2 16 8" xfId="16751" xr:uid="{180FC3A5-054A-4FE6-B6D1-8ABC0B02E0D3}"/>
    <cellStyle name="Note 2 16 8 2" xfId="16752" xr:uid="{AD9003E2-5744-4075-A38E-B3242CBB1C37}"/>
    <cellStyle name="Note 2 16 8 3" xfId="16753" xr:uid="{9DBA3192-802A-48E2-A4DF-DFD8474E0615}"/>
    <cellStyle name="Note 2 16 8_COST - CKT" xfId="40200" xr:uid="{570A2AC0-C4F4-40FA-AA26-C6B88955DA99}"/>
    <cellStyle name="Note 2 16 9" xfId="16754" xr:uid="{228306BC-783C-4D5C-B2FA-44332D4B3BF7}"/>
    <cellStyle name="Note 2 16 9 2" xfId="16755" xr:uid="{99911C97-4C93-40C1-85BA-4D2C0CE4B0DA}"/>
    <cellStyle name="Note 2 16 9 3" xfId="16756" xr:uid="{A4DFA66E-B4BD-44ED-BACD-B2ADD1A9FC5F}"/>
    <cellStyle name="Note 2 16 9_COST - CKT" xfId="40201" xr:uid="{393EFEC4-6C6D-4EC2-A19F-96097608BA49}"/>
    <cellStyle name="Note 2 16_COST - CKT" xfId="40202" xr:uid="{2F86D2C1-CB45-47AB-A82E-1D870E2F73E3}"/>
    <cellStyle name="Note 2 17" xfId="16757" xr:uid="{06A146D3-9BF5-445F-908F-F40C3B4D5344}"/>
    <cellStyle name="Note 2 17 10" xfId="16758" xr:uid="{2452C000-F8F5-4FAA-B799-59AF5403EEF7}"/>
    <cellStyle name="Note 2 17 2" xfId="16759" xr:uid="{E4D4023D-E5C7-484C-BE66-0D92D29CD7CF}"/>
    <cellStyle name="Note 2 17 2 2" xfId="16760" xr:uid="{22B79A1A-4ED9-421E-8B40-D525CA976C91}"/>
    <cellStyle name="Note 2 17 2 2 2" xfId="16761" xr:uid="{C5B08F30-C8B5-4838-80FE-4A271DAED05D}"/>
    <cellStyle name="Note 2 17 2 2 3" xfId="16762" xr:uid="{1FC92A12-E390-4641-9F36-608604AC58BA}"/>
    <cellStyle name="Note 2 17 2 2_COST - CKT" xfId="40203" xr:uid="{FF02A5F7-93C3-4822-BF2A-9F5241653B22}"/>
    <cellStyle name="Note 2 17 2 3" xfId="16763" xr:uid="{96294806-8068-4FA6-BFEA-796C90EB1349}"/>
    <cellStyle name="Note 2 17 2 3 2" xfId="16764" xr:uid="{81415695-3900-4C76-BDEE-E5D64F2BF201}"/>
    <cellStyle name="Note 2 17 2 3 3" xfId="16765" xr:uid="{0080D0D1-6925-4A05-8E65-E189D5B57FBA}"/>
    <cellStyle name="Note 2 17 2 3_COST - CKT" xfId="40204" xr:uid="{F0DF8680-0752-4662-B5BD-8FFF275C39DD}"/>
    <cellStyle name="Note 2 17 2 4" xfId="16766" xr:uid="{BD60A947-B500-444D-A5CA-AADE4EFF1B50}"/>
    <cellStyle name="Note 2 17 2 4 2" xfId="16767" xr:uid="{E100076E-E419-4A94-8121-B80C06B01589}"/>
    <cellStyle name="Note 2 17 2 4 3" xfId="16768" xr:uid="{C5EE4D7E-8859-4495-9E9E-058935EB9B23}"/>
    <cellStyle name="Note 2 17 2 4_COST - CKT" xfId="40205" xr:uid="{70D60E03-B232-4317-872F-C898B5CF8D15}"/>
    <cellStyle name="Note 2 17 2 5" xfId="16769" xr:uid="{7E8DB43B-0EB0-4A62-915A-D29913C82360}"/>
    <cellStyle name="Note 2 17 2 5 2" xfId="16770" xr:uid="{5874EC8C-2D04-4D59-A567-2C2A689CF261}"/>
    <cellStyle name="Note 2 17 2 5 3" xfId="16771" xr:uid="{5DF45FBF-7C80-4F56-8EE2-E7D87BB392DF}"/>
    <cellStyle name="Note 2 17 2 5_COST - CKT" xfId="40206" xr:uid="{C3D27ACA-1AF3-4BE8-B56B-B8197DBD0B4E}"/>
    <cellStyle name="Note 2 17 2 6" xfId="16772" xr:uid="{FCF6EE2F-C6D7-45F7-9D48-409F36DAA71F}"/>
    <cellStyle name="Note 2 17 2 7" xfId="16773" xr:uid="{BDD00D6F-502E-4F20-8773-0B81489BA9C4}"/>
    <cellStyle name="Note 2 17 2_COST - CKT" xfId="40207" xr:uid="{9413327C-3917-41F8-A33B-ACA0AF06E2BC}"/>
    <cellStyle name="Note 2 17 3" xfId="16774" xr:uid="{4AB1DFDD-1AF2-41DC-A07A-2440B934BE11}"/>
    <cellStyle name="Note 2 17 3 2" xfId="16775" xr:uid="{09949386-D62F-4C9B-A3EE-966855970885}"/>
    <cellStyle name="Note 2 17 3 2 2" xfId="16776" xr:uid="{572CDE59-24D2-42D6-A513-67EEB6DFA68E}"/>
    <cellStyle name="Note 2 17 3 2 3" xfId="16777" xr:uid="{796872DF-C70E-43DC-BD9A-F471C1B99C84}"/>
    <cellStyle name="Note 2 17 3 2_COST - CKT" xfId="40208" xr:uid="{DA24EF70-C066-4794-A105-2BD625946A10}"/>
    <cellStyle name="Note 2 17 3 3" xfId="16778" xr:uid="{AE6214B0-56F4-403A-A313-9CDD9872741F}"/>
    <cellStyle name="Note 2 17 3 3 2" xfId="16779" xr:uid="{87BD00BA-9F78-4616-9116-A8E73F6AA29F}"/>
    <cellStyle name="Note 2 17 3 3 3" xfId="16780" xr:uid="{6C6A6C72-98FF-48D9-86B2-FD57A1E5AAC4}"/>
    <cellStyle name="Note 2 17 3 3_COST - CKT" xfId="40209" xr:uid="{B0DDB524-970A-4F6F-AA45-67CA6ED70356}"/>
    <cellStyle name="Note 2 17 3 4" xfId="16781" xr:uid="{ADA8409B-E26C-4B5F-9384-67E52D130EC5}"/>
    <cellStyle name="Note 2 17 3 4 2" xfId="16782" xr:uid="{59C86EE0-09D8-42DF-8CC5-EFF3E5403AF2}"/>
    <cellStyle name="Note 2 17 3 4 3" xfId="16783" xr:uid="{8712FA4F-57F8-4B77-B3D8-AAD23F17B2A8}"/>
    <cellStyle name="Note 2 17 3 4_COST - CKT" xfId="40210" xr:uid="{2C36E26C-545F-48F6-A3AA-E88E78788C6E}"/>
    <cellStyle name="Note 2 17 3 5" xfId="16784" xr:uid="{125BB57A-7BE5-4125-8AD6-FDE11DA30BCA}"/>
    <cellStyle name="Note 2 17 3 5 2" xfId="16785" xr:uid="{805DEEEC-DA53-4C9F-AE4E-4D610F8EE166}"/>
    <cellStyle name="Note 2 17 3 5 3" xfId="16786" xr:uid="{8BE94C2A-00A4-446A-865F-B39136BE0E09}"/>
    <cellStyle name="Note 2 17 3 5_COST - CKT" xfId="40211" xr:uid="{25601873-D4C7-4F71-91DF-B6D96E72D75B}"/>
    <cellStyle name="Note 2 17 3 6" xfId="16787" xr:uid="{E799E9D0-F201-4448-906A-F56EF16F838E}"/>
    <cellStyle name="Note 2 17 3 7" xfId="16788" xr:uid="{BC831683-B7D3-4B17-BB42-EDB203AEA4A4}"/>
    <cellStyle name="Note 2 17 3_COST - CKT" xfId="40212" xr:uid="{06D9E20D-DD41-493C-A7B1-24195A5F2E88}"/>
    <cellStyle name="Note 2 17 4" xfId="16789" xr:uid="{1A7DE57B-9B42-4A07-8EAC-A73A20C212F1}"/>
    <cellStyle name="Note 2 17 4 2" xfId="16790" xr:uid="{A5E0DEDD-6733-49B3-B4FA-DA5FC4A4DEFC}"/>
    <cellStyle name="Note 2 17 4 2 2" xfId="16791" xr:uid="{90A49038-63E8-43F5-8F22-82E94AF18FC4}"/>
    <cellStyle name="Note 2 17 4 2 3" xfId="16792" xr:uid="{F8B8CDBC-3AB3-45EA-977A-14458A8E8B38}"/>
    <cellStyle name="Note 2 17 4 2_COST - CKT" xfId="40213" xr:uid="{E2D9BE91-D85E-46BF-8C0E-D7467F31107D}"/>
    <cellStyle name="Note 2 17 4 3" xfId="16793" xr:uid="{BB87E8FA-54DA-4F9D-BFB9-B5444847D9EB}"/>
    <cellStyle name="Note 2 17 4 3 2" xfId="16794" xr:uid="{09210546-A7E1-4D29-9AF1-A9EDC46C8738}"/>
    <cellStyle name="Note 2 17 4 3 3" xfId="16795" xr:uid="{763DFB29-E456-450F-BFC9-88B9FCE8B55F}"/>
    <cellStyle name="Note 2 17 4 3_COST - CKT" xfId="40214" xr:uid="{F4F2E41E-914D-455E-AB2D-F9E5054ED2B3}"/>
    <cellStyle name="Note 2 17 4 4" xfId="16796" xr:uid="{AB582CBB-EEEB-4980-92AE-4CAEE826CFC6}"/>
    <cellStyle name="Note 2 17 4 4 2" xfId="16797" xr:uid="{88A1E774-13A9-41FE-8404-3B02650950D3}"/>
    <cellStyle name="Note 2 17 4 4 3" xfId="16798" xr:uid="{89E249F1-5F94-4547-A491-FFC074892FED}"/>
    <cellStyle name="Note 2 17 4 4_COST - CKT" xfId="40215" xr:uid="{83EF12A8-FB21-42CA-8F3A-75FC42FE8EF5}"/>
    <cellStyle name="Note 2 17 4 5" xfId="16799" xr:uid="{A215E762-DBD2-45C9-976A-1CDC2050258C}"/>
    <cellStyle name="Note 2 17 4 5 2" xfId="16800" xr:uid="{C531DFD4-6061-4562-9A08-CB6138DA9BD1}"/>
    <cellStyle name="Note 2 17 4 5 3" xfId="16801" xr:uid="{3F42FC94-9DB5-4479-8C7B-65343DE34947}"/>
    <cellStyle name="Note 2 17 4 5_COST - CKT" xfId="40216" xr:uid="{8790FCDC-8AD4-494D-A09C-3EAB01EB8F4B}"/>
    <cellStyle name="Note 2 17 4 6" xfId="16802" xr:uid="{09A6ACFB-D238-4BF4-9A30-AE19D451A524}"/>
    <cellStyle name="Note 2 17 4 7" xfId="16803" xr:uid="{1DD77917-C78A-4218-BAC7-7E47E69FC2DF}"/>
    <cellStyle name="Note 2 17 4_COST - CKT" xfId="40217" xr:uid="{E20C8832-3AB3-43C1-9144-5AA227A06C63}"/>
    <cellStyle name="Note 2 17 5" xfId="16804" xr:uid="{22BB8414-0A6F-4C9E-9A4A-0855930A8AD5}"/>
    <cellStyle name="Note 2 17 5 2" xfId="16805" xr:uid="{82193B87-52BF-4426-A54E-239D557FC1E1}"/>
    <cellStyle name="Note 2 17 5 2 2" xfId="16806" xr:uid="{6819126E-D1DC-41AA-89E1-53BFD84120EB}"/>
    <cellStyle name="Note 2 17 5 2 3" xfId="16807" xr:uid="{D5379CDE-6DCD-4BEE-A00D-43F69D302B46}"/>
    <cellStyle name="Note 2 17 5 2_COST - CKT" xfId="40218" xr:uid="{EFB86363-B37A-4758-8F54-45258C7507CF}"/>
    <cellStyle name="Note 2 17 5 3" xfId="16808" xr:uid="{24A11B86-80DD-4F2D-911A-A2BA6F64C0BD}"/>
    <cellStyle name="Note 2 17 5 3 2" xfId="16809" xr:uid="{962AC735-2E19-4395-A5DA-9850EB066681}"/>
    <cellStyle name="Note 2 17 5 3 3" xfId="16810" xr:uid="{446E1E3D-9EF6-4A70-B772-853C6E5B5CC5}"/>
    <cellStyle name="Note 2 17 5 3_COST - CKT" xfId="40219" xr:uid="{7D0A2510-5D29-47B6-9FF5-70625EE1C43B}"/>
    <cellStyle name="Note 2 17 5 4" xfId="16811" xr:uid="{33CC3C19-7422-4E3F-ADC6-4D629115AF33}"/>
    <cellStyle name="Note 2 17 5 4 2" xfId="16812" xr:uid="{8A04D5F8-C22D-4D3A-8098-BF9896107E3F}"/>
    <cellStyle name="Note 2 17 5 4 3" xfId="16813" xr:uid="{48184AF5-B9B4-49AF-9841-2DEEEF341875}"/>
    <cellStyle name="Note 2 17 5 4_COST - CKT" xfId="40220" xr:uid="{30BDDEB2-AFF5-4931-A329-15F2ED8F4AD3}"/>
    <cellStyle name="Note 2 17 5 5" xfId="16814" xr:uid="{A1B2E810-326A-4F23-A989-DD66CA280028}"/>
    <cellStyle name="Note 2 17 5 6" xfId="16815" xr:uid="{F08D3E6A-3BA3-463D-8EFD-F7A997939A01}"/>
    <cellStyle name="Note 2 17 5_COST - CKT" xfId="40221" xr:uid="{942A1CAE-B28F-4F8F-B57A-C140243E0CF7}"/>
    <cellStyle name="Note 2 17 6" xfId="16816" xr:uid="{1C1A32E4-4E59-4401-927A-3E91C4B1B86B}"/>
    <cellStyle name="Note 2 17 6 2" xfId="16817" xr:uid="{5DBA4CBD-05BB-40C2-9712-73FAB7A4E35B}"/>
    <cellStyle name="Note 2 17 6 3" xfId="16818" xr:uid="{9A7AFEDC-AAF2-40E2-BD55-5F5C200E59A5}"/>
    <cellStyle name="Note 2 17 6_COST - CKT" xfId="40222" xr:uid="{DFB9670F-A385-4EB5-AD68-2396D9E82A85}"/>
    <cellStyle name="Note 2 17 7" xfId="16819" xr:uid="{53C4A71A-4485-4BC6-9694-361C49B5AD14}"/>
    <cellStyle name="Note 2 17 7 2" xfId="16820" xr:uid="{78070BCA-2411-4977-A107-9D5FCC82CB66}"/>
    <cellStyle name="Note 2 17 7 3" xfId="16821" xr:uid="{E51A834E-4239-430D-8A41-C9BD227CE04B}"/>
    <cellStyle name="Note 2 17 7_COST - CKT" xfId="40223" xr:uid="{E45248D5-9039-4D49-87EB-CD4304575E11}"/>
    <cellStyle name="Note 2 17 8" xfId="16822" xr:uid="{E8750A70-75B2-493D-82BC-0D358CA28932}"/>
    <cellStyle name="Note 2 17 8 2" xfId="16823" xr:uid="{C512AC92-14D9-4DF8-8C7F-2A176B5D9EA8}"/>
    <cellStyle name="Note 2 17 8 3" xfId="16824" xr:uid="{9EE897A7-E699-42F2-8D9C-A05FEFFCA7BA}"/>
    <cellStyle name="Note 2 17 8_COST - CKT" xfId="40224" xr:uid="{DBEFBFDA-2B16-49DE-B231-B0AA567E4926}"/>
    <cellStyle name="Note 2 17 9" xfId="16825" xr:uid="{0380288B-0287-42E5-AC96-8D569695A229}"/>
    <cellStyle name="Note 2 17 9 2" xfId="16826" xr:uid="{EB66DEB4-AA25-4C80-BCD3-41F49F0D144C}"/>
    <cellStyle name="Note 2 17 9 3" xfId="16827" xr:uid="{D2837BAB-CE48-4655-83CA-86C9DE21D857}"/>
    <cellStyle name="Note 2 17 9_COST - CKT" xfId="40225" xr:uid="{A2DD238C-A32C-4C13-A0CD-C30D6A26ED10}"/>
    <cellStyle name="Note 2 17_COST - CKT" xfId="40226" xr:uid="{B444D907-7F35-49EC-91E9-259D16838636}"/>
    <cellStyle name="Note 2 18" xfId="16828" xr:uid="{D47FCD2F-5E4B-465A-B84D-B7A229F3CF1C}"/>
    <cellStyle name="Note 2 18 2" xfId="16829" xr:uid="{89CA63D6-9232-4DD9-8CC3-850F8AD03CD9}"/>
    <cellStyle name="Note 2 18 2 2" xfId="16830" xr:uid="{978DB1E0-13DB-4F91-A901-7E859932454D}"/>
    <cellStyle name="Note 2 18 2 2 2" xfId="16831" xr:uid="{547449B8-882A-43D4-AD78-C62C336DCBD2}"/>
    <cellStyle name="Note 2 18 2 2 3" xfId="16832" xr:uid="{4F87E659-B8F0-49CF-B19D-79A707DAB805}"/>
    <cellStyle name="Note 2 18 2 2_COST - CKT" xfId="40227" xr:uid="{2FF738BE-0DAA-4A0B-9BAF-A16D86F3FD73}"/>
    <cellStyle name="Note 2 18 2 3" xfId="16833" xr:uid="{FB4D34B9-89BB-4360-B205-F13388D1A8E6}"/>
    <cellStyle name="Note 2 18 2 3 2" xfId="16834" xr:uid="{3A6FF975-4888-42C2-B980-E7252182BFA0}"/>
    <cellStyle name="Note 2 18 2 3 3" xfId="16835" xr:uid="{DA7729BA-6425-4720-8BCB-7529B88B5140}"/>
    <cellStyle name="Note 2 18 2 3_COST - CKT" xfId="40228" xr:uid="{673D3CF5-C658-4186-90CC-60CEE8988E90}"/>
    <cellStyle name="Note 2 18 2 4" xfId="16836" xr:uid="{DB9EEF08-E754-4C2F-9AE2-D092CB242F41}"/>
    <cellStyle name="Note 2 18 2 4 2" xfId="16837" xr:uid="{7DD405E8-28EF-4EAC-ADB9-0F6E8BCC6184}"/>
    <cellStyle name="Note 2 18 2 4 3" xfId="16838" xr:uid="{B1CDF2E7-0D5F-432A-8AAD-4430019CF6DF}"/>
    <cellStyle name="Note 2 18 2 4_COST - CKT" xfId="40229" xr:uid="{8B8E7AA9-0609-4910-A80F-3977307F97A3}"/>
    <cellStyle name="Note 2 18 2 5" xfId="16839" xr:uid="{1294C35F-DC11-4E01-A13E-9D5FC8F06179}"/>
    <cellStyle name="Note 2 18 2 5 2" xfId="16840" xr:uid="{4CEEA65B-BC02-4492-B1B6-CA787973C032}"/>
    <cellStyle name="Note 2 18 2 5 3" xfId="16841" xr:uid="{658D552A-CC8E-4D40-8665-988A7ED563E4}"/>
    <cellStyle name="Note 2 18 2 5_COST - CKT" xfId="40230" xr:uid="{9D6DDAA3-09BC-4C17-B12B-7CBB2C0C8A5D}"/>
    <cellStyle name="Note 2 18 2 6" xfId="16842" xr:uid="{919AC32D-72FE-4073-9F31-F57D43994153}"/>
    <cellStyle name="Note 2 18 2 7" xfId="16843" xr:uid="{D2E7C84C-055B-41AF-BF40-4EDC4DCC944A}"/>
    <cellStyle name="Note 2 18 2_COST - CKT" xfId="40231" xr:uid="{AFC0746A-B6B9-45AD-AB53-A8A1DF4B9BA2}"/>
    <cellStyle name="Note 2 18 3" xfId="16844" xr:uid="{3613EDB5-DA3A-4C2B-9428-22C392705F88}"/>
    <cellStyle name="Note 2 18 3 2" xfId="16845" xr:uid="{0140721E-3EF8-42C0-A3CF-E2605B9A9A41}"/>
    <cellStyle name="Note 2 18 3 2 2" xfId="16846" xr:uid="{A68413CB-CCB6-4EF7-82A0-466906C5A212}"/>
    <cellStyle name="Note 2 18 3 2 3" xfId="16847" xr:uid="{0EBA6F6B-A2F4-48B2-97D3-6678468A9F73}"/>
    <cellStyle name="Note 2 18 3 2_COST - CKT" xfId="40232" xr:uid="{8B391C6F-5178-48AE-8F04-A5096EB8ED0C}"/>
    <cellStyle name="Note 2 18 3 3" xfId="16848" xr:uid="{F284318D-4381-417F-B170-2333260403E1}"/>
    <cellStyle name="Note 2 18 3 3 2" xfId="16849" xr:uid="{495027AF-E912-44E3-A711-ACD5F7A9C592}"/>
    <cellStyle name="Note 2 18 3 3 3" xfId="16850" xr:uid="{F573F3C1-EEE8-4CB8-8BC3-917FEC91070A}"/>
    <cellStyle name="Note 2 18 3 3_COST - CKT" xfId="40233" xr:uid="{549EDA95-8DF3-461A-8AC3-1DEFEB4CBB1C}"/>
    <cellStyle name="Note 2 18 3 4" xfId="16851" xr:uid="{03274875-2664-4F60-A457-8E6D6B8B6D62}"/>
    <cellStyle name="Note 2 18 3 4 2" xfId="16852" xr:uid="{5AAB18DE-B0D3-4EC2-8002-981A5F45B481}"/>
    <cellStyle name="Note 2 18 3 4 3" xfId="16853" xr:uid="{A111A9FF-A2FD-40DC-935A-FBC08C7124D2}"/>
    <cellStyle name="Note 2 18 3 4_COST - CKT" xfId="40234" xr:uid="{EDDE8EEC-C949-4EB5-BEE3-16DF630F43ED}"/>
    <cellStyle name="Note 2 18 3 5" xfId="16854" xr:uid="{9D337D05-1C4C-4400-BB5B-3F526F4BCBB4}"/>
    <cellStyle name="Note 2 18 3 5 2" xfId="16855" xr:uid="{8912BB36-4C39-40B7-A057-AB567B9FFB8B}"/>
    <cellStyle name="Note 2 18 3 5 3" xfId="16856" xr:uid="{18178163-2697-4D55-9C24-7EC40533FBDF}"/>
    <cellStyle name="Note 2 18 3 5_COST - CKT" xfId="40235" xr:uid="{7FDA432A-2411-4F9C-BD01-2FB6ADF2AA5E}"/>
    <cellStyle name="Note 2 18 3 6" xfId="16857" xr:uid="{E24ECC96-0084-464E-83C7-6FA46BAEC7A1}"/>
    <cellStyle name="Note 2 18 3 7" xfId="16858" xr:uid="{432A8D29-C3F8-4BD4-82B4-8C4A8C9A2C4B}"/>
    <cellStyle name="Note 2 18 3_COST - CKT" xfId="40236" xr:uid="{F2AB17D3-575A-4474-82BC-E89DEA5A903F}"/>
    <cellStyle name="Note 2 18 4" xfId="16859" xr:uid="{4A064ACE-98C2-48A6-BEC4-34B4B8DC09EE}"/>
    <cellStyle name="Note 2 18 4 2" xfId="16860" xr:uid="{4C333C55-1389-413E-8A9E-C9368DDE0E7D}"/>
    <cellStyle name="Note 2 18 4 2 2" xfId="16861" xr:uid="{07DDA0BB-B0BE-444D-BF7A-78BE0C6CBB0B}"/>
    <cellStyle name="Note 2 18 4 2 3" xfId="16862" xr:uid="{A8CF071B-F0C8-4EB5-8C00-EAF2560A2278}"/>
    <cellStyle name="Note 2 18 4 2_COST - CKT" xfId="40237" xr:uid="{2076CBF0-EB9A-455A-B732-6FCD96AE2465}"/>
    <cellStyle name="Note 2 18 4 3" xfId="16863" xr:uid="{D5A8AB3E-496D-40EF-9B7D-B185F68B5630}"/>
    <cellStyle name="Note 2 18 4 3 2" xfId="16864" xr:uid="{85739471-96C5-41FD-951F-2C65B9327B4B}"/>
    <cellStyle name="Note 2 18 4 3 3" xfId="16865" xr:uid="{259FBBC7-E5EE-40BA-9BAD-2C029839B65A}"/>
    <cellStyle name="Note 2 18 4 3_COST - CKT" xfId="40238" xr:uid="{57A62B09-C901-4A3E-B238-EACD543D0EB0}"/>
    <cellStyle name="Note 2 18 4 4" xfId="16866" xr:uid="{C6C164BB-EB18-4974-8ECA-171AFF2A38CC}"/>
    <cellStyle name="Note 2 18 4 4 2" xfId="16867" xr:uid="{5FED74A6-FB7E-499C-9B67-8941B22EB524}"/>
    <cellStyle name="Note 2 18 4 4 3" xfId="16868" xr:uid="{28B6D4CE-7373-4307-9812-8C22BEB7195D}"/>
    <cellStyle name="Note 2 18 4 4_COST - CKT" xfId="40239" xr:uid="{593EB5CC-20DD-4222-8448-807D2AA9EB0E}"/>
    <cellStyle name="Note 2 18 4 5" xfId="16869" xr:uid="{3F9B9969-AD40-4C75-B850-21402E54D1E3}"/>
    <cellStyle name="Note 2 18 4 6" xfId="16870" xr:uid="{C0CBD4A6-0802-4CEF-BAC4-C3A8DC8D2BC5}"/>
    <cellStyle name="Note 2 18 4_COST - CKT" xfId="40240" xr:uid="{B0F5648F-6FE1-4BA6-AF20-817F2A2AF9F1}"/>
    <cellStyle name="Note 2 18 5" xfId="16871" xr:uid="{24E00355-12BC-4126-AB8B-51BEF172AF46}"/>
    <cellStyle name="Note 2 18 5 2" xfId="16872" xr:uid="{E4E6311A-5E43-44DB-A8CD-0A43A9D80BA0}"/>
    <cellStyle name="Note 2 18 5 3" xfId="16873" xr:uid="{CDAD3CF8-B18E-4650-A3B1-8B8DD2EA8F8A}"/>
    <cellStyle name="Note 2 18 5_COST - CKT" xfId="40241" xr:uid="{9075293E-6F4E-4D9A-A321-2498C052B00B}"/>
    <cellStyle name="Note 2 18 6" xfId="16874" xr:uid="{56E4644B-2428-4879-9E3B-DFB7EF3B217D}"/>
    <cellStyle name="Note 2 18 6 2" xfId="16875" xr:uid="{DE1EE05F-FC73-482A-B9CA-C0718627C12C}"/>
    <cellStyle name="Note 2 18 6 3" xfId="16876" xr:uid="{2B7C92B4-CB7D-4614-BF2D-14CCF8D349C0}"/>
    <cellStyle name="Note 2 18 6_COST - CKT" xfId="40242" xr:uid="{EF6AD4AD-C352-4F0F-B010-8FA804F54BB9}"/>
    <cellStyle name="Note 2 18 7" xfId="16877" xr:uid="{8364870E-E199-4938-B4DB-BC6EE58836D0}"/>
    <cellStyle name="Note 2 18 7 2" xfId="16878" xr:uid="{BAFEF2B2-7143-4668-8285-88AC15B13ED7}"/>
    <cellStyle name="Note 2 18 7 3" xfId="16879" xr:uid="{816D6F3D-2608-4077-8B75-2DB269BF56E5}"/>
    <cellStyle name="Note 2 18 7_COST - CKT" xfId="40243" xr:uid="{D938CD00-F4E4-4A43-9E76-9A4F134682D7}"/>
    <cellStyle name="Note 2 18 8" xfId="16880" xr:uid="{004817E0-5085-404E-B7C9-A882F118795B}"/>
    <cellStyle name="Note 2 18 8 2" xfId="16881" xr:uid="{B4FC25C9-329F-4B9B-AF82-7D77007B1667}"/>
    <cellStyle name="Note 2 18 8 3" xfId="16882" xr:uid="{6866572D-FC39-4A6A-A780-6D1AA835F1D2}"/>
    <cellStyle name="Note 2 18 8_COST - CKT" xfId="40244" xr:uid="{3A6A9A73-EF65-4B88-8051-868E576DE4B8}"/>
    <cellStyle name="Note 2 18 9" xfId="16883" xr:uid="{E604B82A-296E-4896-A849-CE6C391EA970}"/>
    <cellStyle name="Note 2 18_COST - CKT" xfId="40245" xr:uid="{EF3EE5F5-B81B-4C1E-A5CB-7224C0599A43}"/>
    <cellStyle name="Note 2 19" xfId="16884" xr:uid="{8567CC7D-B429-47D4-9657-3E6D32D5948A}"/>
    <cellStyle name="Note 2 19 2" xfId="16885" xr:uid="{AA8EE3E4-8FCB-4BC2-B25A-8FA7FB272D54}"/>
    <cellStyle name="Note 2 19 2 2" xfId="16886" xr:uid="{C2E242D3-7E68-4D77-97EF-E10CB143A9C2}"/>
    <cellStyle name="Note 2 19 2 3" xfId="16887" xr:uid="{C12B727F-B49F-4F56-8041-58060B0A605E}"/>
    <cellStyle name="Note 2 19 2_COST - CKT" xfId="40246" xr:uid="{1F925FF5-0328-40A6-A979-21A9B6D77EDD}"/>
    <cellStyle name="Note 2 19 3" xfId="16888" xr:uid="{CA9B9C65-0A70-478B-A963-71D18E974C1F}"/>
    <cellStyle name="Note 2 19 3 2" xfId="16889" xr:uid="{52319348-2649-483E-950D-0BD1EF8AEC00}"/>
    <cellStyle name="Note 2 19 3 3" xfId="16890" xr:uid="{D06E9D3D-C01D-48B6-A55C-A750CE192178}"/>
    <cellStyle name="Note 2 19 3_COST - CKT" xfId="40247" xr:uid="{F02686A5-7D59-460B-996E-F78367910ADD}"/>
    <cellStyle name="Note 2 19 4" xfId="16891" xr:uid="{1E4F0925-AFEE-4BA1-9DC1-AE02ED071427}"/>
    <cellStyle name="Note 2 19 4 2" xfId="16892" xr:uid="{510B3F65-1AA0-444F-92CF-9B7C38514C03}"/>
    <cellStyle name="Note 2 19 4 3" xfId="16893" xr:uid="{82B496BF-FBC0-4C20-933A-A1B293269DF9}"/>
    <cellStyle name="Note 2 19 4_COST - CKT" xfId="40248" xr:uid="{75B3642A-4A87-4CD7-8173-D8FE85537D02}"/>
    <cellStyle name="Note 2 19 5" xfId="16894" xr:uid="{A267BC03-FA1A-4489-BC47-E34AB6FACF0A}"/>
    <cellStyle name="Note 2 19 5 2" xfId="16895" xr:uid="{533091DF-A088-4EB4-A002-5B2F271D9985}"/>
    <cellStyle name="Note 2 19 5 3" xfId="16896" xr:uid="{0C7903A2-EB94-4EF6-8220-1F1CF3E576C6}"/>
    <cellStyle name="Note 2 19 5_COST - CKT" xfId="40249" xr:uid="{41FE45F9-E976-476A-B3EA-032C61574BB8}"/>
    <cellStyle name="Note 2 19 6" xfId="16897" xr:uid="{504C4D6F-8F95-4714-98C5-75E3E2ACC069}"/>
    <cellStyle name="Note 2 19_COST - CKT" xfId="40250" xr:uid="{CEB81B8B-3766-49DB-A613-83323ADA130A}"/>
    <cellStyle name="Note 2 2" xfId="339" xr:uid="{81C52A72-D694-4666-AB9C-6AC3DB139B7A}"/>
    <cellStyle name="Note 2 2 10" xfId="16898" xr:uid="{AF1C5733-2A81-45E6-8152-84336BBE4433}"/>
    <cellStyle name="Note 2 2 10 2" xfId="16899" xr:uid="{CEA2FFEB-2FD0-46E1-BD51-C49F0F98D0C9}"/>
    <cellStyle name="Note 2 2 10 3" xfId="16900" xr:uid="{7B0A24E9-7796-4609-A03B-694CF2EC2C4A}"/>
    <cellStyle name="Note 2 2 10_COST - CKT" xfId="40251" xr:uid="{468BC5DB-DD5A-43AD-BD23-CD4CEB32580E}"/>
    <cellStyle name="Note 2 2 11" xfId="16901" xr:uid="{755CABB5-0030-43A2-9329-6E75BB4C88F0}"/>
    <cellStyle name="Note 2 2 11 2" xfId="16902" xr:uid="{A192FDED-CBFC-42CC-901D-E8016105C5A7}"/>
    <cellStyle name="Note 2 2 11 3" xfId="16903" xr:uid="{EEBB795F-4623-4AB2-9362-84846398F16D}"/>
    <cellStyle name="Note 2 2 11_COST - CKT" xfId="40252" xr:uid="{CB9AF9C5-62DE-4632-AD22-D97275AFD89D}"/>
    <cellStyle name="Note 2 2 12" xfId="16904" xr:uid="{A7E4D5EE-079D-4026-9906-3C6B51C3EAE9}"/>
    <cellStyle name="Note 2 2 12 2" xfId="16905" xr:uid="{21329DCE-3F66-4318-A087-BAC697D9B469}"/>
    <cellStyle name="Note 2 2 12 3" xfId="16906" xr:uid="{69604822-9FD8-4A96-BA63-80D5F326CDD1}"/>
    <cellStyle name="Note 2 2 12_COST - CKT" xfId="40253" xr:uid="{1971E87D-4773-4918-A330-251A77234C6B}"/>
    <cellStyle name="Note 2 2 13" xfId="16907" xr:uid="{F9EE7064-8119-47FD-A85C-30928D54D909}"/>
    <cellStyle name="Note 2 2 13 2" xfId="16908" xr:uid="{00E8C6B9-59B1-4C33-805D-3C3840051551}"/>
    <cellStyle name="Note 2 2 13 3" xfId="16909" xr:uid="{73C00DEF-EB3C-4D64-8976-5E2A4C1423B7}"/>
    <cellStyle name="Note 2 2 13_COST - CKT" xfId="40254" xr:uid="{20A81F77-FEEB-44F6-A2FE-3550D58D557F}"/>
    <cellStyle name="Note 2 2 14" xfId="16910" xr:uid="{E2A924CD-3D4B-44E7-9CDE-77806F4F9C18}"/>
    <cellStyle name="Note 2 2 15" xfId="16911" xr:uid="{0382667B-664F-4D6F-B401-0F991199B643}"/>
    <cellStyle name="Note 2 2 16" xfId="16912" xr:uid="{12D52BB4-A45D-4932-B5BF-D6F591D8AC6D}"/>
    <cellStyle name="Note 2 2 17" xfId="16913" xr:uid="{45305A00-DD85-4DCD-AA70-72087D197BF2}"/>
    <cellStyle name="Note 2 2 2" xfId="16914" xr:uid="{9159EC81-D71A-45C5-90E4-ACFAF6C91A5E}"/>
    <cellStyle name="Note 2 2 2 10" xfId="16915" xr:uid="{9473641A-F52E-48E7-B698-BE65BC721C88}"/>
    <cellStyle name="Note 2 2 2 11" xfId="16916" xr:uid="{BBB8F336-E164-4C2B-A050-B8CC24B4EAB7}"/>
    <cellStyle name="Note 2 2 2 2" xfId="16917" xr:uid="{92B9783A-3516-413C-8F2B-7BD2956EFE4B}"/>
    <cellStyle name="Note 2 2 2 2 2" xfId="16918" xr:uid="{3BCABB9A-46FA-4A26-AE34-02035F8A33BD}"/>
    <cellStyle name="Note 2 2 2 2 2 2" xfId="16919" xr:uid="{33DB9A87-1544-4862-AF2D-F6E3830EA024}"/>
    <cellStyle name="Note 2 2 2 2 2 3" xfId="16920" xr:uid="{DC0B1E35-ABDA-4CDF-B591-710EA65570F5}"/>
    <cellStyle name="Note 2 2 2 2 2_COST - CKT" xfId="40255" xr:uid="{B156F90D-962D-4738-9ED0-62F1FF0DD939}"/>
    <cellStyle name="Note 2 2 2 2 3" xfId="16921" xr:uid="{07DCE061-82FB-4771-A0B9-256628966C8E}"/>
    <cellStyle name="Note 2 2 2 2 3 2" xfId="16922" xr:uid="{09D3468C-2369-4E5C-923D-B3B8C568F746}"/>
    <cellStyle name="Note 2 2 2 2 3 3" xfId="16923" xr:uid="{8B1799BE-0736-4B71-89D1-A649E401818F}"/>
    <cellStyle name="Note 2 2 2 2 3_COST - CKT" xfId="40256" xr:uid="{3E810FDE-311F-4EE2-80F0-D274D45BA2E0}"/>
    <cellStyle name="Note 2 2 2 2 4" xfId="16924" xr:uid="{BCDA2A26-7400-448B-960C-9E293EBB3C09}"/>
    <cellStyle name="Note 2 2 2 2 4 2" xfId="16925" xr:uid="{B9784DA1-3855-4DB5-A316-FD684AED37C1}"/>
    <cellStyle name="Note 2 2 2 2 4 3" xfId="16926" xr:uid="{C6312644-6440-4DEF-8AC4-837CFE729FD6}"/>
    <cellStyle name="Note 2 2 2 2 4_COST - CKT" xfId="40257" xr:uid="{6E13C9B2-C5DC-43BF-8007-A425EFF4CD3C}"/>
    <cellStyle name="Note 2 2 2 2 5" xfId="16927" xr:uid="{CD7B3A8E-C615-432D-B859-6B32938F094B}"/>
    <cellStyle name="Note 2 2 2 2 5 2" xfId="16928" xr:uid="{FF33D34B-C19B-4D95-86C4-8A7411A36193}"/>
    <cellStyle name="Note 2 2 2 2 5 3" xfId="16929" xr:uid="{69EB203D-25C4-411A-A369-5D1332EB9D5A}"/>
    <cellStyle name="Note 2 2 2 2 5_COST - CKT" xfId="40258" xr:uid="{BB3764BA-426B-4806-9148-16C7D8024C7C}"/>
    <cellStyle name="Note 2 2 2 2 6" xfId="16930" xr:uid="{A69A104F-04EA-44CA-9153-0C45171FE1E8}"/>
    <cellStyle name="Note 2 2 2 2 7" xfId="16931" xr:uid="{FD7E3FCE-BF09-4994-BC75-C7500517503E}"/>
    <cellStyle name="Note 2 2 2 2_COST - CKT" xfId="40259" xr:uid="{E82204B9-CC01-4A08-B6B5-348AF8E590E8}"/>
    <cellStyle name="Note 2 2 2 3" xfId="16932" xr:uid="{67745E0B-FECB-4C77-95A3-78DC3D56D832}"/>
    <cellStyle name="Note 2 2 2 3 2" xfId="16933" xr:uid="{3720C6BF-1D83-40C0-8966-E6BB658C0411}"/>
    <cellStyle name="Note 2 2 2 3 2 2" xfId="16934" xr:uid="{C9AFCA23-2183-4D07-AA0C-EA95A02A2BFE}"/>
    <cellStyle name="Note 2 2 2 3 2 3" xfId="16935" xr:uid="{0A2E3152-4DED-46BD-8503-5FBBC3A5F25A}"/>
    <cellStyle name="Note 2 2 2 3 2_COST - CKT" xfId="40260" xr:uid="{A8CBA72D-3148-4FB3-8F95-9D2DCC49C1D7}"/>
    <cellStyle name="Note 2 2 2 3 3" xfId="16936" xr:uid="{3EE909A4-1B20-4E33-BD48-BA889F851D62}"/>
    <cellStyle name="Note 2 2 2 3 3 2" xfId="16937" xr:uid="{2AE046F7-FEF7-4289-BD29-8304506657CC}"/>
    <cellStyle name="Note 2 2 2 3 3 3" xfId="16938" xr:uid="{4BFAF3FA-7887-400E-A1C5-F5F71BCD66E1}"/>
    <cellStyle name="Note 2 2 2 3 3_COST - CKT" xfId="40261" xr:uid="{3F3E917A-A431-4B50-AF30-0B1745D676B1}"/>
    <cellStyle name="Note 2 2 2 3 4" xfId="16939" xr:uid="{886FC6E4-98FB-4DBA-BEF2-FFCFAAC3F20F}"/>
    <cellStyle name="Note 2 2 2 3 4 2" xfId="16940" xr:uid="{1D32CFCF-9869-4A0E-AB88-4532EF4CF36F}"/>
    <cellStyle name="Note 2 2 2 3 4 3" xfId="16941" xr:uid="{CB3ABD8F-6A7B-47B2-8A55-85D499244FC2}"/>
    <cellStyle name="Note 2 2 2 3 4_COST - CKT" xfId="40262" xr:uid="{0BEA7E5A-368F-4C45-A361-8E3F47A0EC53}"/>
    <cellStyle name="Note 2 2 2 3 5" xfId="16942" xr:uid="{7337E7A1-E3FB-43A7-AD0A-1190DD9712DA}"/>
    <cellStyle name="Note 2 2 2 3 5 2" xfId="16943" xr:uid="{A58B7805-612C-4423-BEDF-BCEC2AE28FFB}"/>
    <cellStyle name="Note 2 2 2 3 5 3" xfId="16944" xr:uid="{A0ED0CAC-2A11-47D2-AA8D-B6EE52F7E939}"/>
    <cellStyle name="Note 2 2 2 3 5_COST - CKT" xfId="40263" xr:uid="{17064E3A-2F52-4E12-AB36-9EDB18A3A44D}"/>
    <cellStyle name="Note 2 2 2 3 6" xfId="16945" xr:uid="{B97013D7-57DD-4B23-88C5-C33674B1CE54}"/>
    <cellStyle name="Note 2 2 2 3 7" xfId="16946" xr:uid="{106BCE60-A6B3-4A34-8042-B9667F0A2F01}"/>
    <cellStyle name="Note 2 2 2 3_COST - CKT" xfId="40264" xr:uid="{0FF2BCF2-69AC-4499-9A48-7BEDF5990820}"/>
    <cellStyle name="Note 2 2 2 4" xfId="16947" xr:uid="{334384B0-4859-48AE-B51B-38FEBC1D91A1}"/>
    <cellStyle name="Note 2 2 2 4 2" xfId="16948" xr:uid="{CC2F3DFE-AF87-4B21-A171-F97DB15B2273}"/>
    <cellStyle name="Note 2 2 2 4 2 2" xfId="16949" xr:uid="{4C2BE590-4594-49C3-93A0-C5D102145A9E}"/>
    <cellStyle name="Note 2 2 2 4 2 3" xfId="16950" xr:uid="{4102AC1A-68F9-4D35-9A25-441BF38BC80A}"/>
    <cellStyle name="Note 2 2 2 4 2_COST - CKT" xfId="40265" xr:uid="{1A8AC9B1-A75B-40CE-907B-5FD54F890631}"/>
    <cellStyle name="Note 2 2 2 4 3" xfId="16951" xr:uid="{27692AAA-62F6-4B04-B6BD-61A334C687FE}"/>
    <cellStyle name="Note 2 2 2 4 3 2" xfId="16952" xr:uid="{765930F3-132B-4B0B-8918-5D1F1C65E0D1}"/>
    <cellStyle name="Note 2 2 2 4 3 3" xfId="16953" xr:uid="{574DE035-3000-414C-A85E-1285C0F502CB}"/>
    <cellStyle name="Note 2 2 2 4 3_COST - CKT" xfId="40266" xr:uid="{51ED9797-FFF6-4E17-B4EA-DDFCD35A7E31}"/>
    <cellStyle name="Note 2 2 2 4 4" xfId="16954" xr:uid="{F80A11EB-9C5B-47C7-B82D-3290C9444DFE}"/>
    <cellStyle name="Note 2 2 2 4 4 2" xfId="16955" xr:uid="{4629AE7F-6B98-47AB-962A-3DD7CCD7230E}"/>
    <cellStyle name="Note 2 2 2 4 4 3" xfId="16956" xr:uid="{42A88FE3-FCE1-4C8F-A528-6AA284FEE715}"/>
    <cellStyle name="Note 2 2 2 4 4_COST - CKT" xfId="40267" xr:uid="{213F3513-6F15-40F5-A84F-8B3FD8C98901}"/>
    <cellStyle name="Note 2 2 2 4 5" xfId="16957" xr:uid="{DF5CBB7D-922C-4C07-9E99-AD5134E16D9F}"/>
    <cellStyle name="Note 2 2 2 4 5 2" xfId="16958" xr:uid="{9D842D67-9FB0-4FBF-95A4-1DC2CF832050}"/>
    <cellStyle name="Note 2 2 2 4 5 3" xfId="16959" xr:uid="{4F0CF9A3-DAFA-4BE7-9CEE-3A3851A5E28F}"/>
    <cellStyle name="Note 2 2 2 4 5_COST - CKT" xfId="40268" xr:uid="{8EBB77B4-9519-4194-822A-6BB22324773E}"/>
    <cellStyle name="Note 2 2 2 4 6" xfId="16960" xr:uid="{4C1862FD-5524-40F1-BB1A-CF2281FBB106}"/>
    <cellStyle name="Note 2 2 2 4 7" xfId="16961" xr:uid="{5267CDC1-FBC4-4692-B4A5-FECC9E9B70BA}"/>
    <cellStyle name="Note 2 2 2 4_COST - CKT" xfId="40269" xr:uid="{207B34B6-1579-4E99-8B39-161C95B916E8}"/>
    <cellStyle name="Note 2 2 2 5" xfId="16962" xr:uid="{6F2C517F-850C-4F49-B098-00A19FECDDEF}"/>
    <cellStyle name="Note 2 2 2 5 2" xfId="16963" xr:uid="{EE443271-EF51-44B0-A65A-6A064609410A}"/>
    <cellStyle name="Note 2 2 2 5 2 2" xfId="16964" xr:uid="{CF23FEEA-79BC-4576-9044-179E4DFB5629}"/>
    <cellStyle name="Note 2 2 2 5 2 3" xfId="16965" xr:uid="{966E5EE8-811E-4A7D-A486-7EB4FA060C3A}"/>
    <cellStyle name="Note 2 2 2 5 2_COST - CKT" xfId="40270" xr:uid="{C254B28E-09C3-40B2-9AE0-0DACE7722ED8}"/>
    <cellStyle name="Note 2 2 2 5 3" xfId="16966" xr:uid="{4A921B04-4152-4F8B-9830-D4CAF3487EC9}"/>
    <cellStyle name="Note 2 2 2 5 3 2" xfId="16967" xr:uid="{B29FA275-44F3-458C-BFA2-111E675828A1}"/>
    <cellStyle name="Note 2 2 2 5 3 3" xfId="16968" xr:uid="{8B341B77-873F-4693-B045-AB7EA62187BF}"/>
    <cellStyle name="Note 2 2 2 5 3_COST - CKT" xfId="40271" xr:uid="{9EC9336E-7653-46A8-9C9E-10945270D1F6}"/>
    <cellStyle name="Note 2 2 2 5 4" xfId="16969" xr:uid="{2F269422-E314-4093-8520-45638AA403EF}"/>
    <cellStyle name="Note 2 2 2 5 4 2" xfId="16970" xr:uid="{728D6BE6-3099-46AC-8C4C-D8551FC83D39}"/>
    <cellStyle name="Note 2 2 2 5 4 3" xfId="16971" xr:uid="{4CAF81D8-7EA8-4F4A-9C16-EAA5BEAA29FF}"/>
    <cellStyle name="Note 2 2 2 5 4_COST - CKT" xfId="40272" xr:uid="{6504590E-1C8F-4EC0-A50A-7AAB3997CC01}"/>
    <cellStyle name="Note 2 2 2 5 5" xfId="16972" xr:uid="{09E6D382-C9E8-4EFD-8E0D-F4221293B781}"/>
    <cellStyle name="Note 2 2 2 5 6" xfId="16973" xr:uid="{2055F8C8-BF7C-400C-A3C7-8894537EE1BC}"/>
    <cellStyle name="Note 2 2 2 5_COST - CKT" xfId="40273" xr:uid="{D4D2E4CC-A4AD-440F-BB0B-EFB029D7DB5F}"/>
    <cellStyle name="Note 2 2 2 6" xfId="16974" xr:uid="{1DCF7CAB-233C-4F9D-B782-6566E51F7DD7}"/>
    <cellStyle name="Note 2 2 2 6 2" xfId="16975" xr:uid="{876055D4-73E1-4CA5-9E64-0F2793059E8D}"/>
    <cellStyle name="Note 2 2 2 6 3" xfId="16976" xr:uid="{CBB2B10F-30A1-4897-87C8-75B2E0297717}"/>
    <cellStyle name="Note 2 2 2 6_COST - CKT" xfId="40274" xr:uid="{53AAB8D1-F673-4578-B3AC-E28781B6B469}"/>
    <cellStyle name="Note 2 2 2 7" xfId="16977" xr:uid="{8C10AA5A-9677-4FF5-9E1F-8FD494C2EE81}"/>
    <cellStyle name="Note 2 2 2 7 2" xfId="16978" xr:uid="{1B7AF3D8-5F35-42B7-A31D-077D09FFDE10}"/>
    <cellStyle name="Note 2 2 2 7 3" xfId="16979" xr:uid="{2C8E59AA-1CE3-46C7-9D6C-9278F494DADC}"/>
    <cellStyle name="Note 2 2 2 7_COST - CKT" xfId="40275" xr:uid="{8A718CA3-4356-4D68-B35C-3FAE006F0C51}"/>
    <cellStyle name="Note 2 2 2 8" xfId="16980" xr:uid="{2F1B4E65-8A41-4E72-A35E-5FED55B8881C}"/>
    <cellStyle name="Note 2 2 2 8 2" xfId="16981" xr:uid="{8ED85267-8FAC-4432-8A2B-B37BDD88279E}"/>
    <cellStyle name="Note 2 2 2 8 3" xfId="16982" xr:uid="{089870F3-15CB-43BF-9E7E-F2E81577DDD9}"/>
    <cellStyle name="Note 2 2 2 8_COST - CKT" xfId="40276" xr:uid="{71079B85-2E73-4B48-8E40-B38536F4EC5E}"/>
    <cellStyle name="Note 2 2 2 9" xfId="16983" xr:uid="{61096198-04F7-477C-9925-7C342A676B12}"/>
    <cellStyle name="Note 2 2 2 9 2" xfId="16984" xr:uid="{DC1F85C8-E15B-4BEB-AD50-F012ABC2B8AA}"/>
    <cellStyle name="Note 2 2 2 9 3" xfId="16985" xr:uid="{ADFE1F53-8C1D-45E4-88B1-A8E8193F624E}"/>
    <cellStyle name="Note 2 2 2 9_COST - CKT" xfId="40277" xr:uid="{72F2DF17-E7B9-4B3F-A6F2-551120F8F921}"/>
    <cellStyle name="Note 2 2 2_COST - CKT" xfId="40278" xr:uid="{BF9F23D4-D228-4B54-99E7-BF023491F335}"/>
    <cellStyle name="Note 2 2 3" xfId="16986" xr:uid="{95F76EDE-5163-4BB6-8DED-90ABEDAB2789}"/>
    <cellStyle name="Note 2 2 3 10" xfId="16987" xr:uid="{E258AF08-8B05-44CB-BDF0-F5CE4A1305E7}"/>
    <cellStyle name="Note 2 2 3 2" xfId="16988" xr:uid="{17E437FC-DFDA-4689-B528-F22F9098B6F7}"/>
    <cellStyle name="Note 2 2 3 2 2" xfId="16989" xr:uid="{2B85363D-5E19-4127-BAF0-5579050DF4A5}"/>
    <cellStyle name="Note 2 2 3 2 2 2" xfId="16990" xr:uid="{D7C9131E-F780-43C9-A756-88EE34390089}"/>
    <cellStyle name="Note 2 2 3 2 2 3" xfId="16991" xr:uid="{4D22AE2A-161C-4E70-940A-1C30763C9EF8}"/>
    <cellStyle name="Note 2 2 3 2 2_COST - CKT" xfId="40279" xr:uid="{CC1A245B-1F0E-4101-BD0D-81C7ED931037}"/>
    <cellStyle name="Note 2 2 3 2 3" xfId="16992" xr:uid="{97CF518C-2929-468A-A40C-934BC07DD240}"/>
    <cellStyle name="Note 2 2 3 2 3 2" xfId="16993" xr:uid="{B59BF676-664F-4779-864A-CA0705E3AC7A}"/>
    <cellStyle name="Note 2 2 3 2 3 3" xfId="16994" xr:uid="{703EDBAB-5AFB-4E20-9F6F-F07F8AB23FDB}"/>
    <cellStyle name="Note 2 2 3 2 3_COST - CKT" xfId="40280" xr:uid="{FF99292D-AC38-45BE-9EF9-7E8D0F4AA649}"/>
    <cellStyle name="Note 2 2 3 2 4" xfId="16995" xr:uid="{DDA83178-1971-411F-95A4-BA917EB6026B}"/>
    <cellStyle name="Note 2 2 3 2 4 2" xfId="16996" xr:uid="{31C3AD54-B57F-4080-992A-21F312F4051A}"/>
    <cellStyle name="Note 2 2 3 2 4 3" xfId="16997" xr:uid="{61158476-B64C-41EE-B703-3631CA6A84A5}"/>
    <cellStyle name="Note 2 2 3 2 4_COST - CKT" xfId="40281" xr:uid="{98A61CCC-B0C4-419E-BACF-DEBE0FDEBF35}"/>
    <cellStyle name="Note 2 2 3 2 5" xfId="16998" xr:uid="{73B6A8A9-1176-43C5-882E-250B18C0E33A}"/>
    <cellStyle name="Note 2 2 3 2 5 2" xfId="16999" xr:uid="{125114FA-2BD6-4490-9677-A3CDE52232F4}"/>
    <cellStyle name="Note 2 2 3 2 5 3" xfId="17000" xr:uid="{654AF785-97F8-46A0-A68A-D09640161AD6}"/>
    <cellStyle name="Note 2 2 3 2 5_COST - CKT" xfId="40282" xr:uid="{159A8F7F-7970-4ED4-B978-FAD5A527C4D2}"/>
    <cellStyle name="Note 2 2 3 2 6" xfId="17001" xr:uid="{6E524251-477F-4404-AA83-2DBAC74335F5}"/>
    <cellStyle name="Note 2 2 3 2 7" xfId="17002" xr:uid="{F9AC5694-368F-47F4-A255-7F6CF05C69AB}"/>
    <cellStyle name="Note 2 2 3 2_COST - CKT" xfId="40283" xr:uid="{FDF4851A-E983-4CAD-BA03-D583704A1B6F}"/>
    <cellStyle name="Note 2 2 3 3" xfId="17003" xr:uid="{B148EAD9-694F-4A64-BC10-FF2586914E72}"/>
    <cellStyle name="Note 2 2 3 3 2" xfId="17004" xr:uid="{4FD6E3D1-9F63-4A3A-94B0-BC985A6797F1}"/>
    <cellStyle name="Note 2 2 3 3 2 2" xfId="17005" xr:uid="{85D8A215-CDD2-414C-A15F-2C89BE2E0E64}"/>
    <cellStyle name="Note 2 2 3 3 2 3" xfId="17006" xr:uid="{AA54A27B-54D0-45FB-9087-6E4EC13D82D6}"/>
    <cellStyle name="Note 2 2 3 3 2_COST - CKT" xfId="40284" xr:uid="{06A66923-A731-41A8-B7BF-682A1E826D4C}"/>
    <cellStyle name="Note 2 2 3 3 3" xfId="17007" xr:uid="{49DA1314-CF4C-4A6A-A485-C9E78D49DF01}"/>
    <cellStyle name="Note 2 2 3 3 3 2" xfId="17008" xr:uid="{EE1A596A-4A5C-4562-A2B2-F5876A996F03}"/>
    <cellStyle name="Note 2 2 3 3 3 3" xfId="17009" xr:uid="{6C8769A2-3E2F-4036-A18E-F40A2D09AF99}"/>
    <cellStyle name="Note 2 2 3 3 3_COST - CKT" xfId="40285" xr:uid="{D6460A88-9D58-4DE1-8661-6FDB9F3E077A}"/>
    <cellStyle name="Note 2 2 3 3 4" xfId="17010" xr:uid="{0ADDAC84-8266-4063-8F2B-F7AC9047DD28}"/>
    <cellStyle name="Note 2 2 3 3 4 2" xfId="17011" xr:uid="{92604D1C-1CF3-4228-A2D9-F8B7EA1CEFA3}"/>
    <cellStyle name="Note 2 2 3 3 4 3" xfId="17012" xr:uid="{8F981E4F-4E4B-4838-9B43-F3C0D93D0E6A}"/>
    <cellStyle name="Note 2 2 3 3 4_COST - CKT" xfId="40286" xr:uid="{3F55C297-8086-4367-B47F-90036F5DCC57}"/>
    <cellStyle name="Note 2 2 3 3 5" xfId="17013" xr:uid="{7C56E79C-8B73-4745-8369-B42941EC5917}"/>
    <cellStyle name="Note 2 2 3 3 5 2" xfId="17014" xr:uid="{0DB77E38-E839-43CB-8716-EAE242209F3D}"/>
    <cellStyle name="Note 2 2 3 3 5 3" xfId="17015" xr:uid="{5B507998-87E3-4BE3-A105-7E4739FFCE95}"/>
    <cellStyle name="Note 2 2 3 3 5_COST - CKT" xfId="40287" xr:uid="{DD0D59F9-BDCC-4C1C-998F-991A817A316D}"/>
    <cellStyle name="Note 2 2 3 3 6" xfId="17016" xr:uid="{0591DBA0-0A7C-4F11-B255-724B10430C7E}"/>
    <cellStyle name="Note 2 2 3 3 7" xfId="17017" xr:uid="{0E83FB0D-2B7C-4283-8965-CC7E9E7A240B}"/>
    <cellStyle name="Note 2 2 3 3_COST - CKT" xfId="40288" xr:uid="{7B4EE35B-7AAD-4328-81CC-0E180C9EAC01}"/>
    <cellStyle name="Note 2 2 3 4" xfId="17018" xr:uid="{B5A1CA4D-E3CA-4C52-8617-FC2CBB90F8F6}"/>
    <cellStyle name="Note 2 2 3 4 2" xfId="17019" xr:uid="{8D90DF96-6B45-43A6-A878-EC37ECA858C2}"/>
    <cellStyle name="Note 2 2 3 4 2 2" xfId="17020" xr:uid="{36031089-9928-4E6F-A2BF-48E62530E3DA}"/>
    <cellStyle name="Note 2 2 3 4 2 3" xfId="17021" xr:uid="{BB50359D-70F0-480C-9EB1-96F36826903D}"/>
    <cellStyle name="Note 2 2 3 4 2_COST - CKT" xfId="40289" xr:uid="{C1DA3B65-CD6C-4586-9C04-4DF991DA1914}"/>
    <cellStyle name="Note 2 2 3 4 3" xfId="17022" xr:uid="{4CED499A-3BE3-47AB-A896-B151E0E8C1F9}"/>
    <cellStyle name="Note 2 2 3 4 3 2" xfId="17023" xr:uid="{63866728-B38E-4730-B4E7-A351F6F0080F}"/>
    <cellStyle name="Note 2 2 3 4 3 3" xfId="17024" xr:uid="{D3B346D0-5B5A-4F23-827D-FE7CC672D0D9}"/>
    <cellStyle name="Note 2 2 3 4 3_COST - CKT" xfId="40290" xr:uid="{285A5077-5983-40F0-B11B-62FF8357613A}"/>
    <cellStyle name="Note 2 2 3 4 4" xfId="17025" xr:uid="{09E54E0E-5AE2-4E95-81DE-CF159973DD2C}"/>
    <cellStyle name="Note 2 2 3 4 4 2" xfId="17026" xr:uid="{ACC9BA7C-7285-4380-9CC4-6E37B9FCDCE4}"/>
    <cellStyle name="Note 2 2 3 4 4 3" xfId="17027" xr:uid="{21BB06D5-6C70-473E-AA84-C2F8AB262958}"/>
    <cellStyle name="Note 2 2 3 4 4_COST - CKT" xfId="40291" xr:uid="{CD7B540A-E74D-4EE6-AD69-2D93CC1EC619}"/>
    <cellStyle name="Note 2 2 3 4 5" xfId="17028" xr:uid="{1F2CA4CD-A4C3-4098-BD91-D64B1C348466}"/>
    <cellStyle name="Note 2 2 3 4 5 2" xfId="17029" xr:uid="{9FEE2B47-F60C-426F-9835-94D7CFA557E1}"/>
    <cellStyle name="Note 2 2 3 4 5 3" xfId="17030" xr:uid="{1D158438-5E29-410B-8792-F3B2DC571194}"/>
    <cellStyle name="Note 2 2 3 4 5_COST - CKT" xfId="40292" xr:uid="{F5B0B10F-38EA-4BBD-AAAD-611FAF5155E2}"/>
    <cellStyle name="Note 2 2 3 4 6" xfId="17031" xr:uid="{FC0B7C24-4B73-4739-9C80-C9A361C94725}"/>
    <cellStyle name="Note 2 2 3 4 7" xfId="17032" xr:uid="{7858FF07-C3BF-4075-A38D-57AB37E8BA86}"/>
    <cellStyle name="Note 2 2 3 4_COST - CKT" xfId="40293" xr:uid="{DAC542E6-1259-4417-87EC-3AF4AA5DFCF2}"/>
    <cellStyle name="Note 2 2 3 5" xfId="17033" xr:uid="{C817CA9D-A594-419C-852F-11375C190C1A}"/>
    <cellStyle name="Note 2 2 3 5 2" xfId="17034" xr:uid="{A80F7037-EE97-46F4-8E48-02627A152EC3}"/>
    <cellStyle name="Note 2 2 3 5 2 2" xfId="17035" xr:uid="{51BAD436-83D4-428E-9C29-D46F93F2FD2F}"/>
    <cellStyle name="Note 2 2 3 5 2 3" xfId="17036" xr:uid="{D1216D5F-A894-4708-B355-09D3260BC061}"/>
    <cellStyle name="Note 2 2 3 5 2_COST - CKT" xfId="40294" xr:uid="{DD5C7332-8C23-40D6-8CFE-73CB3504A53C}"/>
    <cellStyle name="Note 2 2 3 5 3" xfId="17037" xr:uid="{4DB4934A-5BFB-4342-A834-3C3AC13B11CC}"/>
    <cellStyle name="Note 2 2 3 5 3 2" xfId="17038" xr:uid="{816B1102-A7E1-4663-894A-AF997D7206C0}"/>
    <cellStyle name="Note 2 2 3 5 3 3" xfId="17039" xr:uid="{87BD00E4-0E02-4C03-8D8E-87BDD5D63637}"/>
    <cellStyle name="Note 2 2 3 5 3_COST - CKT" xfId="40295" xr:uid="{A2233FB4-9F14-469C-A8C0-96578E297364}"/>
    <cellStyle name="Note 2 2 3 5 4" xfId="17040" xr:uid="{55D73A64-174B-45CF-B4B9-CFD5280052B1}"/>
    <cellStyle name="Note 2 2 3 5 4 2" xfId="17041" xr:uid="{CDD68280-1FDB-4002-9A3C-97394A2A0AC8}"/>
    <cellStyle name="Note 2 2 3 5 4 3" xfId="17042" xr:uid="{EF858602-68AA-4C95-BDA3-5616CF9098EC}"/>
    <cellStyle name="Note 2 2 3 5 4_COST - CKT" xfId="40296" xr:uid="{57246861-8788-427B-9FE0-2634301630E1}"/>
    <cellStyle name="Note 2 2 3 5 5" xfId="17043" xr:uid="{94739EBC-79D8-47BD-8A3A-7DB59FFCC6BD}"/>
    <cellStyle name="Note 2 2 3 5 6" xfId="17044" xr:uid="{62C64D3D-2C98-40DC-997B-0565F6714FF5}"/>
    <cellStyle name="Note 2 2 3 5_COST - CKT" xfId="40297" xr:uid="{3BC2B6CD-BB7E-4255-A354-E985B3CF9593}"/>
    <cellStyle name="Note 2 2 3 6" xfId="17045" xr:uid="{4D8D8EA5-77F1-415A-AC2E-E722A20DF5B3}"/>
    <cellStyle name="Note 2 2 3 6 2" xfId="17046" xr:uid="{F53B53DA-A83B-4029-8C1F-FADA60B27656}"/>
    <cellStyle name="Note 2 2 3 6 3" xfId="17047" xr:uid="{5BE9628F-7BB6-435D-89FA-5C454EF2AAEE}"/>
    <cellStyle name="Note 2 2 3 6_COST - CKT" xfId="40298" xr:uid="{DACA013F-5973-4AA4-BE39-0506ADB588F5}"/>
    <cellStyle name="Note 2 2 3 7" xfId="17048" xr:uid="{5B7782F3-87FC-4527-93A7-371CD8F78F2B}"/>
    <cellStyle name="Note 2 2 3 7 2" xfId="17049" xr:uid="{4BF321C0-4691-4E7B-A2E0-CBD302BA4D78}"/>
    <cellStyle name="Note 2 2 3 7 3" xfId="17050" xr:uid="{0A9D780C-72A9-4B6F-9B53-E1515B766556}"/>
    <cellStyle name="Note 2 2 3 7_COST - CKT" xfId="40299" xr:uid="{780BB991-F505-4CA1-81A0-FB32C6AFB451}"/>
    <cellStyle name="Note 2 2 3 8" xfId="17051" xr:uid="{5646F4F5-665F-4DC9-A992-0F8156177B8A}"/>
    <cellStyle name="Note 2 2 3 8 2" xfId="17052" xr:uid="{CB3C57E3-4502-4BC3-9D3D-475E167F538E}"/>
    <cellStyle name="Note 2 2 3 8 3" xfId="17053" xr:uid="{EBB8AA96-53E2-41E1-B084-D67A8B8CCE24}"/>
    <cellStyle name="Note 2 2 3 8_COST - CKT" xfId="40300" xr:uid="{3D67B796-9C4D-4D4F-8340-FD187952450E}"/>
    <cellStyle name="Note 2 2 3 9" xfId="17054" xr:uid="{733C42B7-C13C-440C-B383-76D22E217A55}"/>
    <cellStyle name="Note 2 2 3 9 2" xfId="17055" xr:uid="{A8E4CDDA-6748-46E1-88D6-0DB425E0BB5E}"/>
    <cellStyle name="Note 2 2 3 9 3" xfId="17056" xr:uid="{45619EE1-7C52-4DF3-979E-F6A482366660}"/>
    <cellStyle name="Note 2 2 3 9_COST - CKT" xfId="40301" xr:uid="{2CD6994C-837C-4D82-A512-AA80DD8C4FC2}"/>
    <cellStyle name="Note 2 2 3_COST - CKT" xfId="40302" xr:uid="{8D3EFBB0-64FE-48C2-B812-E82B7256E236}"/>
    <cellStyle name="Note 2 2 4" xfId="17057" xr:uid="{5E6E3FAA-7B62-4040-89F9-684B92F38476}"/>
    <cellStyle name="Note 2 2 4 10" xfId="17058" xr:uid="{A354F0F2-DA7D-4217-A2B0-82243145F0BF}"/>
    <cellStyle name="Note 2 2 4 2" xfId="17059" xr:uid="{9087CB03-DC39-4AAC-8057-159475529A61}"/>
    <cellStyle name="Note 2 2 4 2 2" xfId="17060" xr:uid="{56BB726D-9E0C-43C1-86A4-6B190C605BC4}"/>
    <cellStyle name="Note 2 2 4 2 2 2" xfId="17061" xr:uid="{16C4552B-DF11-47E1-B1DD-C60CE66A6F78}"/>
    <cellStyle name="Note 2 2 4 2 2 3" xfId="17062" xr:uid="{7797801E-BAA1-407A-A775-8DA684CCD7C5}"/>
    <cellStyle name="Note 2 2 4 2 2_COST - CKT" xfId="40303" xr:uid="{F3D13FD1-027E-4F30-B801-194876FE8C47}"/>
    <cellStyle name="Note 2 2 4 2 3" xfId="17063" xr:uid="{DD3B6429-BA82-47FD-9D5F-9D5480FF3F84}"/>
    <cellStyle name="Note 2 2 4 2 3 2" xfId="17064" xr:uid="{167ADC1C-17CE-4E48-BDAF-90C4BE03C683}"/>
    <cellStyle name="Note 2 2 4 2 3 3" xfId="17065" xr:uid="{4D07B4EE-04B5-46E1-8C4B-A49E90AF1635}"/>
    <cellStyle name="Note 2 2 4 2 3_COST - CKT" xfId="40304" xr:uid="{62E3A0F9-1CA4-432D-8569-8588F423C339}"/>
    <cellStyle name="Note 2 2 4 2 4" xfId="17066" xr:uid="{81F533D1-F04E-4217-8719-E2BF13906D8A}"/>
    <cellStyle name="Note 2 2 4 2 4 2" xfId="17067" xr:uid="{2179F4FE-5172-4BFA-B96F-CC3E6E5A2739}"/>
    <cellStyle name="Note 2 2 4 2 4 3" xfId="17068" xr:uid="{C8958295-EE96-45F5-9302-04EE77490157}"/>
    <cellStyle name="Note 2 2 4 2 4_COST - CKT" xfId="40305" xr:uid="{557E7909-C699-46F7-8514-087C7214FD3E}"/>
    <cellStyle name="Note 2 2 4 2 5" xfId="17069" xr:uid="{FEC93D29-6876-48AC-82C9-3C50566B481F}"/>
    <cellStyle name="Note 2 2 4 2 5 2" xfId="17070" xr:uid="{14529511-A9EF-40E2-83C4-14A5E664BC61}"/>
    <cellStyle name="Note 2 2 4 2 5 3" xfId="17071" xr:uid="{EFC419F0-5290-40B7-A0B4-A8A9BDF5A684}"/>
    <cellStyle name="Note 2 2 4 2 5_COST - CKT" xfId="40306" xr:uid="{DE92BE16-9ABD-4633-8F16-8A9DD557C75E}"/>
    <cellStyle name="Note 2 2 4 2 6" xfId="17072" xr:uid="{9942ADBE-B4F5-4C84-8C1C-6C38F0740352}"/>
    <cellStyle name="Note 2 2 4 2 7" xfId="17073" xr:uid="{2A7DC46B-CF36-46FE-A4D6-2F6DAE698322}"/>
    <cellStyle name="Note 2 2 4 2_COST - CKT" xfId="40307" xr:uid="{AB476FB6-850E-4AD3-9EED-13EBE24E9284}"/>
    <cellStyle name="Note 2 2 4 3" xfId="17074" xr:uid="{2BC17E0E-CFB2-42E9-BF20-82915994C147}"/>
    <cellStyle name="Note 2 2 4 3 2" xfId="17075" xr:uid="{2AF6C954-2835-4415-B2BD-E3A00E5118EA}"/>
    <cellStyle name="Note 2 2 4 3 2 2" xfId="17076" xr:uid="{2BB0172B-2967-498B-9985-D602047AE8FC}"/>
    <cellStyle name="Note 2 2 4 3 2 3" xfId="17077" xr:uid="{750F636E-422B-45FB-B5E4-B1320249F027}"/>
    <cellStyle name="Note 2 2 4 3 2_COST - CKT" xfId="40308" xr:uid="{8B41E1B1-E430-4B0D-A3A8-AAC29C447E88}"/>
    <cellStyle name="Note 2 2 4 3 3" xfId="17078" xr:uid="{B018E094-33A9-46BD-A4D6-CC2D9451DCC4}"/>
    <cellStyle name="Note 2 2 4 3 3 2" xfId="17079" xr:uid="{0B43D84C-138D-47DE-92D9-AB4FCC9C2565}"/>
    <cellStyle name="Note 2 2 4 3 3 3" xfId="17080" xr:uid="{A3A02BCF-DEBD-4819-AF0A-11072D42052A}"/>
    <cellStyle name="Note 2 2 4 3 3_COST - CKT" xfId="40309" xr:uid="{3D52786E-830A-4CAC-9BB1-14B007434E00}"/>
    <cellStyle name="Note 2 2 4 3 4" xfId="17081" xr:uid="{BDA21F1F-E26F-473B-8673-1DE577434C69}"/>
    <cellStyle name="Note 2 2 4 3 4 2" xfId="17082" xr:uid="{99055AD3-D43F-4817-9C8E-6E545CB7FAB9}"/>
    <cellStyle name="Note 2 2 4 3 4 3" xfId="17083" xr:uid="{C9D058C3-3AC8-40EF-B226-5AB7C6BC1DE0}"/>
    <cellStyle name="Note 2 2 4 3 4_COST - CKT" xfId="40310" xr:uid="{2311EFCD-F76B-40A1-83DF-2CCB7652E911}"/>
    <cellStyle name="Note 2 2 4 3 5" xfId="17084" xr:uid="{57F6871A-BE65-4ED4-838F-5BE1D1407B08}"/>
    <cellStyle name="Note 2 2 4 3 5 2" xfId="17085" xr:uid="{02B8DFE5-F580-4A3B-809E-B40072E5615B}"/>
    <cellStyle name="Note 2 2 4 3 5 3" xfId="17086" xr:uid="{AA9C1F20-C105-4506-82D0-156B8215C734}"/>
    <cellStyle name="Note 2 2 4 3 5_COST - CKT" xfId="40311" xr:uid="{13E7767B-16E3-4B45-840E-B384FF42716A}"/>
    <cellStyle name="Note 2 2 4 3 6" xfId="17087" xr:uid="{DE10D9E5-8E94-4823-A5FE-5CD5EDE098A8}"/>
    <cellStyle name="Note 2 2 4 3 7" xfId="17088" xr:uid="{F1D2FE40-477C-4247-B6F6-EFE6D3649232}"/>
    <cellStyle name="Note 2 2 4 3_COST - CKT" xfId="40312" xr:uid="{11F6F26D-B28D-4413-B7BA-E4E206B49BC5}"/>
    <cellStyle name="Note 2 2 4 4" xfId="17089" xr:uid="{9057F365-9D44-42D0-BBC9-1F4763EC83F7}"/>
    <cellStyle name="Note 2 2 4 4 2" xfId="17090" xr:uid="{E537D509-077A-4AD6-839D-D265D235EF4B}"/>
    <cellStyle name="Note 2 2 4 4 2 2" xfId="17091" xr:uid="{F048F256-F5B4-43FC-B529-F652932C12ED}"/>
    <cellStyle name="Note 2 2 4 4 2 3" xfId="17092" xr:uid="{FC80FFDA-1A51-4B82-9228-22C3176A822C}"/>
    <cellStyle name="Note 2 2 4 4 2_COST - CKT" xfId="40313" xr:uid="{96F8A45F-A320-463D-A1C0-731B101EC1A8}"/>
    <cellStyle name="Note 2 2 4 4 3" xfId="17093" xr:uid="{7AF7AAA5-8A44-4CD9-A345-F4F7831C9369}"/>
    <cellStyle name="Note 2 2 4 4 3 2" xfId="17094" xr:uid="{BC6DFEC5-2C30-438D-B9BC-6CCC7FBECCF1}"/>
    <cellStyle name="Note 2 2 4 4 3 3" xfId="17095" xr:uid="{C4892D11-5432-4CCF-B442-98B6B9F3CA02}"/>
    <cellStyle name="Note 2 2 4 4 3_COST - CKT" xfId="40314" xr:uid="{2DECECEC-1B20-4AD2-B5BA-4BFDD1D82E4E}"/>
    <cellStyle name="Note 2 2 4 4 4" xfId="17096" xr:uid="{8101B160-33A0-42F6-8490-5565D563D54D}"/>
    <cellStyle name="Note 2 2 4 4 4 2" xfId="17097" xr:uid="{57009566-A2E8-445F-B2BD-0EDE3C5D7406}"/>
    <cellStyle name="Note 2 2 4 4 4 3" xfId="17098" xr:uid="{C3330A93-8A97-43E5-A491-34B9630CF4D3}"/>
    <cellStyle name="Note 2 2 4 4 4_COST - CKT" xfId="40315" xr:uid="{FF79D714-E442-498D-984E-350C43CD042F}"/>
    <cellStyle name="Note 2 2 4 4 5" xfId="17099" xr:uid="{0E35E8B6-5D29-4454-9253-9D8F85C45733}"/>
    <cellStyle name="Note 2 2 4 4 5 2" xfId="17100" xr:uid="{C1A633EC-D2AE-461A-A866-416F21F19B96}"/>
    <cellStyle name="Note 2 2 4 4 5 3" xfId="17101" xr:uid="{D5806507-906E-4E21-BC63-E0139C879CDB}"/>
    <cellStyle name="Note 2 2 4 4 5_COST - CKT" xfId="40316" xr:uid="{5955DF89-D9E7-4CE1-B5DB-6BB594DA58A3}"/>
    <cellStyle name="Note 2 2 4 4 6" xfId="17102" xr:uid="{4B78BFB6-295B-47D1-A300-6AA958F06893}"/>
    <cellStyle name="Note 2 2 4 4 7" xfId="17103" xr:uid="{8A1F627B-EEDB-4C9A-A80C-2D14409DE3A3}"/>
    <cellStyle name="Note 2 2 4 4_COST - CKT" xfId="40317" xr:uid="{8F15CC7B-4D64-4C59-A4D6-BB4DB8CFF489}"/>
    <cellStyle name="Note 2 2 4 5" xfId="17104" xr:uid="{D44F362E-FBAF-486C-8D54-DAC738F8A3C1}"/>
    <cellStyle name="Note 2 2 4 5 2" xfId="17105" xr:uid="{A1B0BE24-80EB-4BAE-A2E0-8F46AE1F5287}"/>
    <cellStyle name="Note 2 2 4 5 2 2" xfId="17106" xr:uid="{A8A5C197-7E87-4119-872D-8E0588A5F84C}"/>
    <cellStyle name="Note 2 2 4 5 2 3" xfId="17107" xr:uid="{8F4059D1-B18D-4CD4-9214-2F3287517613}"/>
    <cellStyle name="Note 2 2 4 5 2_COST - CKT" xfId="40318" xr:uid="{DB90E98C-0F0B-417E-855B-1B2B5FAAF082}"/>
    <cellStyle name="Note 2 2 4 5 3" xfId="17108" xr:uid="{EC141119-C893-40AE-B433-0723D2431DD2}"/>
    <cellStyle name="Note 2 2 4 5 3 2" xfId="17109" xr:uid="{A6089D00-BB0D-4543-B8BA-3EEA660EC0B6}"/>
    <cellStyle name="Note 2 2 4 5 3 3" xfId="17110" xr:uid="{FD6EAAEC-9EB3-489B-9E4F-D27A19BD5F6B}"/>
    <cellStyle name="Note 2 2 4 5 3_COST - CKT" xfId="40319" xr:uid="{EF0F755F-03F4-466F-AA8E-A02D52E3904B}"/>
    <cellStyle name="Note 2 2 4 5 4" xfId="17111" xr:uid="{4890E73E-BD7E-4295-9DB3-751B286A9BD7}"/>
    <cellStyle name="Note 2 2 4 5 4 2" xfId="17112" xr:uid="{033B7B04-EEB6-4878-85A9-45CE365E8F26}"/>
    <cellStyle name="Note 2 2 4 5 4 3" xfId="17113" xr:uid="{0AAE4909-FD30-4F5C-B5E7-EC86DD8DDD52}"/>
    <cellStyle name="Note 2 2 4 5 4_COST - CKT" xfId="40320" xr:uid="{AC18E113-69F6-4E6E-9377-C940728D7FDF}"/>
    <cellStyle name="Note 2 2 4 5 5" xfId="17114" xr:uid="{554FD685-3890-45DA-ABF9-421FA09A923B}"/>
    <cellStyle name="Note 2 2 4 5 6" xfId="17115" xr:uid="{400DE11A-F2F9-4A9C-ACE4-B242FDB2B8AE}"/>
    <cellStyle name="Note 2 2 4 5_COST - CKT" xfId="40321" xr:uid="{1A34A38F-0AF7-4875-A092-F5818E51F7A4}"/>
    <cellStyle name="Note 2 2 4 6" xfId="17116" xr:uid="{4592EE4B-8E09-4485-BC04-854648278508}"/>
    <cellStyle name="Note 2 2 4 6 2" xfId="17117" xr:uid="{CB0DA3EA-FF59-4289-886F-9DE18FB0280E}"/>
    <cellStyle name="Note 2 2 4 6 3" xfId="17118" xr:uid="{F4DD300F-FADE-4705-8646-2A25AEF6D760}"/>
    <cellStyle name="Note 2 2 4 6_COST - CKT" xfId="40322" xr:uid="{69C51938-D238-4679-BF83-523FED4A6AD9}"/>
    <cellStyle name="Note 2 2 4 7" xfId="17119" xr:uid="{88CC44F7-93C6-45FB-A65D-E9BC5E9AD34D}"/>
    <cellStyle name="Note 2 2 4 7 2" xfId="17120" xr:uid="{40D0FA29-1E10-4BCC-AF3B-FE50DA91935D}"/>
    <cellStyle name="Note 2 2 4 7 3" xfId="17121" xr:uid="{B66FC3D9-E705-44A2-9DBF-C5AFC835421B}"/>
    <cellStyle name="Note 2 2 4 7_COST - CKT" xfId="40323" xr:uid="{51680155-CC95-4394-BD31-AFF4081F81A1}"/>
    <cellStyle name="Note 2 2 4 8" xfId="17122" xr:uid="{340C8848-D2D0-4D3B-9138-6F85ECF33C63}"/>
    <cellStyle name="Note 2 2 4 8 2" xfId="17123" xr:uid="{B76FD9B0-E5DE-40B6-A440-E6BA86F51CD1}"/>
    <cellStyle name="Note 2 2 4 8 3" xfId="17124" xr:uid="{9883B2C2-D9DC-4336-B4CD-DC8E448EBD5B}"/>
    <cellStyle name="Note 2 2 4 8_COST - CKT" xfId="40324" xr:uid="{7F0AE6B8-1B78-4F07-A7E4-612C9B5BC260}"/>
    <cellStyle name="Note 2 2 4 9" xfId="17125" xr:uid="{7727146A-694A-4B28-BD42-33A263C490CB}"/>
    <cellStyle name="Note 2 2 4 9 2" xfId="17126" xr:uid="{FF52863E-C5B0-49A0-82D5-3030455FD095}"/>
    <cellStyle name="Note 2 2 4 9 3" xfId="17127" xr:uid="{7FBE9682-7462-455D-8130-653BC24A2339}"/>
    <cellStyle name="Note 2 2 4 9_COST - CKT" xfId="40325" xr:uid="{D6379500-1FEE-4AB9-B66A-B55C5D8E04BC}"/>
    <cellStyle name="Note 2 2 4_COST - CKT" xfId="40326" xr:uid="{339E52AF-289E-41AF-9B28-AA08764C3771}"/>
    <cellStyle name="Note 2 2 5" xfId="17128" xr:uid="{46340361-AD80-43CC-946D-FBD9AB1A6C6F}"/>
    <cellStyle name="Note 2 2 5 2" xfId="17129" xr:uid="{88DFAD90-04BF-4ACE-AC7A-D826C8D1368D}"/>
    <cellStyle name="Note 2 2 5 2 2" xfId="17130" xr:uid="{61349F71-FD39-4C40-A6B2-33F2069D162A}"/>
    <cellStyle name="Note 2 2 5 2 3" xfId="17131" xr:uid="{ECCDBFA6-F0FC-4459-9732-AD1882AEDCBE}"/>
    <cellStyle name="Note 2 2 5 2_COST - CKT" xfId="40327" xr:uid="{243E0769-CD62-4537-9D56-93F71268B26C}"/>
    <cellStyle name="Note 2 2 5 3" xfId="17132" xr:uid="{F4770BA8-B3B4-495D-9EB5-8EEE13016686}"/>
    <cellStyle name="Note 2 2 5 3 2" xfId="17133" xr:uid="{B03BE68F-6400-407B-8349-ECE6CD7E2D98}"/>
    <cellStyle name="Note 2 2 5 3 3" xfId="17134" xr:uid="{7D1101BC-E0FF-4B1F-8CE4-A09007CFE9A3}"/>
    <cellStyle name="Note 2 2 5 3_COST - CKT" xfId="40328" xr:uid="{7A6F3288-1AEB-4024-BC7E-F6EAFA1CDFC9}"/>
    <cellStyle name="Note 2 2 5 4" xfId="17135" xr:uid="{C8F60D6E-9B32-47E5-9A47-41BAA8D39649}"/>
    <cellStyle name="Note 2 2 5 4 2" xfId="17136" xr:uid="{5938859A-4702-4D29-9918-4FDB9FF635F2}"/>
    <cellStyle name="Note 2 2 5 4 3" xfId="17137" xr:uid="{3DB8A50E-5B84-4E39-8888-12E3EF4F214E}"/>
    <cellStyle name="Note 2 2 5 4_COST - CKT" xfId="40329" xr:uid="{161F9020-5FD4-4D2B-AB43-D2A1906D4BF3}"/>
    <cellStyle name="Note 2 2 5 5" xfId="17138" xr:uid="{6583F2F7-C7C1-45E4-8845-5AF6D8DDED44}"/>
    <cellStyle name="Note 2 2 5 5 2" xfId="17139" xr:uid="{4369E3A3-49BB-4BC7-BAB4-B3403EB74430}"/>
    <cellStyle name="Note 2 2 5 5 3" xfId="17140" xr:uid="{72D28944-DD87-4B6F-9BE6-DF0F9BB31891}"/>
    <cellStyle name="Note 2 2 5 5_COST - CKT" xfId="40330" xr:uid="{F4488655-B9D1-490D-8C97-78EC5C1CCE4E}"/>
    <cellStyle name="Note 2 2 5 6" xfId="17141" xr:uid="{AC3A2538-0610-4731-987B-DB36F01CFCB5}"/>
    <cellStyle name="Note 2 2 5_COST - CKT" xfId="40331" xr:uid="{6A69B42B-5BB0-4084-A22E-1B9E8F816154}"/>
    <cellStyle name="Note 2 2 6" xfId="17142" xr:uid="{53499A92-5B68-43AF-81EA-B258F1435974}"/>
    <cellStyle name="Note 2 2 6 2" xfId="17143" xr:uid="{DE1E55E2-D9CD-405E-994C-A10C80E9C0C9}"/>
    <cellStyle name="Note 2 2 6 2 2" xfId="17144" xr:uid="{25C27373-83D2-48C1-A4F1-BE581D78DA55}"/>
    <cellStyle name="Note 2 2 6 2 3" xfId="17145" xr:uid="{4EB3D7F4-5CBA-4976-983C-F321BA9B1CFD}"/>
    <cellStyle name="Note 2 2 6 2_COST - CKT" xfId="40332" xr:uid="{7CB38C6E-3AE8-4F03-A858-D7B62257C523}"/>
    <cellStyle name="Note 2 2 6 3" xfId="17146" xr:uid="{927E218B-A84D-43EF-A192-B7892FD4D5BD}"/>
    <cellStyle name="Note 2 2 6 3 2" xfId="17147" xr:uid="{AB1CFB81-018B-4F06-8755-0E32D2CBB848}"/>
    <cellStyle name="Note 2 2 6 3 3" xfId="17148" xr:uid="{D3BAF5CD-9157-4D48-8F04-DD452DF3710B}"/>
    <cellStyle name="Note 2 2 6 3_COST - CKT" xfId="40333" xr:uid="{5BAA7537-7FA8-4142-9788-AE26372D1EA7}"/>
    <cellStyle name="Note 2 2 6 4" xfId="17149" xr:uid="{BBF77F8C-C4A9-496B-9704-53BF011FA6B4}"/>
    <cellStyle name="Note 2 2 6 4 2" xfId="17150" xr:uid="{1E9E04EF-AE1C-4E9B-A164-A09052DC0DBF}"/>
    <cellStyle name="Note 2 2 6 4 3" xfId="17151" xr:uid="{08923138-6F22-44EA-9A3F-81ACDE4FCD91}"/>
    <cellStyle name="Note 2 2 6 4_COST - CKT" xfId="40334" xr:uid="{0AFABDD5-5FBC-4BFA-B723-6270A04CACB6}"/>
    <cellStyle name="Note 2 2 6 5" xfId="17152" xr:uid="{698BD514-9CB5-478E-B504-88DE79B00482}"/>
    <cellStyle name="Note 2 2 6 5 2" xfId="17153" xr:uid="{887A306B-B45D-49AC-A152-D74DC6D126E0}"/>
    <cellStyle name="Note 2 2 6 5 3" xfId="17154" xr:uid="{6867EFC9-F39E-488A-8E35-61E901BD3487}"/>
    <cellStyle name="Note 2 2 6 5_COST - CKT" xfId="40335" xr:uid="{8546D263-9F9B-4A55-928B-FFC48F859173}"/>
    <cellStyle name="Note 2 2 6 6" xfId="17155" xr:uid="{3B512740-994C-4790-A7E2-D21DC32DF285}"/>
    <cellStyle name="Note 2 2 6 7" xfId="17156" xr:uid="{F688D767-AC35-4001-ADF0-EEC97063EB8F}"/>
    <cellStyle name="Note 2 2 6_COST - CKT" xfId="40336" xr:uid="{D85CB202-EFC1-4A33-B7AA-C9AB46DB3140}"/>
    <cellStyle name="Note 2 2 7" xfId="17157" xr:uid="{132D878D-FD7B-4803-A225-61A3F4473AE7}"/>
    <cellStyle name="Note 2 2 7 2" xfId="17158" xr:uid="{3F7CB4E1-7506-4930-9C8E-6648BFEC70A1}"/>
    <cellStyle name="Note 2 2 7 2 2" xfId="17159" xr:uid="{E1DB897F-9263-4485-8410-3ADD7E2AF03F}"/>
    <cellStyle name="Note 2 2 7 2 3" xfId="17160" xr:uid="{BE5A75F4-8708-42CD-A0B4-5A80AE4778B9}"/>
    <cellStyle name="Note 2 2 7 2_COST - CKT" xfId="40337" xr:uid="{DD22E943-D5E7-4276-A975-4D226C41CDC1}"/>
    <cellStyle name="Note 2 2 7 3" xfId="17161" xr:uid="{4F4C0325-4846-4907-B622-FE012A1F6B08}"/>
    <cellStyle name="Note 2 2 7 3 2" xfId="17162" xr:uid="{59BB9512-1611-4FD2-B048-B2FB8B4050B2}"/>
    <cellStyle name="Note 2 2 7 3 3" xfId="17163" xr:uid="{A97DF3C9-F9F4-4587-BDDB-5D1244F3AC94}"/>
    <cellStyle name="Note 2 2 7 3_COST - CKT" xfId="40338" xr:uid="{81E9119F-306D-4A14-9170-6497B7889F1A}"/>
    <cellStyle name="Note 2 2 7 4" xfId="17164" xr:uid="{A95218DA-72AD-4C86-9487-BCBA27554B7E}"/>
    <cellStyle name="Note 2 2 7 4 2" xfId="17165" xr:uid="{FA96A194-13EC-4C09-BD26-B75F44D66C1E}"/>
    <cellStyle name="Note 2 2 7 4 3" xfId="17166" xr:uid="{5171BAF8-64E5-4ED1-B0F9-E7127FB5E1EF}"/>
    <cellStyle name="Note 2 2 7 4_COST - CKT" xfId="40339" xr:uid="{B225AA70-5197-4EED-8146-A41B77F42634}"/>
    <cellStyle name="Note 2 2 7 5" xfId="17167" xr:uid="{06419CEC-586A-4CA3-9885-184AEF468A6E}"/>
    <cellStyle name="Note 2 2 7 5 2" xfId="17168" xr:uid="{34CE795A-EDA7-4D69-ACE3-F7ECC9CE5686}"/>
    <cellStyle name="Note 2 2 7 5 3" xfId="17169" xr:uid="{FEBA1DFF-5E03-488E-8B49-B6A4F44DF009}"/>
    <cellStyle name="Note 2 2 7 5_COST - CKT" xfId="40340" xr:uid="{B66C900D-B8E3-4895-9FEF-FE66D905EB78}"/>
    <cellStyle name="Note 2 2 7 6" xfId="17170" xr:uid="{449B5CD5-5EFD-4E98-B972-C6E59D27E014}"/>
    <cellStyle name="Note 2 2 7 7" xfId="17171" xr:uid="{958C6D3B-B782-4D08-8625-7B1B2DE3D9EE}"/>
    <cellStyle name="Note 2 2 7_COST - CKT" xfId="40341" xr:uid="{3FCAB84A-54DB-4B30-87D1-3F7554D1EBFB}"/>
    <cellStyle name="Note 2 2 8" xfId="17172" xr:uid="{3C91DA8C-324A-469C-BB4D-4CBBE6E38E65}"/>
    <cellStyle name="Note 2 2 8 2" xfId="17173" xr:uid="{8298EA29-A182-4B96-AC99-3A33A9452E8B}"/>
    <cellStyle name="Note 2 2 8 2 2" xfId="17174" xr:uid="{B88728B6-8ED2-47BC-888B-57A6B1FDE4BC}"/>
    <cellStyle name="Note 2 2 8 2 3" xfId="17175" xr:uid="{9DAF8CA6-EE14-42D3-ABA6-D584F8BBCC28}"/>
    <cellStyle name="Note 2 2 8 2_COST - CKT" xfId="40342" xr:uid="{73F10A18-7933-42B3-ACC0-7C4A6D633A66}"/>
    <cellStyle name="Note 2 2 8 3" xfId="17176" xr:uid="{45628F13-620C-4FF5-B58C-E151BA1C811B}"/>
    <cellStyle name="Note 2 2 8 3 2" xfId="17177" xr:uid="{41E09FC1-F573-4D0D-883F-CF39D254F130}"/>
    <cellStyle name="Note 2 2 8 3 3" xfId="17178" xr:uid="{74E6BDE1-8321-4530-9127-4F26B1356CAC}"/>
    <cellStyle name="Note 2 2 8 3_COST - CKT" xfId="40343" xr:uid="{40585D15-33AA-4DD9-BB35-315177F4CEB1}"/>
    <cellStyle name="Note 2 2 8 4" xfId="17179" xr:uid="{E61B74A7-12FC-4F0C-AC4E-2700857F923C}"/>
    <cellStyle name="Note 2 2 8 4 2" xfId="17180" xr:uid="{06578A55-1B3B-46EB-8B66-EAC1EFDC33C6}"/>
    <cellStyle name="Note 2 2 8 4 3" xfId="17181" xr:uid="{662E9C2B-BD09-4EC3-9553-042694D0D1A7}"/>
    <cellStyle name="Note 2 2 8 4_COST - CKT" xfId="40344" xr:uid="{B692B266-D7CC-4DC8-8FF1-DA526E87B655}"/>
    <cellStyle name="Note 2 2 8 5" xfId="17182" xr:uid="{EE7BA2C4-4C82-4621-ACF6-FE7761C369A4}"/>
    <cellStyle name="Note 2 2 8 5 2" xfId="17183" xr:uid="{2A6F29B6-32DD-47D7-8A3E-FD1BC37E55C7}"/>
    <cellStyle name="Note 2 2 8 5 3" xfId="17184" xr:uid="{43D09F4D-A236-4744-B295-3A8D1274816C}"/>
    <cellStyle name="Note 2 2 8 5_COST - CKT" xfId="40345" xr:uid="{FA628522-1935-47E6-A718-8BB2A9ED32C9}"/>
    <cellStyle name="Note 2 2 8 6" xfId="17185" xr:uid="{2754D266-5AB6-4E83-A5A1-21C3C4F13FC1}"/>
    <cellStyle name="Note 2 2 8 7" xfId="17186" xr:uid="{14670B60-F5EE-4768-9775-42CFA5E3F48C}"/>
    <cellStyle name="Note 2 2 8_COST - CKT" xfId="40346" xr:uid="{D74058C6-6919-4D40-A253-8CD0CC0D2425}"/>
    <cellStyle name="Note 2 2 9" xfId="17187" xr:uid="{CC0915BA-4188-4E39-831B-7B48B6FDEA2D}"/>
    <cellStyle name="Note 2 2 9 2" xfId="17188" xr:uid="{3F667011-2FED-4EF0-A7AE-5A1BF9401F21}"/>
    <cellStyle name="Note 2 2 9 2 2" xfId="17189" xr:uid="{52285D05-91F6-47FB-A02E-6E6D289C0A6E}"/>
    <cellStyle name="Note 2 2 9 2 3" xfId="17190" xr:uid="{94153A7D-EC15-4B1C-A5C6-3FD725A71C0D}"/>
    <cellStyle name="Note 2 2 9 2_COST - CKT" xfId="40347" xr:uid="{87E0258A-9873-47C6-A74F-8F7F736D9602}"/>
    <cellStyle name="Note 2 2 9 3" xfId="17191" xr:uid="{5895910E-C9A0-4F62-98AC-B3FDC3F54F94}"/>
    <cellStyle name="Note 2 2 9 3 2" xfId="17192" xr:uid="{E51BF722-F6DD-422A-8275-69640E4CC35E}"/>
    <cellStyle name="Note 2 2 9 3 3" xfId="17193" xr:uid="{D64773DF-ABEE-47AA-B852-E38703B4DAA1}"/>
    <cellStyle name="Note 2 2 9 3_COST - CKT" xfId="40348" xr:uid="{69967A1E-B744-4F46-A01F-E13A49F4CAD0}"/>
    <cellStyle name="Note 2 2 9 4" xfId="17194" xr:uid="{6034450E-1613-49F0-9F67-98960A8CCC24}"/>
    <cellStyle name="Note 2 2 9 4 2" xfId="17195" xr:uid="{562A6FBC-468C-4F9B-8E39-B8B38754DF7C}"/>
    <cellStyle name="Note 2 2 9 4 3" xfId="17196" xr:uid="{6555308F-F824-4009-A48C-7937BCA725B5}"/>
    <cellStyle name="Note 2 2 9 4_COST - CKT" xfId="40349" xr:uid="{77ABCD79-2CE0-4D9E-9A09-7D79E6615B93}"/>
    <cellStyle name="Note 2 2 9 5" xfId="17197" xr:uid="{AF456842-9A0B-43E2-924E-DBF1F2259C55}"/>
    <cellStyle name="Note 2 2 9 6" xfId="17198" xr:uid="{20EDD7D6-1DD5-4A62-B054-1BBCEF427B0A}"/>
    <cellStyle name="Note 2 2 9_COST - CKT" xfId="40350" xr:uid="{AE3F9F7A-A6EC-4456-9C0F-B93349A9FD2B}"/>
    <cellStyle name="Note 2 2_COST - CKT" xfId="40351" xr:uid="{EE5F5A7F-F3E0-49DC-9BE4-53E175FCC477}"/>
    <cellStyle name="Note 2 20" xfId="17199" xr:uid="{2702D6C2-A049-48C5-B6F0-B645F9620228}"/>
    <cellStyle name="Note 2 20 2" xfId="17200" xr:uid="{345A058E-D11A-4296-A39B-ABEB1BF9FF6C}"/>
    <cellStyle name="Note 2 20 2 2" xfId="17201" xr:uid="{1519B38C-709D-443D-9322-DDC6975455A3}"/>
    <cellStyle name="Note 2 20 2 3" xfId="17202" xr:uid="{35FE8B09-232C-4862-97DD-ABE9CE252275}"/>
    <cellStyle name="Note 2 20 2_COST - CKT" xfId="40352" xr:uid="{87474EFF-7147-4DBC-B9BD-7032868953E8}"/>
    <cellStyle name="Note 2 20 3" xfId="17203" xr:uid="{45AB4A69-BF8B-4B81-A015-DCE0B84F1128}"/>
    <cellStyle name="Note 2 20 3 2" xfId="17204" xr:uid="{B340C3D8-C4E8-45CA-B159-A832B1DDC2F2}"/>
    <cellStyle name="Note 2 20 3 3" xfId="17205" xr:uid="{EBE5A6B1-9425-45A6-85BD-6461CEAEEEF4}"/>
    <cellStyle name="Note 2 20 3_COST - CKT" xfId="40353" xr:uid="{D2059D0E-E4DF-4554-B61E-DBDFF27697B9}"/>
    <cellStyle name="Note 2 20 4" xfId="17206" xr:uid="{2560DD82-684E-467C-BC14-602AB56BFE49}"/>
    <cellStyle name="Note 2 20 4 2" xfId="17207" xr:uid="{2E1804C3-93D7-4F5D-B05B-826D3E0D1488}"/>
    <cellStyle name="Note 2 20 4 3" xfId="17208" xr:uid="{8FD4567E-9158-49BC-847F-6CCB1947184C}"/>
    <cellStyle name="Note 2 20 4_COST - CKT" xfId="40354" xr:uid="{6FDBC373-EA7D-412C-BCBB-B08CE831C783}"/>
    <cellStyle name="Note 2 20 5" xfId="17209" xr:uid="{7EE0BA1F-8C9C-4977-9AA4-713DB6FD4D18}"/>
    <cellStyle name="Note 2 20 5 2" xfId="17210" xr:uid="{3E79049C-3DA8-4A63-B8F0-FE5A90753E1F}"/>
    <cellStyle name="Note 2 20 5 3" xfId="17211" xr:uid="{1E183CEB-9DA1-4EF2-8468-5695B2C87930}"/>
    <cellStyle name="Note 2 20 5_COST - CKT" xfId="40355" xr:uid="{2C1ED69E-6077-4065-B685-5EEA9561A5AE}"/>
    <cellStyle name="Note 2 20 6" xfId="17212" xr:uid="{65B67A85-FAF9-4CF4-8526-9AD16091A1EF}"/>
    <cellStyle name="Note 2 20 7" xfId="17213" xr:uid="{D36A04A3-F567-47B7-8AD3-B661BF788046}"/>
    <cellStyle name="Note 2 20_COST - CKT" xfId="40356" xr:uid="{1740D6A4-9893-4E83-9631-EA5B5E574AA2}"/>
    <cellStyle name="Note 2 21" xfId="17214" xr:uid="{B33B045A-70D6-482F-92B5-897274666FD9}"/>
    <cellStyle name="Note 2 21 2" xfId="17215" xr:uid="{180CFB4A-BA39-4717-A741-153B349C509B}"/>
    <cellStyle name="Note 2 21 2 2" xfId="17216" xr:uid="{A21648DB-9175-4F26-BFB9-DF583AE7EDD2}"/>
    <cellStyle name="Note 2 21 2 3" xfId="17217" xr:uid="{B68EC7AF-6E16-4259-91E0-8584095DA18D}"/>
    <cellStyle name="Note 2 21 2_COST - CKT" xfId="40357" xr:uid="{C6F8C638-F3E8-4A62-9F82-C773A7E70C2C}"/>
    <cellStyle name="Note 2 21 3" xfId="17218" xr:uid="{501F43E4-784C-4C4D-8C87-7C33E5234EBC}"/>
    <cellStyle name="Note 2 21 3 2" xfId="17219" xr:uid="{D1932253-9CA0-4C63-A0C5-81B333FD27FC}"/>
    <cellStyle name="Note 2 21 3 3" xfId="17220" xr:uid="{4E9AFB29-3798-48DE-816B-9FD72F5D3BFA}"/>
    <cellStyle name="Note 2 21 3_COST - CKT" xfId="40358" xr:uid="{D52B03F1-86B5-467D-8AB7-6E316D6924F4}"/>
    <cellStyle name="Note 2 21 4" xfId="17221" xr:uid="{9FA01B6C-5A7C-4CCF-8965-68533D4CAAB9}"/>
    <cellStyle name="Note 2 21 4 2" xfId="17222" xr:uid="{A2024D1B-40A1-4B75-A028-B7DA67D237A1}"/>
    <cellStyle name="Note 2 21 4 3" xfId="17223" xr:uid="{40AA48DB-3261-4715-8544-ACB93A1EDE38}"/>
    <cellStyle name="Note 2 21 4_COST - CKT" xfId="40359" xr:uid="{8636545A-DC7F-4F54-9AE7-94F9652161C4}"/>
    <cellStyle name="Note 2 21 5" xfId="17224" xr:uid="{6FEA65A6-B8FC-48AC-9079-7BC46C9CD23F}"/>
    <cellStyle name="Note 2 21 6" xfId="17225" xr:uid="{B764F1BB-7769-487F-9D10-DD7137A46A3F}"/>
    <cellStyle name="Note 2 21_COST - CKT" xfId="40360" xr:uid="{0A7CB043-D7CE-48DF-B598-79106AD56FC5}"/>
    <cellStyle name="Note 2 22" xfId="17226" xr:uid="{3550C217-D04C-4650-829A-DA29544FA5BD}"/>
    <cellStyle name="Note 2 22 2" xfId="17227" xr:uid="{9AE7255F-34EA-4C64-A68D-4DEC469F1A8A}"/>
    <cellStyle name="Note 2 22 3" xfId="17228" xr:uid="{034EB52A-99AF-4717-B7F3-453AFD092354}"/>
    <cellStyle name="Note 2 22_COST - CKT" xfId="40361" xr:uid="{A0786C6A-B83A-4902-B06C-AAAE6019B74F}"/>
    <cellStyle name="Note 2 23" xfId="17229" xr:uid="{F51C17F3-D343-44C1-B6E5-EA392B6CBA68}"/>
    <cellStyle name="Note 2 23 2" xfId="17230" xr:uid="{6D2C6125-4D91-40BC-9BD9-74F2DEBF593D}"/>
    <cellStyle name="Note 2 23 3" xfId="17231" xr:uid="{075D7E8E-A68E-41AA-A148-64BE36234B90}"/>
    <cellStyle name="Note 2 23_COST - CKT" xfId="40362" xr:uid="{573E1FAB-7E2E-4D8A-84CF-FD3E56DCBB65}"/>
    <cellStyle name="Note 2 24" xfId="17232" xr:uid="{6E2C955D-E9A2-4199-B8BD-049B2C122A12}"/>
    <cellStyle name="Note 2 25" xfId="17233" xr:uid="{604964FE-8E0A-4CF8-AB3F-9B5E471941C7}"/>
    <cellStyle name="Note 2 26" xfId="17234" xr:uid="{EDC60518-BCFC-4DDD-B11E-D096BAE5B9C3}"/>
    <cellStyle name="Note 2 27" xfId="17235" xr:uid="{1B6FA7BB-74D9-4361-AEFA-13034FF5B5A0}"/>
    <cellStyle name="Note 2 28" xfId="17236" xr:uid="{506AE4BF-D756-49BD-B5D4-78F2962AE87C}"/>
    <cellStyle name="Note 2 29" xfId="17237" xr:uid="{A0F2F700-F7E1-4F0C-BACD-4FCABD2CBEB4}"/>
    <cellStyle name="Note 2 3" xfId="17238" xr:uid="{46F687EA-B433-48A0-BBA0-EE2B66949C51}"/>
    <cellStyle name="Note 2 3 10" xfId="17239" xr:uid="{5725B4C1-5342-44D7-AB43-E30CE7C25480}"/>
    <cellStyle name="Note 2 3 10 2" xfId="17240" xr:uid="{99CAEB1D-91BF-4F4D-9AF6-6DA616E2E77B}"/>
    <cellStyle name="Note 2 3 10 3" xfId="17241" xr:uid="{279BB1DF-C15B-480A-8099-6423A9491957}"/>
    <cellStyle name="Note 2 3 10_COST - CKT" xfId="40363" xr:uid="{B711F48D-A4BE-4312-AC35-54096ED958ED}"/>
    <cellStyle name="Note 2 3 11" xfId="17242" xr:uid="{5087F1D1-9B72-4B62-9572-B02619688373}"/>
    <cellStyle name="Note 2 3 11 2" xfId="17243" xr:uid="{20A8EB56-385E-434D-AB9D-A2DFD7B58250}"/>
    <cellStyle name="Note 2 3 11 3" xfId="17244" xr:uid="{BD4FA89B-39CF-438B-ACCB-C91D0CA7C77A}"/>
    <cellStyle name="Note 2 3 11_COST - CKT" xfId="40364" xr:uid="{25802A4E-F922-44B4-9CDA-560744DE6E13}"/>
    <cellStyle name="Note 2 3 12" xfId="17245" xr:uid="{8B55BBCC-2BA5-45BF-9D58-9D5DD90545CF}"/>
    <cellStyle name="Note 2 3 12 2" xfId="17246" xr:uid="{E4726DB1-7148-4769-94FB-5C418777DE93}"/>
    <cellStyle name="Note 2 3 12 3" xfId="17247" xr:uid="{E1D4DC91-E49E-4AD7-B50D-E47C8A1F959D}"/>
    <cellStyle name="Note 2 3 12_COST - CKT" xfId="40365" xr:uid="{213CFB01-D5BE-4639-9097-1400B3472B53}"/>
    <cellStyle name="Note 2 3 13" xfId="17248" xr:uid="{980AD883-AB68-451C-9579-876FA8843AB0}"/>
    <cellStyle name="Note 2 3 14" xfId="17249" xr:uid="{E181E7B9-7F47-470A-9EAF-2ECCA758C1EC}"/>
    <cellStyle name="Note 2 3 15" xfId="17250" xr:uid="{8251F7B8-EEA8-4541-90A0-8D49D293EDC5}"/>
    <cellStyle name="Note 2 3 2" xfId="17251" xr:uid="{5ACC2E59-420A-4CD1-A039-DEE3E64F2BBA}"/>
    <cellStyle name="Note 2 3 2 10" xfId="17252" xr:uid="{5325648C-49BC-47C4-8B34-E467E6A0ED20}"/>
    <cellStyle name="Note 2 3 2 11" xfId="17253" xr:uid="{3168B2F0-F46D-4DC6-9930-CCE7F54D0C82}"/>
    <cellStyle name="Note 2 3 2 2" xfId="17254" xr:uid="{C45B9974-447F-4294-921E-97BFAB1B0EA3}"/>
    <cellStyle name="Note 2 3 2 2 2" xfId="17255" xr:uid="{90A6D448-663D-4BE8-B9DC-4CAE8EAD96FF}"/>
    <cellStyle name="Note 2 3 2 2 2 2" xfId="17256" xr:uid="{77675576-C1DE-46B3-A14F-1735FF170464}"/>
    <cellStyle name="Note 2 3 2 2 2 3" xfId="17257" xr:uid="{4AFE1AD9-2A63-4C33-B752-465231253919}"/>
    <cellStyle name="Note 2 3 2 2 2_COST - CKT" xfId="40366" xr:uid="{3DB1FD14-A618-432B-B177-B8A4E7FE6424}"/>
    <cellStyle name="Note 2 3 2 2 3" xfId="17258" xr:uid="{2F893017-5B30-4206-92CD-01E682804862}"/>
    <cellStyle name="Note 2 3 2 2 3 2" xfId="17259" xr:uid="{A0E4FDC9-F3C6-4299-8D83-E9BC81E4F6A2}"/>
    <cellStyle name="Note 2 3 2 2 3 3" xfId="17260" xr:uid="{3C5864B1-4F15-40AF-A411-650C6B822DE5}"/>
    <cellStyle name="Note 2 3 2 2 3_COST - CKT" xfId="40367" xr:uid="{534D463D-8FE5-407E-9C5D-39400A27ED2B}"/>
    <cellStyle name="Note 2 3 2 2 4" xfId="17261" xr:uid="{1F111667-647D-415F-9722-A49CF3837BA1}"/>
    <cellStyle name="Note 2 3 2 2 4 2" xfId="17262" xr:uid="{0CCB8B52-18F0-4B9C-813E-83DF4F9F8DE1}"/>
    <cellStyle name="Note 2 3 2 2 4 3" xfId="17263" xr:uid="{70A93E75-28D8-4420-8E59-109A70E1F372}"/>
    <cellStyle name="Note 2 3 2 2 4_COST - CKT" xfId="40368" xr:uid="{4BC9F963-C45C-42AE-ADBE-1F0F717C4DEE}"/>
    <cellStyle name="Note 2 3 2 2 5" xfId="17264" xr:uid="{5B938486-41C8-4DE6-BCC4-C6742AE30F07}"/>
    <cellStyle name="Note 2 3 2 2 5 2" xfId="17265" xr:uid="{693850C8-335F-4E79-8481-3A05E3245EAF}"/>
    <cellStyle name="Note 2 3 2 2 5 3" xfId="17266" xr:uid="{4D4F5328-2AB5-4A02-8089-C7E28AAD9FB1}"/>
    <cellStyle name="Note 2 3 2 2 5_COST - CKT" xfId="40369" xr:uid="{C701E329-FCC5-4391-BB31-E8829A2CBC26}"/>
    <cellStyle name="Note 2 3 2 2 6" xfId="17267" xr:uid="{7CFC2666-3537-4AF1-B15A-6473BE0843B7}"/>
    <cellStyle name="Note 2 3 2 2 7" xfId="17268" xr:uid="{331433D1-6F21-4F71-9FE3-7D28B5F7C76C}"/>
    <cellStyle name="Note 2 3 2 2_COST - CKT" xfId="40370" xr:uid="{1692AD2B-CBBF-4EF9-B100-47D6B33D3EAB}"/>
    <cellStyle name="Note 2 3 2 3" xfId="17269" xr:uid="{38FA5711-C877-41BD-B12D-FA58C0F46020}"/>
    <cellStyle name="Note 2 3 2 3 2" xfId="17270" xr:uid="{6E26A5EB-D1E5-4C37-A12F-535D3B420E8F}"/>
    <cellStyle name="Note 2 3 2 3 2 2" xfId="17271" xr:uid="{D9F45C82-95A8-42AD-B3C1-F1C2468D5A22}"/>
    <cellStyle name="Note 2 3 2 3 2 3" xfId="17272" xr:uid="{96726632-073D-49CF-A87E-BC6CCF4C8F40}"/>
    <cellStyle name="Note 2 3 2 3 2_COST - CKT" xfId="40371" xr:uid="{85E87F1E-A007-45ED-B08B-2476007B64FD}"/>
    <cellStyle name="Note 2 3 2 3 3" xfId="17273" xr:uid="{3AEAE47E-9C58-4442-9D93-A4674640F04A}"/>
    <cellStyle name="Note 2 3 2 3 3 2" xfId="17274" xr:uid="{329D91CA-1ED7-47D7-860D-4547483D59C1}"/>
    <cellStyle name="Note 2 3 2 3 3 3" xfId="17275" xr:uid="{FCF919B0-AE83-4B8A-8473-436F66B52659}"/>
    <cellStyle name="Note 2 3 2 3 3_COST - CKT" xfId="40372" xr:uid="{0C1D2C37-60BE-4844-9192-46C8AB363501}"/>
    <cellStyle name="Note 2 3 2 3 4" xfId="17276" xr:uid="{BC641F7C-919F-4D96-9DD2-48E3009AB69F}"/>
    <cellStyle name="Note 2 3 2 3 4 2" xfId="17277" xr:uid="{F726BF6E-8748-4191-9A58-14EA1F01161C}"/>
    <cellStyle name="Note 2 3 2 3 4 3" xfId="17278" xr:uid="{1630C8C8-9C0B-4471-B55A-C4B3E3846E00}"/>
    <cellStyle name="Note 2 3 2 3 4_COST - CKT" xfId="40373" xr:uid="{677760AE-D488-40A3-94A4-912934E33F45}"/>
    <cellStyle name="Note 2 3 2 3 5" xfId="17279" xr:uid="{E6458843-9C12-429F-8688-E04BFA4D8845}"/>
    <cellStyle name="Note 2 3 2 3 5 2" xfId="17280" xr:uid="{8D64883E-E3AF-4F17-8DEA-28EFE1BA6A5E}"/>
    <cellStyle name="Note 2 3 2 3 5 3" xfId="17281" xr:uid="{12EA57D3-7FC3-4EB8-9054-019A5BEE0EA1}"/>
    <cellStyle name="Note 2 3 2 3 5_COST - CKT" xfId="40374" xr:uid="{D17B6E17-1B2A-4A03-90B8-F6E24C505F2B}"/>
    <cellStyle name="Note 2 3 2 3 6" xfId="17282" xr:uid="{68016EA6-8FDF-405E-BE25-27E267FDE59B}"/>
    <cellStyle name="Note 2 3 2 3 7" xfId="17283" xr:uid="{7B9BB677-E928-40A4-B01D-D02F80708726}"/>
    <cellStyle name="Note 2 3 2 3_COST - CKT" xfId="40375" xr:uid="{F0EA0021-8872-4E3C-83A8-C27BA0B8B595}"/>
    <cellStyle name="Note 2 3 2 4" xfId="17284" xr:uid="{D158F50C-1200-4182-A09C-2AA20218ACDF}"/>
    <cellStyle name="Note 2 3 2 4 2" xfId="17285" xr:uid="{C95221DB-9EDF-4C8B-99AA-EB1B5C25D5ED}"/>
    <cellStyle name="Note 2 3 2 4 2 2" xfId="17286" xr:uid="{E1DA6F72-ED2E-447E-8DF5-126F17E4ACED}"/>
    <cellStyle name="Note 2 3 2 4 2 3" xfId="17287" xr:uid="{DAD01CF0-8DD3-42B0-8DC8-8793331D0497}"/>
    <cellStyle name="Note 2 3 2 4 2_COST - CKT" xfId="40376" xr:uid="{7F07FECB-E1CB-43A7-B649-B644C2DF3D58}"/>
    <cellStyle name="Note 2 3 2 4 3" xfId="17288" xr:uid="{473192ED-4131-499B-A55B-5B7ADB9A3CC0}"/>
    <cellStyle name="Note 2 3 2 4 3 2" xfId="17289" xr:uid="{BDC3A5E7-3B5E-4854-B3DB-14F6243446C3}"/>
    <cellStyle name="Note 2 3 2 4 3 3" xfId="17290" xr:uid="{A10270B7-890C-4B0A-B508-9AEADD64865B}"/>
    <cellStyle name="Note 2 3 2 4 3_COST - CKT" xfId="40377" xr:uid="{2ECFD395-BEC6-41E2-8598-AEE19374E229}"/>
    <cellStyle name="Note 2 3 2 4 4" xfId="17291" xr:uid="{C705BFEF-EC43-4FCB-9660-AFC49ACA147D}"/>
    <cellStyle name="Note 2 3 2 4 4 2" xfId="17292" xr:uid="{14DB6478-78B7-48D9-BB5F-33114940E9AD}"/>
    <cellStyle name="Note 2 3 2 4 4 3" xfId="17293" xr:uid="{20886E77-9915-457A-9DCC-F3E2F8587D5A}"/>
    <cellStyle name="Note 2 3 2 4 4_COST - CKT" xfId="40378" xr:uid="{C79DABA9-4CB9-4DF4-A701-B99F0A97190F}"/>
    <cellStyle name="Note 2 3 2 4 5" xfId="17294" xr:uid="{A5581B6D-2C91-4642-9565-65029F42E446}"/>
    <cellStyle name="Note 2 3 2 4 5 2" xfId="17295" xr:uid="{4164EA25-0A5D-4164-9852-50300AB1388E}"/>
    <cellStyle name="Note 2 3 2 4 5 3" xfId="17296" xr:uid="{44338AE1-AA18-41F1-B5C9-7B43C17EF7C1}"/>
    <cellStyle name="Note 2 3 2 4 5_COST - CKT" xfId="40379" xr:uid="{BA2BDDFC-860F-4F30-9620-CFDD51098FD3}"/>
    <cellStyle name="Note 2 3 2 4 6" xfId="17297" xr:uid="{B59F79EE-2708-4402-8B27-8D8D67D87934}"/>
    <cellStyle name="Note 2 3 2 4 7" xfId="17298" xr:uid="{2D5C01F0-A796-4540-A79F-095DB7E95EFA}"/>
    <cellStyle name="Note 2 3 2 4_COST - CKT" xfId="40380" xr:uid="{7468EB24-59CD-44F2-8B94-4EC62AE48FCE}"/>
    <cellStyle name="Note 2 3 2 5" xfId="17299" xr:uid="{5515EA70-B942-4494-A022-BA27F1F54BD0}"/>
    <cellStyle name="Note 2 3 2 5 2" xfId="17300" xr:uid="{42B9E869-EA43-41BD-B45E-965C28BAF3BE}"/>
    <cellStyle name="Note 2 3 2 5 2 2" xfId="17301" xr:uid="{BBD1BB46-0255-4CE1-8657-2A6F97E862FC}"/>
    <cellStyle name="Note 2 3 2 5 2 3" xfId="17302" xr:uid="{E97DB10D-2289-4840-B166-7459CA932FEB}"/>
    <cellStyle name="Note 2 3 2 5 2_COST - CKT" xfId="40381" xr:uid="{3DC96C83-7834-433B-99E6-0553EED31F33}"/>
    <cellStyle name="Note 2 3 2 5 3" xfId="17303" xr:uid="{DD27F471-CB39-47C2-B9A0-AD3FAF225CD5}"/>
    <cellStyle name="Note 2 3 2 5 3 2" xfId="17304" xr:uid="{83901724-272A-4503-B353-07FA0C4EE5E2}"/>
    <cellStyle name="Note 2 3 2 5 3 3" xfId="17305" xr:uid="{A65131A3-EB36-49D6-9336-D098672F17BA}"/>
    <cellStyle name="Note 2 3 2 5 3_COST - CKT" xfId="40382" xr:uid="{735246B6-E667-4F87-9202-CE54DEB192BE}"/>
    <cellStyle name="Note 2 3 2 5 4" xfId="17306" xr:uid="{84412429-0AFD-4C04-9866-C71AFF153BEE}"/>
    <cellStyle name="Note 2 3 2 5 4 2" xfId="17307" xr:uid="{A1CA2456-7C3F-4387-83A9-B4C3D6B9B806}"/>
    <cellStyle name="Note 2 3 2 5 4 3" xfId="17308" xr:uid="{D8007E44-5B1A-41BA-B15E-518ABCBAF191}"/>
    <cellStyle name="Note 2 3 2 5 4_COST - CKT" xfId="40383" xr:uid="{B4FF64AC-A318-416A-889E-C562E86AC064}"/>
    <cellStyle name="Note 2 3 2 5 5" xfId="17309" xr:uid="{F585171D-819E-4825-AE31-8938A8CCA48B}"/>
    <cellStyle name="Note 2 3 2 5 6" xfId="17310" xr:uid="{7EB4ECCA-7316-46A8-B7E3-78274EBFFED5}"/>
    <cellStyle name="Note 2 3 2 5_COST - CKT" xfId="40384" xr:uid="{5FCBD9B3-A69C-4DF5-BC3B-42AAFF285FE4}"/>
    <cellStyle name="Note 2 3 2 6" xfId="17311" xr:uid="{2A0C9547-EAC4-45CE-8104-F0E940C73D1F}"/>
    <cellStyle name="Note 2 3 2 6 2" xfId="17312" xr:uid="{62161078-1FEF-41E3-8D91-8391CFB99EF7}"/>
    <cellStyle name="Note 2 3 2 6 3" xfId="17313" xr:uid="{9AA1AA73-5E87-43A7-AFCC-5964BAB10D96}"/>
    <cellStyle name="Note 2 3 2 6_COST - CKT" xfId="40385" xr:uid="{2AD1251F-A8F4-4962-93CD-F96339B90DB6}"/>
    <cellStyle name="Note 2 3 2 7" xfId="17314" xr:uid="{EBFD8F8D-0ED4-4EBB-B4E9-B513FFFB75BB}"/>
    <cellStyle name="Note 2 3 2 7 2" xfId="17315" xr:uid="{92A8A5D8-7D83-48F1-A5EC-37DD93CF287A}"/>
    <cellStyle name="Note 2 3 2 7 3" xfId="17316" xr:uid="{51882705-F810-4E8E-9082-749FB87E9BD1}"/>
    <cellStyle name="Note 2 3 2 7_COST - CKT" xfId="40386" xr:uid="{DAC269F0-FBA5-41BC-9725-ABAD0C360C96}"/>
    <cellStyle name="Note 2 3 2 8" xfId="17317" xr:uid="{9DD84DE1-C4DB-4BC1-81A9-A1DB1A504733}"/>
    <cellStyle name="Note 2 3 2 8 2" xfId="17318" xr:uid="{4640EAA3-E427-4C81-8AF9-11C02081FD64}"/>
    <cellStyle name="Note 2 3 2 8 3" xfId="17319" xr:uid="{651F10FE-F26D-4EA9-B682-360098CA93AD}"/>
    <cellStyle name="Note 2 3 2 8_COST - CKT" xfId="40387" xr:uid="{799E6822-125C-41FF-928A-F6A92188CA3A}"/>
    <cellStyle name="Note 2 3 2 9" xfId="17320" xr:uid="{13B1BE9C-CF86-4526-9AEC-D2DADB1A99DC}"/>
    <cellStyle name="Note 2 3 2 9 2" xfId="17321" xr:uid="{5BBED307-7E39-4392-B20C-63A63D31471A}"/>
    <cellStyle name="Note 2 3 2 9 3" xfId="17322" xr:uid="{40FA40AF-3444-43BE-9059-334C91BE22A3}"/>
    <cellStyle name="Note 2 3 2 9_COST - CKT" xfId="40388" xr:uid="{3EA92CF2-708A-4BE2-A885-2C132B9A11E5}"/>
    <cellStyle name="Note 2 3 2_COST - CKT" xfId="40389" xr:uid="{FD68215A-9368-43DE-82FD-A8918E3AA9B7}"/>
    <cellStyle name="Note 2 3 3" xfId="17323" xr:uid="{0AB40AA6-BB47-45A1-9DE6-4ED2FC97E5DA}"/>
    <cellStyle name="Note 2 3 3 2" xfId="17324" xr:uid="{511565AF-8613-4A74-B413-0CBB9262A87A}"/>
    <cellStyle name="Note 2 3 3 2 2" xfId="17325" xr:uid="{96862639-1E93-4476-A181-0DDD81148417}"/>
    <cellStyle name="Note 2 3 3 2 2 2" xfId="17326" xr:uid="{5CD11B52-B14C-4D4B-B813-100152C6A51D}"/>
    <cellStyle name="Note 2 3 3 2 2 3" xfId="17327" xr:uid="{BB8D1889-CADD-467C-A71E-DAA997D67AEC}"/>
    <cellStyle name="Note 2 3 3 2 2_COST - CKT" xfId="40390" xr:uid="{35E20951-43F3-4CC5-A8CF-6121741B05ED}"/>
    <cellStyle name="Note 2 3 3 2 3" xfId="17328" xr:uid="{A41F506A-5BFD-4DCB-9C19-0001215F0217}"/>
    <cellStyle name="Note 2 3 3 2 3 2" xfId="17329" xr:uid="{6CB134D5-3B56-4A0F-BDDF-398679FC0C14}"/>
    <cellStyle name="Note 2 3 3 2 3 3" xfId="17330" xr:uid="{0DE6F8BA-C163-4EE9-B711-4CCD98946BBA}"/>
    <cellStyle name="Note 2 3 3 2 3_COST - CKT" xfId="40391" xr:uid="{9673CB87-DC99-49A8-B015-5C2BE63AA39A}"/>
    <cellStyle name="Note 2 3 3 2 4" xfId="17331" xr:uid="{79C3354F-6D85-4932-A699-40C8E829B89F}"/>
    <cellStyle name="Note 2 3 3 2 4 2" xfId="17332" xr:uid="{C8D418A0-5CE1-4FB1-9468-33BA1FEAA4C0}"/>
    <cellStyle name="Note 2 3 3 2 4 3" xfId="17333" xr:uid="{E5FCD990-DC4D-492A-861C-BD59A52ADEDA}"/>
    <cellStyle name="Note 2 3 3 2 4_COST - CKT" xfId="40392" xr:uid="{E6F7BE47-ED09-420B-B1CD-C0E91AB69EE1}"/>
    <cellStyle name="Note 2 3 3 2 5" xfId="17334" xr:uid="{43BEBFBB-510F-4CCC-9DEF-C7643A5C5B6E}"/>
    <cellStyle name="Note 2 3 3 2 5 2" xfId="17335" xr:uid="{742C20B9-48CF-4BCA-A36D-4635DE77BE60}"/>
    <cellStyle name="Note 2 3 3 2 5 3" xfId="17336" xr:uid="{318615B3-E528-44CE-91D5-A61A13CF71CE}"/>
    <cellStyle name="Note 2 3 3 2 5_COST - CKT" xfId="40393" xr:uid="{B28C5DD7-1BCD-47B3-87F6-1CD39A2CE327}"/>
    <cellStyle name="Note 2 3 3 2 6" xfId="17337" xr:uid="{76AED930-A15A-440D-9C25-C62B08C00964}"/>
    <cellStyle name="Note 2 3 3 2 7" xfId="17338" xr:uid="{AED402BA-3844-42C1-895E-3CA7B3213AD5}"/>
    <cellStyle name="Note 2 3 3 2_COST - CKT" xfId="40394" xr:uid="{7483041B-FF8B-4330-9A5C-343E00488685}"/>
    <cellStyle name="Note 2 3 3 3" xfId="17339" xr:uid="{8AE0BF40-C24F-4727-9C84-17FE00681B4B}"/>
    <cellStyle name="Note 2 3 3 3 2" xfId="17340" xr:uid="{1CBB6A86-067B-4B17-A280-1D3D3D88D9E1}"/>
    <cellStyle name="Note 2 3 3 3 2 2" xfId="17341" xr:uid="{1A7B6410-9458-42C9-B2D8-5B5E880BC544}"/>
    <cellStyle name="Note 2 3 3 3 2 3" xfId="17342" xr:uid="{548D0C58-7272-4544-A701-98E3A31F47BF}"/>
    <cellStyle name="Note 2 3 3 3 2_COST - CKT" xfId="40395" xr:uid="{3FF9BB47-E371-4EFF-8BFC-AADD834518F7}"/>
    <cellStyle name="Note 2 3 3 3 3" xfId="17343" xr:uid="{62D4D399-4594-46A2-A36D-E584F4BCF370}"/>
    <cellStyle name="Note 2 3 3 3 3 2" xfId="17344" xr:uid="{B91B1181-8C4F-4E52-8385-CAA2A50CC921}"/>
    <cellStyle name="Note 2 3 3 3 3 3" xfId="17345" xr:uid="{A855CE98-5BCE-432E-B343-14FB55A0E2CD}"/>
    <cellStyle name="Note 2 3 3 3 3_COST - CKT" xfId="40396" xr:uid="{7455D2E5-5205-4708-8ADE-2A5BDB3323EC}"/>
    <cellStyle name="Note 2 3 3 3 4" xfId="17346" xr:uid="{B0FA7C9B-FA9C-4AC1-963F-556F419251D6}"/>
    <cellStyle name="Note 2 3 3 3 4 2" xfId="17347" xr:uid="{6358FCAB-D751-4A11-BF90-069E42FEDD17}"/>
    <cellStyle name="Note 2 3 3 3 4 3" xfId="17348" xr:uid="{57AF64CA-F8B5-4AB8-9200-25A04A922A6C}"/>
    <cellStyle name="Note 2 3 3 3 4_COST - CKT" xfId="40397" xr:uid="{D44CCCCE-4582-4913-A982-6FC1DE37F3C2}"/>
    <cellStyle name="Note 2 3 3 3 5" xfId="17349" xr:uid="{501FC925-D98A-4AC4-B560-AFC73F524993}"/>
    <cellStyle name="Note 2 3 3 3 5 2" xfId="17350" xr:uid="{9EE5F4EF-FB46-4CCB-8C18-383CCD24595F}"/>
    <cellStyle name="Note 2 3 3 3 5 3" xfId="17351" xr:uid="{DCA6B3AA-58C3-495A-B78B-D20B01694BDB}"/>
    <cellStyle name="Note 2 3 3 3 5_COST - CKT" xfId="40398" xr:uid="{4800CF88-2988-4374-94D0-2A9D45E0AF37}"/>
    <cellStyle name="Note 2 3 3 3 6" xfId="17352" xr:uid="{9A6FE8D9-3F27-4C2C-9A66-DFFDAB26D7DC}"/>
    <cellStyle name="Note 2 3 3 3 7" xfId="17353" xr:uid="{55167512-EB01-4217-B70E-04F47A1D5820}"/>
    <cellStyle name="Note 2 3 3 3_COST - CKT" xfId="40399" xr:uid="{D8A28311-08C1-497F-9FC1-758E2A2FE38F}"/>
    <cellStyle name="Note 2 3 3 4" xfId="17354" xr:uid="{CDA6D13E-F0E5-4CBB-B9C1-6CB622709EEC}"/>
    <cellStyle name="Note 2 3 3 4 2" xfId="17355" xr:uid="{CD6C82E5-37F3-41D0-97CC-F8F87E292529}"/>
    <cellStyle name="Note 2 3 3 4 2 2" xfId="17356" xr:uid="{8938F1F5-C974-44A5-B4B1-74C96A924945}"/>
    <cellStyle name="Note 2 3 3 4 2 3" xfId="17357" xr:uid="{96CB30FD-7D31-4982-8620-C4FC7EEA7926}"/>
    <cellStyle name="Note 2 3 3 4 2_COST - CKT" xfId="40400" xr:uid="{4118C3FB-95D5-4E97-900F-92107B130BA0}"/>
    <cellStyle name="Note 2 3 3 4 3" xfId="17358" xr:uid="{4C5A4F90-F59D-4A12-9408-34B7F242D5D1}"/>
    <cellStyle name="Note 2 3 3 4 3 2" xfId="17359" xr:uid="{4CC31912-718D-4EA2-9E14-A102F0EA23FE}"/>
    <cellStyle name="Note 2 3 3 4 3 3" xfId="17360" xr:uid="{9D4FCCA3-799A-4187-8AC2-D5DFFC6F3B67}"/>
    <cellStyle name="Note 2 3 3 4 3_COST - CKT" xfId="40401" xr:uid="{B6C9BDD7-4E62-46EF-8BD7-0E1804D5E8AD}"/>
    <cellStyle name="Note 2 3 3 4 4" xfId="17361" xr:uid="{525B1912-CAB6-4BA8-8BDE-C2CC00D979A7}"/>
    <cellStyle name="Note 2 3 3 4 4 2" xfId="17362" xr:uid="{6C17CC0D-5C30-46CC-9BD3-F41C1EE993B7}"/>
    <cellStyle name="Note 2 3 3 4 4 3" xfId="17363" xr:uid="{F4280B2E-6984-4FEE-BCC5-4FACE1668528}"/>
    <cellStyle name="Note 2 3 3 4 4_COST - CKT" xfId="40402" xr:uid="{5C7D5F38-8D5A-4CFC-9E57-145EB4A5829C}"/>
    <cellStyle name="Note 2 3 3 4 5" xfId="17364" xr:uid="{43654105-D23E-4693-9F01-0A7EC3115741}"/>
    <cellStyle name="Note 2 3 3 4 6" xfId="17365" xr:uid="{40ADD47A-C530-4C21-B79B-FB5E99A39A09}"/>
    <cellStyle name="Note 2 3 3 4_COST - CKT" xfId="40403" xr:uid="{93921B2A-0049-4C50-B453-0E4BCE158EA4}"/>
    <cellStyle name="Note 2 3 3 5" xfId="17366" xr:uid="{6B1615D4-1FC1-41BA-B9DD-9F58C4892408}"/>
    <cellStyle name="Note 2 3 3 5 2" xfId="17367" xr:uid="{1E5592EF-EEF7-4982-B0A7-E851D53BB281}"/>
    <cellStyle name="Note 2 3 3 5 3" xfId="17368" xr:uid="{700F0032-DD59-44A4-967D-A09C63052E1E}"/>
    <cellStyle name="Note 2 3 3 5_COST - CKT" xfId="40404" xr:uid="{7E67E769-F67B-4071-A30C-5F10B19B1756}"/>
    <cellStyle name="Note 2 3 3 6" xfId="17369" xr:uid="{2E1B66D2-F711-47FC-8F71-FD087136D33B}"/>
    <cellStyle name="Note 2 3 3 6 2" xfId="17370" xr:uid="{B9CD1574-7E25-4467-9550-3642DAFCDD8B}"/>
    <cellStyle name="Note 2 3 3 6 3" xfId="17371" xr:uid="{84EDBDEB-611A-41A5-A347-6CD58E98CE11}"/>
    <cellStyle name="Note 2 3 3 6_COST - CKT" xfId="40405" xr:uid="{7328B0D2-E72B-4617-9B8E-84D26D007341}"/>
    <cellStyle name="Note 2 3 3 7" xfId="17372" xr:uid="{4F110B5F-3A74-4205-A148-1F15E58C41E9}"/>
    <cellStyle name="Note 2 3 3 7 2" xfId="17373" xr:uid="{0CD95B06-CB91-4D42-86B6-3EAC74D0E752}"/>
    <cellStyle name="Note 2 3 3 7 3" xfId="17374" xr:uid="{1CC85EA1-3659-4790-8C07-3B37413C2C79}"/>
    <cellStyle name="Note 2 3 3 7_COST - CKT" xfId="40406" xr:uid="{59619DFE-7D68-46A2-AD5E-6F5CDFD5E84A}"/>
    <cellStyle name="Note 2 3 3 8" xfId="17375" xr:uid="{45A0E1C1-C39C-4ABC-881A-8CBA5989AEC6}"/>
    <cellStyle name="Note 2 3 3 8 2" xfId="17376" xr:uid="{717FDAD1-BD13-4B57-BE13-72E5280EC3D3}"/>
    <cellStyle name="Note 2 3 3 8 3" xfId="17377" xr:uid="{2438B36E-8C8E-475E-AC21-6845CA6BF9B7}"/>
    <cellStyle name="Note 2 3 3 8_COST - CKT" xfId="40407" xr:uid="{B8BF9CCC-853A-4571-8246-6AC14251E566}"/>
    <cellStyle name="Note 2 3 3 9" xfId="17378" xr:uid="{8A43CB58-027A-4F93-A313-17B553B2B025}"/>
    <cellStyle name="Note 2 3 3_COST - CKT" xfId="40408" xr:uid="{6A2D8D10-5CBC-4A0D-9BB4-B1A80A22B88C}"/>
    <cellStyle name="Note 2 3 4" xfId="17379" xr:uid="{435AFDA2-59C2-4AB3-A7EF-99938CCBD70C}"/>
    <cellStyle name="Note 2 3 4 2" xfId="17380" xr:uid="{A61FFC87-5835-4452-9734-656678B81685}"/>
    <cellStyle name="Note 2 3 4 2 2" xfId="17381" xr:uid="{4F50A720-C95B-4618-B76D-000972392224}"/>
    <cellStyle name="Note 2 3 4 2 3" xfId="17382" xr:uid="{88FFCB4B-F3CA-49CC-B77F-DD5AE89B4DFE}"/>
    <cellStyle name="Note 2 3 4 2_COST - CKT" xfId="40409" xr:uid="{32A97565-4213-4844-92D1-29B7E6972191}"/>
    <cellStyle name="Note 2 3 4 3" xfId="17383" xr:uid="{D5F2BE7A-96C9-4902-B8B3-46891CA6344A}"/>
    <cellStyle name="Note 2 3 4 3 2" xfId="17384" xr:uid="{68E93BE5-FF6B-4CC7-9476-96006818388E}"/>
    <cellStyle name="Note 2 3 4 3 3" xfId="17385" xr:uid="{AFF95BE5-40B0-487A-AF4A-09DDB664828D}"/>
    <cellStyle name="Note 2 3 4 3_COST - CKT" xfId="40410" xr:uid="{7E94FB37-CE80-45B1-AB2E-01563BD82303}"/>
    <cellStyle name="Note 2 3 4 4" xfId="17386" xr:uid="{392FA318-B6D7-4C3C-B1A4-923D6098BFAF}"/>
    <cellStyle name="Note 2 3 4 4 2" xfId="17387" xr:uid="{BD92F012-BA82-4E90-A431-0970FB4DF2C6}"/>
    <cellStyle name="Note 2 3 4 4 3" xfId="17388" xr:uid="{A89BDAD2-E375-4E9B-A64D-0B10A6531147}"/>
    <cellStyle name="Note 2 3 4 4_COST - CKT" xfId="40411" xr:uid="{47110DC0-6FF8-4C0D-9AB5-F9A22D4D0659}"/>
    <cellStyle name="Note 2 3 4 5" xfId="17389" xr:uid="{AE005137-23AD-41DD-9A72-26D1A87D430A}"/>
    <cellStyle name="Note 2 3 4 5 2" xfId="17390" xr:uid="{F6023D44-001B-4B27-A746-B45BF1DDADF9}"/>
    <cellStyle name="Note 2 3 4 5 3" xfId="17391" xr:uid="{869E65A3-A191-40CD-ADEA-038506AC4510}"/>
    <cellStyle name="Note 2 3 4 5_COST - CKT" xfId="40412" xr:uid="{E9EC2979-A9DD-48DD-9730-42949F4473D0}"/>
    <cellStyle name="Note 2 3 4 6" xfId="17392" xr:uid="{5226C9BF-389A-48F5-A92C-4EBEB5CC34D9}"/>
    <cellStyle name="Note 2 3 4_COST - CKT" xfId="40413" xr:uid="{4969741E-FB72-4627-B2DC-8FA5ACE7CC71}"/>
    <cellStyle name="Note 2 3 5" xfId="17393" xr:uid="{4A2F7169-B9C1-4420-B2F7-354AB6F268DB}"/>
    <cellStyle name="Note 2 3 5 2" xfId="17394" xr:uid="{6D8A4395-AE48-44D8-B008-41E92700B9E1}"/>
    <cellStyle name="Note 2 3 5 2 2" xfId="17395" xr:uid="{8E53E9A6-65E9-48BE-BE93-336FE24C835D}"/>
    <cellStyle name="Note 2 3 5 2 3" xfId="17396" xr:uid="{53D49287-982D-4878-955C-C63464D1CF9C}"/>
    <cellStyle name="Note 2 3 5 2_COST - CKT" xfId="40414" xr:uid="{52883337-65E4-495F-B420-DBB38353C6C0}"/>
    <cellStyle name="Note 2 3 5 3" xfId="17397" xr:uid="{21E8F92D-E90E-4091-9AD3-C88E874923F3}"/>
    <cellStyle name="Note 2 3 5 3 2" xfId="17398" xr:uid="{C4952945-7C7D-4A0B-9D26-85A5AF74B223}"/>
    <cellStyle name="Note 2 3 5 3 3" xfId="17399" xr:uid="{4ED38904-56A2-45A4-BE8F-444B83B28D39}"/>
    <cellStyle name="Note 2 3 5 3_COST - CKT" xfId="40415" xr:uid="{AF4233FD-1A9C-4ECC-A707-2AEA526C2288}"/>
    <cellStyle name="Note 2 3 5 4" xfId="17400" xr:uid="{CD827A8A-9FF9-4211-ADE7-BB1C9CA81056}"/>
    <cellStyle name="Note 2 3 5 4 2" xfId="17401" xr:uid="{EA1BC773-8865-4B33-904E-C961DA777BA6}"/>
    <cellStyle name="Note 2 3 5 4 3" xfId="17402" xr:uid="{FA035A09-157A-4407-B59F-458FAAD5B14D}"/>
    <cellStyle name="Note 2 3 5 4_COST - CKT" xfId="40416" xr:uid="{F080270C-A337-48BA-88B0-4B71CD19A8E7}"/>
    <cellStyle name="Note 2 3 5 5" xfId="17403" xr:uid="{BE3B5DAF-2A62-4B8B-A105-66939A276D6A}"/>
    <cellStyle name="Note 2 3 5 5 2" xfId="17404" xr:uid="{602C015A-39E4-4B93-94CB-6501E47F72AC}"/>
    <cellStyle name="Note 2 3 5 5 3" xfId="17405" xr:uid="{057785A2-5D05-4173-8537-44B3D7AA89B2}"/>
    <cellStyle name="Note 2 3 5 5_COST - CKT" xfId="40417" xr:uid="{51972953-05AE-4E6C-A540-E58C1F4CAD1A}"/>
    <cellStyle name="Note 2 3 5 6" xfId="17406" xr:uid="{FD10F64C-D39C-4741-AB65-EBBF05B3E559}"/>
    <cellStyle name="Note 2 3 5 7" xfId="17407" xr:uid="{0214C0F2-282C-41E9-8566-70FE8DD1D7A5}"/>
    <cellStyle name="Note 2 3 5_COST - CKT" xfId="40418" xr:uid="{1AD8BA2A-2589-4C9C-9C11-48B1BB6E4E32}"/>
    <cellStyle name="Note 2 3 6" xfId="17408" xr:uid="{8DEE4184-8D45-45F9-8899-D117285843E5}"/>
    <cellStyle name="Note 2 3 6 2" xfId="17409" xr:uid="{3E7F9EBE-F86A-4081-97E0-A383B51B2A9F}"/>
    <cellStyle name="Note 2 3 6 2 2" xfId="17410" xr:uid="{8BD70262-C93F-4D9C-824C-573C3CF69112}"/>
    <cellStyle name="Note 2 3 6 2 3" xfId="17411" xr:uid="{B8129BE0-7D3C-4A08-8967-FC707AE6B7AC}"/>
    <cellStyle name="Note 2 3 6 2_COST - CKT" xfId="40419" xr:uid="{E41BA7D7-F489-41B2-8356-0C1B0B9F253E}"/>
    <cellStyle name="Note 2 3 6 3" xfId="17412" xr:uid="{BB29DC53-36C1-415E-9C97-3851E04A3068}"/>
    <cellStyle name="Note 2 3 6 3 2" xfId="17413" xr:uid="{9A322EC7-E9D0-4297-9908-B01951EF2E89}"/>
    <cellStyle name="Note 2 3 6 3 3" xfId="17414" xr:uid="{FD474C36-B1CB-437F-95A8-EDC2F5923CFF}"/>
    <cellStyle name="Note 2 3 6 3_COST - CKT" xfId="40420" xr:uid="{153064BE-65BA-4B87-BED5-CB670E84C18B}"/>
    <cellStyle name="Note 2 3 6 4" xfId="17415" xr:uid="{E16BB4CB-1164-4B41-8E49-FE5591971428}"/>
    <cellStyle name="Note 2 3 6 4 2" xfId="17416" xr:uid="{43567231-A023-47E4-8AC6-49C3394B8222}"/>
    <cellStyle name="Note 2 3 6 4 3" xfId="17417" xr:uid="{1F7C3420-DD9F-43C2-B68D-70C72DCA9808}"/>
    <cellStyle name="Note 2 3 6 4_COST - CKT" xfId="40421" xr:uid="{C4165655-4587-4924-A816-562A556704D1}"/>
    <cellStyle name="Note 2 3 6 5" xfId="17418" xr:uid="{C2CB0880-6BA9-4E1C-A04A-725D70C112CA}"/>
    <cellStyle name="Note 2 3 6 5 2" xfId="17419" xr:uid="{58B42099-0781-4AE1-AF0A-2E1B8FDAD686}"/>
    <cellStyle name="Note 2 3 6 5 3" xfId="17420" xr:uid="{381FD598-0829-43A4-8C8A-C84494D64ECF}"/>
    <cellStyle name="Note 2 3 6 5_COST - CKT" xfId="40422" xr:uid="{4E5280D8-B671-451D-A1BD-E12A90641A0D}"/>
    <cellStyle name="Note 2 3 6 6" xfId="17421" xr:uid="{AD6F3E05-90A7-4E03-916E-4AC140247F9F}"/>
    <cellStyle name="Note 2 3 6 7" xfId="17422" xr:uid="{2024EB23-8159-4FFD-A5F6-FF30855AD080}"/>
    <cellStyle name="Note 2 3 6_COST - CKT" xfId="40423" xr:uid="{3A7924CC-71D4-4436-8CED-A1C841F105E2}"/>
    <cellStyle name="Note 2 3 7" xfId="17423" xr:uid="{A00AF344-22ED-44A4-B332-5AA73A9169F2}"/>
    <cellStyle name="Note 2 3 7 2" xfId="17424" xr:uid="{4D1AE856-4C69-4B36-83A6-1CE33439FA0B}"/>
    <cellStyle name="Note 2 3 7 2 2" xfId="17425" xr:uid="{9A59DCBB-C9EA-48DD-A06A-4A0B500E5C83}"/>
    <cellStyle name="Note 2 3 7 2 3" xfId="17426" xr:uid="{5F5BCB84-C6F5-4F41-B76F-A655359BCF79}"/>
    <cellStyle name="Note 2 3 7 2_COST - CKT" xfId="40424" xr:uid="{E5EC84C8-A617-47E6-9F69-3AA32F08DDDE}"/>
    <cellStyle name="Note 2 3 7 3" xfId="17427" xr:uid="{680B36C0-4557-4DEA-A996-F23F92F2432A}"/>
    <cellStyle name="Note 2 3 7 3 2" xfId="17428" xr:uid="{E7EA0B21-2C71-4515-8A25-06607B628CB5}"/>
    <cellStyle name="Note 2 3 7 3 3" xfId="17429" xr:uid="{451646AB-7B39-441A-9941-E418D2B7AAB9}"/>
    <cellStyle name="Note 2 3 7 3_COST - CKT" xfId="40425" xr:uid="{EB252CFF-BEC1-475E-BC52-7134133D7465}"/>
    <cellStyle name="Note 2 3 7 4" xfId="17430" xr:uid="{0FFA23F3-2432-43DC-9650-A216E442C988}"/>
    <cellStyle name="Note 2 3 7 4 2" xfId="17431" xr:uid="{03D64B9E-8F2F-47C3-AEC1-5B6F59D29022}"/>
    <cellStyle name="Note 2 3 7 4 3" xfId="17432" xr:uid="{2EABDA2A-C337-4AD0-8A08-B1CC034176C1}"/>
    <cellStyle name="Note 2 3 7 4_COST - CKT" xfId="40426" xr:uid="{DD8A2275-6F19-4E19-9BD3-3A437CFFC46D}"/>
    <cellStyle name="Note 2 3 7 5" xfId="17433" xr:uid="{DB085912-CA51-4360-9149-38F0BB2B663D}"/>
    <cellStyle name="Note 2 3 7 5 2" xfId="17434" xr:uid="{06AEA85C-DC26-4E50-B599-62314E18BFB8}"/>
    <cellStyle name="Note 2 3 7 5 3" xfId="17435" xr:uid="{FB290074-664B-47AB-AAE8-C7B6AD9D7142}"/>
    <cellStyle name="Note 2 3 7 5_COST - CKT" xfId="40427" xr:uid="{744D05A6-72D4-434E-A864-181131FE3247}"/>
    <cellStyle name="Note 2 3 7 6" xfId="17436" xr:uid="{39488A15-5820-4278-95E0-EC3CE0A0E5D9}"/>
    <cellStyle name="Note 2 3 7 7" xfId="17437" xr:uid="{3916145F-CC73-4BB8-AD6E-9A3DCFF2B917}"/>
    <cellStyle name="Note 2 3 7_COST - CKT" xfId="40428" xr:uid="{91D1732E-80FB-4257-9E04-E887A76C684A}"/>
    <cellStyle name="Note 2 3 8" xfId="17438" xr:uid="{6627DDE7-2BDC-464B-A5EC-5413AA3A9F01}"/>
    <cellStyle name="Note 2 3 8 2" xfId="17439" xr:uid="{973DF8EC-54D0-4616-A7C7-1A2F0826FD6A}"/>
    <cellStyle name="Note 2 3 8 2 2" xfId="17440" xr:uid="{D258B1BD-7C8A-4D85-BAFD-D1BE1C1DC2F5}"/>
    <cellStyle name="Note 2 3 8 2 3" xfId="17441" xr:uid="{33E85F80-DB2D-46C8-BE6F-7F2BE0C77145}"/>
    <cellStyle name="Note 2 3 8 2_COST - CKT" xfId="40429" xr:uid="{2F27434C-D3D6-4B5E-B0C1-7DA73DE16B9F}"/>
    <cellStyle name="Note 2 3 8 3" xfId="17442" xr:uid="{F0F1B9E2-81B4-43FA-BEAC-5593659CD141}"/>
    <cellStyle name="Note 2 3 8 3 2" xfId="17443" xr:uid="{6FA8EB9A-6033-4C75-9ABE-14798C9068F0}"/>
    <cellStyle name="Note 2 3 8 3 3" xfId="17444" xr:uid="{03687B2C-47D5-415F-9658-4C913CC2BC4B}"/>
    <cellStyle name="Note 2 3 8 3_COST - CKT" xfId="40430" xr:uid="{CD8625F3-6C96-4871-AB62-C60EADAFF4A7}"/>
    <cellStyle name="Note 2 3 8 4" xfId="17445" xr:uid="{AF82FEA7-BF2B-4619-BA61-602EE8929303}"/>
    <cellStyle name="Note 2 3 8 4 2" xfId="17446" xr:uid="{146D77D3-F586-4DB2-B68D-C7004211A649}"/>
    <cellStyle name="Note 2 3 8 4 3" xfId="17447" xr:uid="{52B7825F-01A1-42C5-AD95-EAD85F415910}"/>
    <cellStyle name="Note 2 3 8 4_COST - CKT" xfId="40431" xr:uid="{2A834532-03C0-4D1A-B5AA-3870F4F2006B}"/>
    <cellStyle name="Note 2 3 8 5" xfId="17448" xr:uid="{34ACCE93-F31E-4466-A9F1-D7DE9586B041}"/>
    <cellStyle name="Note 2 3 8 6" xfId="17449" xr:uid="{C4483ECC-4185-42B4-ADC7-04971936CAE2}"/>
    <cellStyle name="Note 2 3 8_COST - CKT" xfId="40432" xr:uid="{88994DDD-1B9D-4BAE-A7A6-3C48891672A4}"/>
    <cellStyle name="Note 2 3 9" xfId="17450" xr:uid="{DC8D117E-BC40-4736-80C0-2C35658A2D8A}"/>
    <cellStyle name="Note 2 3 9 2" xfId="17451" xr:uid="{6C9460D7-22CC-4344-8E7A-1AC9DFDCEEB4}"/>
    <cellStyle name="Note 2 3 9 3" xfId="17452" xr:uid="{A7B0C6C1-4395-4599-8E70-457A7C1EB2B1}"/>
    <cellStyle name="Note 2 3 9_COST - CKT" xfId="40433" xr:uid="{E702FEA2-80C6-472F-9648-126EA8A2B71A}"/>
    <cellStyle name="Note 2 3_COST - CKT" xfId="40434" xr:uid="{993EF715-B102-4C74-8AC8-3A8C306DABC4}"/>
    <cellStyle name="Note 2 30" xfId="17453" xr:uid="{0574865A-73E8-42A2-917E-6FD16335D2AD}"/>
    <cellStyle name="Note 2 31" xfId="17454" xr:uid="{08BE6C22-8AFF-4764-A6CA-4AEF0781FDC5}"/>
    <cellStyle name="Note 2 32" xfId="17455" xr:uid="{BFA9C024-EB76-417B-B4EF-9C356CF29ADD}"/>
    <cellStyle name="Note 2 33" xfId="17456" xr:uid="{041591EF-54EA-43A8-8B51-15455FD422AE}"/>
    <cellStyle name="Note 2 34" xfId="40435" xr:uid="{042167A7-15C5-4DB5-B91C-2B7254DDD2D1}"/>
    <cellStyle name="Note 2 4" xfId="17457" xr:uid="{4D638A4B-F761-43C6-8965-D0909D1DE5AC}"/>
    <cellStyle name="Note 2 4 10" xfId="17458" xr:uid="{C2D1E57D-DE1B-4E7E-BEBE-083A508FA19B}"/>
    <cellStyle name="Note 2 4 10 2" xfId="17459" xr:uid="{E2F38A17-0B75-46E1-B7C7-691217C023B6}"/>
    <cellStyle name="Note 2 4 10 3" xfId="17460" xr:uid="{482538EC-1257-48BA-9EE8-ACA0D1335CAE}"/>
    <cellStyle name="Note 2 4 10_COST - CKT" xfId="40436" xr:uid="{2F1BD614-1D70-42EB-9324-D009017B2AA1}"/>
    <cellStyle name="Note 2 4 11" xfId="17461" xr:uid="{C733FBA2-22D8-4CB8-901E-57BECF6917E9}"/>
    <cellStyle name="Note 2 4 11 2" xfId="17462" xr:uid="{73793577-1144-4A8A-AC76-AA7688D24089}"/>
    <cellStyle name="Note 2 4 11 3" xfId="17463" xr:uid="{BBE18975-A118-485C-9A0E-A7D85D2019AA}"/>
    <cellStyle name="Note 2 4 11_COST - CKT" xfId="40437" xr:uid="{B4F7107F-BA29-4FC1-96F5-5C5E5C2B225D}"/>
    <cellStyle name="Note 2 4 12" xfId="17464" xr:uid="{4FF241F6-0BE4-498D-8FF0-C54736D559AB}"/>
    <cellStyle name="Note 2 4 12 2" xfId="17465" xr:uid="{49DC1925-086B-4B00-96AE-B91479FB9B00}"/>
    <cellStyle name="Note 2 4 12 3" xfId="17466" xr:uid="{45714F21-3FB1-4234-97FA-CFBCB3BA3F5B}"/>
    <cellStyle name="Note 2 4 12_COST - CKT" xfId="40438" xr:uid="{E2495FF9-AFF6-433F-B615-2A173CA0558F}"/>
    <cellStyle name="Note 2 4 13" xfId="17467" xr:uid="{5109A848-7D8E-4C71-869A-1A044B2899C4}"/>
    <cellStyle name="Note 2 4 14" xfId="17468" xr:uid="{D05C3E39-7C69-47E6-8096-2B173545510D}"/>
    <cellStyle name="Note 2 4 15" xfId="17469" xr:uid="{5B7AF131-C3DD-4CDA-8237-EC337B706CF9}"/>
    <cellStyle name="Note 2 4 2" xfId="17470" xr:uid="{8C21EFFB-E521-43C1-A8F1-476F6AD16814}"/>
    <cellStyle name="Note 2 4 2 10" xfId="17471" xr:uid="{F679CF9F-0AB0-43B0-8B02-E04749A17B54}"/>
    <cellStyle name="Note 2 4 2 11" xfId="17472" xr:uid="{CAC4B98C-5D5A-4A12-9282-0208CDF6DBB4}"/>
    <cellStyle name="Note 2 4 2 2" xfId="17473" xr:uid="{7213BF2B-42E5-4E1C-96FD-91079ECDFEE7}"/>
    <cellStyle name="Note 2 4 2 2 2" xfId="17474" xr:uid="{4A694566-C29A-410D-8541-EC6832D69ACA}"/>
    <cellStyle name="Note 2 4 2 2 2 2" xfId="17475" xr:uid="{28738A6D-AD3E-436D-A12E-CF0299D94D67}"/>
    <cellStyle name="Note 2 4 2 2 2 3" xfId="17476" xr:uid="{F44B4BD9-B6BF-44EC-829F-043FEA134DF8}"/>
    <cellStyle name="Note 2 4 2 2 2_COST - CKT" xfId="40439" xr:uid="{4B6E946F-3994-497C-93B2-D7E80B9D17E7}"/>
    <cellStyle name="Note 2 4 2 2 3" xfId="17477" xr:uid="{D6DC9641-FBDD-4020-B945-B1A0843C2F49}"/>
    <cellStyle name="Note 2 4 2 2 3 2" xfId="17478" xr:uid="{DB641F48-6893-4698-AE36-758246EC733B}"/>
    <cellStyle name="Note 2 4 2 2 3 3" xfId="17479" xr:uid="{613EB41D-B7B4-4057-B204-2798B3444CA3}"/>
    <cellStyle name="Note 2 4 2 2 3_COST - CKT" xfId="40440" xr:uid="{8B52A75D-2BBB-4DC6-BDE5-A475F2339EF7}"/>
    <cellStyle name="Note 2 4 2 2 4" xfId="17480" xr:uid="{1F5F472D-EC5F-488B-98E4-FB57FC348DC7}"/>
    <cellStyle name="Note 2 4 2 2 4 2" xfId="17481" xr:uid="{7A709734-A590-4472-9AED-9FE82E7BBBBE}"/>
    <cellStyle name="Note 2 4 2 2 4 3" xfId="17482" xr:uid="{B67723A3-27D8-4C03-A6AB-F7F4C98571F9}"/>
    <cellStyle name="Note 2 4 2 2 4_COST - CKT" xfId="40441" xr:uid="{6223184C-D3FE-445C-BBD0-26F7801105E8}"/>
    <cellStyle name="Note 2 4 2 2 5" xfId="17483" xr:uid="{8E03BD0D-12AA-486E-8CDF-F4695B4E68E0}"/>
    <cellStyle name="Note 2 4 2 2 5 2" xfId="17484" xr:uid="{BF6145F8-1198-4F6C-8E5C-6C8C673E3B73}"/>
    <cellStyle name="Note 2 4 2 2 5 3" xfId="17485" xr:uid="{BF08A6B1-7F79-4EE0-AD8F-A1AE823692DE}"/>
    <cellStyle name="Note 2 4 2 2 5_COST - CKT" xfId="40442" xr:uid="{7212B334-1F9E-468F-B721-18B70BB15378}"/>
    <cellStyle name="Note 2 4 2 2 6" xfId="17486" xr:uid="{DE88F250-F604-4B6B-B6E8-2C9F09D95434}"/>
    <cellStyle name="Note 2 4 2 2 7" xfId="17487" xr:uid="{257C35CF-B7BE-4AD5-AC9B-8A00B6C33F20}"/>
    <cellStyle name="Note 2 4 2 2_COST - CKT" xfId="40443" xr:uid="{FB94965F-32E5-4326-BA31-BE827E3F61EB}"/>
    <cellStyle name="Note 2 4 2 3" xfId="17488" xr:uid="{81E27B22-C635-4C2D-AA8B-03C82D79AD51}"/>
    <cellStyle name="Note 2 4 2 3 2" xfId="17489" xr:uid="{7DF7B5F4-DEAF-4D42-989B-E50AC26DE180}"/>
    <cellStyle name="Note 2 4 2 3 2 2" xfId="17490" xr:uid="{C96696E6-AEDF-495D-A29C-07F7757E1E2F}"/>
    <cellStyle name="Note 2 4 2 3 2 3" xfId="17491" xr:uid="{C3240441-ECB9-48A0-BC07-6D677434DA17}"/>
    <cellStyle name="Note 2 4 2 3 2_COST - CKT" xfId="40444" xr:uid="{690F2A68-AECD-425D-BD75-957F471394DD}"/>
    <cellStyle name="Note 2 4 2 3 3" xfId="17492" xr:uid="{AFF656DD-5E04-44A5-B885-8A9DDB412729}"/>
    <cellStyle name="Note 2 4 2 3 3 2" xfId="17493" xr:uid="{0CE1194F-C1E8-4A4E-9710-5A8CD7D92D97}"/>
    <cellStyle name="Note 2 4 2 3 3 3" xfId="17494" xr:uid="{0831B99B-8169-429E-B9B3-ABE66F0492CF}"/>
    <cellStyle name="Note 2 4 2 3 3_COST - CKT" xfId="40445" xr:uid="{D964D3CB-4639-44E7-B9E6-61F6D5CD8800}"/>
    <cellStyle name="Note 2 4 2 3 4" xfId="17495" xr:uid="{9F0D80F9-5EB4-48D0-89CE-6CBA899C798A}"/>
    <cellStyle name="Note 2 4 2 3 4 2" xfId="17496" xr:uid="{AC4607B9-C90E-41FB-8781-B081E59C1D41}"/>
    <cellStyle name="Note 2 4 2 3 4 3" xfId="17497" xr:uid="{9D6898B0-1DEA-41EF-9CE7-A7B1D9E2556F}"/>
    <cellStyle name="Note 2 4 2 3 4_COST - CKT" xfId="40446" xr:uid="{66C6B8C8-623F-4BFE-A282-23FB08A51002}"/>
    <cellStyle name="Note 2 4 2 3 5" xfId="17498" xr:uid="{4D53C4E1-E3CC-459A-9597-FDC01C0F72D3}"/>
    <cellStyle name="Note 2 4 2 3 5 2" xfId="17499" xr:uid="{D50A82F5-CD7C-4D8B-9AEF-8484E706FC5D}"/>
    <cellStyle name="Note 2 4 2 3 5 3" xfId="17500" xr:uid="{8098397D-6604-4BE4-B3CA-FBCEA58D9D55}"/>
    <cellStyle name="Note 2 4 2 3 5_COST - CKT" xfId="40447" xr:uid="{92C2DF29-EEFD-43C5-ABAE-BE53E68D509D}"/>
    <cellStyle name="Note 2 4 2 3 6" xfId="17501" xr:uid="{14F6C27D-850C-4498-92A5-66307ADA77DA}"/>
    <cellStyle name="Note 2 4 2 3 7" xfId="17502" xr:uid="{AE45FC69-D466-49C3-A0E5-FE28B3DA3C70}"/>
    <cellStyle name="Note 2 4 2 3_COST - CKT" xfId="40448" xr:uid="{5AB02D46-8399-498D-93CF-61EE7A77DA2E}"/>
    <cellStyle name="Note 2 4 2 4" xfId="17503" xr:uid="{9A267ABB-E2A0-4051-8991-4DBE6986F7A4}"/>
    <cellStyle name="Note 2 4 2 4 2" xfId="17504" xr:uid="{02ED6D19-5D5E-4E68-BE1C-69F776BA38C8}"/>
    <cellStyle name="Note 2 4 2 4 2 2" xfId="17505" xr:uid="{AA92335F-E413-481F-8B43-7C9C53FCCB74}"/>
    <cellStyle name="Note 2 4 2 4 2 3" xfId="17506" xr:uid="{0621DD11-3FF6-448D-9E8F-2897A2A79B29}"/>
    <cellStyle name="Note 2 4 2 4 2_COST - CKT" xfId="40449" xr:uid="{A0EAED9D-7DEC-4F33-9071-821389AF2C54}"/>
    <cellStyle name="Note 2 4 2 4 3" xfId="17507" xr:uid="{E4BB0FAA-D63B-4B0F-B939-4046C433FF6C}"/>
    <cellStyle name="Note 2 4 2 4 3 2" xfId="17508" xr:uid="{44CDA934-553B-47D1-B27F-1CFE6454253D}"/>
    <cellStyle name="Note 2 4 2 4 3 3" xfId="17509" xr:uid="{03F06C3C-1D00-4D02-9B09-93379FFBC0DF}"/>
    <cellStyle name="Note 2 4 2 4 3_COST - CKT" xfId="40450" xr:uid="{C12019DC-A551-42F8-876B-B7CB0866FE99}"/>
    <cellStyle name="Note 2 4 2 4 4" xfId="17510" xr:uid="{BFCB89A7-A83B-47A1-88E0-B9BA39678716}"/>
    <cellStyle name="Note 2 4 2 4 4 2" xfId="17511" xr:uid="{A5ADEA30-2124-40FC-90FD-FCBD02D21F05}"/>
    <cellStyle name="Note 2 4 2 4 4 3" xfId="17512" xr:uid="{73720E6F-BC97-4654-9C7F-27ECC4F9DBD4}"/>
    <cellStyle name="Note 2 4 2 4 4_COST - CKT" xfId="40451" xr:uid="{0BA4E533-385E-42D7-87FB-C140B3CBEF01}"/>
    <cellStyle name="Note 2 4 2 4 5" xfId="17513" xr:uid="{C853D173-DF26-41CF-911B-BD73C6E07885}"/>
    <cellStyle name="Note 2 4 2 4 5 2" xfId="17514" xr:uid="{B8D25F31-E608-46C5-80AB-F307F1B9A8BA}"/>
    <cellStyle name="Note 2 4 2 4 5 3" xfId="17515" xr:uid="{84930638-98D0-4FD4-AE96-996CCF3E039B}"/>
    <cellStyle name="Note 2 4 2 4 5_COST - CKT" xfId="40452" xr:uid="{D98CCCC5-ECCD-49CD-AEB7-14C9F1CC8C2A}"/>
    <cellStyle name="Note 2 4 2 4 6" xfId="17516" xr:uid="{2031E49B-2DA5-4939-B352-A8976BF0706D}"/>
    <cellStyle name="Note 2 4 2 4 7" xfId="17517" xr:uid="{D2388FD2-74DD-40C2-A755-B67B94C198CD}"/>
    <cellStyle name="Note 2 4 2 4_COST - CKT" xfId="40453" xr:uid="{A32E0CD7-919E-4478-9CB4-3021E2161A61}"/>
    <cellStyle name="Note 2 4 2 5" xfId="17518" xr:uid="{F55A151F-9EBD-45DF-A48B-C9386C1ECBCA}"/>
    <cellStyle name="Note 2 4 2 5 2" xfId="17519" xr:uid="{712AC228-7865-4557-A15B-7C06F4DF6724}"/>
    <cellStyle name="Note 2 4 2 5 2 2" xfId="17520" xr:uid="{026CF434-5FFD-40D1-8113-34088CECC36A}"/>
    <cellStyle name="Note 2 4 2 5 2 3" xfId="17521" xr:uid="{FE8106DF-7423-40A5-9B2E-8633EBC73FE0}"/>
    <cellStyle name="Note 2 4 2 5 2_COST - CKT" xfId="40454" xr:uid="{437A1316-1BD4-475F-9D21-E7BA845D1F82}"/>
    <cellStyle name="Note 2 4 2 5 3" xfId="17522" xr:uid="{BC0C3A6D-8867-4A97-AA33-038DA99EC6FF}"/>
    <cellStyle name="Note 2 4 2 5 3 2" xfId="17523" xr:uid="{67BDC8E1-F327-42C6-A9CB-27C9060804B4}"/>
    <cellStyle name="Note 2 4 2 5 3 3" xfId="17524" xr:uid="{AC6BBDCD-3C06-4DB5-9769-FA7D21162A2D}"/>
    <cellStyle name="Note 2 4 2 5 3_COST - CKT" xfId="40455" xr:uid="{271E73CD-31FA-46A8-9B76-6AB9B51C5950}"/>
    <cellStyle name="Note 2 4 2 5 4" xfId="17525" xr:uid="{31ED9E95-AA28-4B1A-93D7-E32F0BAFACA4}"/>
    <cellStyle name="Note 2 4 2 5 4 2" xfId="17526" xr:uid="{31623837-F14C-4BA8-B9AE-57FF3839CAEB}"/>
    <cellStyle name="Note 2 4 2 5 4 3" xfId="17527" xr:uid="{57F782CF-5AEF-4AB6-9AA7-DD9E0DF54896}"/>
    <cellStyle name="Note 2 4 2 5 4_COST - CKT" xfId="40456" xr:uid="{4D8BC3EF-BFBC-44E2-884D-2E26F37EF472}"/>
    <cellStyle name="Note 2 4 2 5 5" xfId="17528" xr:uid="{70D175E1-E843-4B4D-8987-7895F9C558A7}"/>
    <cellStyle name="Note 2 4 2 5 6" xfId="17529" xr:uid="{C85AAE89-E817-402B-AE96-14DC9E0F9CD0}"/>
    <cellStyle name="Note 2 4 2 5_COST - CKT" xfId="40457" xr:uid="{81330656-4AF1-4C1B-B872-479F6F0433E4}"/>
    <cellStyle name="Note 2 4 2 6" xfId="17530" xr:uid="{65BD23EA-792E-4F49-888F-F2232215DE46}"/>
    <cellStyle name="Note 2 4 2 6 2" xfId="17531" xr:uid="{D2AEE310-6993-46EF-B9FF-1FA1FDF6D315}"/>
    <cellStyle name="Note 2 4 2 6 3" xfId="17532" xr:uid="{C6503B98-3761-4B25-A22C-464BEC3473F1}"/>
    <cellStyle name="Note 2 4 2 6_COST - CKT" xfId="40458" xr:uid="{B6FA5939-D5B4-4892-BC4E-B80EFFB061A9}"/>
    <cellStyle name="Note 2 4 2 7" xfId="17533" xr:uid="{28672875-699A-40D3-BA54-D5FA06084F6B}"/>
    <cellStyle name="Note 2 4 2 7 2" xfId="17534" xr:uid="{0CF5ECC7-1480-4986-B3A7-35776D3B3F34}"/>
    <cellStyle name="Note 2 4 2 7 3" xfId="17535" xr:uid="{1D2095D3-6BFD-42F3-BA4F-43501BCA68D8}"/>
    <cellStyle name="Note 2 4 2 7_COST - CKT" xfId="40459" xr:uid="{F706ECA7-CF2C-42B7-BDF1-752109B6A4EA}"/>
    <cellStyle name="Note 2 4 2 8" xfId="17536" xr:uid="{2AB9B2F2-B0CB-4E4C-A784-E4C4D414E01D}"/>
    <cellStyle name="Note 2 4 2 8 2" xfId="17537" xr:uid="{ABDFC916-B262-4498-B219-BCA53C7512FB}"/>
    <cellStyle name="Note 2 4 2 8 3" xfId="17538" xr:uid="{3A9040AE-11B7-435D-9C83-92C29A4A191C}"/>
    <cellStyle name="Note 2 4 2 8_COST - CKT" xfId="40460" xr:uid="{02A561D6-AD13-4A8C-9A8F-8D88BEE45202}"/>
    <cellStyle name="Note 2 4 2 9" xfId="17539" xr:uid="{BF905EBA-26DE-4ABD-8486-26D2CADCB27C}"/>
    <cellStyle name="Note 2 4 2 9 2" xfId="17540" xr:uid="{C4233C1F-CCFD-4805-9981-8F868515E2DC}"/>
    <cellStyle name="Note 2 4 2 9 3" xfId="17541" xr:uid="{914E603D-09BF-47C1-BF50-D5794D87527B}"/>
    <cellStyle name="Note 2 4 2 9_COST - CKT" xfId="40461" xr:uid="{7F0F9AAD-FD6F-4FD9-A986-5A3CD86CDD5E}"/>
    <cellStyle name="Note 2 4 2_COST - CKT" xfId="40462" xr:uid="{C2D13030-5A24-4BF2-A796-A8BF8482BFD7}"/>
    <cellStyle name="Note 2 4 3" xfId="17542" xr:uid="{2B2F4937-E9C8-410F-AC99-DE0E908BCE80}"/>
    <cellStyle name="Note 2 4 3 2" xfId="17543" xr:uid="{5C049EEE-FD61-4E2D-B2B3-4A5DB536CCE4}"/>
    <cellStyle name="Note 2 4 3 2 2" xfId="17544" xr:uid="{4DEF42E8-4C06-4906-B944-F6215D32BF3C}"/>
    <cellStyle name="Note 2 4 3 2 2 2" xfId="17545" xr:uid="{0B892C04-89A6-46C5-BB16-996FF609C497}"/>
    <cellStyle name="Note 2 4 3 2 2 3" xfId="17546" xr:uid="{45F212E3-3F90-4CCF-98B1-76EE3850CCE5}"/>
    <cellStyle name="Note 2 4 3 2 2_COST - CKT" xfId="40463" xr:uid="{AB63F58C-BE90-4561-91E4-AA76CBAE878D}"/>
    <cellStyle name="Note 2 4 3 2 3" xfId="17547" xr:uid="{0688D627-D7F2-43F7-81BD-807192881C8B}"/>
    <cellStyle name="Note 2 4 3 2 3 2" xfId="17548" xr:uid="{CC960ACC-507C-45D5-A8B8-E72815DFCCCE}"/>
    <cellStyle name="Note 2 4 3 2 3 3" xfId="17549" xr:uid="{C4B4C51B-C390-441B-A688-214A4B40DBE1}"/>
    <cellStyle name="Note 2 4 3 2 3_COST - CKT" xfId="40464" xr:uid="{6D46A34B-E0AE-4433-9B28-A334129C97D8}"/>
    <cellStyle name="Note 2 4 3 2 4" xfId="17550" xr:uid="{BB66282D-7695-4DE9-97E3-6965EE080A6B}"/>
    <cellStyle name="Note 2 4 3 2 4 2" xfId="17551" xr:uid="{F7D500DC-3EC9-47C2-88D3-53E8AC27F9CB}"/>
    <cellStyle name="Note 2 4 3 2 4 3" xfId="17552" xr:uid="{646E9F92-2222-4EB0-AE67-4DBC6E3452C3}"/>
    <cellStyle name="Note 2 4 3 2 4_COST - CKT" xfId="40465" xr:uid="{5693503D-C527-4598-A5C6-8EA3B30AEA1B}"/>
    <cellStyle name="Note 2 4 3 2 5" xfId="17553" xr:uid="{44F5A700-95BA-4725-BFD0-F631D84DA32A}"/>
    <cellStyle name="Note 2 4 3 2 5 2" xfId="17554" xr:uid="{D9FC6E02-D1B4-4137-9B9B-DF117CD83231}"/>
    <cellStyle name="Note 2 4 3 2 5 3" xfId="17555" xr:uid="{5DDDBCE4-AB64-47BE-8721-79E61CC73BFC}"/>
    <cellStyle name="Note 2 4 3 2 5_COST - CKT" xfId="40466" xr:uid="{2E449270-0DA4-49C7-8661-A2BBA9F5FC69}"/>
    <cellStyle name="Note 2 4 3 2 6" xfId="17556" xr:uid="{700B0BF2-70B6-41AF-A912-2106081D409B}"/>
    <cellStyle name="Note 2 4 3 2 7" xfId="17557" xr:uid="{8495AB1B-249D-4349-B171-030066C659BE}"/>
    <cellStyle name="Note 2 4 3 2_COST - CKT" xfId="40467" xr:uid="{014CDF9B-F3C1-48E4-BFBB-292006D0E13F}"/>
    <cellStyle name="Note 2 4 3 3" xfId="17558" xr:uid="{E0F7D539-AA11-4851-9890-72AECA649DEA}"/>
    <cellStyle name="Note 2 4 3 3 2" xfId="17559" xr:uid="{3A022449-6FC9-414D-B785-4DEA58327D76}"/>
    <cellStyle name="Note 2 4 3 3 2 2" xfId="17560" xr:uid="{2651A767-44E2-4C95-AAD6-9F51A394E03D}"/>
    <cellStyle name="Note 2 4 3 3 2 3" xfId="17561" xr:uid="{BCE2BDCA-1E00-48F4-8068-92E40E0106E3}"/>
    <cellStyle name="Note 2 4 3 3 2_COST - CKT" xfId="40468" xr:uid="{7D74A5F1-A6EE-4093-A717-CAC92B6A074D}"/>
    <cellStyle name="Note 2 4 3 3 3" xfId="17562" xr:uid="{4549E258-2604-4512-B70A-B9626F94F695}"/>
    <cellStyle name="Note 2 4 3 3 3 2" xfId="17563" xr:uid="{502286D4-A3AE-41E2-A813-D9E1640C5B53}"/>
    <cellStyle name="Note 2 4 3 3 3 3" xfId="17564" xr:uid="{67A3317C-5728-4941-A6BD-26D0256BA040}"/>
    <cellStyle name="Note 2 4 3 3 3_COST - CKT" xfId="40469" xr:uid="{59B1EEDA-F221-4A94-BAB5-30C19B154FA2}"/>
    <cellStyle name="Note 2 4 3 3 4" xfId="17565" xr:uid="{B3159BA0-7648-4511-8542-D25ED69B847C}"/>
    <cellStyle name="Note 2 4 3 3 4 2" xfId="17566" xr:uid="{EA307218-122D-4D4D-B7BD-BE2099B8C20B}"/>
    <cellStyle name="Note 2 4 3 3 4 3" xfId="17567" xr:uid="{4761A3F7-ABF5-4788-9F6A-8154C61648E7}"/>
    <cellStyle name="Note 2 4 3 3 4_COST - CKT" xfId="40470" xr:uid="{10B554A5-C0A7-411C-89FF-39D022DE86AE}"/>
    <cellStyle name="Note 2 4 3 3 5" xfId="17568" xr:uid="{268BB73D-D587-474E-9264-074FFBFA6EE4}"/>
    <cellStyle name="Note 2 4 3 3 5 2" xfId="17569" xr:uid="{88D4DF59-8947-4EFC-AECA-0F45E0683AEB}"/>
    <cellStyle name="Note 2 4 3 3 5 3" xfId="17570" xr:uid="{CB1317FB-2A48-4BA4-989D-E0652C6AF063}"/>
    <cellStyle name="Note 2 4 3 3 5_COST - CKT" xfId="40471" xr:uid="{534FC633-9DFB-43FF-8BC2-59BC67965F21}"/>
    <cellStyle name="Note 2 4 3 3 6" xfId="17571" xr:uid="{C33EAE23-48C6-45CD-9E6E-6496D125069B}"/>
    <cellStyle name="Note 2 4 3 3 7" xfId="17572" xr:uid="{1E019967-2EFE-4CFA-8C91-888F16D70B1F}"/>
    <cellStyle name="Note 2 4 3 3_COST - CKT" xfId="40472" xr:uid="{F930C382-C0F9-4036-9D8F-4247DA6C2E21}"/>
    <cellStyle name="Note 2 4 3 4" xfId="17573" xr:uid="{F9288B4E-7439-417F-B276-B7D32D820C7F}"/>
    <cellStyle name="Note 2 4 3 4 2" xfId="17574" xr:uid="{129473F9-A4EB-494D-A016-CCFFC5C6D2C3}"/>
    <cellStyle name="Note 2 4 3 4 2 2" xfId="17575" xr:uid="{0D4C3784-92A7-46FE-A98D-FBEDC3A79264}"/>
    <cellStyle name="Note 2 4 3 4 2 3" xfId="17576" xr:uid="{FFB05209-1545-40C2-85DE-C7D53D545BDC}"/>
    <cellStyle name="Note 2 4 3 4 2_COST - CKT" xfId="40473" xr:uid="{39A8473E-28AC-4C85-90B7-DA5078B06881}"/>
    <cellStyle name="Note 2 4 3 4 3" xfId="17577" xr:uid="{FC39168C-7CD3-4F79-8652-4D76566FEB04}"/>
    <cellStyle name="Note 2 4 3 4 3 2" xfId="17578" xr:uid="{716B0C37-CD10-4343-A0FA-155FCB6088D9}"/>
    <cellStyle name="Note 2 4 3 4 3 3" xfId="17579" xr:uid="{51A8CDBE-9767-4A70-BB6C-86D4AEC1E18D}"/>
    <cellStyle name="Note 2 4 3 4 3_COST - CKT" xfId="40474" xr:uid="{0A27363C-1F5E-468C-8655-F346D99867D0}"/>
    <cellStyle name="Note 2 4 3 4 4" xfId="17580" xr:uid="{8CA718CD-99AC-4CA6-B100-9495C6C3012C}"/>
    <cellStyle name="Note 2 4 3 4 4 2" xfId="17581" xr:uid="{9CFB8EDD-3091-45B5-9A9C-42940D1885F6}"/>
    <cellStyle name="Note 2 4 3 4 4 3" xfId="17582" xr:uid="{2D5D8A18-7D1B-4D7C-A6E7-2367AE6A7F8C}"/>
    <cellStyle name="Note 2 4 3 4 4_COST - CKT" xfId="40475" xr:uid="{04A13FBA-732F-4F6C-A77A-F58556E8A398}"/>
    <cellStyle name="Note 2 4 3 4 5" xfId="17583" xr:uid="{49396CDC-668B-454A-A4B9-201C01A15711}"/>
    <cellStyle name="Note 2 4 3 4 6" xfId="17584" xr:uid="{A1F1DFFE-C69D-4841-941D-DBF972161590}"/>
    <cellStyle name="Note 2 4 3 4_COST - CKT" xfId="40476" xr:uid="{D01C1931-17FD-419F-82FD-12789BDC44AF}"/>
    <cellStyle name="Note 2 4 3 5" xfId="17585" xr:uid="{FED3B24A-3BF7-4E29-B9B0-68143EE50613}"/>
    <cellStyle name="Note 2 4 3 5 2" xfId="17586" xr:uid="{50B6478F-2981-4410-AC5A-5E5974C3EC1F}"/>
    <cellStyle name="Note 2 4 3 5 3" xfId="17587" xr:uid="{CA83F996-4AB7-47EA-A965-956F9DC418F2}"/>
    <cellStyle name="Note 2 4 3 5_COST - CKT" xfId="40477" xr:uid="{69E54D27-2499-4C5B-83AD-FF469A57E18D}"/>
    <cellStyle name="Note 2 4 3 6" xfId="17588" xr:uid="{EE47906A-E10F-49CB-A6A0-D9B852913B57}"/>
    <cellStyle name="Note 2 4 3 6 2" xfId="17589" xr:uid="{5FBAA30B-0DFD-4085-8E77-D50D59C41C99}"/>
    <cellStyle name="Note 2 4 3 6 3" xfId="17590" xr:uid="{53164504-88F0-49C7-9774-7225A1871999}"/>
    <cellStyle name="Note 2 4 3 6_COST - CKT" xfId="40478" xr:uid="{05E13CA0-5899-40D8-85B4-9F83FFD8C978}"/>
    <cellStyle name="Note 2 4 3 7" xfId="17591" xr:uid="{CF239DD7-43A3-4B40-9923-E4168BC82D52}"/>
    <cellStyle name="Note 2 4 3 7 2" xfId="17592" xr:uid="{3677C82A-54CE-406D-AC90-E049143A999D}"/>
    <cellStyle name="Note 2 4 3 7 3" xfId="17593" xr:uid="{B204C44B-A432-4C5C-8A14-A5D3B8EFBD9E}"/>
    <cellStyle name="Note 2 4 3 7_COST - CKT" xfId="40479" xr:uid="{9F4D744E-7D34-4572-8113-9A5E0D6CE917}"/>
    <cellStyle name="Note 2 4 3 8" xfId="17594" xr:uid="{C653FC81-5B11-421C-A1BC-4EF98B2DC458}"/>
    <cellStyle name="Note 2 4 3 8 2" xfId="17595" xr:uid="{2DFB41BB-9EAB-4649-8D9A-CA94CFEE968F}"/>
    <cellStyle name="Note 2 4 3 8 3" xfId="17596" xr:uid="{F33C7D6E-6A20-422F-8E11-A317628960A0}"/>
    <cellStyle name="Note 2 4 3 8_COST - CKT" xfId="40480" xr:uid="{FC1B2858-477E-483D-A1E1-80FA53EEF3FF}"/>
    <cellStyle name="Note 2 4 3 9" xfId="17597" xr:uid="{331DE5F0-B1A3-4B8E-B67E-CB9539D4CC3D}"/>
    <cellStyle name="Note 2 4 3_COST - CKT" xfId="40481" xr:uid="{44959478-8E81-46E7-998D-1FF438CF89DB}"/>
    <cellStyle name="Note 2 4 4" xfId="17598" xr:uid="{76A57CFC-FC89-4811-B349-6C7DAB0CC3A6}"/>
    <cellStyle name="Note 2 4 4 2" xfId="17599" xr:uid="{03A9DE91-BDC7-4E1D-AA76-4A3BC044CD05}"/>
    <cellStyle name="Note 2 4 4 2 2" xfId="17600" xr:uid="{7BC06E99-A359-4798-8108-4B155FE6D18E}"/>
    <cellStyle name="Note 2 4 4 2 3" xfId="17601" xr:uid="{F1E22959-9005-45D4-8E56-71991AE57118}"/>
    <cellStyle name="Note 2 4 4 2_COST - CKT" xfId="40482" xr:uid="{00A7278A-93C4-4F85-91A7-8792B4013CF4}"/>
    <cellStyle name="Note 2 4 4 3" xfId="17602" xr:uid="{5F6101FB-5DC1-471D-96EF-35CC302731FA}"/>
    <cellStyle name="Note 2 4 4 3 2" xfId="17603" xr:uid="{A8C1D7EE-F2E5-453B-81A2-BD0DFA8FEF22}"/>
    <cellStyle name="Note 2 4 4 3 3" xfId="17604" xr:uid="{20B20987-AAD9-46DE-99A2-A23F4D5C8BFE}"/>
    <cellStyle name="Note 2 4 4 3_COST - CKT" xfId="40483" xr:uid="{88186DD8-9F5F-4E1C-9AB9-A66C12C44924}"/>
    <cellStyle name="Note 2 4 4 4" xfId="17605" xr:uid="{18F0A467-D20D-4935-83D7-C7B73C5561E1}"/>
    <cellStyle name="Note 2 4 4 4 2" xfId="17606" xr:uid="{A913C2A7-DB37-4D3A-A98F-8486BC3800E2}"/>
    <cellStyle name="Note 2 4 4 4 3" xfId="17607" xr:uid="{FE42C696-B56A-40B5-9B7C-223B610A2FD8}"/>
    <cellStyle name="Note 2 4 4 4_COST - CKT" xfId="40484" xr:uid="{A7838798-4BB5-4975-9974-3E71DDBCA1CA}"/>
    <cellStyle name="Note 2 4 4 5" xfId="17608" xr:uid="{15E10DE1-C835-4053-A47A-6C84D4F210E2}"/>
    <cellStyle name="Note 2 4 4 5 2" xfId="17609" xr:uid="{D7A3679F-9955-4EE6-8E26-D3522D8E00EA}"/>
    <cellStyle name="Note 2 4 4 5 3" xfId="17610" xr:uid="{0AFB645D-12A4-4930-8601-44DD9670683F}"/>
    <cellStyle name="Note 2 4 4 5_COST - CKT" xfId="40485" xr:uid="{199606F3-FDA2-40C9-9D5B-79415EE2BBC5}"/>
    <cellStyle name="Note 2 4 4 6" xfId="17611" xr:uid="{DEC5A8E3-8A81-4A1A-BBFF-31242C12848A}"/>
    <cellStyle name="Note 2 4 4_COST - CKT" xfId="40486" xr:uid="{DAB025B9-C504-47B0-81AE-5F978C4CD7DF}"/>
    <cellStyle name="Note 2 4 5" xfId="17612" xr:uid="{D0F66A97-25A1-453E-BAD0-761E0A5EED81}"/>
    <cellStyle name="Note 2 4 5 2" xfId="17613" xr:uid="{803E1668-7276-4B6E-8FCB-393BB695C1F2}"/>
    <cellStyle name="Note 2 4 5 2 2" xfId="17614" xr:uid="{E96A1BA1-3DA3-4015-8342-298F33E2D189}"/>
    <cellStyle name="Note 2 4 5 2 3" xfId="17615" xr:uid="{F4F5C756-D1AA-4818-982D-ED23A7442ABF}"/>
    <cellStyle name="Note 2 4 5 2_COST - CKT" xfId="40487" xr:uid="{A9EF7729-DDF4-40C4-9665-F4E02ADF5C6C}"/>
    <cellStyle name="Note 2 4 5 3" xfId="17616" xr:uid="{8484C9D0-0768-45FC-A2D9-56871B8F9298}"/>
    <cellStyle name="Note 2 4 5 3 2" xfId="17617" xr:uid="{81518DDF-02B8-48B9-A8CF-F0FFAA7B5C5B}"/>
    <cellStyle name="Note 2 4 5 3 3" xfId="17618" xr:uid="{3BE5A42B-2914-4144-9DDD-C4B6EE6C7937}"/>
    <cellStyle name="Note 2 4 5 3_COST - CKT" xfId="40488" xr:uid="{28288EB3-6C42-41D8-918D-847EE6CCE00C}"/>
    <cellStyle name="Note 2 4 5 4" xfId="17619" xr:uid="{D71EF9CC-E7F2-4813-B511-BE19209DE627}"/>
    <cellStyle name="Note 2 4 5 4 2" xfId="17620" xr:uid="{03DBA83B-4EE6-49AD-B9B6-DA1F750BCADC}"/>
    <cellStyle name="Note 2 4 5 4 3" xfId="17621" xr:uid="{F0F2F986-2BE2-49AD-90B6-84AEF36C14E8}"/>
    <cellStyle name="Note 2 4 5 4_COST - CKT" xfId="40489" xr:uid="{10383B68-EB99-4DD4-827E-63DAAF7F8CF1}"/>
    <cellStyle name="Note 2 4 5 5" xfId="17622" xr:uid="{C6B2F75A-D63A-4943-9EDA-98E1D465EEBF}"/>
    <cellStyle name="Note 2 4 5 5 2" xfId="17623" xr:uid="{591C88C8-7FDF-4E46-A90A-96ED618D66B5}"/>
    <cellStyle name="Note 2 4 5 5 3" xfId="17624" xr:uid="{FA2BF244-9C6F-4E35-8DB0-471A7D8FD859}"/>
    <cellStyle name="Note 2 4 5 5_COST - CKT" xfId="40490" xr:uid="{3BE2FC68-999F-419B-8D14-46D0E2BCE739}"/>
    <cellStyle name="Note 2 4 5 6" xfId="17625" xr:uid="{5379DCE6-F600-4B0C-9F83-9D46E7E78D7D}"/>
    <cellStyle name="Note 2 4 5 7" xfId="17626" xr:uid="{B1448A46-638D-4B6A-AF1B-B0A7680414DA}"/>
    <cellStyle name="Note 2 4 5_COST - CKT" xfId="40491" xr:uid="{CC2F64F3-B0BC-48F4-8CDB-C3DBE402B91D}"/>
    <cellStyle name="Note 2 4 6" xfId="17627" xr:uid="{5C392A52-4C66-4AF8-8036-829F0C62865B}"/>
    <cellStyle name="Note 2 4 6 2" xfId="17628" xr:uid="{F7ADC710-FD5D-466B-A6CA-155C1FABD954}"/>
    <cellStyle name="Note 2 4 6 2 2" xfId="17629" xr:uid="{6272133F-F058-460D-89D4-0658E9FB3661}"/>
    <cellStyle name="Note 2 4 6 2 3" xfId="17630" xr:uid="{448BE9C2-ADB4-4979-A43C-1455D0773BB9}"/>
    <cellStyle name="Note 2 4 6 2_COST - CKT" xfId="40492" xr:uid="{65434555-E090-4193-A931-4EEA47D2A6EC}"/>
    <cellStyle name="Note 2 4 6 3" xfId="17631" xr:uid="{4F8EC961-8610-4FEE-BB24-5E20EC98DF97}"/>
    <cellStyle name="Note 2 4 6 3 2" xfId="17632" xr:uid="{4E0F6C82-2B80-4F6D-A0EA-947C3AAC24C8}"/>
    <cellStyle name="Note 2 4 6 3 3" xfId="17633" xr:uid="{B3172D71-0F6C-463B-A340-6AC899DEE336}"/>
    <cellStyle name="Note 2 4 6 3_COST - CKT" xfId="40493" xr:uid="{FFDAAC05-E91A-43B2-B979-7BB35130956D}"/>
    <cellStyle name="Note 2 4 6 4" xfId="17634" xr:uid="{E33A6F79-ACBD-4C5F-8F2E-5396E0531E82}"/>
    <cellStyle name="Note 2 4 6 4 2" xfId="17635" xr:uid="{095291AF-D414-47DC-A5AC-D3B2D4D40694}"/>
    <cellStyle name="Note 2 4 6 4 3" xfId="17636" xr:uid="{5D00242A-30E1-42B3-A55E-C9A70DDE6922}"/>
    <cellStyle name="Note 2 4 6 4_COST - CKT" xfId="40494" xr:uid="{AD8B3A8C-6663-4A38-8D79-160DC61C2572}"/>
    <cellStyle name="Note 2 4 6 5" xfId="17637" xr:uid="{92A6C907-C4A8-44F4-BA78-D5503140CFD8}"/>
    <cellStyle name="Note 2 4 6 5 2" xfId="17638" xr:uid="{DACDF64A-9D28-4B9B-8092-5522103473E8}"/>
    <cellStyle name="Note 2 4 6 5 3" xfId="17639" xr:uid="{512DBE80-F05E-4971-90BA-09DB137D4222}"/>
    <cellStyle name="Note 2 4 6 5_COST - CKT" xfId="40495" xr:uid="{4BC82CD7-B451-4741-A804-81E9AB9EF151}"/>
    <cellStyle name="Note 2 4 6 6" xfId="17640" xr:uid="{41518BA4-693F-4E5D-82B4-C40CF0B124D0}"/>
    <cellStyle name="Note 2 4 6 7" xfId="17641" xr:uid="{C4393C3B-A1E3-4E4D-9346-088735A53FE7}"/>
    <cellStyle name="Note 2 4 6_COST - CKT" xfId="40496" xr:uid="{95DFC77B-BEAB-4327-962E-D204F30B744E}"/>
    <cellStyle name="Note 2 4 7" xfId="17642" xr:uid="{FEC229FA-0744-49C3-B344-D75591B8E034}"/>
    <cellStyle name="Note 2 4 7 2" xfId="17643" xr:uid="{F46CF7D5-AEE5-4B5B-9A72-7F576F9BE98B}"/>
    <cellStyle name="Note 2 4 7 2 2" xfId="17644" xr:uid="{BD2D0A22-7E79-42A0-953A-DAD8B5863EA5}"/>
    <cellStyle name="Note 2 4 7 2 3" xfId="17645" xr:uid="{54650317-FD76-4241-8B10-485F67856BBE}"/>
    <cellStyle name="Note 2 4 7 2_COST - CKT" xfId="40497" xr:uid="{FCE3F121-F685-47D7-9057-578EE2CEBF48}"/>
    <cellStyle name="Note 2 4 7 3" xfId="17646" xr:uid="{BC5F51A7-996C-4EFD-8DAD-4B9602162EE4}"/>
    <cellStyle name="Note 2 4 7 3 2" xfId="17647" xr:uid="{569F7436-7F2E-4113-92C1-24589670ECC7}"/>
    <cellStyle name="Note 2 4 7 3 3" xfId="17648" xr:uid="{446A68A1-A40E-4A6C-99DE-15082E678397}"/>
    <cellStyle name="Note 2 4 7 3_COST - CKT" xfId="40498" xr:uid="{DEFEF476-FC4F-4AA9-BA45-99E10C0DACE5}"/>
    <cellStyle name="Note 2 4 7 4" xfId="17649" xr:uid="{94C93758-761B-4683-A1DC-352FC7A15B3F}"/>
    <cellStyle name="Note 2 4 7 4 2" xfId="17650" xr:uid="{78C44023-8ADF-4B3E-9B7C-6D987F02E943}"/>
    <cellStyle name="Note 2 4 7 4 3" xfId="17651" xr:uid="{2DF2AB16-0664-4C42-9841-02AC92C06CA3}"/>
    <cellStyle name="Note 2 4 7 4_COST - CKT" xfId="40499" xr:uid="{C6F77E9B-E0A1-44A6-A977-D8EF4034F892}"/>
    <cellStyle name="Note 2 4 7 5" xfId="17652" xr:uid="{E07BB094-94AC-42C9-81E6-C0FCE2ACE51D}"/>
    <cellStyle name="Note 2 4 7 5 2" xfId="17653" xr:uid="{C7382D6A-69A9-433F-B8AD-CA045EBF46A7}"/>
    <cellStyle name="Note 2 4 7 5 3" xfId="17654" xr:uid="{C6A36F75-840F-48BA-B2B3-F076896D7D45}"/>
    <cellStyle name="Note 2 4 7 5_COST - CKT" xfId="40500" xr:uid="{F7DABC15-2A50-4D3F-9B28-0ACBAE65F125}"/>
    <cellStyle name="Note 2 4 7 6" xfId="17655" xr:uid="{5CEA4F33-4266-4797-8C86-033CACD1C207}"/>
    <cellStyle name="Note 2 4 7 7" xfId="17656" xr:uid="{B643D049-7E34-47D3-9E32-6F9271029E85}"/>
    <cellStyle name="Note 2 4 7_COST - CKT" xfId="40501" xr:uid="{0F2EB919-1D55-43B9-A7B1-86BCCBE0FCD3}"/>
    <cellStyle name="Note 2 4 8" xfId="17657" xr:uid="{D3FC3A4D-E6B4-4166-BBEF-6D3D86ECECB2}"/>
    <cellStyle name="Note 2 4 8 2" xfId="17658" xr:uid="{FB128097-ADC5-4363-BAC4-40A9A1A07217}"/>
    <cellStyle name="Note 2 4 8 2 2" xfId="17659" xr:uid="{357BA975-BCF3-421E-93E0-7529D18D30D3}"/>
    <cellStyle name="Note 2 4 8 2 3" xfId="17660" xr:uid="{D808F8E9-9D5C-487D-8D97-EAAE75B61E75}"/>
    <cellStyle name="Note 2 4 8 2_COST - CKT" xfId="40502" xr:uid="{D37090D1-47B8-491B-88E1-F5931EA5FB7A}"/>
    <cellStyle name="Note 2 4 8 3" xfId="17661" xr:uid="{3CF31248-2EB1-433B-8EFF-2A9069EE369A}"/>
    <cellStyle name="Note 2 4 8 3 2" xfId="17662" xr:uid="{7CDE08B7-B666-40CD-902D-03BA39943887}"/>
    <cellStyle name="Note 2 4 8 3 3" xfId="17663" xr:uid="{48F219A7-840B-402A-932B-45E8FCC29CEA}"/>
    <cellStyle name="Note 2 4 8 3_COST - CKT" xfId="40503" xr:uid="{46789599-E737-4BBA-8DB8-3F59B8DCD8B5}"/>
    <cellStyle name="Note 2 4 8 4" xfId="17664" xr:uid="{C6693D46-4D75-43D9-A56F-8799A2B3501F}"/>
    <cellStyle name="Note 2 4 8 4 2" xfId="17665" xr:uid="{09AE1462-8AC4-444D-B479-8382E7778DE9}"/>
    <cellStyle name="Note 2 4 8 4 3" xfId="17666" xr:uid="{74F9C990-7718-4D15-864C-838A4F3DBEF3}"/>
    <cellStyle name="Note 2 4 8 4_COST - CKT" xfId="40504" xr:uid="{B32B3D94-DED8-4746-A68E-AB2BB4E8A8E7}"/>
    <cellStyle name="Note 2 4 8 5" xfId="17667" xr:uid="{B6CFD1DA-1123-4E23-A37F-F6A9B3D02329}"/>
    <cellStyle name="Note 2 4 8 6" xfId="17668" xr:uid="{2FE0A9C3-84B9-48A6-A7EB-868FAD9A6467}"/>
    <cellStyle name="Note 2 4 8_COST - CKT" xfId="40505" xr:uid="{024A4DC8-E742-4367-9CFE-0093FA7FFF11}"/>
    <cellStyle name="Note 2 4 9" xfId="17669" xr:uid="{D761E039-5B83-4A68-A7A1-1F7A69C2425F}"/>
    <cellStyle name="Note 2 4 9 2" xfId="17670" xr:uid="{B585798C-327E-49A5-9FE4-49C1E256E7CB}"/>
    <cellStyle name="Note 2 4 9 3" xfId="17671" xr:uid="{4BC3A83A-7C4F-46D9-A4DF-A5ACA548F0EE}"/>
    <cellStyle name="Note 2 4 9_COST - CKT" xfId="40506" xr:uid="{82C23F4D-7B3A-4EC6-B06F-0B30BF11F99E}"/>
    <cellStyle name="Note 2 4_COST - CKT" xfId="40507" xr:uid="{FB0AF529-410B-4414-BF3D-9F23C5A2FA01}"/>
    <cellStyle name="Note 2 5" xfId="17672" xr:uid="{C2FC649E-4F42-4A29-A111-28ABE260AD28}"/>
    <cellStyle name="Note 2 5 10" xfId="17673" xr:uid="{89DF18EA-B7BD-4091-9FB8-503FAD9E91A9}"/>
    <cellStyle name="Note 2 5 10 2" xfId="17674" xr:uid="{459F6FD9-38BC-4A85-B272-5AD66B0C5B6D}"/>
    <cellStyle name="Note 2 5 10 3" xfId="17675" xr:uid="{8BED5E43-2958-4991-9CAD-7C31732DE047}"/>
    <cellStyle name="Note 2 5 10_COST - CKT" xfId="40508" xr:uid="{D2539D48-D30E-469D-9BBA-02EACEC5EE95}"/>
    <cellStyle name="Note 2 5 11" xfId="17676" xr:uid="{28480604-678A-43A4-B0E3-E7FA61C76210}"/>
    <cellStyle name="Note 2 5 11 2" xfId="17677" xr:uid="{43B22708-5FB5-4F00-96CF-07515A11E730}"/>
    <cellStyle name="Note 2 5 11 3" xfId="17678" xr:uid="{BE0A74D1-464A-4125-A967-DFE82134F1BD}"/>
    <cellStyle name="Note 2 5 11_COST - CKT" xfId="40509" xr:uid="{BA78DB6D-EFBB-42B6-98B8-5C2C8BBED67E}"/>
    <cellStyle name="Note 2 5 12" xfId="17679" xr:uid="{F3CDDA8E-051F-4E53-8B84-A5ACF5865699}"/>
    <cellStyle name="Note 2 5 12 2" xfId="17680" xr:uid="{98360D24-C4A9-4FC8-AA67-BD50C587CDCA}"/>
    <cellStyle name="Note 2 5 12 3" xfId="17681" xr:uid="{321DA954-2A25-4264-A272-AF421C1E7D12}"/>
    <cellStyle name="Note 2 5 12_COST - CKT" xfId="40510" xr:uid="{D2E53F4F-D0C5-470B-BAF2-E54402A45E65}"/>
    <cellStyle name="Note 2 5 13" xfId="17682" xr:uid="{A05C8807-E01F-4F10-9F9F-4DD9ACC4BC37}"/>
    <cellStyle name="Note 2 5 14" xfId="17683" xr:uid="{7C40B7CC-5400-40CA-91A3-5CC222D2534C}"/>
    <cellStyle name="Note 2 5 15" xfId="17684" xr:uid="{8A1A4F62-B7D1-42CD-9942-364289D41526}"/>
    <cellStyle name="Note 2 5 2" xfId="17685" xr:uid="{1E149AF5-248C-440E-854E-3AF5516822FD}"/>
    <cellStyle name="Note 2 5 2 10" xfId="17686" xr:uid="{21199581-7B53-49CA-93FC-85A8EED09D4C}"/>
    <cellStyle name="Note 2 5 2 2" xfId="17687" xr:uid="{FFDEC4EB-B6BD-40B7-AF48-25D06CB41EFD}"/>
    <cellStyle name="Note 2 5 2 2 2" xfId="17688" xr:uid="{E4FB51E7-8CBC-4884-A6A6-AB15E9E47552}"/>
    <cellStyle name="Note 2 5 2 2 2 2" xfId="17689" xr:uid="{E6B63998-C119-4693-BE25-8FEC1FF1ED1C}"/>
    <cellStyle name="Note 2 5 2 2 2 3" xfId="17690" xr:uid="{E0440870-31D0-4E48-AC32-04581DD46D29}"/>
    <cellStyle name="Note 2 5 2 2 2_COST - CKT" xfId="40511" xr:uid="{3D5F4660-7B05-4AAA-AE83-C50A3EB24791}"/>
    <cellStyle name="Note 2 5 2 2 3" xfId="17691" xr:uid="{CB729D40-FCDA-4AAE-9B93-48685890AE65}"/>
    <cellStyle name="Note 2 5 2 2 3 2" xfId="17692" xr:uid="{DF136313-465A-4944-88A9-CE21B5AE07A4}"/>
    <cellStyle name="Note 2 5 2 2 3 3" xfId="17693" xr:uid="{248B340D-B616-46CF-A41D-01235CA4A292}"/>
    <cellStyle name="Note 2 5 2 2 3_COST - CKT" xfId="40512" xr:uid="{958F2AEB-8ED2-4101-B0EA-F4B3BADA9BC1}"/>
    <cellStyle name="Note 2 5 2 2 4" xfId="17694" xr:uid="{B20F34E1-D845-4590-AE8C-F348CFCA0342}"/>
    <cellStyle name="Note 2 5 2 2 4 2" xfId="17695" xr:uid="{CCA37A29-24BC-489B-81B6-8B5C7F2C6DCD}"/>
    <cellStyle name="Note 2 5 2 2 4 3" xfId="17696" xr:uid="{C64D744B-F882-4F9D-99D3-5159820B3539}"/>
    <cellStyle name="Note 2 5 2 2 4_COST - CKT" xfId="40513" xr:uid="{5F02B195-61CB-4145-9AAD-96484A80E759}"/>
    <cellStyle name="Note 2 5 2 2 5" xfId="17697" xr:uid="{C0434CB0-B9CF-4E97-A111-F83C5006FF47}"/>
    <cellStyle name="Note 2 5 2 2 5 2" xfId="17698" xr:uid="{49514A6D-79A0-481C-9254-8A6BDB40F542}"/>
    <cellStyle name="Note 2 5 2 2 5 3" xfId="17699" xr:uid="{A4CCFD36-B64D-47B2-966B-8F73F02A899D}"/>
    <cellStyle name="Note 2 5 2 2 5_COST - CKT" xfId="40514" xr:uid="{F79D1802-6021-450B-801C-E2E04243276C}"/>
    <cellStyle name="Note 2 5 2 2 6" xfId="17700" xr:uid="{855370E5-FBF3-4BAE-8142-E7EA9140773A}"/>
    <cellStyle name="Note 2 5 2 2 7" xfId="17701" xr:uid="{4ABA3AFB-07C9-42F2-B994-F13BB5E5DCD8}"/>
    <cellStyle name="Note 2 5 2 2_COST - CKT" xfId="40515" xr:uid="{8F246E41-7F20-4BF5-B3C3-643F1AFAB855}"/>
    <cellStyle name="Note 2 5 2 3" xfId="17702" xr:uid="{E818DFF0-0137-47D0-8BF8-4A588C12B536}"/>
    <cellStyle name="Note 2 5 2 3 2" xfId="17703" xr:uid="{EF968E05-B838-42D3-806A-FFB3370F9586}"/>
    <cellStyle name="Note 2 5 2 3 2 2" xfId="17704" xr:uid="{B2C082FC-AB72-4443-8F6C-4373B958B11B}"/>
    <cellStyle name="Note 2 5 2 3 2 3" xfId="17705" xr:uid="{6AEBE2C7-04F2-438F-A624-F4685CE1A590}"/>
    <cellStyle name="Note 2 5 2 3 2_COST - CKT" xfId="40516" xr:uid="{8D53627C-42B3-402F-87A7-8EAAC3D53FF9}"/>
    <cellStyle name="Note 2 5 2 3 3" xfId="17706" xr:uid="{7E1C0B9F-E340-436F-AFB4-65C17C15BF54}"/>
    <cellStyle name="Note 2 5 2 3 3 2" xfId="17707" xr:uid="{7CB3A91B-FC9E-47EC-99F7-0FB7D2140B9D}"/>
    <cellStyle name="Note 2 5 2 3 3 3" xfId="17708" xr:uid="{6807F260-4F58-4EF6-8576-6FB5E9545F51}"/>
    <cellStyle name="Note 2 5 2 3 3_COST - CKT" xfId="40517" xr:uid="{234DD6FF-E6F0-4615-98B0-D3079E40E92E}"/>
    <cellStyle name="Note 2 5 2 3 4" xfId="17709" xr:uid="{0BEA5DEB-05FF-4C6B-88E6-821B0A8485F1}"/>
    <cellStyle name="Note 2 5 2 3 4 2" xfId="17710" xr:uid="{4D235729-8E4E-462E-8ED4-BB49B1B89D37}"/>
    <cellStyle name="Note 2 5 2 3 4 3" xfId="17711" xr:uid="{E76714B2-BA49-4100-BA5C-D71B1B1F130D}"/>
    <cellStyle name="Note 2 5 2 3 4_COST - CKT" xfId="40518" xr:uid="{047C1DEC-4C49-40FE-A001-D48C1593C5C4}"/>
    <cellStyle name="Note 2 5 2 3 5" xfId="17712" xr:uid="{CCA9DD58-1BCE-4F6E-98EB-7DCB9B481453}"/>
    <cellStyle name="Note 2 5 2 3 5 2" xfId="17713" xr:uid="{FC74803C-D864-4DC1-B7A6-BC48FDC574D9}"/>
    <cellStyle name="Note 2 5 2 3 5 3" xfId="17714" xr:uid="{0D8B7828-A6A0-48EA-B89E-898DB30A1711}"/>
    <cellStyle name="Note 2 5 2 3 5_COST - CKT" xfId="40519" xr:uid="{4AA23F82-EC4E-4AAA-894D-C3F68C8189B7}"/>
    <cellStyle name="Note 2 5 2 3 6" xfId="17715" xr:uid="{1A24FB3D-6E7F-40DC-BD07-92C7E4A069D5}"/>
    <cellStyle name="Note 2 5 2 3 7" xfId="17716" xr:uid="{2698A63D-2665-4EFE-BD5B-BBFEB47B20F5}"/>
    <cellStyle name="Note 2 5 2 3_COST - CKT" xfId="40520" xr:uid="{4FE9F061-9F6B-40F7-9A3B-A0765E513ECC}"/>
    <cellStyle name="Note 2 5 2 4" xfId="17717" xr:uid="{A0A2813E-18BD-4DF1-AC8B-8F48EAC95BA2}"/>
    <cellStyle name="Note 2 5 2 4 2" xfId="17718" xr:uid="{E31DF7C5-2252-4007-9408-A7169D38BCDB}"/>
    <cellStyle name="Note 2 5 2 4 2 2" xfId="17719" xr:uid="{55DE6250-8BE4-4E22-9979-653F061249D4}"/>
    <cellStyle name="Note 2 5 2 4 2 3" xfId="17720" xr:uid="{DEC529C0-3CCD-4140-B817-E63B63EF5BEE}"/>
    <cellStyle name="Note 2 5 2 4 2_COST - CKT" xfId="40521" xr:uid="{AF1986EA-7D41-43BE-8214-B1E29B371482}"/>
    <cellStyle name="Note 2 5 2 4 3" xfId="17721" xr:uid="{5034B066-41BB-4FD7-98EC-523721C2684B}"/>
    <cellStyle name="Note 2 5 2 4 3 2" xfId="17722" xr:uid="{22423225-02C8-46A5-9D32-BC28137DD594}"/>
    <cellStyle name="Note 2 5 2 4 3 3" xfId="17723" xr:uid="{386BEE98-9A33-4859-8B33-6183BBD64B2D}"/>
    <cellStyle name="Note 2 5 2 4 3_COST - CKT" xfId="40522" xr:uid="{FC4096B5-4CE7-41ED-8612-6CFC8D89E65B}"/>
    <cellStyle name="Note 2 5 2 4 4" xfId="17724" xr:uid="{8DBF6F08-1C32-457F-8D1E-0061DB6B5065}"/>
    <cellStyle name="Note 2 5 2 4 4 2" xfId="17725" xr:uid="{03A76B77-3BF3-4371-A8CB-809A21DD35E1}"/>
    <cellStyle name="Note 2 5 2 4 4 3" xfId="17726" xr:uid="{D6D14375-FF65-4F21-8A41-E44C25E202D9}"/>
    <cellStyle name="Note 2 5 2 4 4_COST - CKT" xfId="40523" xr:uid="{6531BAED-69CF-441B-9C40-C96A4230C1FA}"/>
    <cellStyle name="Note 2 5 2 4 5" xfId="17727" xr:uid="{E499E3A1-A425-4A65-BCEB-FF16AFD8D7A7}"/>
    <cellStyle name="Note 2 5 2 4 5 2" xfId="17728" xr:uid="{71455AF4-0227-4024-9BBD-C9C671786D03}"/>
    <cellStyle name="Note 2 5 2 4 5 3" xfId="17729" xr:uid="{61BA420C-016C-4D28-B80A-CDD08C0C73B2}"/>
    <cellStyle name="Note 2 5 2 4 5_COST - CKT" xfId="40524" xr:uid="{B0FA5939-A008-4064-8131-9876F6C2B798}"/>
    <cellStyle name="Note 2 5 2 4 6" xfId="17730" xr:uid="{830792EA-3EA5-4612-B804-0BCEDBEB971F}"/>
    <cellStyle name="Note 2 5 2 4 7" xfId="17731" xr:uid="{0F3335C1-22F7-4328-975F-0EBE7FBF9203}"/>
    <cellStyle name="Note 2 5 2 4_COST - CKT" xfId="40525" xr:uid="{3AFC93EC-2CA9-47E6-B620-915502C85A3B}"/>
    <cellStyle name="Note 2 5 2 5" xfId="17732" xr:uid="{F7A76ECB-E3BD-4D21-A08A-4AF3E1522988}"/>
    <cellStyle name="Note 2 5 2 5 2" xfId="17733" xr:uid="{3418069B-6F7B-404E-8CEF-013551A93DD1}"/>
    <cellStyle name="Note 2 5 2 5 2 2" xfId="17734" xr:uid="{28550096-B973-4828-98AE-C9D39C62DBD5}"/>
    <cellStyle name="Note 2 5 2 5 2 3" xfId="17735" xr:uid="{300884EE-1C77-4C31-BD15-AE625FB1C2BE}"/>
    <cellStyle name="Note 2 5 2 5 2_COST - CKT" xfId="40526" xr:uid="{59F6A153-9B15-4A50-B8CE-66CC0A5B8F25}"/>
    <cellStyle name="Note 2 5 2 5 3" xfId="17736" xr:uid="{7002F8D4-A0B1-4F57-8E1C-CBE8978857BD}"/>
    <cellStyle name="Note 2 5 2 5 3 2" xfId="17737" xr:uid="{3E96FF67-6C74-4B54-B7CE-6BB1A16D986A}"/>
    <cellStyle name="Note 2 5 2 5 3 3" xfId="17738" xr:uid="{AC8C4252-843E-4AD7-8909-102F00CAC8C3}"/>
    <cellStyle name="Note 2 5 2 5 3_COST - CKT" xfId="40527" xr:uid="{36FF7515-248F-4D92-AD0C-234F4E40310A}"/>
    <cellStyle name="Note 2 5 2 5 4" xfId="17739" xr:uid="{8000641A-7702-4665-B841-3E244505E004}"/>
    <cellStyle name="Note 2 5 2 5 4 2" xfId="17740" xr:uid="{20C02D2E-A6A6-4592-B28C-58AAFC020182}"/>
    <cellStyle name="Note 2 5 2 5 4 3" xfId="17741" xr:uid="{097A0768-2DB2-476C-B009-E04DB3D31EE7}"/>
    <cellStyle name="Note 2 5 2 5 4_COST - CKT" xfId="40528" xr:uid="{A0CE4AE0-A3E3-496C-A723-D46C8094C59F}"/>
    <cellStyle name="Note 2 5 2 5 5" xfId="17742" xr:uid="{9297657F-C21C-441C-AB6F-CD46E0481CAB}"/>
    <cellStyle name="Note 2 5 2 5 6" xfId="17743" xr:uid="{B74F86CD-38BB-4FF9-9F5F-269748FA6FAC}"/>
    <cellStyle name="Note 2 5 2 5_COST - CKT" xfId="40529" xr:uid="{EF9D53BA-5310-4B2B-B3F0-054122CE0E0C}"/>
    <cellStyle name="Note 2 5 2 6" xfId="17744" xr:uid="{02215146-F6AC-4A60-86F5-A1DCF7D0CA21}"/>
    <cellStyle name="Note 2 5 2 6 2" xfId="17745" xr:uid="{BF6395AF-F909-4268-B1AC-1E470F4D3407}"/>
    <cellStyle name="Note 2 5 2 6 3" xfId="17746" xr:uid="{C40ACCF5-A32F-4312-BC0D-3F71C008127E}"/>
    <cellStyle name="Note 2 5 2 6_COST - CKT" xfId="40530" xr:uid="{BF9AB9CC-A3AE-40C5-BD45-42F937050088}"/>
    <cellStyle name="Note 2 5 2 7" xfId="17747" xr:uid="{6FD1CA1E-B805-4052-9289-824338B0DA6D}"/>
    <cellStyle name="Note 2 5 2 7 2" xfId="17748" xr:uid="{93838E2F-03FE-46EC-9FA0-638B6E5576E1}"/>
    <cellStyle name="Note 2 5 2 7 3" xfId="17749" xr:uid="{C4693C49-7FCF-457F-A58A-C6FC10002F54}"/>
    <cellStyle name="Note 2 5 2 7_COST - CKT" xfId="40531" xr:uid="{97D428FA-E8EE-4A05-8237-0ABE464FCE45}"/>
    <cellStyle name="Note 2 5 2 8" xfId="17750" xr:uid="{8C4BDC65-C19B-4A23-B43A-20365FCCC82A}"/>
    <cellStyle name="Note 2 5 2 8 2" xfId="17751" xr:uid="{F95FCD89-4B55-4AA7-BCF3-C43F0E298EC3}"/>
    <cellStyle name="Note 2 5 2 8 3" xfId="17752" xr:uid="{02BB3C3B-6E7F-44D1-B037-8ABA624716A2}"/>
    <cellStyle name="Note 2 5 2 8_COST - CKT" xfId="40532" xr:uid="{18BF06D4-396B-4710-8779-A56D0370EC14}"/>
    <cellStyle name="Note 2 5 2 9" xfId="17753" xr:uid="{71A563EC-4115-48B7-B913-7791A8BD993D}"/>
    <cellStyle name="Note 2 5 2 9 2" xfId="17754" xr:uid="{349749C7-1979-43FA-9097-CF24851C5386}"/>
    <cellStyle name="Note 2 5 2 9 3" xfId="17755" xr:uid="{A4FDCBD1-2865-4303-AA85-68894D7AB32E}"/>
    <cellStyle name="Note 2 5 2 9_COST - CKT" xfId="40533" xr:uid="{52984E4F-C5FE-4F20-84FA-0AEBF9F094A5}"/>
    <cellStyle name="Note 2 5 2_COST - CKT" xfId="40534" xr:uid="{DF0DF678-028F-4CC0-A6F0-877466B63CBE}"/>
    <cellStyle name="Note 2 5 3" xfId="17756" xr:uid="{EC6F0593-FD28-4202-AE40-7918261A38F0}"/>
    <cellStyle name="Note 2 5 3 2" xfId="17757" xr:uid="{59035C14-38D4-4FC3-B851-A6DD1DA502F6}"/>
    <cellStyle name="Note 2 5 3 2 2" xfId="17758" xr:uid="{62234024-60E6-4BDF-8350-1133A513521D}"/>
    <cellStyle name="Note 2 5 3 2 2 2" xfId="17759" xr:uid="{D3BFA9FD-D9CF-40D1-AF42-5936D0A323EC}"/>
    <cellStyle name="Note 2 5 3 2 2 3" xfId="17760" xr:uid="{83442C05-D9E8-402A-89B8-B221319A87DA}"/>
    <cellStyle name="Note 2 5 3 2 2_COST - CKT" xfId="40535" xr:uid="{4CD5CADF-C6B5-435E-BEC0-6C4961029BA4}"/>
    <cellStyle name="Note 2 5 3 2 3" xfId="17761" xr:uid="{1910F497-03BA-4F82-9EDB-03F0DAF2B72C}"/>
    <cellStyle name="Note 2 5 3 2 3 2" xfId="17762" xr:uid="{E8DA7CA9-7525-4408-964F-3E35F9A52537}"/>
    <cellStyle name="Note 2 5 3 2 3 3" xfId="17763" xr:uid="{7DBBE3A4-BA68-4FCD-8D4E-C70E9E53B44F}"/>
    <cellStyle name="Note 2 5 3 2 3_COST - CKT" xfId="40536" xr:uid="{D7AA2A29-75E4-4BDF-A94B-B8F1B66DD3B4}"/>
    <cellStyle name="Note 2 5 3 2 4" xfId="17764" xr:uid="{69464A42-25D2-466D-8CE4-07C6DE7B6B3A}"/>
    <cellStyle name="Note 2 5 3 2 4 2" xfId="17765" xr:uid="{268B7ADA-35CD-4723-81B6-60F7BA23F8EE}"/>
    <cellStyle name="Note 2 5 3 2 4 3" xfId="17766" xr:uid="{F2BC6923-FB50-4B18-9138-818C135DC1E2}"/>
    <cellStyle name="Note 2 5 3 2 4_COST - CKT" xfId="40537" xr:uid="{51D8ADD0-2EA0-430E-9029-0CC583D27A4C}"/>
    <cellStyle name="Note 2 5 3 2 5" xfId="17767" xr:uid="{8EAACA95-51F4-4115-978A-89A63BD6532B}"/>
    <cellStyle name="Note 2 5 3 2 5 2" xfId="17768" xr:uid="{B3F88E6E-30E6-4D79-A76B-2448822F0835}"/>
    <cellStyle name="Note 2 5 3 2 5 3" xfId="17769" xr:uid="{274FCE7C-903F-491A-A2B4-79CB9F46683B}"/>
    <cellStyle name="Note 2 5 3 2 5_COST - CKT" xfId="40538" xr:uid="{EC54688F-1C46-41CC-B585-86917E8BD929}"/>
    <cellStyle name="Note 2 5 3 2 6" xfId="17770" xr:uid="{93508A05-7012-49D0-9601-FC25C1A10010}"/>
    <cellStyle name="Note 2 5 3 2 7" xfId="17771" xr:uid="{D70883AD-BAC0-4D5C-996F-4E4CEA4E3060}"/>
    <cellStyle name="Note 2 5 3 2_COST - CKT" xfId="40539" xr:uid="{67AB6C1D-0DEE-41D8-8D1C-11DE059E8595}"/>
    <cellStyle name="Note 2 5 3 3" xfId="17772" xr:uid="{6E02ACB3-5377-4C1B-9E21-4639AB14B820}"/>
    <cellStyle name="Note 2 5 3 3 2" xfId="17773" xr:uid="{20F1CD66-9887-4C4A-8870-1BEB778AEE9A}"/>
    <cellStyle name="Note 2 5 3 3 2 2" xfId="17774" xr:uid="{9EB87288-ED37-46F9-B8F0-2256C15B8A04}"/>
    <cellStyle name="Note 2 5 3 3 2 3" xfId="17775" xr:uid="{8D486505-A57F-42AF-8622-654679F6210A}"/>
    <cellStyle name="Note 2 5 3 3 2_COST - CKT" xfId="40540" xr:uid="{0FEC6E37-9D3A-40C3-9BBC-DF0A82098B6B}"/>
    <cellStyle name="Note 2 5 3 3 3" xfId="17776" xr:uid="{BFDC8BC5-5660-41BD-AE7D-F029EB49BBBC}"/>
    <cellStyle name="Note 2 5 3 3 3 2" xfId="17777" xr:uid="{83E9CFCE-03A5-4739-A00B-397725268A2A}"/>
    <cellStyle name="Note 2 5 3 3 3 3" xfId="17778" xr:uid="{43DB4832-1C1E-46B8-9E0E-CF474250660A}"/>
    <cellStyle name="Note 2 5 3 3 3_COST - CKT" xfId="40541" xr:uid="{DC18EB05-F985-42BD-AB3A-D509CFAADAEF}"/>
    <cellStyle name="Note 2 5 3 3 4" xfId="17779" xr:uid="{90884F60-E168-47DC-98F6-81A206AC35C0}"/>
    <cellStyle name="Note 2 5 3 3 4 2" xfId="17780" xr:uid="{FD439BAA-30C5-4C76-9DDE-771EB29F5483}"/>
    <cellStyle name="Note 2 5 3 3 4 3" xfId="17781" xr:uid="{3F72C652-C339-4689-B020-A60517C5EC70}"/>
    <cellStyle name="Note 2 5 3 3 4_COST - CKT" xfId="40542" xr:uid="{D153D6B5-2213-495D-83ED-9D7BB248704C}"/>
    <cellStyle name="Note 2 5 3 3 5" xfId="17782" xr:uid="{6FEC0FCD-E5AD-43B7-AAB0-82DB5431B13A}"/>
    <cellStyle name="Note 2 5 3 3 5 2" xfId="17783" xr:uid="{B0C786F6-C4D0-4116-9385-2C9C85200433}"/>
    <cellStyle name="Note 2 5 3 3 5 3" xfId="17784" xr:uid="{7F4BBAA1-5DB8-42D7-9983-D47FA3A0ACD4}"/>
    <cellStyle name="Note 2 5 3 3 5_COST - CKT" xfId="40543" xr:uid="{863F21F2-54AE-4847-A370-45A79D36545B}"/>
    <cellStyle name="Note 2 5 3 3 6" xfId="17785" xr:uid="{CF9081FA-AAE9-4268-B84F-B10695CD8FAE}"/>
    <cellStyle name="Note 2 5 3 3 7" xfId="17786" xr:uid="{881A5433-A218-48F0-BFC6-8C78C180E29C}"/>
    <cellStyle name="Note 2 5 3 3_COST - CKT" xfId="40544" xr:uid="{D941DE12-E389-4194-AAA3-A97270E3267B}"/>
    <cellStyle name="Note 2 5 3 4" xfId="17787" xr:uid="{549F2717-B21A-4238-B60A-1709BDD7CFC4}"/>
    <cellStyle name="Note 2 5 3 4 2" xfId="17788" xr:uid="{00D86C10-14B6-4C33-A388-1ED7D3D8F8D5}"/>
    <cellStyle name="Note 2 5 3 4 2 2" xfId="17789" xr:uid="{C46DADEE-20CA-4ED8-B8B1-B7E12F16EB1F}"/>
    <cellStyle name="Note 2 5 3 4 2 3" xfId="17790" xr:uid="{989FDD71-B7FE-44BD-BA5A-F64A6B4CD61B}"/>
    <cellStyle name="Note 2 5 3 4 2_COST - CKT" xfId="40545" xr:uid="{7E60436E-2660-41C5-8709-3530DFBB7835}"/>
    <cellStyle name="Note 2 5 3 4 3" xfId="17791" xr:uid="{0F35A33C-84F4-40B0-AE83-275AB243FE19}"/>
    <cellStyle name="Note 2 5 3 4 3 2" xfId="17792" xr:uid="{761EC98E-AE3F-4169-AEA3-11A2B1D0D545}"/>
    <cellStyle name="Note 2 5 3 4 3 3" xfId="17793" xr:uid="{C527D8BA-7F6C-4470-80FE-3BAF7A538E07}"/>
    <cellStyle name="Note 2 5 3 4 3_COST - CKT" xfId="40546" xr:uid="{BBE2761B-AEA6-43F8-9EC9-4549A21E3113}"/>
    <cellStyle name="Note 2 5 3 4 4" xfId="17794" xr:uid="{B194ABEC-83FF-4F07-9C96-219D1E65C7BB}"/>
    <cellStyle name="Note 2 5 3 4 4 2" xfId="17795" xr:uid="{86FC1062-7DE4-4A69-8221-4E5BF1C02B60}"/>
    <cellStyle name="Note 2 5 3 4 4 3" xfId="17796" xr:uid="{A6A9A767-1BA5-4803-B9EA-32A4EC0AE29E}"/>
    <cellStyle name="Note 2 5 3 4 4_COST - CKT" xfId="40547" xr:uid="{48C6C0DE-097E-468D-A77B-7EFBF9E5040D}"/>
    <cellStyle name="Note 2 5 3 4 5" xfId="17797" xr:uid="{BB12A7D9-FCB4-48CD-B19C-E1427DD333D0}"/>
    <cellStyle name="Note 2 5 3 4 6" xfId="17798" xr:uid="{6379A11C-ADD0-4217-A296-9395ED81AA7B}"/>
    <cellStyle name="Note 2 5 3 4_COST - CKT" xfId="40548" xr:uid="{BA535233-B827-4943-B742-6FE8FED34F25}"/>
    <cellStyle name="Note 2 5 3 5" xfId="17799" xr:uid="{F9198789-4A38-42E4-A88B-A0E594B10947}"/>
    <cellStyle name="Note 2 5 3 5 2" xfId="17800" xr:uid="{6E106801-4035-4C8A-9080-5C2BE4456F74}"/>
    <cellStyle name="Note 2 5 3 5 3" xfId="17801" xr:uid="{78931AA6-1804-4566-AC4F-8762A15B522B}"/>
    <cellStyle name="Note 2 5 3 5_COST - CKT" xfId="40549" xr:uid="{32082BBB-1C22-4C3A-98EB-E8772B62F99C}"/>
    <cellStyle name="Note 2 5 3 6" xfId="17802" xr:uid="{502BD6D6-7AC2-45A4-9B1C-142A4607ED1B}"/>
    <cellStyle name="Note 2 5 3 6 2" xfId="17803" xr:uid="{93A2F7D5-5EFE-448C-AB9C-297C659ED70A}"/>
    <cellStyle name="Note 2 5 3 6 3" xfId="17804" xr:uid="{0038DE5A-BECA-471D-83D2-0E0C68B017A8}"/>
    <cellStyle name="Note 2 5 3 6_COST - CKT" xfId="40550" xr:uid="{0AF31548-B691-4427-BCF9-5C393973E0E0}"/>
    <cellStyle name="Note 2 5 3 7" xfId="17805" xr:uid="{CB50637B-F0A8-4D18-9FDB-42032D5487AE}"/>
    <cellStyle name="Note 2 5 3 7 2" xfId="17806" xr:uid="{344D42C1-E45F-43D6-AE78-000FCCBC78F9}"/>
    <cellStyle name="Note 2 5 3 7 3" xfId="17807" xr:uid="{F7076E7E-C159-45B6-B108-1A72CDE42C20}"/>
    <cellStyle name="Note 2 5 3 7_COST - CKT" xfId="40551" xr:uid="{F82C294A-3430-4194-9D0F-3ABB9658995E}"/>
    <cellStyle name="Note 2 5 3 8" xfId="17808" xr:uid="{2BEB967C-6953-4D78-A77F-3AA9DB81B93A}"/>
    <cellStyle name="Note 2 5 3 8 2" xfId="17809" xr:uid="{9D3D711E-2462-4824-92AB-41B79274821B}"/>
    <cellStyle name="Note 2 5 3 8 3" xfId="17810" xr:uid="{F97C8CDB-F43A-4973-BCBF-EFE09E19ADFB}"/>
    <cellStyle name="Note 2 5 3 8_COST - CKT" xfId="40552" xr:uid="{821DCD24-5E87-4499-8487-462CBC443A76}"/>
    <cellStyle name="Note 2 5 3 9" xfId="17811" xr:uid="{655C1CD0-0174-442F-96A9-7307ED5DA694}"/>
    <cellStyle name="Note 2 5 3_COST - CKT" xfId="40553" xr:uid="{72482126-5B75-466C-B882-25FD80ACBCC5}"/>
    <cellStyle name="Note 2 5 4" xfId="17812" xr:uid="{49802243-3F8A-4B8F-B1FB-A1595C4C6FEB}"/>
    <cellStyle name="Note 2 5 4 2" xfId="17813" xr:uid="{FADCEF9D-6316-479A-B736-AB0EF632D51E}"/>
    <cellStyle name="Note 2 5 4 2 2" xfId="17814" xr:uid="{917C07CC-2CFB-4907-AAD8-5631A0D55AEF}"/>
    <cellStyle name="Note 2 5 4 2 3" xfId="17815" xr:uid="{0711D5CC-2F6E-44B2-B83E-E4ECA6686DA0}"/>
    <cellStyle name="Note 2 5 4 2_COST - CKT" xfId="40554" xr:uid="{8523B53A-B936-46CC-B65F-B2E926FA7228}"/>
    <cellStyle name="Note 2 5 4 3" xfId="17816" xr:uid="{80F376DC-E43C-484C-8C88-9C46BBB822C0}"/>
    <cellStyle name="Note 2 5 4 3 2" xfId="17817" xr:uid="{3FE4AFC9-9B84-4347-8A0F-DC12C2C75CD0}"/>
    <cellStyle name="Note 2 5 4 3 3" xfId="17818" xr:uid="{C5333700-07DB-403D-AB56-B602F1200824}"/>
    <cellStyle name="Note 2 5 4 3_COST - CKT" xfId="40555" xr:uid="{61AC9480-AAF6-451A-9E65-A5B7A9376FE9}"/>
    <cellStyle name="Note 2 5 4 4" xfId="17819" xr:uid="{1FA3AC2E-AD26-406A-90CB-267B2F7F6305}"/>
    <cellStyle name="Note 2 5 4 4 2" xfId="17820" xr:uid="{9F37D89E-852D-4A55-B5F3-1BFC34FE9D45}"/>
    <cellStyle name="Note 2 5 4 4 3" xfId="17821" xr:uid="{DB35503D-C79B-48AD-AE62-27EF528EB6DF}"/>
    <cellStyle name="Note 2 5 4 4_COST - CKT" xfId="40556" xr:uid="{7761F05A-9373-4C58-9E63-A8EAA503A2F9}"/>
    <cellStyle name="Note 2 5 4 5" xfId="17822" xr:uid="{181F7169-CDA2-4E41-9017-636EF31ADFBF}"/>
    <cellStyle name="Note 2 5 4 5 2" xfId="17823" xr:uid="{AC2FF0CE-84F6-4780-8923-73B51A1595D2}"/>
    <cellStyle name="Note 2 5 4 5 3" xfId="17824" xr:uid="{FCC30A66-EDBD-491B-A260-844E34BF9FDE}"/>
    <cellStyle name="Note 2 5 4 5_COST - CKT" xfId="40557" xr:uid="{81C00D6C-D5AD-4274-B753-A2075EB55FFA}"/>
    <cellStyle name="Note 2 5 4 6" xfId="17825" xr:uid="{66F2C4D7-C98E-468A-8A5A-E8FAB9FB6BBC}"/>
    <cellStyle name="Note 2 5 4_COST - CKT" xfId="40558" xr:uid="{610DD2F5-59B9-47B7-AB45-E76F5378101E}"/>
    <cellStyle name="Note 2 5 5" xfId="17826" xr:uid="{DE74488C-34FC-4C00-9863-94430AD27A33}"/>
    <cellStyle name="Note 2 5 5 2" xfId="17827" xr:uid="{BA7AF8DF-A3E9-4339-A0A0-096EDE5A9EF1}"/>
    <cellStyle name="Note 2 5 5 2 2" xfId="17828" xr:uid="{1E2649DA-C6DD-4B54-9938-8A99D2EFC6CA}"/>
    <cellStyle name="Note 2 5 5 2 3" xfId="17829" xr:uid="{4CC2F5B3-16BE-499F-BE11-9A202347E43C}"/>
    <cellStyle name="Note 2 5 5 2_COST - CKT" xfId="40559" xr:uid="{141EAF4D-8565-4409-A0FF-780FC8AA403E}"/>
    <cellStyle name="Note 2 5 5 3" xfId="17830" xr:uid="{BCD3204A-FEB9-4D12-8519-148788E87392}"/>
    <cellStyle name="Note 2 5 5 3 2" xfId="17831" xr:uid="{765F9864-7BF7-4D58-849B-E1991B512307}"/>
    <cellStyle name="Note 2 5 5 3 3" xfId="17832" xr:uid="{87BF316C-B0B4-45A9-8F5F-531B579B0830}"/>
    <cellStyle name="Note 2 5 5 3_COST - CKT" xfId="40560" xr:uid="{45B13C33-5426-442F-A76C-BCC0B4129045}"/>
    <cellStyle name="Note 2 5 5 4" xfId="17833" xr:uid="{3E120AC7-BE64-4D75-AD47-73C7E4BDD1F6}"/>
    <cellStyle name="Note 2 5 5 4 2" xfId="17834" xr:uid="{0997EC6A-5A47-47FB-98F2-5EAD87B48BF7}"/>
    <cellStyle name="Note 2 5 5 4 3" xfId="17835" xr:uid="{DF758AC9-E9AD-449A-B82E-623CE0AEFDE0}"/>
    <cellStyle name="Note 2 5 5 4_COST - CKT" xfId="40561" xr:uid="{DEC05410-EAAC-41C4-9C5F-AADF0C19C290}"/>
    <cellStyle name="Note 2 5 5 5" xfId="17836" xr:uid="{F4FA07A5-FFB5-4981-AA1B-4059B324A6EB}"/>
    <cellStyle name="Note 2 5 5 5 2" xfId="17837" xr:uid="{F0565C20-469B-4ADC-9F94-9020612351F9}"/>
    <cellStyle name="Note 2 5 5 5 3" xfId="17838" xr:uid="{B508E096-D916-41AC-8759-F736787BA774}"/>
    <cellStyle name="Note 2 5 5 5_COST - CKT" xfId="40562" xr:uid="{11998F17-537A-4AC2-87FF-93EAF607BA17}"/>
    <cellStyle name="Note 2 5 5 6" xfId="17839" xr:uid="{90B8D0BF-8FCE-41B1-9C21-EDF6FD10E080}"/>
    <cellStyle name="Note 2 5 5 7" xfId="17840" xr:uid="{347DA78D-C034-46D9-8695-F1D808A695B8}"/>
    <cellStyle name="Note 2 5 5_COST - CKT" xfId="40563" xr:uid="{B9A405D0-8D7F-4C3E-A937-4B766584363C}"/>
    <cellStyle name="Note 2 5 6" xfId="17841" xr:uid="{F3ADF25D-FEAB-4727-ACA1-90BA7C29D43B}"/>
    <cellStyle name="Note 2 5 6 2" xfId="17842" xr:uid="{46F5DF7C-97CF-4DF3-BAF1-DA6905DC44D1}"/>
    <cellStyle name="Note 2 5 6 2 2" xfId="17843" xr:uid="{1F05A6B2-869F-49A5-A828-ABB7406FFD61}"/>
    <cellStyle name="Note 2 5 6 2 3" xfId="17844" xr:uid="{12DA5C87-297F-40F1-84FE-8133608A9A8E}"/>
    <cellStyle name="Note 2 5 6 2_COST - CKT" xfId="40564" xr:uid="{409590C6-CCE1-48E3-BC06-B5442B538AE5}"/>
    <cellStyle name="Note 2 5 6 3" xfId="17845" xr:uid="{F96DD815-E852-4AF1-9BCB-CE9A013EF2CC}"/>
    <cellStyle name="Note 2 5 6 3 2" xfId="17846" xr:uid="{0D335E7F-433F-4130-A4D9-621B7A3E6DA3}"/>
    <cellStyle name="Note 2 5 6 3 3" xfId="17847" xr:uid="{8DE1E703-F3E7-41A4-A5CC-8110DF9371C2}"/>
    <cellStyle name="Note 2 5 6 3_COST - CKT" xfId="40565" xr:uid="{71BBFB06-E81D-4E88-87CB-9B1F990B913F}"/>
    <cellStyle name="Note 2 5 6 4" xfId="17848" xr:uid="{EDF62693-9D83-4867-9DCB-63082DC86277}"/>
    <cellStyle name="Note 2 5 6 4 2" xfId="17849" xr:uid="{6206FDA0-D13E-4F4A-9E87-52576A7DF618}"/>
    <cellStyle name="Note 2 5 6 4 3" xfId="17850" xr:uid="{65539E40-1B90-4032-823A-C2EA049A43BC}"/>
    <cellStyle name="Note 2 5 6 4_COST - CKT" xfId="40566" xr:uid="{90560F7B-A408-40A4-9FD8-FEE6865E0A7B}"/>
    <cellStyle name="Note 2 5 6 5" xfId="17851" xr:uid="{49179671-4869-4CA4-A9E7-9A0078FE7E96}"/>
    <cellStyle name="Note 2 5 6 5 2" xfId="17852" xr:uid="{C66D17D3-0B8E-4353-B14D-3EC1CC36DF73}"/>
    <cellStyle name="Note 2 5 6 5 3" xfId="17853" xr:uid="{9210CEBA-146B-4D8D-8B7F-51484E1C47B2}"/>
    <cellStyle name="Note 2 5 6 5_COST - CKT" xfId="40567" xr:uid="{8B331BED-4A27-4822-9317-195DF004ABB6}"/>
    <cellStyle name="Note 2 5 6 6" xfId="17854" xr:uid="{3361F65B-44C8-4AA6-97A6-559B3FA61138}"/>
    <cellStyle name="Note 2 5 6 7" xfId="17855" xr:uid="{C633BC4C-FD5C-4572-8D0A-7D0BC880BF9F}"/>
    <cellStyle name="Note 2 5 6_COST - CKT" xfId="40568" xr:uid="{BE4B1005-641E-4568-8A8E-CE0F00D76C18}"/>
    <cellStyle name="Note 2 5 7" xfId="17856" xr:uid="{E8FE6574-6EB6-4EE0-8E1A-7236DB8F0E62}"/>
    <cellStyle name="Note 2 5 7 2" xfId="17857" xr:uid="{C52100D2-100C-41D6-B354-2824D38E6DEA}"/>
    <cellStyle name="Note 2 5 7 2 2" xfId="17858" xr:uid="{53CE0F07-6F5A-4C6B-8B19-95F6507B4F7D}"/>
    <cellStyle name="Note 2 5 7 2 3" xfId="17859" xr:uid="{19FA5F40-BA7A-4F85-AC5D-02FA84A58E89}"/>
    <cellStyle name="Note 2 5 7 2_COST - CKT" xfId="40569" xr:uid="{E29157F2-9557-47FC-9980-3D4BFEC37027}"/>
    <cellStyle name="Note 2 5 7 3" xfId="17860" xr:uid="{BD19AB5F-3C0D-461C-A524-CBAD38FC3EEF}"/>
    <cellStyle name="Note 2 5 7 3 2" xfId="17861" xr:uid="{83158380-3979-4E41-AB43-4348206B9A7B}"/>
    <cellStyle name="Note 2 5 7 3 3" xfId="17862" xr:uid="{DA22777D-4B3D-4835-A096-0885023294B0}"/>
    <cellStyle name="Note 2 5 7 3_COST - CKT" xfId="40570" xr:uid="{3EC4D535-C85B-42E0-AAAB-F4B97103ED91}"/>
    <cellStyle name="Note 2 5 7 4" xfId="17863" xr:uid="{C2134782-742B-40E1-93D9-D4CC5C63E89E}"/>
    <cellStyle name="Note 2 5 7 4 2" xfId="17864" xr:uid="{1738DA71-312D-453A-864D-97CB8DC16065}"/>
    <cellStyle name="Note 2 5 7 4 3" xfId="17865" xr:uid="{FCB2E67E-23EC-432A-A2C4-522165DD4D6C}"/>
    <cellStyle name="Note 2 5 7 4_COST - CKT" xfId="40571" xr:uid="{B8957625-4924-443F-AF4A-97D201B03B54}"/>
    <cellStyle name="Note 2 5 7 5" xfId="17866" xr:uid="{A64412E9-E6A6-4499-969F-8B2301139CF6}"/>
    <cellStyle name="Note 2 5 7 5 2" xfId="17867" xr:uid="{AA4114AF-15D0-4DED-A8AD-9067C4508C2E}"/>
    <cellStyle name="Note 2 5 7 5 3" xfId="17868" xr:uid="{86B2542C-4E1A-4519-8163-BF7AD0CE1145}"/>
    <cellStyle name="Note 2 5 7 5_COST - CKT" xfId="40572" xr:uid="{FF8FFE72-C06C-4EAA-BAAA-3591B21957A2}"/>
    <cellStyle name="Note 2 5 7 6" xfId="17869" xr:uid="{6BB383B1-EFB6-43ED-A4B5-FA55C33DD629}"/>
    <cellStyle name="Note 2 5 7 7" xfId="17870" xr:uid="{52F84392-4781-4C30-9D57-A3C142C3D6BE}"/>
    <cellStyle name="Note 2 5 7_COST - CKT" xfId="40573" xr:uid="{A5812226-D8E0-4632-BB25-3AC1F3AEBBB8}"/>
    <cellStyle name="Note 2 5 8" xfId="17871" xr:uid="{6329E40F-CD22-4172-951D-498047AEA927}"/>
    <cellStyle name="Note 2 5 8 2" xfId="17872" xr:uid="{38AE0F50-33B8-4D3E-851E-F3496C35B01F}"/>
    <cellStyle name="Note 2 5 8 2 2" xfId="17873" xr:uid="{76CBC3FD-B753-4DE7-90EF-0A520592CBFF}"/>
    <cellStyle name="Note 2 5 8 2 3" xfId="17874" xr:uid="{C7F5C88B-678A-4641-B47A-8ACAADF04840}"/>
    <cellStyle name="Note 2 5 8 2_COST - CKT" xfId="40574" xr:uid="{F22D8E1E-C66B-412F-AAE8-800283826013}"/>
    <cellStyle name="Note 2 5 8 3" xfId="17875" xr:uid="{ED9CFE48-9165-4845-B488-73DC4677035E}"/>
    <cellStyle name="Note 2 5 8 3 2" xfId="17876" xr:uid="{8B788834-5869-4317-948A-8F0FA951EDFE}"/>
    <cellStyle name="Note 2 5 8 3 3" xfId="17877" xr:uid="{A0D407EA-4E7F-4A2C-8F02-881ABC52C909}"/>
    <cellStyle name="Note 2 5 8 3_COST - CKT" xfId="40575" xr:uid="{44197E1F-54CC-4352-9CAC-72B34AA3E360}"/>
    <cellStyle name="Note 2 5 8 4" xfId="17878" xr:uid="{39497352-AE18-41BE-B8B6-10870B76D363}"/>
    <cellStyle name="Note 2 5 8 4 2" xfId="17879" xr:uid="{7AFEC64F-E870-4772-BE30-56066D76E8AB}"/>
    <cellStyle name="Note 2 5 8 4 3" xfId="17880" xr:uid="{5DC5A51B-E6D7-49DF-9D25-1D69BA50E125}"/>
    <cellStyle name="Note 2 5 8 4_COST - CKT" xfId="40576" xr:uid="{51887807-E26E-4D67-B12A-3B7576036BCE}"/>
    <cellStyle name="Note 2 5 8 5" xfId="17881" xr:uid="{6EC537D6-12D7-48E0-8279-DB98E7AE6EC1}"/>
    <cellStyle name="Note 2 5 8 6" xfId="17882" xr:uid="{19E516AE-40FD-4E1F-8049-B337608B5D50}"/>
    <cellStyle name="Note 2 5 8_COST - CKT" xfId="40577" xr:uid="{8B89B3A7-AE81-40E9-A0F3-C9785F14078E}"/>
    <cellStyle name="Note 2 5 9" xfId="17883" xr:uid="{7EE0ACA3-B471-48D4-8CAB-85D93EDF3FE6}"/>
    <cellStyle name="Note 2 5 9 2" xfId="17884" xr:uid="{4E2D4715-0AE2-467C-BF3D-CD03A08C44CA}"/>
    <cellStyle name="Note 2 5 9 3" xfId="17885" xr:uid="{1F94184B-ABB0-4AB1-A0B5-A1ED3551E284}"/>
    <cellStyle name="Note 2 5 9_COST - CKT" xfId="40578" xr:uid="{4C6B1F28-4139-4EEF-996F-EEB211CE6B18}"/>
    <cellStyle name="Note 2 5_COST - CKT" xfId="40579" xr:uid="{0B9ED9E8-093E-4F7E-85A9-D0413F406175}"/>
    <cellStyle name="Note 2 6" xfId="17886" xr:uid="{4FE0660B-28D7-48EE-893E-251B06AE4184}"/>
    <cellStyle name="Note 2 6 10" xfId="17887" xr:uid="{47CE517F-0E4B-4D5D-9349-E6ADE85DFBB4}"/>
    <cellStyle name="Note 2 6 10 2" xfId="17888" xr:uid="{256E879E-3341-480A-BECF-1430E8E6628D}"/>
    <cellStyle name="Note 2 6 10 3" xfId="17889" xr:uid="{06508E29-07D0-443D-AB02-BF8089C47CD6}"/>
    <cellStyle name="Note 2 6 10_COST - CKT" xfId="40580" xr:uid="{8B22BF2B-85F5-4AC6-B211-85493CA6FD47}"/>
    <cellStyle name="Note 2 6 11" xfId="17890" xr:uid="{D0726571-3350-4C05-A3B3-643765F5A6B2}"/>
    <cellStyle name="Note 2 6 12" xfId="17891" xr:uid="{BC9C9294-E6B0-4EA8-A8E7-4B6BC3496C4E}"/>
    <cellStyle name="Note 2 6 2" xfId="17892" xr:uid="{726E1711-9028-4BAF-A362-89CA74D8C990}"/>
    <cellStyle name="Note 2 6 2 10" xfId="17893" xr:uid="{45E702DA-0106-4A3D-830D-4F17669B792A}"/>
    <cellStyle name="Note 2 6 2 2" xfId="17894" xr:uid="{B5A5B752-882E-4D78-B7FF-F830225C7A8D}"/>
    <cellStyle name="Note 2 6 2 2 2" xfId="17895" xr:uid="{F77A6582-2DD0-45EC-9590-4C1551294697}"/>
    <cellStyle name="Note 2 6 2 2 2 2" xfId="17896" xr:uid="{C13254E6-B0F6-4B13-9635-C7A6CB2B2642}"/>
    <cellStyle name="Note 2 6 2 2 2 3" xfId="17897" xr:uid="{4C2AD942-95E7-4148-8670-FE08276712D3}"/>
    <cellStyle name="Note 2 6 2 2 2_COST - CKT" xfId="40581" xr:uid="{990A71FB-D281-4D69-9682-15B3FC2A9136}"/>
    <cellStyle name="Note 2 6 2 2 3" xfId="17898" xr:uid="{E0A89D57-E2FE-4BD4-8D7D-97F9AEFEF260}"/>
    <cellStyle name="Note 2 6 2 2 3 2" xfId="17899" xr:uid="{986BBC7A-CD59-44F3-AB17-6170DFCC1215}"/>
    <cellStyle name="Note 2 6 2 2 3 3" xfId="17900" xr:uid="{5ED00737-B5E9-4F92-9A4E-34F2A417056D}"/>
    <cellStyle name="Note 2 6 2 2 3_COST - CKT" xfId="40582" xr:uid="{99AEFBCA-3A23-492E-8511-3BE7AAD73F3C}"/>
    <cellStyle name="Note 2 6 2 2 4" xfId="17901" xr:uid="{243188C3-3F83-4220-9ADF-41905842212B}"/>
    <cellStyle name="Note 2 6 2 2 4 2" xfId="17902" xr:uid="{F1E62D09-7BD0-4FB6-B967-20BA0925D866}"/>
    <cellStyle name="Note 2 6 2 2 4 3" xfId="17903" xr:uid="{D8AA6084-8026-4027-A602-82BFF93DFBA0}"/>
    <cellStyle name="Note 2 6 2 2 4_COST - CKT" xfId="40583" xr:uid="{146E90C7-93E1-49A4-8D74-6B9D14AB65AB}"/>
    <cellStyle name="Note 2 6 2 2 5" xfId="17904" xr:uid="{E9ED69DF-4E87-4D86-AA08-EC028895AB13}"/>
    <cellStyle name="Note 2 6 2 2 5 2" xfId="17905" xr:uid="{A2D9A7BB-BE1D-49DF-9726-EA7870C2571F}"/>
    <cellStyle name="Note 2 6 2 2 5 3" xfId="17906" xr:uid="{A1EA58D9-5894-4E95-890A-37BB29479999}"/>
    <cellStyle name="Note 2 6 2 2 5_COST - CKT" xfId="40584" xr:uid="{F8F8890A-B1DC-4AE9-809D-C15D5F5A66E3}"/>
    <cellStyle name="Note 2 6 2 2 6" xfId="17907" xr:uid="{AEE10AAD-AF8B-4735-94E7-01A7907FE535}"/>
    <cellStyle name="Note 2 6 2 2 7" xfId="17908" xr:uid="{3C1898FD-CF2B-44C9-848C-071CFBEB9F67}"/>
    <cellStyle name="Note 2 6 2 2_COST - CKT" xfId="40585" xr:uid="{A30A126F-3DA8-475B-B4FF-E2884F0A2C35}"/>
    <cellStyle name="Note 2 6 2 3" xfId="17909" xr:uid="{8F81BB41-B697-4C33-BE3C-4E8F68FEFD5F}"/>
    <cellStyle name="Note 2 6 2 3 2" xfId="17910" xr:uid="{31F2126C-A7DE-42DC-ADBB-A5A1AA41CDD2}"/>
    <cellStyle name="Note 2 6 2 3 2 2" xfId="17911" xr:uid="{34057A9A-92C8-4A08-9D8D-9AE31CF32A2A}"/>
    <cellStyle name="Note 2 6 2 3 2 3" xfId="17912" xr:uid="{1FF9B75F-9AEC-4148-A33B-8D1CD6CC4E41}"/>
    <cellStyle name="Note 2 6 2 3 2_COST - CKT" xfId="40586" xr:uid="{6BD77E00-1B89-43B6-A5E2-0AA4C90B13E1}"/>
    <cellStyle name="Note 2 6 2 3 3" xfId="17913" xr:uid="{C62E0D98-55DB-4766-BE21-BF0742FCB0F1}"/>
    <cellStyle name="Note 2 6 2 3 3 2" xfId="17914" xr:uid="{CF7ABF2D-CE50-4FAB-A4BA-2B9F58F2D24C}"/>
    <cellStyle name="Note 2 6 2 3 3 3" xfId="17915" xr:uid="{83FD41C4-7951-4329-9E4B-38187C4120DC}"/>
    <cellStyle name="Note 2 6 2 3 3_COST - CKT" xfId="40587" xr:uid="{A0C510EE-16D8-4282-817C-A8C4243CFBE8}"/>
    <cellStyle name="Note 2 6 2 3 4" xfId="17916" xr:uid="{EDDA41C7-D6BD-4C47-AD30-D6E8D4C7FE52}"/>
    <cellStyle name="Note 2 6 2 3 4 2" xfId="17917" xr:uid="{E79A39D0-6709-42A6-9026-72ABCB480A30}"/>
    <cellStyle name="Note 2 6 2 3 4 3" xfId="17918" xr:uid="{6A1A6CD8-2E92-443E-AC27-6CE8B49176FC}"/>
    <cellStyle name="Note 2 6 2 3 4_COST - CKT" xfId="40588" xr:uid="{C66095AD-9F03-4608-BEBD-16B6DAAC2FF0}"/>
    <cellStyle name="Note 2 6 2 3 5" xfId="17919" xr:uid="{5F5283B9-1DA2-469C-ACC3-C775FC1230D5}"/>
    <cellStyle name="Note 2 6 2 3 5 2" xfId="17920" xr:uid="{9D9D78E8-C9E8-415C-B220-046D0FA349CD}"/>
    <cellStyle name="Note 2 6 2 3 5 3" xfId="17921" xr:uid="{AADCD510-0549-4274-A8D1-9870FA807853}"/>
    <cellStyle name="Note 2 6 2 3 5_COST - CKT" xfId="40589" xr:uid="{FB9EB6FC-B7DC-4D9E-B70B-1864BF46E711}"/>
    <cellStyle name="Note 2 6 2 3 6" xfId="17922" xr:uid="{15537C6D-E620-4898-8132-E2BA114C554C}"/>
    <cellStyle name="Note 2 6 2 3 7" xfId="17923" xr:uid="{C5C8BAB1-07EA-4841-A02C-8A4B7CDBECC3}"/>
    <cellStyle name="Note 2 6 2 3_COST - CKT" xfId="40590" xr:uid="{426127A0-1175-4318-936A-F083561769DB}"/>
    <cellStyle name="Note 2 6 2 4" xfId="17924" xr:uid="{903D7C96-06DE-4FA4-8C7E-4F7BC91AADC2}"/>
    <cellStyle name="Note 2 6 2 4 2" xfId="17925" xr:uid="{5B121662-4569-45FB-935D-AD0726993ECA}"/>
    <cellStyle name="Note 2 6 2 4 2 2" xfId="17926" xr:uid="{81FEA423-6604-4478-9196-29300BA530B3}"/>
    <cellStyle name="Note 2 6 2 4 2 3" xfId="17927" xr:uid="{8D9D09EA-B634-4BAA-9056-28E9AED8C84B}"/>
    <cellStyle name="Note 2 6 2 4 2_COST - CKT" xfId="40591" xr:uid="{99A4BF7E-C054-4AB8-A5A9-EFCBD5FC83CB}"/>
    <cellStyle name="Note 2 6 2 4 3" xfId="17928" xr:uid="{9114BED6-7A2D-4503-8CBD-02B0DF912C0F}"/>
    <cellStyle name="Note 2 6 2 4 3 2" xfId="17929" xr:uid="{A9DD2759-0A29-4F99-9471-F70DF22DB5AD}"/>
    <cellStyle name="Note 2 6 2 4 3 3" xfId="17930" xr:uid="{7A9E5872-02A5-4B52-9D8E-7CB8D459FFB1}"/>
    <cellStyle name="Note 2 6 2 4 3_COST - CKT" xfId="40592" xr:uid="{50C00B32-B5E4-47B1-9ECF-20F5930397C5}"/>
    <cellStyle name="Note 2 6 2 4 4" xfId="17931" xr:uid="{F42F44F2-3C12-48D3-B97C-144FD94EBF3E}"/>
    <cellStyle name="Note 2 6 2 4 4 2" xfId="17932" xr:uid="{07AE67B5-05B0-4F4F-AF69-2B422DE9C81E}"/>
    <cellStyle name="Note 2 6 2 4 4 3" xfId="17933" xr:uid="{2591CF06-10F5-40EB-8333-7C2BAC7CF767}"/>
    <cellStyle name="Note 2 6 2 4 4_COST - CKT" xfId="40593" xr:uid="{D97054FA-B3E9-45D2-B5CE-5B867F580832}"/>
    <cellStyle name="Note 2 6 2 4 5" xfId="17934" xr:uid="{800CDC3F-F044-4A67-86B1-FACFC5310032}"/>
    <cellStyle name="Note 2 6 2 4 5 2" xfId="17935" xr:uid="{C0C87329-02C5-46D8-85D9-DAF1E6D01A32}"/>
    <cellStyle name="Note 2 6 2 4 5 3" xfId="17936" xr:uid="{7C673328-BBEB-4972-AF54-9B6DDD7BB9F9}"/>
    <cellStyle name="Note 2 6 2 4 5_COST - CKT" xfId="40594" xr:uid="{74399A32-39E5-470E-9C34-E68283AB7AAF}"/>
    <cellStyle name="Note 2 6 2 4 6" xfId="17937" xr:uid="{276917EB-9B84-47DE-8B8C-A4DFED90F73E}"/>
    <cellStyle name="Note 2 6 2 4 7" xfId="17938" xr:uid="{3CEE1156-A28A-4CDB-AABF-5FF10638B929}"/>
    <cellStyle name="Note 2 6 2 4_COST - CKT" xfId="40595" xr:uid="{EE445AE9-6486-435D-8E19-55BE34BFC423}"/>
    <cellStyle name="Note 2 6 2 5" xfId="17939" xr:uid="{D856799D-4B2F-4621-948A-1BCB1EA44CEB}"/>
    <cellStyle name="Note 2 6 2 5 2" xfId="17940" xr:uid="{7CB653A0-9C69-40B0-A2CD-92FC7E60667B}"/>
    <cellStyle name="Note 2 6 2 5 2 2" xfId="17941" xr:uid="{CD06CC36-CE20-4EB2-800E-9CB18ABE079D}"/>
    <cellStyle name="Note 2 6 2 5 2 3" xfId="17942" xr:uid="{29FBD9F7-06D4-4E7A-9040-C4F2300A7408}"/>
    <cellStyle name="Note 2 6 2 5 2_COST - CKT" xfId="40596" xr:uid="{6551F236-BA16-4466-8C24-D37C21396A2B}"/>
    <cellStyle name="Note 2 6 2 5 3" xfId="17943" xr:uid="{2F0B2D8E-2560-4845-9878-64FA476B24D7}"/>
    <cellStyle name="Note 2 6 2 5 3 2" xfId="17944" xr:uid="{0E861D90-7CA9-482E-A703-17C8EEB4F18B}"/>
    <cellStyle name="Note 2 6 2 5 3 3" xfId="17945" xr:uid="{812BCDAD-ABCE-47F3-B786-FE04FC85F77E}"/>
    <cellStyle name="Note 2 6 2 5 3_COST - CKT" xfId="40597" xr:uid="{384046DE-82AF-4451-B534-CD4131641713}"/>
    <cellStyle name="Note 2 6 2 5 4" xfId="17946" xr:uid="{C3F35397-D4F9-4A82-A086-0F2D894C7016}"/>
    <cellStyle name="Note 2 6 2 5 4 2" xfId="17947" xr:uid="{B6FDA0B2-635C-4D7D-82C1-54050EA9220D}"/>
    <cellStyle name="Note 2 6 2 5 4 3" xfId="17948" xr:uid="{0AFC122E-5BA9-4D33-ADBC-BD5B254D2100}"/>
    <cellStyle name="Note 2 6 2 5 4_COST - CKT" xfId="40598" xr:uid="{1DE411EB-11AD-4410-9E2F-16D6D0159A8C}"/>
    <cellStyle name="Note 2 6 2 5 5" xfId="17949" xr:uid="{449B6632-FC31-4A94-89A9-25BEC82C3A52}"/>
    <cellStyle name="Note 2 6 2 5 6" xfId="17950" xr:uid="{B971DF60-EF5C-4B35-A1AE-9503964349E1}"/>
    <cellStyle name="Note 2 6 2 5_COST - CKT" xfId="40599" xr:uid="{441ACBE9-BB6E-41FB-94CE-CAC77328CF85}"/>
    <cellStyle name="Note 2 6 2 6" xfId="17951" xr:uid="{CE85EDCC-FED0-4F3B-AB94-C34148FCBF26}"/>
    <cellStyle name="Note 2 6 2 6 2" xfId="17952" xr:uid="{18ADCFA0-A92D-4F46-8C7F-22B55710F35E}"/>
    <cellStyle name="Note 2 6 2 6 3" xfId="17953" xr:uid="{24967417-7676-4EA5-8F61-DD2E7A67B1EF}"/>
    <cellStyle name="Note 2 6 2 6_COST - CKT" xfId="40600" xr:uid="{DB767182-354C-4949-A424-71286C7C4A0B}"/>
    <cellStyle name="Note 2 6 2 7" xfId="17954" xr:uid="{CC587164-31B9-4F63-BBB7-E215C9E9E711}"/>
    <cellStyle name="Note 2 6 2 7 2" xfId="17955" xr:uid="{B21C3BF1-D0A9-43FE-9F07-5E8AA0F3EF8E}"/>
    <cellStyle name="Note 2 6 2 7 3" xfId="17956" xr:uid="{00A13057-D493-480D-8B61-16685360CF3E}"/>
    <cellStyle name="Note 2 6 2 7_COST - CKT" xfId="40601" xr:uid="{B2978CFE-EB4E-4DC5-9F65-FA24B3CC4F24}"/>
    <cellStyle name="Note 2 6 2 8" xfId="17957" xr:uid="{F4A164A7-9918-4219-8241-323D1F2DB4E5}"/>
    <cellStyle name="Note 2 6 2 8 2" xfId="17958" xr:uid="{8816B96B-BE42-485F-B537-2A6B16290105}"/>
    <cellStyle name="Note 2 6 2 8 3" xfId="17959" xr:uid="{B4B5937D-56E4-4033-857E-AAA828EE7D83}"/>
    <cellStyle name="Note 2 6 2 8_COST - CKT" xfId="40602" xr:uid="{2281C07A-C42F-4EE8-8D68-69587ADE2A8F}"/>
    <cellStyle name="Note 2 6 2 9" xfId="17960" xr:uid="{14241B6E-55A4-4116-9848-F583FDDDB12C}"/>
    <cellStyle name="Note 2 6 2 9 2" xfId="17961" xr:uid="{8869C1BA-72E9-4247-9623-E9127B7EF86B}"/>
    <cellStyle name="Note 2 6 2 9 3" xfId="17962" xr:uid="{E68E70B2-B148-408E-9206-8C4A7D15E3D7}"/>
    <cellStyle name="Note 2 6 2 9_COST - CKT" xfId="40603" xr:uid="{9F2E5423-7E1A-43A4-947B-15DA9C0594B3}"/>
    <cellStyle name="Note 2 6 2_COST - CKT" xfId="40604" xr:uid="{03107058-B836-41DD-AAB3-53BEBE8DB202}"/>
    <cellStyle name="Note 2 6 3" xfId="17963" xr:uid="{9236A9AB-B272-4747-B243-17341C92F3BE}"/>
    <cellStyle name="Note 2 6 3 2" xfId="17964" xr:uid="{11BC7B39-EE4F-483B-B6B0-01B3747A5FD8}"/>
    <cellStyle name="Note 2 6 3 2 2" xfId="17965" xr:uid="{9B086356-44C4-416A-9E02-7CF4C183A3BE}"/>
    <cellStyle name="Note 2 6 3 2 3" xfId="17966" xr:uid="{E865D0C4-A602-404D-A0CD-524B660CABA4}"/>
    <cellStyle name="Note 2 6 3 2_COST - CKT" xfId="40605" xr:uid="{4B8093B1-149E-45AB-A20C-96E37C555CEF}"/>
    <cellStyle name="Note 2 6 3 3" xfId="17967" xr:uid="{15728AEE-ABDB-4846-A425-FAA1CC9EC76D}"/>
    <cellStyle name="Note 2 6 3 3 2" xfId="17968" xr:uid="{6DC70856-977F-4F38-8027-274AA6EE6616}"/>
    <cellStyle name="Note 2 6 3 3 3" xfId="17969" xr:uid="{91DE0348-F3EF-44F2-922A-E63E41BB7D34}"/>
    <cellStyle name="Note 2 6 3 3_COST - CKT" xfId="40606" xr:uid="{E6DF465E-74AF-41A2-AC89-AC30A746CC06}"/>
    <cellStyle name="Note 2 6 3 4" xfId="17970" xr:uid="{479550F7-6415-4FD9-BBE4-9C996E7AAF96}"/>
    <cellStyle name="Note 2 6 3 4 2" xfId="17971" xr:uid="{981019EA-8EF7-484E-859E-8F7CFEF7E4A2}"/>
    <cellStyle name="Note 2 6 3 4 3" xfId="17972" xr:uid="{BA0C5636-D676-4DE9-ADEA-97502801D04A}"/>
    <cellStyle name="Note 2 6 3 4_COST - CKT" xfId="40607" xr:uid="{8CA5E0FC-2A32-4B88-9E37-CA02AE6207E6}"/>
    <cellStyle name="Note 2 6 3 5" xfId="17973" xr:uid="{D41F0423-134D-49EE-BD0A-3EA384E901E1}"/>
    <cellStyle name="Note 2 6 3 5 2" xfId="17974" xr:uid="{85A33671-1A62-4FC7-B80D-D7CD0DC20EE4}"/>
    <cellStyle name="Note 2 6 3 5 3" xfId="17975" xr:uid="{C1FC5BE5-B6C4-4D13-BDD3-3360B70A3562}"/>
    <cellStyle name="Note 2 6 3 5_COST - CKT" xfId="40608" xr:uid="{0209FE0E-CA46-40EE-A45D-99B0C1869D91}"/>
    <cellStyle name="Note 2 6 3 6" xfId="17976" xr:uid="{33EA10B7-6A06-4C16-8CEE-D7D058E853F5}"/>
    <cellStyle name="Note 2 6 3_COST - CKT" xfId="40609" xr:uid="{6D4F6689-002B-4A88-857A-30CCA2CC5C63}"/>
    <cellStyle name="Note 2 6 4" xfId="17977" xr:uid="{D5836EDD-B6D1-41BF-9745-429BEF1B6F7C}"/>
    <cellStyle name="Note 2 6 4 2" xfId="17978" xr:uid="{9088E9DC-6881-41D3-B68B-F08AA93CA9BD}"/>
    <cellStyle name="Note 2 6 4 2 2" xfId="17979" xr:uid="{2D811A90-6EA1-4C69-9A7B-CA974B0CECAD}"/>
    <cellStyle name="Note 2 6 4 2 3" xfId="17980" xr:uid="{6EC08384-B9DB-4B7D-A749-55A296BB5458}"/>
    <cellStyle name="Note 2 6 4 2_COST - CKT" xfId="40610" xr:uid="{417873D5-C7B8-4D9D-8139-FF2817B20818}"/>
    <cellStyle name="Note 2 6 4 3" xfId="17981" xr:uid="{FD541698-E9D3-4B3A-B2DD-014176BA392B}"/>
    <cellStyle name="Note 2 6 4 3 2" xfId="17982" xr:uid="{6E7CDFC3-C863-4427-88C4-F7949D8CF93E}"/>
    <cellStyle name="Note 2 6 4 3 3" xfId="17983" xr:uid="{CA9418C7-A605-43E4-B716-CFC7B81541BB}"/>
    <cellStyle name="Note 2 6 4 3_COST - CKT" xfId="40611" xr:uid="{61B6038F-77D8-484F-8FC2-3EEBC35DD7FD}"/>
    <cellStyle name="Note 2 6 4 4" xfId="17984" xr:uid="{6736DCDC-EB56-44FF-B5BE-C1C63472287F}"/>
    <cellStyle name="Note 2 6 4 4 2" xfId="17985" xr:uid="{7D403857-38F1-47DF-BA53-8CDF1645E584}"/>
    <cellStyle name="Note 2 6 4 4 3" xfId="17986" xr:uid="{7D0B0ADA-3275-4067-87EC-F177C872E975}"/>
    <cellStyle name="Note 2 6 4 4_COST - CKT" xfId="40612" xr:uid="{98BDFF18-6488-4343-B3D8-957FB2190B41}"/>
    <cellStyle name="Note 2 6 4 5" xfId="17987" xr:uid="{F9532FFA-3F38-49AC-A8AE-4EDAF0799A40}"/>
    <cellStyle name="Note 2 6 4 5 2" xfId="17988" xr:uid="{EC10E00E-008C-41A2-8CCA-B5C97941BA46}"/>
    <cellStyle name="Note 2 6 4 5 3" xfId="17989" xr:uid="{201E3D75-7AE0-41FD-B7E3-7E971F30A8A9}"/>
    <cellStyle name="Note 2 6 4 5_COST - CKT" xfId="40613" xr:uid="{0E562663-632A-460F-9D32-CB6CF11D0E86}"/>
    <cellStyle name="Note 2 6 4 6" xfId="17990" xr:uid="{010AB659-82D4-47C8-BA00-636F848A177D}"/>
    <cellStyle name="Note 2 6 4 7" xfId="17991" xr:uid="{CB604218-F621-47A2-B1DE-B7354B667B0F}"/>
    <cellStyle name="Note 2 6 4_COST - CKT" xfId="40614" xr:uid="{86299928-9E27-409E-BE91-249BE8DAACA4}"/>
    <cellStyle name="Note 2 6 5" xfId="17992" xr:uid="{0A511797-17BA-46C7-9F3C-1EBD91D0CD8F}"/>
    <cellStyle name="Note 2 6 5 2" xfId="17993" xr:uid="{7C421AD9-A9BC-4A2B-8A80-E25B99F75004}"/>
    <cellStyle name="Note 2 6 5 2 2" xfId="17994" xr:uid="{4184C0F3-80DE-4BA9-9C21-61B608123BB0}"/>
    <cellStyle name="Note 2 6 5 2 3" xfId="17995" xr:uid="{C358022B-4359-44C4-A940-17A728333A32}"/>
    <cellStyle name="Note 2 6 5 2_COST - CKT" xfId="40615" xr:uid="{C50EA836-A3AE-4C14-9A26-A4FBAA24AB30}"/>
    <cellStyle name="Note 2 6 5 3" xfId="17996" xr:uid="{87C98770-6AE2-4879-B917-170CF1793E97}"/>
    <cellStyle name="Note 2 6 5 3 2" xfId="17997" xr:uid="{B6B7D978-E3F9-406F-9E79-6D4609460ACF}"/>
    <cellStyle name="Note 2 6 5 3 3" xfId="17998" xr:uid="{56ABEC6A-D2CA-4E6B-AF8D-49252808EECF}"/>
    <cellStyle name="Note 2 6 5 3_COST - CKT" xfId="40616" xr:uid="{CCE24D10-6CF3-4510-8C97-CED81E13012C}"/>
    <cellStyle name="Note 2 6 5 4" xfId="17999" xr:uid="{006A3E75-9EE9-45AD-98DD-DC49369138DE}"/>
    <cellStyle name="Note 2 6 5 4 2" xfId="18000" xr:uid="{C6A99A2F-AA11-4742-A74E-04395558DAF1}"/>
    <cellStyle name="Note 2 6 5 4 3" xfId="18001" xr:uid="{34840A72-6D0E-4DE7-877C-BC6B026EAC09}"/>
    <cellStyle name="Note 2 6 5 4_COST - CKT" xfId="40617" xr:uid="{5EB251B9-4DDC-4D78-AB9E-00A6255E470D}"/>
    <cellStyle name="Note 2 6 5 5" xfId="18002" xr:uid="{A0F47438-7FAB-4012-8ACD-D142858BC808}"/>
    <cellStyle name="Note 2 6 5 5 2" xfId="18003" xr:uid="{85BA939F-B7E0-4EDD-B2C3-05C943DA6883}"/>
    <cellStyle name="Note 2 6 5 5 3" xfId="18004" xr:uid="{3C849FBC-EDC5-4EE0-B4F5-E7676917C5A7}"/>
    <cellStyle name="Note 2 6 5 5_COST - CKT" xfId="40618" xr:uid="{1AE3CF55-D0C2-443F-913F-D2F93E85ACBD}"/>
    <cellStyle name="Note 2 6 5 6" xfId="18005" xr:uid="{96BD6410-8E5C-4BEA-B12F-3C953F9B626A}"/>
    <cellStyle name="Note 2 6 5 7" xfId="18006" xr:uid="{30332843-1FE5-42E8-8451-E07AD007A553}"/>
    <cellStyle name="Note 2 6 5_COST - CKT" xfId="40619" xr:uid="{FB7A9DB2-C7DC-45C7-B266-9F09926CA720}"/>
    <cellStyle name="Note 2 6 6" xfId="18007" xr:uid="{90C07F35-14D4-4D28-ACE2-BD42CAF90306}"/>
    <cellStyle name="Note 2 6 6 2" xfId="18008" xr:uid="{05B0F048-D695-40FC-9416-535D7D6B4D87}"/>
    <cellStyle name="Note 2 6 6 2 2" xfId="18009" xr:uid="{5A6F8620-5174-48E3-868B-BE6620A24956}"/>
    <cellStyle name="Note 2 6 6 2 3" xfId="18010" xr:uid="{905D28BE-026B-4C94-9627-6B7D1A5EBDF0}"/>
    <cellStyle name="Note 2 6 6 2_COST - CKT" xfId="40620" xr:uid="{3BF648CC-B4AF-4427-B6A8-91B267156C0E}"/>
    <cellStyle name="Note 2 6 6 3" xfId="18011" xr:uid="{790C16E7-8257-43EC-A125-EED91A510ABE}"/>
    <cellStyle name="Note 2 6 6 3 2" xfId="18012" xr:uid="{0711A7B2-0BFF-4F9B-B2EC-24000C12A875}"/>
    <cellStyle name="Note 2 6 6 3 3" xfId="18013" xr:uid="{7051C105-B7DF-4693-93D3-74948150024D}"/>
    <cellStyle name="Note 2 6 6 3_COST - CKT" xfId="40621" xr:uid="{6FF627FA-808F-44B8-94C1-5B2B222D4A35}"/>
    <cellStyle name="Note 2 6 6 4" xfId="18014" xr:uid="{D8D37CE6-1A0F-4EEB-974C-FB7CA7B4BAB0}"/>
    <cellStyle name="Note 2 6 6 4 2" xfId="18015" xr:uid="{20117365-7519-4352-89F7-75CAE00A742E}"/>
    <cellStyle name="Note 2 6 6 4 3" xfId="18016" xr:uid="{C6EC1209-8386-44F0-AC7F-17B218924EA7}"/>
    <cellStyle name="Note 2 6 6 4_COST - CKT" xfId="40622" xr:uid="{BF96C3DB-9235-4E53-8761-2848A12AEBA6}"/>
    <cellStyle name="Note 2 6 6 5" xfId="18017" xr:uid="{86831695-70F5-435D-9338-8A435EC7DBC8}"/>
    <cellStyle name="Note 2 6 6 5 2" xfId="18018" xr:uid="{84D19FB4-69B7-4BA9-AA2B-895F0B066780}"/>
    <cellStyle name="Note 2 6 6 5 3" xfId="18019" xr:uid="{8C481D0B-E99B-462B-AE80-56E8F504BFAE}"/>
    <cellStyle name="Note 2 6 6 5_COST - CKT" xfId="40623" xr:uid="{2B56F167-A56E-4CEC-9F18-BBAF3DA02DF8}"/>
    <cellStyle name="Note 2 6 6 6" xfId="18020" xr:uid="{F4310D14-FB75-49FB-AAF5-F461CE749B84}"/>
    <cellStyle name="Note 2 6 6 7" xfId="18021" xr:uid="{1A38738E-4CCD-4CB0-9E3E-79A9DFD5C5E5}"/>
    <cellStyle name="Note 2 6 6_COST - CKT" xfId="40624" xr:uid="{F41B779F-5943-4195-931E-C316D97B1592}"/>
    <cellStyle name="Note 2 6 7" xfId="18022" xr:uid="{FBF10CB9-971E-4CBD-A5AC-E8DBDD52740E}"/>
    <cellStyle name="Note 2 6 7 2" xfId="18023" xr:uid="{C1A0BCE8-AB24-425F-A0F2-0637E3B82E52}"/>
    <cellStyle name="Note 2 6 7 3" xfId="18024" xr:uid="{F011AB6B-DD4B-423A-A85B-EF2C6B65040E}"/>
    <cellStyle name="Note 2 6 7_COST - CKT" xfId="40625" xr:uid="{F15948E9-0419-4D6C-B49C-DDE09CAE356E}"/>
    <cellStyle name="Note 2 6 8" xfId="18025" xr:uid="{200C63A8-4375-495E-8D66-65E835174D7B}"/>
    <cellStyle name="Note 2 6 8 2" xfId="18026" xr:uid="{FB0530E0-6F7E-45D5-91F5-0F56D56A0D56}"/>
    <cellStyle name="Note 2 6 8 3" xfId="18027" xr:uid="{5DC08173-1460-486C-83AE-C286771F707F}"/>
    <cellStyle name="Note 2 6 8_COST - CKT" xfId="40626" xr:uid="{C1255DC9-EC47-42A2-BE5C-092FD86FC67F}"/>
    <cellStyle name="Note 2 6 9" xfId="18028" xr:uid="{167991B8-131C-4C65-9777-1534E6210368}"/>
    <cellStyle name="Note 2 6 9 2" xfId="18029" xr:uid="{CE2930E4-19AC-4953-8D7A-DE8DAEED0D75}"/>
    <cellStyle name="Note 2 6 9 3" xfId="18030" xr:uid="{E30DB3D9-C76A-489F-8081-92B0252A6460}"/>
    <cellStyle name="Note 2 6 9_COST - CKT" xfId="40627" xr:uid="{78A82B41-98C7-401D-965D-657E53FEEFEC}"/>
    <cellStyle name="Note 2 6_COST - CKT" xfId="40628" xr:uid="{5A26B9F4-037D-4E1E-A5DE-B4BA5A40D12B}"/>
    <cellStyle name="Note 2 7" xfId="18031" xr:uid="{64BF36A8-5483-43F1-B30F-7DEE27218916}"/>
    <cellStyle name="Note 2 7 10" xfId="18032" xr:uid="{3DCE22E4-219D-4403-8C55-57CB967B713D}"/>
    <cellStyle name="Note 2 7 10 2" xfId="18033" xr:uid="{E329AC06-3072-43D8-AE81-5A50F92511B5}"/>
    <cellStyle name="Note 2 7 10 3" xfId="18034" xr:uid="{4AB935EB-31EF-44D5-9F3C-8529EA1152BC}"/>
    <cellStyle name="Note 2 7 10_COST - CKT" xfId="40629" xr:uid="{43E3417C-DAC1-4760-AEE3-3208235A4967}"/>
    <cellStyle name="Note 2 7 11" xfId="18035" xr:uid="{2A42B110-4A81-4E3F-AD4B-251B5FE525FC}"/>
    <cellStyle name="Note 2 7 11 2" xfId="18036" xr:uid="{7A65D71D-1B21-4A74-88D6-C16823E7C031}"/>
    <cellStyle name="Note 2 7 11 3" xfId="18037" xr:uid="{2B243CF1-CA99-4838-BB36-493FCB301BB3}"/>
    <cellStyle name="Note 2 7 11_COST - CKT" xfId="40630" xr:uid="{611C721E-1EB2-4FD0-A9A5-296C92FF5D3D}"/>
    <cellStyle name="Note 2 7 12" xfId="18038" xr:uid="{B4C44863-A370-443B-98A1-70E29C72DFC6}"/>
    <cellStyle name="Note 2 7 12 2" xfId="18039" xr:uid="{86E2A4AC-7F6C-4F4A-A75D-9067650DAC32}"/>
    <cellStyle name="Note 2 7 12 3" xfId="18040" xr:uid="{B129F10A-0576-4FB4-A34E-35BFDE839284}"/>
    <cellStyle name="Note 2 7 12_COST - CKT" xfId="40631" xr:uid="{581EA9AC-2537-48FF-BEC0-3D79842ACEB7}"/>
    <cellStyle name="Note 2 7 13" xfId="18041" xr:uid="{2782FE91-78EB-4DBA-8717-0FABE36CD3BE}"/>
    <cellStyle name="Note 2 7 14" xfId="18042" xr:uid="{4C95C1F8-61E6-4F81-83B3-A535306C399E}"/>
    <cellStyle name="Note 2 7 2" xfId="18043" xr:uid="{00B2A803-D077-4D3E-92E0-611591E9CC2A}"/>
    <cellStyle name="Note 2 7 2 10" xfId="18044" xr:uid="{AC1E3725-7D93-4087-A74B-78ECBE3AF2EF}"/>
    <cellStyle name="Note 2 7 2 2" xfId="18045" xr:uid="{9C1BD17F-E8C4-4C28-9206-9070089DE8F6}"/>
    <cellStyle name="Note 2 7 2 2 2" xfId="18046" xr:uid="{189F603B-8F58-4162-A9C2-F05B314B1764}"/>
    <cellStyle name="Note 2 7 2 2 2 2" xfId="18047" xr:uid="{18CCBB84-9B26-4B89-84A8-D92A87612BC4}"/>
    <cellStyle name="Note 2 7 2 2 2 3" xfId="18048" xr:uid="{B326D7FF-C751-4112-B955-C9C3A0C73308}"/>
    <cellStyle name="Note 2 7 2 2 2_COST - CKT" xfId="40632" xr:uid="{BE82BD4A-E6BE-4DC5-B025-AA5BCA18E0C3}"/>
    <cellStyle name="Note 2 7 2 2 3" xfId="18049" xr:uid="{9AB468DC-3B21-4698-A8A1-97074072BA0B}"/>
    <cellStyle name="Note 2 7 2 2 3 2" xfId="18050" xr:uid="{7041C4BC-34EA-4F74-8669-340AD418E11F}"/>
    <cellStyle name="Note 2 7 2 2 3 3" xfId="18051" xr:uid="{5A9A633D-63AF-4896-9354-F12390EC52F9}"/>
    <cellStyle name="Note 2 7 2 2 3_COST - CKT" xfId="40633" xr:uid="{B7A09234-6AF3-4475-935D-99047195F97A}"/>
    <cellStyle name="Note 2 7 2 2 4" xfId="18052" xr:uid="{40AAB16F-4761-4EF3-8E5C-C28E864D996D}"/>
    <cellStyle name="Note 2 7 2 2 4 2" xfId="18053" xr:uid="{02981AE5-E2EC-4AEC-9210-187C357DF1A4}"/>
    <cellStyle name="Note 2 7 2 2 4 3" xfId="18054" xr:uid="{3017BEAF-8725-4477-B502-6DB231DA1CDC}"/>
    <cellStyle name="Note 2 7 2 2 4_COST - CKT" xfId="40634" xr:uid="{72C07C61-9E51-4D77-9149-36861D152AF6}"/>
    <cellStyle name="Note 2 7 2 2 5" xfId="18055" xr:uid="{42CDAC1B-AC4A-40D1-9BE3-E8FAEB232780}"/>
    <cellStyle name="Note 2 7 2 2 5 2" xfId="18056" xr:uid="{6255C6D3-97C4-4DE3-BE6D-DD3E7E03AD03}"/>
    <cellStyle name="Note 2 7 2 2 5 3" xfId="18057" xr:uid="{4D58F0C0-CFC1-4115-A8A2-E50FC74528E5}"/>
    <cellStyle name="Note 2 7 2 2 5_COST - CKT" xfId="40635" xr:uid="{3A4B485C-1086-448E-96C6-4721431DC85F}"/>
    <cellStyle name="Note 2 7 2 2 6" xfId="18058" xr:uid="{C6A02299-BDAF-4B7E-A53A-D7D575D26003}"/>
    <cellStyle name="Note 2 7 2 2 7" xfId="18059" xr:uid="{3CA9EA58-DA07-4B3D-A68B-84C5ECF48CB4}"/>
    <cellStyle name="Note 2 7 2 2_COST - CKT" xfId="40636" xr:uid="{1BE85352-5EA7-4484-A550-1B303D2BE992}"/>
    <cellStyle name="Note 2 7 2 3" xfId="18060" xr:uid="{BE7E6D5D-795E-4AB2-8EA2-2E58099EC571}"/>
    <cellStyle name="Note 2 7 2 3 2" xfId="18061" xr:uid="{9980FA44-03A0-4265-A67C-771A10181A54}"/>
    <cellStyle name="Note 2 7 2 3 2 2" xfId="18062" xr:uid="{68E40A1D-489E-48B2-9722-2AD830C455B6}"/>
    <cellStyle name="Note 2 7 2 3 2 3" xfId="18063" xr:uid="{DCBB8183-7073-4B59-929E-22E9DED5B529}"/>
    <cellStyle name="Note 2 7 2 3 2_COST - CKT" xfId="40637" xr:uid="{4E954C8B-458A-4DB5-AFF0-663FFE1DEF12}"/>
    <cellStyle name="Note 2 7 2 3 3" xfId="18064" xr:uid="{9EFAD44C-3F68-4377-AF41-5D7080107BA4}"/>
    <cellStyle name="Note 2 7 2 3 3 2" xfId="18065" xr:uid="{CDA91341-9AAB-490B-97B6-48699CCBA225}"/>
    <cellStyle name="Note 2 7 2 3 3 3" xfId="18066" xr:uid="{1CD9A823-0231-4479-8162-15D1C7C6AF63}"/>
    <cellStyle name="Note 2 7 2 3 3_COST - CKT" xfId="40638" xr:uid="{706C4C87-65AB-4140-B430-CD49A285ADE6}"/>
    <cellStyle name="Note 2 7 2 3 4" xfId="18067" xr:uid="{3816A3AE-97E1-4AC0-B945-0F4BC49B6246}"/>
    <cellStyle name="Note 2 7 2 3 4 2" xfId="18068" xr:uid="{6F445ACE-CDEF-42A7-BC79-4975028DEDDA}"/>
    <cellStyle name="Note 2 7 2 3 4 3" xfId="18069" xr:uid="{7D347E2F-1339-44F2-8BF4-B800BB1F3C13}"/>
    <cellStyle name="Note 2 7 2 3 4_COST - CKT" xfId="40639" xr:uid="{EA355A93-CE86-4186-92E4-DE5401DEC34E}"/>
    <cellStyle name="Note 2 7 2 3 5" xfId="18070" xr:uid="{8E15B891-6D35-4885-AE8C-8FD0B7EF810C}"/>
    <cellStyle name="Note 2 7 2 3 5 2" xfId="18071" xr:uid="{991F429C-CB69-4C0C-AA6D-BE69D7CBD94A}"/>
    <cellStyle name="Note 2 7 2 3 5 3" xfId="18072" xr:uid="{0B2DFF47-2736-47DC-AE9C-384933DAFBF2}"/>
    <cellStyle name="Note 2 7 2 3 5_COST - CKT" xfId="40640" xr:uid="{4214F375-94C9-4782-8AA6-7A699F6FFFFB}"/>
    <cellStyle name="Note 2 7 2 3 6" xfId="18073" xr:uid="{BADE692B-1FC9-4B7A-84A7-6C972C8457D2}"/>
    <cellStyle name="Note 2 7 2 3 7" xfId="18074" xr:uid="{D9D6EB37-5128-4B56-AF7E-2B9F9295B7D9}"/>
    <cellStyle name="Note 2 7 2 3_COST - CKT" xfId="40641" xr:uid="{48C81BCD-3D49-410E-8FE5-600B20D906D0}"/>
    <cellStyle name="Note 2 7 2 4" xfId="18075" xr:uid="{1B645BA3-F3AA-4699-9356-2BF1F9B6CF9C}"/>
    <cellStyle name="Note 2 7 2 4 2" xfId="18076" xr:uid="{CCAE4969-A944-4090-A384-8D121381690C}"/>
    <cellStyle name="Note 2 7 2 4 2 2" xfId="18077" xr:uid="{F871692C-A4A8-4C23-A53E-8F36F3065361}"/>
    <cellStyle name="Note 2 7 2 4 2 3" xfId="18078" xr:uid="{0CB931DF-359E-42C6-9D54-AEC65F4491A3}"/>
    <cellStyle name="Note 2 7 2 4 2_COST - CKT" xfId="40642" xr:uid="{B3E642FE-D9F9-4C56-89C2-476A012DE7FA}"/>
    <cellStyle name="Note 2 7 2 4 3" xfId="18079" xr:uid="{EA2CE4EF-3BB5-49CE-9D25-0DDE816EFB35}"/>
    <cellStyle name="Note 2 7 2 4 3 2" xfId="18080" xr:uid="{06937634-0E2D-4ED6-B133-45952283C4A4}"/>
    <cellStyle name="Note 2 7 2 4 3 3" xfId="18081" xr:uid="{F6EBEC38-ADB5-45EA-AC30-7F1C0EFE80FE}"/>
    <cellStyle name="Note 2 7 2 4 3_COST - CKT" xfId="40643" xr:uid="{F911FAEF-16CD-40A0-A918-B7E0EC7D09C9}"/>
    <cellStyle name="Note 2 7 2 4 4" xfId="18082" xr:uid="{4B7902F1-3CD4-4BCE-BBC3-EE0A471662FF}"/>
    <cellStyle name="Note 2 7 2 4 4 2" xfId="18083" xr:uid="{28048F75-BD9B-4CD1-AAD5-41F5D6EC0B41}"/>
    <cellStyle name="Note 2 7 2 4 4 3" xfId="18084" xr:uid="{5692DE22-19EC-4701-A660-538548AC323B}"/>
    <cellStyle name="Note 2 7 2 4 4_COST - CKT" xfId="40644" xr:uid="{FAEDD0C3-1D29-4B14-83A0-F7D59158BF7E}"/>
    <cellStyle name="Note 2 7 2 4 5" xfId="18085" xr:uid="{16800BA3-1476-4033-87C9-1FA74D49DD13}"/>
    <cellStyle name="Note 2 7 2 4 5 2" xfId="18086" xr:uid="{21F89E46-1C50-4F4E-AFD3-AE8B69272E9D}"/>
    <cellStyle name="Note 2 7 2 4 5 3" xfId="18087" xr:uid="{5F2B0908-558B-4692-B828-11304AB3799F}"/>
    <cellStyle name="Note 2 7 2 4 5_COST - CKT" xfId="40645" xr:uid="{39585938-B0C7-45D9-9059-DFA9E5DCB11C}"/>
    <cellStyle name="Note 2 7 2 4 6" xfId="18088" xr:uid="{571670D1-5272-48BE-9733-01675C934202}"/>
    <cellStyle name="Note 2 7 2 4 7" xfId="18089" xr:uid="{CAE8BA7D-0E48-4593-9B67-9988ED86AC1D}"/>
    <cellStyle name="Note 2 7 2 4_COST - CKT" xfId="40646" xr:uid="{1B419015-55D4-4424-82D2-8AEDAEB3DBE3}"/>
    <cellStyle name="Note 2 7 2 5" xfId="18090" xr:uid="{BD966E80-1749-4C54-B8FA-DCCB3C61C412}"/>
    <cellStyle name="Note 2 7 2 5 2" xfId="18091" xr:uid="{FABFEBE1-3129-4065-91B2-4164643E401A}"/>
    <cellStyle name="Note 2 7 2 5 2 2" xfId="18092" xr:uid="{AE02595B-DAC6-48A1-8FBC-31D1B083F551}"/>
    <cellStyle name="Note 2 7 2 5 2 3" xfId="18093" xr:uid="{C4D2EEA1-90CB-44AE-8750-DCCEEB333DB1}"/>
    <cellStyle name="Note 2 7 2 5 2_COST - CKT" xfId="40647" xr:uid="{AA4EDCA5-A653-47D7-B145-7FE16C2AC8A4}"/>
    <cellStyle name="Note 2 7 2 5 3" xfId="18094" xr:uid="{D51C0559-4684-4004-A475-4B582B69E406}"/>
    <cellStyle name="Note 2 7 2 5 3 2" xfId="18095" xr:uid="{A370C78C-F5B4-43F7-AA0D-EC2F2E1A7948}"/>
    <cellStyle name="Note 2 7 2 5 3 3" xfId="18096" xr:uid="{D6FEB21C-41E3-4891-A841-CA9BC11BE410}"/>
    <cellStyle name="Note 2 7 2 5 3_COST - CKT" xfId="40648" xr:uid="{A945FF18-9CDC-4C27-996D-CF523B09C418}"/>
    <cellStyle name="Note 2 7 2 5 4" xfId="18097" xr:uid="{580FA06B-8207-43FB-877B-5F156548C4F0}"/>
    <cellStyle name="Note 2 7 2 5 4 2" xfId="18098" xr:uid="{01E8278C-FCC3-44F0-9DDC-30B2F75F8C5F}"/>
    <cellStyle name="Note 2 7 2 5 4 3" xfId="18099" xr:uid="{DA26BCBB-90F5-42FB-A4CF-368F42BDE3B4}"/>
    <cellStyle name="Note 2 7 2 5 4_COST - CKT" xfId="40649" xr:uid="{9D5685E5-8C91-4D74-A374-D34D5BAC879F}"/>
    <cellStyle name="Note 2 7 2 5 5" xfId="18100" xr:uid="{5C94FF6A-D48C-4B77-AB72-FA22315575F6}"/>
    <cellStyle name="Note 2 7 2 5 6" xfId="18101" xr:uid="{58D7D6F7-E3D9-468B-B9DC-AE1B04AF2F6A}"/>
    <cellStyle name="Note 2 7 2 5_COST - CKT" xfId="40650" xr:uid="{C79CAC2F-2E69-4048-A11F-2F9AE6D9E1F6}"/>
    <cellStyle name="Note 2 7 2 6" xfId="18102" xr:uid="{88519063-5C45-4221-9E6D-2D81262FD4AB}"/>
    <cellStyle name="Note 2 7 2 6 2" xfId="18103" xr:uid="{15AB8A63-2379-4DA7-A8B1-741DBBFA81B8}"/>
    <cellStyle name="Note 2 7 2 6 3" xfId="18104" xr:uid="{96A1187D-42FB-4B45-B2E7-16943D006003}"/>
    <cellStyle name="Note 2 7 2 6_COST - CKT" xfId="40651" xr:uid="{6EA432F3-9246-480A-8E5B-294116A4125D}"/>
    <cellStyle name="Note 2 7 2 7" xfId="18105" xr:uid="{7C49A2E8-68C4-4982-AB89-582B2DB3F929}"/>
    <cellStyle name="Note 2 7 2 7 2" xfId="18106" xr:uid="{6DF00EEF-3637-4598-B3E3-5720E50B4A5A}"/>
    <cellStyle name="Note 2 7 2 7 3" xfId="18107" xr:uid="{184FEF06-510A-427F-8175-7E18551D2535}"/>
    <cellStyle name="Note 2 7 2 7_COST - CKT" xfId="40652" xr:uid="{1B507988-6D64-4793-8FF4-28F24CCBC3C8}"/>
    <cellStyle name="Note 2 7 2 8" xfId="18108" xr:uid="{7C153BA2-1AD6-4BCA-B770-C1D4C2D704CA}"/>
    <cellStyle name="Note 2 7 2 8 2" xfId="18109" xr:uid="{23385DC7-F11E-4500-9E6F-E03162DE15E3}"/>
    <cellStyle name="Note 2 7 2 8 3" xfId="18110" xr:uid="{5A8B3A65-F47E-43DC-9ACA-ACC7C184B0B3}"/>
    <cellStyle name="Note 2 7 2 8_COST - CKT" xfId="40653" xr:uid="{921D3691-8A7D-461B-88B0-99F24B9C2933}"/>
    <cellStyle name="Note 2 7 2 9" xfId="18111" xr:uid="{0B7C7715-AE06-41B2-8E7E-100DE8EFA1BA}"/>
    <cellStyle name="Note 2 7 2 9 2" xfId="18112" xr:uid="{4922623F-9299-4589-8817-B39295E71AEC}"/>
    <cellStyle name="Note 2 7 2 9 3" xfId="18113" xr:uid="{4A49A23E-16C4-47CC-8102-52C5E1304FDE}"/>
    <cellStyle name="Note 2 7 2 9_COST - CKT" xfId="40654" xr:uid="{6502E71B-4E1D-4C2B-953F-2B00CB623BCB}"/>
    <cellStyle name="Note 2 7 2_COST - CKT" xfId="40655" xr:uid="{CFF414F5-D0A7-42A2-B57D-1F700DBD41E9}"/>
    <cellStyle name="Note 2 7 3" xfId="18114" xr:uid="{70CC8B08-FFE3-424B-A7D9-867F8ADC3D6B}"/>
    <cellStyle name="Note 2 7 3 2" xfId="18115" xr:uid="{680EC90A-8516-4FFD-AC6A-945372735F72}"/>
    <cellStyle name="Note 2 7 3 2 2" xfId="18116" xr:uid="{B39931F9-47BE-44CC-A235-F9A7D79CB4CD}"/>
    <cellStyle name="Note 2 7 3 2 2 2" xfId="18117" xr:uid="{6D3E9469-476F-471B-A81B-A680595C5567}"/>
    <cellStyle name="Note 2 7 3 2 2 3" xfId="18118" xr:uid="{28917D13-DA24-44F9-B7E9-16B365FDC734}"/>
    <cellStyle name="Note 2 7 3 2 2_COST - CKT" xfId="40656" xr:uid="{5E2B03D5-A158-4D8A-9BDC-E3C0464DD76E}"/>
    <cellStyle name="Note 2 7 3 2 3" xfId="18119" xr:uid="{CDDDD667-8074-4851-9DF2-D8E0E132D331}"/>
    <cellStyle name="Note 2 7 3 2 3 2" xfId="18120" xr:uid="{1DB42A13-D802-4114-9469-CC171F3D1BE8}"/>
    <cellStyle name="Note 2 7 3 2 3 3" xfId="18121" xr:uid="{E2035E6A-3459-4525-A35A-0D00C5F5AFCA}"/>
    <cellStyle name="Note 2 7 3 2 3_COST - CKT" xfId="40657" xr:uid="{DE7D995D-9DE7-4C7E-986C-6DB08A62BA38}"/>
    <cellStyle name="Note 2 7 3 2 4" xfId="18122" xr:uid="{3F12EB80-5041-441E-A151-92D2DECD0BE6}"/>
    <cellStyle name="Note 2 7 3 2 4 2" xfId="18123" xr:uid="{F6906A5A-82BA-4B56-9DAB-FA33E7FA7D3A}"/>
    <cellStyle name="Note 2 7 3 2 4 3" xfId="18124" xr:uid="{20F56DE7-C620-44F1-80C8-9FD4C4784D1B}"/>
    <cellStyle name="Note 2 7 3 2 4_COST - CKT" xfId="40658" xr:uid="{A123007C-FB99-49C0-B7A4-B567F95AE876}"/>
    <cellStyle name="Note 2 7 3 2 5" xfId="18125" xr:uid="{2ED95B76-51D9-4A3D-B36D-151ECE7324CA}"/>
    <cellStyle name="Note 2 7 3 2 5 2" xfId="18126" xr:uid="{171B0CFF-5A3A-4C31-AAB2-88FA732254C9}"/>
    <cellStyle name="Note 2 7 3 2 5 3" xfId="18127" xr:uid="{371F65E8-A2DE-461E-BB75-4B5AE8591914}"/>
    <cellStyle name="Note 2 7 3 2 5_COST - CKT" xfId="40659" xr:uid="{A5D9C964-A89F-4422-8E68-DB5553C39CB0}"/>
    <cellStyle name="Note 2 7 3 2 6" xfId="18128" xr:uid="{257CA8EA-5A92-49FA-AD5B-2F8B4570CF40}"/>
    <cellStyle name="Note 2 7 3 2 7" xfId="18129" xr:uid="{CCCCC069-AAA8-4956-8723-B0F9A2520479}"/>
    <cellStyle name="Note 2 7 3 2_COST - CKT" xfId="40660" xr:uid="{7271F849-712A-4DF9-A619-156161CA451D}"/>
    <cellStyle name="Note 2 7 3 3" xfId="18130" xr:uid="{6FA4AEF7-5A8F-4961-A8D9-D1EAA1C75C91}"/>
    <cellStyle name="Note 2 7 3 3 2" xfId="18131" xr:uid="{0E4C93CF-5662-4084-BD95-324686694566}"/>
    <cellStyle name="Note 2 7 3 3 2 2" xfId="18132" xr:uid="{B4983E22-2D7C-47FD-BF1A-531514068D66}"/>
    <cellStyle name="Note 2 7 3 3 2 3" xfId="18133" xr:uid="{392755C1-F908-4237-AB2F-04F788DE11F9}"/>
    <cellStyle name="Note 2 7 3 3 2_COST - CKT" xfId="40661" xr:uid="{01DAA4D4-FBBF-4E16-AF63-F6D377BAA32E}"/>
    <cellStyle name="Note 2 7 3 3 3" xfId="18134" xr:uid="{6633D4DB-EB9C-4285-964B-0B0838EB863F}"/>
    <cellStyle name="Note 2 7 3 3 3 2" xfId="18135" xr:uid="{2119B0BC-D67C-4692-A39C-F33EC0AE0BC6}"/>
    <cellStyle name="Note 2 7 3 3 3 3" xfId="18136" xr:uid="{CC68C571-40DB-499C-88B3-5AFD10B87AA0}"/>
    <cellStyle name="Note 2 7 3 3 3_COST - CKT" xfId="40662" xr:uid="{3A2D9499-6CFA-4ADB-A7C3-BADF695BBF08}"/>
    <cellStyle name="Note 2 7 3 3 4" xfId="18137" xr:uid="{25065B1E-3AC9-4A19-9A43-154E8BF3E6EA}"/>
    <cellStyle name="Note 2 7 3 3 4 2" xfId="18138" xr:uid="{60661F72-184E-4517-B7DE-966E9FB67423}"/>
    <cellStyle name="Note 2 7 3 3 4 3" xfId="18139" xr:uid="{62A2ED1A-99F0-47B3-A842-B371502C7455}"/>
    <cellStyle name="Note 2 7 3 3 4_COST - CKT" xfId="40663" xr:uid="{D66729BB-17F4-4971-921A-7F6B64D38ADE}"/>
    <cellStyle name="Note 2 7 3 3 5" xfId="18140" xr:uid="{AE8961DA-6DFE-44D5-BD7F-2460B814518B}"/>
    <cellStyle name="Note 2 7 3 3 5 2" xfId="18141" xr:uid="{E97DD19E-5BCE-43A5-8EE6-D17BC4CFE6A0}"/>
    <cellStyle name="Note 2 7 3 3 5 3" xfId="18142" xr:uid="{5256AD00-9C94-4554-9F60-900AA432EB39}"/>
    <cellStyle name="Note 2 7 3 3 5_COST - CKT" xfId="40664" xr:uid="{EA1DF0CA-2BF2-48E5-BA0F-A876B8A795F0}"/>
    <cellStyle name="Note 2 7 3 3 6" xfId="18143" xr:uid="{C460286E-89E3-44BD-BCA7-252419ADBE23}"/>
    <cellStyle name="Note 2 7 3 3 7" xfId="18144" xr:uid="{ED598407-09E4-46CE-80FE-2301519901B0}"/>
    <cellStyle name="Note 2 7 3 3_COST - CKT" xfId="40665" xr:uid="{D1E6838C-DC8E-4C97-A19A-F5A9DA2745D8}"/>
    <cellStyle name="Note 2 7 3 4" xfId="18145" xr:uid="{DD4A0613-59CD-46DA-B414-FD633BCBE660}"/>
    <cellStyle name="Note 2 7 3 4 2" xfId="18146" xr:uid="{FD682125-098C-4502-9DC1-9A3E553B3DD7}"/>
    <cellStyle name="Note 2 7 3 4 2 2" xfId="18147" xr:uid="{E4187877-F44C-4F5D-BC93-19B07BE9E660}"/>
    <cellStyle name="Note 2 7 3 4 2 3" xfId="18148" xr:uid="{E507F22B-3ECC-4D72-A895-961916649D95}"/>
    <cellStyle name="Note 2 7 3 4 2_COST - CKT" xfId="40666" xr:uid="{7654F64A-564B-47F5-B932-632615433AE9}"/>
    <cellStyle name="Note 2 7 3 4 3" xfId="18149" xr:uid="{0CA2C964-94D3-45B8-9AEF-E893BF9EB404}"/>
    <cellStyle name="Note 2 7 3 4 3 2" xfId="18150" xr:uid="{8D011B69-9DB7-4BD7-97EB-379A14E878D4}"/>
    <cellStyle name="Note 2 7 3 4 3 3" xfId="18151" xr:uid="{F81944BE-D5F2-47F5-9BBF-0C668C8C91D7}"/>
    <cellStyle name="Note 2 7 3 4 3_COST - CKT" xfId="40667" xr:uid="{2DB6829F-4590-4A95-92C4-212153E9DC6B}"/>
    <cellStyle name="Note 2 7 3 4 4" xfId="18152" xr:uid="{465DEBF4-FC41-4569-A86B-B4E35DF65323}"/>
    <cellStyle name="Note 2 7 3 4 4 2" xfId="18153" xr:uid="{E68DD973-F908-4B02-927D-6DCDA911AEA9}"/>
    <cellStyle name="Note 2 7 3 4 4 3" xfId="18154" xr:uid="{4669DE1E-7CC0-4746-8929-46C7E6A1DDF0}"/>
    <cellStyle name="Note 2 7 3 4 4_COST - CKT" xfId="40668" xr:uid="{6545DE1D-8E10-4638-ABF6-E89DD55043C8}"/>
    <cellStyle name="Note 2 7 3 4 5" xfId="18155" xr:uid="{9F5CD9EE-0B68-4244-B276-2E4ADFE363C0}"/>
    <cellStyle name="Note 2 7 3 4 6" xfId="18156" xr:uid="{465E1134-83B9-4D3A-9C8E-8B2DBE275239}"/>
    <cellStyle name="Note 2 7 3 4_COST - CKT" xfId="40669" xr:uid="{E860DFD8-041F-4407-A11B-3A748EF0ABBC}"/>
    <cellStyle name="Note 2 7 3 5" xfId="18157" xr:uid="{F73657DC-3A1F-4F8B-AF3B-E65A3A0DC3F5}"/>
    <cellStyle name="Note 2 7 3 5 2" xfId="18158" xr:uid="{206F46E9-AFE7-4187-823F-3A879F8A0D69}"/>
    <cellStyle name="Note 2 7 3 5 3" xfId="18159" xr:uid="{27207D8D-AB1A-4BA6-B61C-01A5ECE4402F}"/>
    <cellStyle name="Note 2 7 3 5_COST - CKT" xfId="40670" xr:uid="{9B209251-57F5-4B61-AB42-A12D9E234790}"/>
    <cellStyle name="Note 2 7 3 6" xfId="18160" xr:uid="{A8688662-8B81-4F12-AE69-C7787567A72F}"/>
    <cellStyle name="Note 2 7 3 6 2" xfId="18161" xr:uid="{DD57BCB9-82EB-4318-945C-0EBD2051578C}"/>
    <cellStyle name="Note 2 7 3 6 3" xfId="18162" xr:uid="{0DE9FA4C-2797-4CE7-B4A6-CB96A884B02E}"/>
    <cellStyle name="Note 2 7 3 6_COST - CKT" xfId="40671" xr:uid="{5AA762EA-E044-4510-AE92-65007B56B260}"/>
    <cellStyle name="Note 2 7 3 7" xfId="18163" xr:uid="{78FD6DB7-B7D3-49D4-9F6B-BF0C5D92C6C6}"/>
    <cellStyle name="Note 2 7 3 7 2" xfId="18164" xr:uid="{E3487B10-2B64-4174-BB0F-874C30290D07}"/>
    <cellStyle name="Note 2 7 3 7 3" xfId="18165" xr:uid="{BBCA365E-DA11-428B-916D-8072B760766A}"/>
    <cellStyle name="Note 2 7 3 7_COST - CKT" xfId="40672" xr:uid="{103AD09F-E232-4F9F-B64F-D642A4C370E7}"/>
    <cellStyle name="Note 2 7 3 8" xfId="18166" xr:uid="{455AF607-DBC7-4DE6-84B0-8B03890BB892}"/>
    <cellStyle name="Note 2 7 3 8 2" xfId="18167" xr:uid="{2754F764-5E04-40A0-9F1D-E6033FBF1D52}"/>
    <cellStyle name="Note 2 7 3 8 3" xfId="18168" xr:uid="{FE5CA0C8-3730-4EA5-8577-C405295F4DB4}"/>
    <cellStyle name="Note 2 7 3 8_COST - CKT" xfId="40673" xr:uid="{7C2D1098-BFA5-4E39-8856-B3AD1B15C2F9}"/>
    <cellStyle name="Note 2 7 3 9" xfId="18169" xr:uid="{6BC496F6-C5A0-4840-BDC1-2AA2CEED80F5}"/>
    <cellStyle name="Note 2 7 3_COST - CKT" xfId="40674" xr:uid="{41F334DE-A7F7-49A7-9AD7-BB12041D66B9}"/>
    <cellStyle name="Note 2 7 4" xfId="18170" xr:uid="{11BFFF97-2D09-47F6-9FCA-86E592FC614B}"/>
    <cellStyle name="Note 2 7 4 2" xfId="18171" xr:uid="{54F6B40B-2AE0-4D6B-91C8-1A6347D431DE}"/>
    <cellStyle name="Note 2 7 4 2 2" xfId="18172" xr:uid="{42F0BA00-A7AB-45A5-9111-B39510A4C629}"/>
    <cellStyle name="Note 2 7 4 2 3" xfId="18173" xr:uid="{C200E424-6606-474D-927E-291689D78870}"/>
    <cellStyle name="Note 2 7 4 2_COST - CKT" xfId="40675" xr:uid="{7A413CA5-6CAD-460D-81FF-41B3F0FEB468}"/>
    <cellStyle name="Note 2 7 4 3" xfId="18174" xr:uid="{1D593161-E976-42F9-97E2-48A5598E53FA}"/>
    <cellStyle name="Note 2 7 4 3 2" xfId="18175" xr:uid="{3B769AD6-A8D3-4C95-A461-7534A90C98A4}"/>
    <cellStyle name="Note 2 7 4 3 3" xfId="18176" xr:uid="{E966A953-ECFC-4754-B2C7-FE03D69C253C}"/>
    <cellStyle name="Note 2 7 4 3_COST - CKT" xfId="40676" xr:uid="{D1B2F236-33E7-4E50-A148-20B82CCF2A26}"/>
    <cellStyle name="Note 2 7 4 4" xfId="18177" xr:uid="{183F2E6E-220B-48E9-9D6E-7FE650801FA2}"/>
    <cellStyle name="Note 2 7 4 4 2" xfId="18178" xr:uid="{34F3CB07-27F9-48EE-ACF3-C5CFF4F48AC3}"/>
    <cellStyle name="Note 2 7 4 4 3" xfId="18179" xr:uid="{3EEA6BBF-7F78-48B2-83D4-C0458E0C1FC5}"/>
    <cellStyle name="Note 2 7 4 4_COST - CKT" xfId="40677" xr:uid="{05D36B73-655A-479A-827E-1768D0D0FB8F}"/>
    <cellStyle name="Note 2 7 4 5" xfId="18180" xr:uid="{5EFA13B6-3093-4CCC-B9DC-09FA6CCBEC4F}"/>
    <cellStyle name="Note 2 7 4 5 2" xfId="18181" xr:uid="{2D7765F5-B28E-447D-8DAC-D4D39E0AE18F}"/>
    <cellStyle name="Note 2 7 4 5 3" xfId="18182" xr:uid="{B0848497-6614-4DD2-944D-38BB6855E39D}"/>
    <cellStyle name="Note 2 7 4 5_COST - CKT" xfId="40678" xr:uid="{CB23EF95-4583-4921-9B48-E19C64CDE9B7}"/>
    <cellStyle name="Note 2 7 4 6" xfId="18183" xr:uid="{687EB543-AF60-460E-BFA6-A06E9818588A}"/>
    <cellStyle name="Note 2 7 4_COST - CKT" xfId="40679" xr:uid="{9C2C4597-FD69-42FC-B549-79F31EB7CF10}"/>
    <cellStyle name="Note 2 7 5" xfId="18184" xr:uid="{D185EA6E-0AC0-43A7-BA5F-C1676F13AA73}"/>
    <cellStyle name="Note 2 7 5 2" xfId="18185" xr:uid="{7C04666A-4A4D-42AE-B64E-2B18429E2007}"/>
    <cellStyle name="Note 2 7 5 2 2" xfId="18186" xr:uid="{31CEEEC5-A63B-42F9-96F9-2B8F69E59046}"/>
    <cellStyle name="Note 2 7 5 2 3" xfId="18187" xr:uid="{0EFC3D83-F5EE-4CBC-B062-80ED59BE1F39}"/>
    <cellStyle name="Note 2 7 5 2_COST - CKT" xfId="40680" xr:uid="{98C19E23-5C33-42BA-AEE7-E2A368AE97A6}"/>
    <cellStyle name="Note 2 7 5 3" xfId="18188" xr:uid="{8A57ABC1-EC40-4637-A137-5907294767AE}"/>
    <cellStyle name="Note 2 7 5 3 2" xfId="18189" xr:uid="{17562FBA-E0F0-4A4F-9812-4DCE754C2C21}"/>
    <cellStyle name="Note 2 7 5 3 3" xfId="18190" xr:uid="{CF6EE673-DA12-417E-B6E2-DCEA01C98872}"/>
    <cellStyle name="Note 2 7 5 3_COST - CKT" xfId="40681" xr:uid="{96D58905-83BD-4300-A6A3-AA4642D1974F}"/>
    <cellStyle name="Note 2 7 5 4" xfId="18191" xr:uid="{0D40F98F-45F9-4B1C-84A2-8D7F43B271F5}"/>
    <cellStyle name="Note 2 7 5 4 2" xfId="18192" xr:uid="{6F5D9A81-8E04-4858-98AE-0EB93E2A6C5F}"/>
    <cellStyle name="Note 2 7 5 4 3" xfId="18193" xr:uid="{371B8DDF-6653-4DE2-BE53-F5A369DD766B}"/>
    <cellStyle name="Note 2 7 5 4_COST - CKT" xfId="40682" xr:uid="{1AC685FD-F0E6-49CE-BCD8-B5686B3FA3A8}"/>
    <cellStyle name="Note 2 7 5 5" xfId="18194" xr:uid="{7D0B50A9-DBC7-46D3-90AD-5CDBEE972543}"/>
    <cellStyle name="Note 2 7 5 5 2" xfId="18195" xr:uid="{0628AF8C-AF1A-487A-9475-6C5EA81E5128}"/>
    <cellStyle name="Note 2 7 5 5 3" xfId="18196" xr:uid="{313DFCB0-4FD5-4176-9A55-23D446A10CF7}"/>
    <cellStyle name="Note 2 7 5 5_COST - CKT" xfId="40683" xr:uid="{7228AF61-D470-4429-8B22-C523984E5255}"/>
    <cellStyle name="Note 2 7 5 6" xfId="18197" xr:uid="{FBEED88B-31E7-4A0F-B486-120571D35DDE}"/>
    <cellStyle name="Note 2 7 5 7" xfId="18198" xr:uid="{432CAFFF-52D4-487D-8B2A-55C5D85E879B}"/>
    <cellStyle name="Note 2 7 5_COST - CKT" xfId="40684" xr:uid="{A22BB3D4-F3F6-436A-ACCD-C2F117DD36AE}"/>
    <cellStyle name="Note 2 7 6" xfId="18199" xr:uid="{983E6A49-3244-4BE9-AA5C-9A33C67BACD6}"/>
    <cellStyle name="Note 2 7 6 2" xfId="18200" xr:uid="{07FC791E-A2E3-448A-810E-C87E4F700A80}"/>
    <cellStyle name="Note 2 7 6 2 2" xfId="18201" xr:uid="{EB412E43-8299-4C4D-9F50-4E024EF4938F}"/>
    <cellStyle name="Note 2 7 6 2 3" xfId="18202" xr:uid="{6278A83E-A6C1-4673-989B-8D0FDCB613A3}"/>
    <cellStyle name="Note 2 7 6 2_COST - CKT" xfId="40685" xr:uid="{EB7C73F1-2304-48D1-AA97-274A8FD11830}"/>
    <cellStyle name="Note 2 7 6 3" xfId="18203" xr:uid="{27DE9F16-095B-4775-9442-1CBFA028F9C1}"/>
    <cellStyle name="Note 2 7 6 3 2" xfId="18204" xr:uid="{08A57F7B-7C3F-41D0-A136-D9716EC315C0}"/>
    <cellStyle name="Note 2 7 6 3 3" xfId="18205" xr:uid="{9F137FB5-F916-4965-A9B5-96D3EAA0EB3D}"/>
    <cellStyle name="Note 2 7 6 3_COST - CKT" xfId="40686" xr:uid="{0DED29E8-557A-473B-BD2F-CDF737BA38F7}"/>
    <cellStyle name="Note 2 7 6 4" xfId="18206" xr:uid="{1878E7A3-F153-41B7-A70C-24B3D58AF198}"/>
    <cellStyle name="Note 2 7 6 4 2" xfId="18207" xr:uid="{D304B20D-6A7B-42DB-B3A9-4D9614E9677F}"/>
    <cellStyle name="Note 2 7 6 4 3" xfId="18208" xr:uid="{13C3C961-1B65-433B-9A25-AADC57CE2FE5}"/>
    <cellStyle name="Note 2 7 6 4_COST - CKT" xfId="40687" xr:uid="{2775BABF-AB12-4089-A7DF-AAC62C124DD3}"/>
    <cellStyle name="Note 2 7 6 5" xfId="18209" xr:uid="{9081B61F-4568-482D-808A-D7CF5DAECEDB}"/>
    <cellStyle name="Note 2 7 6 5 2" xfId="18210" xr:uid="{54196DBC-5BC2-458C-A71B-3BACBBC197C4}"/>
    <cellStyle name="Note 2 7 6 5 3" xfId="18211" xr:uid="{476B4740-C5CE-421F-9911-4AF4E9D2C960}"/>
    <cellStyle name="Note 2 7 6 5_COST - CKT" xfId="40688" xr:uid="{3335E678-CD0E-43D0-9E57-C2A02D77D877}"/>
    <cellStyle name="Note 2 7 6 6" xfId="18212" xr:uid="{9075E522-F9D5-44B5-BAA2-4C885C605598}"/>
    <cellStyle name="Note 2 7 6 7" xfId="18213" xr:uid="{67D073E0-BF4A-4C86-8641-6CA877969F8E}"/>
    <cellStyle name="Note 2 7 6_COST - CKT" xfId="40689" xr:uid="{FC898BD8-AA5A-414B-8739-826965A3C667}"/>
    <cellStyle name="Note 2 7 7" xfId="18214" xr:uid="{F16B8AFB-BCC4-4BB1-B268-6FBADC370255}"/>
    <cellStyle name="Note 2 7 7 2" xfId="18215" xr:uid="{E7A2B1E8-542E-4A00-84B1-C516F5B71065}"/>
    <cellStyle name="Note 2 7 7 2 2" xfId="18216" xr:uid="{DA968F43-9D4E-42A6-AB14-BB7AE33DE454}"/>
    <cellStyle name="Note 2 7 7 2 3" xfId="18217" xr:uid="{9C2811C2-47AF-4A3D-886F-6BFC65528AD1}"/>
    <cellStyle name="Note 2 7 7 2_COST - CKT" xfId="40690" xr:uid="{9E7F9701-1BC8-4861-9575-938E66CB5D0C}"/>
    <cellStyle name="Note 2 7 7 3" xfId="18218" xr:uid="{E9DE163B-06F2-46AA-BDCD-79715E07B667}"/>
    <cellStyle name="Note 2 7 7 3 2" xfId="18219" xr:uid="{3E9276D2-931C-47EC-95A8-55AFD9AA819E}"/>
    <cellStyle name="Note 2 7 7 3 3" xfId="18220" xr:uid="{173DBED5-A4D9-4F2E-8176-888F06B2E204}"/>
    <cellStyle name="Note 2 7 7 3_COST - CKT" xfId="40691" xr:uid="{9E3AE86A-C6A2-4814-98DB-271C4613F488}"/>
    <cellStyle name="Note 2 7 7 4" xfId="18221" xr:uid="{585301AC-EC58-4CB6-B29E-CA93C5E7FF84}"/>
    <cellStyle name="Note 2 7 7 4 2" xfId="18222" xr:uid="{8EAD72F7-E22F-4364-84D1-7C3D78EC09A5}"/>
    <cellStyle name="Note 2 7 7 4 3" xfId="18223" xr:uid="{4AC13814-6C8D-40E7-9995-5BFC9508BA5D}"/>
    <cellStyle name="Note 2 7 7 4_COST - CKT" xfId="40692" xr:uid="{AF841BEB-DA5E-4AD7-A891-F27C43B57A29}"/>
    <cellStyle name="Note 2 7 7 5" xfId="18224" xr:uid="{8B77B278-55B4-4BD5-949F-08E2A9C07F43}"/>
    <cellStyle name="Note 2 7 7 5 2" xfId="18225" xr:uid="{955BE2F3-24AC-4EFC-B410-38EA1B6BA639}"/>
    <cellStyle name="Note 2 7 7 5 3" xfId="18226" xr:uid="{8E2253CD-B4DD-4EEB-A8DA-E58798431CF1}"/>
    <cellStyle name="Note 2 7 7 5_COST - CKT" xfId="40693" xr:uid="{5D3B034C-8962-40E4-BB96-AAFD59BC57D4}"/>
    <cellStyle name="Note 2 7 7 6" xfId="18227" xr:uid="{C1273CB6-1A8F-4A96-84EE-3A5D4283F470}"/>
    <cellStyle name="Note 2 7 7 7" xfId="18228" xr:uid="{3A864644-1811-40B8-9B10-274770237E96}"/>
    <cellStyle name="Note 2 7 7_COST - CKT" xfId="40694" xr:uid="{B2AD88A0-780A-42C5-9C33-FE31BF6798C6}"/>
    <cellStyle name="Note 2 7 8" xfId="18229" xr:uid="{5D63A2E1-854A-4F8D-B19F-8BB55E149C82}"/>
    <cellStyle name="Note 2 7 8 2" xfId="18230" xr:uid="{0C00AD6F-059A-4AC8-8F6F-5FD7D0A2557D}"/>
    <cellStyle name="Note 2 7 8 2 2" xfId="18231" xr:uid="{BBB11301-DE37-4D33-A0E6-4581727AC45E}"/>
    <cellStyle name="Note 2 7 8 2 3" xfId="18232" xr:uid="{B5614055-C600-486E-8A65-575AAC7CF3CF}"/>
    <cellStyle name="Note 2 7 8 2_COST - CKT" xfId="40695" xr:uid="{9E787D60-152A-4019-80DF-2473669AC2B9}"/>
    <cellStyle name="Note 2 7 8 3" xfId="18233" xr:uid="{F7245E78-9161-4F4E-AF3C-672BC5EF680C}"/>
    <cellStyle name="Note 2 7 8 3 2" xfId="18234" xr:uid="{01383388-0188-4FA2-8853-9566DB1F2A42}"/>
    <cellStyle name="Note 2 7 8 3 3" xfId="18235" xr:uid="{55EE5357-D9CF-477D-A088-C6D109D8AF2B}"/>
    <cellStyle name="Note 2 7 8 3_COST - CKT" xfId="40696" xr:uid="{4B73AC6F-7C7A-4497-B1C5-A168366FAA9D}"/>
    <cellStyle name="Note 2 7 8 4" xfId="18236" xr:uid="{95638B6D-BD1B-42C0-AC2B-37BDF5B24A85}"/>
    <cellStyle name="Note 2 7 8 4 2" xfId="18237" xr:uid="{156AC302-383F-4E7B-8284-FE5DF7FDC1C4}"/>
    <cellStyle name="Note 2 7 8 4 3" xfId="18238" xr:uid="{107C3CE4-E92C-4C2D-97D4-0BC34CD4FA4B}"/>
    <cellStyle name="Note 2 7 8 4_COST - CKT" xfId="40697" xr:uid="{463212E2-97B5-4B4E-A45F-23B348B1A42E}"/>
    <cellStyle name="Note 2 7 8 5" xfId="18239" xr:uid="{3D1FF081-2462-4D4D-A951-2EE79A4899CC}"/>
    <cellStyle name="Note 2 7 8 6" xfId="18240" xr:uid="{1A2A4719-3F0F-4B9A-A586-9543EDBE103A}"/>
    <cellStyle name="Note 2 7 8_COST - CKT" xfId="40698" xr:uid="{557132EA-F396-444D-8E12-B1F2DDDF89E4}"/>
    <cellStyle name="Note 2 7 9" xfId="18241" xr:uid="{2567F4BE-B40B-43AD-A1C6-AA41872DCC25}"/>
    <cellStyle name="Note 2 7 9 2" xfId="18242" xr:uid="{243ABF5F-E4F2-4B9A-BB6F-A90DA589750B}"/>
    <cellStyle name="Note 2 7 9 3" xfId="18243" xr:uid="{161DEA0B-F7B7-4DAF-8068-D677ACA4027F}"/>
    <cellStyle name="Note 2 7 9_COST - CKT" xfId="40699" xr:uid="{BDF8F224-14C1-4B48-8596-A5CBF1CC7A68}"/>
    <cellStyle name="Note 2 7_COST - CKT" xfId="40700" xr:uid="{50FEB036-E590-4BAB-9886-EB12512467E6}"/>
    <cellStyle name="Note 2 8" xfId="18244" xr:uid="{30DEDE18-E374-4F18-8BA4-C4BBDAF5C500}"/>
    <cellStyle name="Note 2 8 10" xfId="18245" xr:uid="{44FE00FF-AC8A-4DBB-9A8E-346C41DC2D75}"/>
    <cellStyle name="Note 2 8 10 2" xfId="18246" xr:uid="{739DEFE5-2696-40D8-9DA4-F2E9868E8CAB}"/>
    <cellStyle name="Note 2 8 10 3" xfId="18247" xr:uid="{B8C8BED4-4B67-4719-A01E-DEEF625B1BD0}"/>
    <cellStyle name="Note 2 8 10_COST - CKT" xfId="40701" xr:uid="{7BC5B9BE-CF76-4A94-90DB-3EF6D2356F4E}"/>
    <cellStyle name="Note 2 8 11" xfId="18248" xr:uid="{9E4BA244-5350-453D-BEE8-F875C901768E}"/>
    <cellStyle name="Note 2 8 11 2" xfId="18249" xr:uid="{977C4465-4537-4407-B539-12E63BC100B2}"/>
    <cellStyle name="Note 2 8 11 3" xfId="18250" xr:uid="{12012ACD-6C1D-433D-8961-D5DCCA9A7279}"/>
    <cellStyle name="Note 2 8 11_COST - CKT" xfId="40702" xr:uid="{D1C5EDF4-BA37-4AE6-9A9B-3A749DDF6C34}"/>
    <cellStyle name="Note 2 8 12" xfId="18251" xr:uid="{A7F64C3B-5533-47D8-81EA-FD815A143E12}"/>
    <cellStyle name="Note 2 8 12 2" xfId="18252" xr:uid="{0F167BFF-CCF6-4B64-B937-503C58AA301D}"/>
    <cellStyle name="Note 2 8 12 3" xfId="18253" xr:uid="{B590368B-88B0-40A1-9D4B-57CF72CE5623}"/>
    <cellStyle name="Note 2 8 12_COST - CKT" xfId="40703" xr:uid="{C59880B2-4B9D-4E2F-B551-AA361BEE3FA2}"/>
    <cellStyle name="Note 2 8 13" xfId="18254" xr:uid="{27E30BB0-1761-4C0B-ADC9-A5BF068B3216}"/>
    <cellStyle name="Note 2 8 14" xfId="18255" xr:uid="{FD03669B-D1DD-43FC-8055-568253FF82D7}"/>
    <cellStyle name="Note 2 8 2" xfId="18256" xr:uid="{45B63A68-EC7B-4600-88AE-ABD48B3B2A2F}"/>
    <cellStyle name="Note 2 8 2 10" xfId="18257" xr:uid="{98C52D51-8113-4817-8F90-336E45E3D8FD}"/>
    <cellStyle name="Note 2 8 2 2" xfId="18258" xr:uid="{451EEE2F-29CF-497E-91A6-B4D89FB6C5D1}"/>
    <cellStyle name="Note 2 8 2 2 2" xfId="18259" xr:uid="{AA5D36A8-7485-4773-A233-AB15F6AA7C2C}"/>
    <cellStyle name="Note 2 8 2 2 2 2" xfId="18260" xr:uid="{30960F19-4CDF-450C-855F-248915A5DD22}"/>
    <cellStyle name="Note 2 8 2 2 2 3" xfId="18261" xr:uid="{029F2E4A-4814-43D6-ACE9-D52D71E7CBF0}"/>
    <cellStyle name="Note 2 8 2 2 2_COST - CKT" xfId="40704" xr:uid="{3D1A61B9-FA41-4121-AE1D-4671D8E305F5}"/>
    <cellStyle name="Note 2 8 2 2 3" xfId="18262" xr:uid="{9928F214-3F46-462F-9A33-C1569B03CB8D}"/>
    <cellStyle name="Note 2 8 2 2 3 2" xfId="18263" xr:uid="{62E59435-5A9C-4E44-91D6-E7F5E430C033}"/>
    <cellStyle name="Note 2 8 2 2 3 3" xfId="18264" xr:uid="{3703D08D-DE2B-47A2-B1A4-803D749D5DD6}"/>
    <cellStyle name="Note 2 8 2 2 3_COST - CKT" xfId="40705" xr:uid="{10FE9913-2E53-42A0-96F2-882BBF8B5B12}"/>
    <cellStyle name="Note 2 8 2 2 4" xfId="18265" xr:uid="{F7F31512-64CC-46FB-A45B-692019F0F13C}"/>
    <cellStyle name="Note 2 8 2 2 4 2" xfId="18266" xr:uid="{551DF098-0F0A-4E99-B605-E83566FD6E22}"/>
    <cellStyle name="Note 2 8 2 2 4 3" xfId="18267" xr:uid="{168E1C6B-A358-474B-8984-F71F2ECD9182}"/>
    <cellStyle name="Note 2 8 2 2 4_COST - CKT" xfId="40706" xr:uid="{8A534A7F-ACAB-4141-84D5-60580EF506A7}"/>
    <cellStyle name="Note 2 8 2 2 5" xfId="18268" xr:uid="{5010ECFD-11F7-4A74-B927-B14442BB6A65}"/>
    <cellStyle name="Note 2 8 2 2 5 2" xfId="18269" xr:uid="{09647DCD-4AE8-414A-8E22-5CA6B75E398E}"/>
    <cellStyle name="Note 2 8 2 2 5 3" xfId="18270" xr:uid="{A57E749B-EE96-4368-8CBA-7EE3099A2867}"/>
    <cellStyle name="Note 2 8 2 2 5_COST - CKT" xfId="40707" xr:uid="{5C26AB63-72E6-454A-9338-C9E146AFE1B5}"/>
    <cellStyle name="Note 2 8 2 2 6" xfId="18271" xr:uid="{38C104F0-8B0D-43C8-8F2F-8A501268B19B}"/>
    <cellStyle name="Note 2 8 2 2 7" xfId="18272" xr:uid="{A60203DA-D66E-4F12-BC46-8A0F72130E7F}"/>
    <cellStyle name="Note 2 8 2 2_COST - CKT" xfId="40708" xr:uid="{AD65790F-6B2C-40D2-96FF-1E8A54A1223A}"/>
    <cellStyle name="Note 2 8 2 3" xfId="18273" xr:uid="{7573A084-0A52-43AA-B0DC-EF1437D90A09}"/>
    <cellStyle name="Note 2 8 2 3 2" xfId="18274" xr:uid="{2D448F11-5879-43CF-AA42-BF4B0FA57095}"/>
    <cellStyle name="Note 2 8 2 3 2 2" xfId="18275" xr:uid="{398D368A-D095-4E40-ACD6-FB02AEDC648F}"/>
    <cellStyle name="Note 2 8 2 3 2 3" xfId="18276" xr:uid="{8F90EA9A-8480-47E0-8C59-29F70C617D9E}"/>
    <cellStyle name="Note 2 8 2 3 2_COST - CKT" xfId="40709" xr:uid="{35DCE34B-47DB-48E1-AFC7-1614F727DCE5}"/>
    <cellStyle name="Note 2 8 2 3 3" xfId="18277" xr:uid="{9560E8A5-57EA-4ADC-A24C-19B1B67BD882}"/>
    <cellStyle name="Note 2 8 2 3 3 2" xfId="18278" xr:uid="{0BD65191-DBC3-41A6-B32F-8BB750CBE45A}"/>
    <cellStyle name="Note 2 8 2 3 3 3" xfId="18279" xr:uid="{5D7D7D21-B995-47EB-9890-2AB72A64D7A4}"/>
    <cellStyle name="Note 2 8 2 3 3_COST - CKT" xfId="40710" xr:uid="{B6F3A39E-A76D-45C1-B1BE-C54CF7437170}"/>
    <cellStyle name="Note 2 8 2 3 4" xfId="18280" xr:uid="{C546D235-491A-422A-BF3C-F373268DABA3}"/>
    <cellStyle name="Note 2 8 2 3 4 2" xfId="18281" xr:uid="{C222BD06-2A95-4072-9379-A351A9275628}"/>
    <cellStyle name="Note 2 8 2 3 4 3" xfId="18282" xr:uid="{4CFFA970-081D-4154-AE46-0394C1CF48CF}"/>
    <cellStyle name="Note 2 8 2 3 4_COST - CKT" xfId="40711" xr:uid="{93EED53C-68E9-486D-91A6-B24E683C1301}"/>
    <cellStyle name="Note 2 8 2 3 5" xfId="18283" xr:uid="{6BEEDF9C-3382-4570-ABC0-8D53B0DEA8B3}"/>
    <cellStyle name="Note 2 8 2 3 5 2" xfId="18284" xr:uid="{D69281EE-1E0A-4F7C-A242-C490FDFD79B3}"/>
    <cellStyle name="Note 2 8 2 3 5 3" xfId="18285" xr:uid="{DCAAB620-7657-4029-97AF-B1199E57074C}"/>
    <cellStyle name="Note 2 8 2 3 5_COST - CKT" xfId="40712" xr:uid="{7D7C8291-A56D-4A61-844F-A485343F98A4}"/>
    <cellStyle name="Note 2 8 2 3 6" xfId="18286" xr:uid="{233DB63C-6F67-4E3C-B6EF-FA2BCCB20638}"/>
    <cellStyle name="Note 2 8 2 3 7" xfId="18287" xr:uid="{6C0355A4-DEE5-4EA2-AF65-5623B3401DC2}"/>
    <cellStyle name="Note 2 8 2 3_COST - CKT" xfId="40713" xr:uid="{8D0EFB1D-DA18-430C-876C-D0B62848D768}"/>
    <cellStyle name="Note 2 8 2 4" xfId="18288" xr:uid="{9A508EA5-4861-4F8F-95C4-A2B595CE843E}"/>
    <cellStyle name="Note 2 8 2 4 2" xfId="18289" xr:uid="{F9E1FAB6-0FD3-4494-AF09-C189242E9E6B}"/>
    <cellStyle name="Note 2 8 2 4 2 2" xfId="18290" xr:uid="{5536ECF0-EA38-4D1E-894E-54DAC4E920DC}"/>
    <cellStyle name="Note 2 8 2 4 2 3" xfId="18291" xr:uid="{792C5755-6D22-441C-B1F0-237888A00A39}"/>
    <cellStyle name="Note 2 8 2 4 2_COST - CKT" xfId="40714" xr:uid="{32A8C6BE-BC05-43CC-BDA7-5D1FFE410E16}"/>
    <cellStyle name="Note 2 8 2 4 3" xfId="18292" xr:uid="{19970835-1CA1-4C54-AA28-8AEE1A039825}"/>
    <cellStyle name="Note 2 8 2 4 3 2" xfId="18293" xr:uid="{B77BFE31-3B5F-41FD-8D6D-80EF049DA1B3}"/>
    <cellStyle name="Note 2 8 2 4 3 3" xfId="18294" xr:uid="{AC24F10D-9939-43A9-8D12-B5027DE8C964}"/>
    <cellStyle name="Note 2 8 2 4 3_COST - CKT" xfId="40715" xr:uid="{3C975BFB-56EA-4CFE-999D-2996BF1F4051}"/>
    <cellStyle name="Note 2 8 2 4 4" xfId="18295" xr:uid="{CE1436C3-2EA5-4CD5-A537-C27895E216D3}"/>
    <cellStyle name="Note 2 8 2 4 4 2" xfId="18296" xr:uid="{9CB709E8-549F-4644-BE9A-EAF4D2F44CCA}"/>
    <cellStyle name="Note 2 8 2 4 4 3" xfId="18297" xr:uid="{4F42FD3E-BAFC-4210-BF32-094CD59366AA}"/>
    <cellStyle name="Note 2 8 2 4 4_COST - CKT" xfId="40716" xr:uid="{4950D928-9856-4F14-8CB2-048213E0C4BF}"/>
    <cellStyle name="Note 2 8 2 4 5" xfId="18298" xr:uid="{B0569804-81C0-49E1-8BDD-4C067132F073}"/>
    <cellStyle name="Note 2 8 2 4 5 2" xfId="18299" xr:uid="{1E9A7E01-F781-4A0E-B6CE-132BB484DA98}"/>
    <cellStyle name="Note 2 8 2 4 5 3" xfId="18300" xr:uid="{73570F21-2992-48A8-8B33-EFACADAABAA8}"/>
    <cellStyle name="Note 2 8 2 4 5_COST - CKT" xfId="40717" xr:uid="{8C3CD890-943D-4336-AFDE-6CC32A7628B7}"/>
    <cellStyle name="Note 2 8 2 4 6" xfId="18301" xr:uid="{7DE29A60-D0F0-4FBC-81D8-47DB8F62261F}"/>
    <cellStyle name="Note 2 8 2 4 7" xfId="18302" xr:uid="{AAADE121-7E4C-4EDC-9E73-A04637A3B04B}"/>
    <cellStyle name="Note 2 8 2 4_COST - CKT" xfId="40718" xr:uid="{604C5A50-3A75-4F1D-B75D-366C64487416}"/>
    <cellStyle name="Note 2 8 2 5" xfId="18303" xr:uid="{D89FCD8C-E919-4374-9503-AD95174A609B}"/>
    <cellStyle name="Note 2 8 2 5 2" xfId="18304" xr:uid="{D89191A4-7447-4759-BFF3-7EA7BFE0DE90}"/>
    <cellStyle name="Note 2 8 2 5 2 2" xfId="18305" xr:uid="{C539A5F5-FFD9-49DF-9E74-C1C974D3AE66}"/>
    <cellStyle name="Note 2 8 2 5 2 3" xfId="18306" xr:uid="{A3AFBE18-99A7-4D85-9AB8-BAE2B41CCA37}"/>
    <cellStyle name="Note 2 8 2 5 2_COST - CKT" xfId="40719" xr:uid="{5E830947-78F1-4EEC-BDD3-035B4C123D20}"/>
    <cellStyle name="Note 2 8 2 5 3" xfId="18307" xr:uid="{30119A73-FC28-4AB7-AA85-F94BBF1A4CAD}"/>
    <cellStyle name="Note 2 8 2 5 3 2" xfId="18308" xr:uid="{38C56C71-2124-4A1A-8827-9EEE3F62F02A}"/>
    <cellStyle name="Note 2 8 2 5 3 3" xfId="18309" xr:uid="{370CD7A9-717F-40D3-8EB1-2892F0A98E31}"/>
    <cellStyle name="Note 2 8 2 5 3_COST - CKT" xfId="40720" xr:uid="{FD97DA9A-DE76-49EE-AB47-68B170C1D91E}"/>
    <cellStyle name="Note 2 8 2 5 4" xfId="18310" xr:uid="{3C3F9B2F-30F0-4E7D-A0D8-302F46C48AC2}"/>
    <cellStyle name="Note 2 8 2 5 4 2" xfId="18311" xr:uid="{1AF4EDD3-FCAD-412C-B3F6-FDFDC2AE8E7A}"/>
    <cellStyle name="Note 2 8 2 5 4 3" xfId="18312" xr:uid="{B812B2D1-DA89-453B-9AD6-4EDA5228DBBB}"/>
    <cellStyle name="Note 2 8 2 5 4_COST - CKT" xfId="40721" xr:uid="{A435E66F-4DE2-4CB2-AD24-7CE8795622A7}"/>
    <cellStyle name="Note 2 8 2 5 5" xfId="18313" xr:uid="{C2CB1765-1441-4684-A484-B004F653261F}"/>
    <cellStyle name="Note 2 8 2 5 6" xfId="18314" xr:uid="{28AB2E99-412F-4991-8319-65B6B3FAAE12}"/>
    <cellStyle name="Note 2 8 2 5_COST - CKT" xfId="40722" xr:uid="{2A3D49D0-DC0E-46FD-8661-895617C05F3F}"/>
    <cellStyle name="Note 2 8 2 6" xfId="18315" xr:uid="{138BC0CE-6B7B-4A26-B203-1B4FBE9FBD38}"/>
    <cellStyle name="Note 2 8 2 6 2" xfId="18316" xr:uid="{6910FEBD-77D6-4A4E-B206-76D5CA510C06}"/>
    <cellStyle name="Note 2 8 2 6 3" xfId="18317" xr:uid="{ADCA8BE4-8472-429A-A867-5971C8616E73}"/>
    <cellStyle name="Note 2 8 2 6_COST - CKT" xfId="40723" xr:uid="{29363E8F-416B-441F-8182-50C662E8D6B7}"/>
    <cellStyle name="Note 2 8 2 7" xfId="18318" xr:uid="{61F08195-1C7C-4828-A4F0-EAA12270D0DE}"/>
    <cellStyle name="Note 2 8 2 7 2" xfId="18319" xr:uid="{B92AAF78-7272-4554-B3C3-4E1DDC483E67}"/>
    <cellStyle name="Note 2 8 2 7 3" xfId="18320" xr:uid="{9CE2D081-FF78-47B4-997B-3CA3E188192E}"/>
    <cellStyle name="Note 2 8 2 7_COST - CKT" xfId="40724" xr:uid="{B56690B3-4C04-4B5A-A58C-6489A003783D}"/>
    <cellStyle name="Note 2 8 2 8" xfId="18321" xr:uid="{9951025A-F9F6-42C0-BDB8-E52B7BB8C01F}"/>
    <cellStyle name="Note 2 8 2 8 2" xfId="18322" xr:uid="{0B39FAA1-E0D3-4615-A40F-5BBC6F28975E}"/>
    <cellStyle name="Note 2 8 2 8 3" xfId="18323" xr:uid="{01255664-C413-4FC4-A5CA-EE9F7AFDAB23}"/>
    <cellStyle name="Note 2 8 2 8_COST - CKT" xfId="40725" xr:uid="{BBA91E51-1464-45CA-A03A-35F6A7310064}"/>
    <cellStyle name="Note 2 8 2 9" xfId="18324" xr:uid="{C49A70DF-727B-44E3-A327-01C35089D7B3}"/>
    <cellStyle name="Note 2 8 2 9 2" xfId="18325" xr:uid="{5237D0D2-DBA7-417F-A8E8-C663BD003F79}"/>
    <cellStyle name="Note 2 8 2 9 3" xfId="18326" xr:uid="{DAF60CBE-71C2-48BB-A43A-C0018962EF71}"/>
    <cellStyle name="Note 2 8 2 9_COST - CKT" xfId="40726" xr:uid="{8FFD8E84-3A6A-4112-815D-779A8C8F2EAD}"/>
    <cellStyle name="Note 2 8 2_COST - CKT" xfId="40727" xr:uid="{E2D1EC7E-0414-4923-8999-73CF6CF71FF0}"/>
    <cellStyle name="Note 2 8 3" xfId="18327" xr:uid="{5E34F27E-BB83-4A4B-BA03-DBF509208D4E}"/>
    <cellStyle name="Note 2 8 3 2" xfId="18328" xr:uid="{0EA057C1-3309-40F3-9E17-879A8DAA67E1}"/>
    <cellStyle name="Note 2 8 3 2 2" xfId="18329" xr:uid="{28BAD004-0CDE-4EFB-A033-AC560F2A9A0C}"/>
    <cellStyle name="Note 2 8 3 2 2 2" xfId="18330" xr:uid="{3F3B62FB-AA55-4673-B1AC-D90FAE941FD4}"/>
    <cellStyle name="Note 2 8 3 2 2 3" xfId="18331" xr:uid="{17C61428-7F08-42A9-9558-CF143CE3251D}"/>
    <cellStyle name="Note 2 8 3 2 2_COST - CKT" xfId="40728" xr:uid="{A7963D74-58B9-4A0B-9946-CC1D8B90050F}"/>
    <cellStyle name="Note 2 8 3 2 3" xfId="18332" xr:uid="{F81A7A35-EF06-432B-9C83-825FBA04635C}"/>
    <cellStyle name="Note 2 8 3 2 3 2" xfId="18333" xr:uid="{CE2B9248-7A54-43E4-96C6-6641D78C6F72}"/>
    <cellStyle name="Note 2 8 3 2 3 3" xfId="18334" xr:uid="{9E577CA7-02EA-4BAC-9EFA-0C6C099CB008}"/>
    <cellStyle name="Note 2 8 3 2 3_COST - CKT" xfId="40729" xr:uid="{03B15767-A3FE-4E30-9B39-B9D50A58B7FB}"/>
    <cellStyle name="Note 2 8 3 2 4" xfId="18335" xr:uid="{96E8FF83-AD3D-43CE-95ED-427D24CFFB13}"/>
    <cellStyle name="Note 2 8 3 2 4 2" xfId="18336" xr:uid="{9032B468-0F53-4076-8F4F-F2F659A7A719}"/>
    <cellStyle name="Note 2 8 3 2 4 3" xfId="18337" xr:uid="{DB1897ED-CE1E-4276-9FA8-4A273D935BAC}"/>
    <cellStyle name="Note 2 8 3 2 4_COST - CKT" xfId="40730" xr:uid="{F789B9C5-4925-40C9-9443-D51B509FD21F}"/>
    <cellStyle name="Note 2 8 3 2 5" xfId="18338" xr:uid="{F7779C4C-F8BD-4DAA-8E2F-9D09D3204CFB}"/>
    <cellStyle name="Note 2 8 3 2 5 2" xfId="18339" xr:uid="{3525F804-C6CD-4C6C-A0C0-578E521ADFEC}"/>
    <cellStyle name="Note 2 8 3 2 5 3" xfId="18340" xr:uid="{94BBC564-20F3-41E0-A112-447EFEEED9AE}"/>
    <cellStyle name="Note 2 8 3 2 5_COST - CKT" xfId="40731" xr:uid="{D306252B-1F7E-4F81-8813-3EF6AC22C39C}"/>
    <cellStyle name="Note 2 8 3 2 6" xfId="18341" xr:uid="{C874B9F1-4757-4D00-8D33-88409A1896C1}"/>
    <cellStyle name="Note 2 8 3 2 7" xfId="18342" xr:uid="{94FC746A-3963-4C49-BD6D-0669FEC4D9A9}"/>
    <cellStyle name="Note 2 8 3 2_COST - CKT" xfId="40732" xr:uid="{8718F228-0D5C-4928-AADB-B522953F15EB}"/>
    <cellStyle name="Note 2 8 3 3" xfId="18343" xr:uid="{FAE82AFF-C710-4FDC-9637-67707CC366F3}"/>
    <cellStyle name="Note 2 8 3 3 2" xfId="18344" xr:uid="{19E91D81-6920-4816-AAFC-6A016D112BD0}"/>
    <cellStyle name="Note 2 8 3 3 2 2" xfId="18345" xr:uid="{6414D26D-C8DE-43A6-B600-B94EBFA022EE}"/>
    <cellStyle name="Note 2 8 3 3 2 3" xfId="18346" xr:uid="{66EFA5AA-C1D6-44FF-B4B7-55488ABC43F6}"/>
    <cellStyle name="Note 2 8 3 3 2_COST - CKT" xfId="40733" xr:uid="{91832149-03A2-4666-91A9-2CFB6DDD10D3}"/>
    <cellStyle name="Note 2 8 3 3 3" xfId="18347" xr:uid="{1161914C-B97E-4370-80DA-8964EE1F60F0}"/>
    <cellStyle name="Note 2 8 3 3 3 2" xfId="18348" xr:uid="{EE9ADD54-5110-493E-A5C6-571F518AAFC3}"/>
    <cellStyle name="Note 2 8 3 3 3 3" xfId="18349" xr:uid="{C9A7A0D2-C4AB-46EF-862B-688A3CD1063C}"/>
    <cellStyle name="Note 2 8 3 3 3_COST - CKT" xfId="40734" xr:uid="{F6463FD0-E888-4C2C-88B9-E66763208D1A}"/>
    <cellStyle name="Note 2 8 3 3 4" xfId="18350" xr:uid="{C94B4852-25EA-44D3-93AA-741AF735335A}"/>
    <cellStyle name="Note 2 8 3 3 4 2" xfId="18351" xr:uid="{B4D21FAA-F83B-4C66-BA7B-3D0B237DB4BF}"/>
    <cellStyle name="Note 2 8 3 3 4 3" xfId="18352" xr:uid="{2C96881D-2BA4-4D17-99D7-D3606B378540}"/>
    <cellStyle name="Note 2 8 3 3 4_COST - CKT" xfId="40735" xr:uid="{9F448C27-91BB-4EA6-AFA8-446A88F8B7E9}"/>
    <cellStyle name="Note 2 8 3 3 5" xfId="18353" xr:uid="{A1C8B381-9B5D-4D62-AB9F-B9CE665CFD05}"/>
    <cellStyle name="Note 2 8 3 3 5 2" xfId="18354" xr:uid="{84E5DE2B-4011-4FC7-88B1-F1C81B308C9C}"/>
    <cellStyle name="Note 2 8 3 3 5 3" xfId="18355" xr:uid="{1A2D6DCF-1508-417B-AEF5-CF4588B252B0}"/>
    <cellStyle name="Note 2 8 3 3 5_COST - CKT" xfId="40736" xr:uid="{AB085789-675F-4406-88FA-667F428C7B93}"/>
    <cellStyle name="Note 2 8 3 3 6" xfId="18356" xr:uid="{73D6B5BF-E1DB-4535-A993-AEDAC99F7025}"/>
    <cellStyle name="Note 2 8 3 3 7" xfId="18357" xr:uid="{854D0847-E411-4186-8813-E98E87D49A3D}"/>
    <cellStyle name="Note 2 8 3 3_COST - CKT" xfId="40737" xr:uid="{857A1865-51C7-4528-83EF-3F3EF95FF332}"/>
    <cellStyle name="Note 2 8 3 4" xfId="18358" xr:uid="{567F846C-9786-40E5-AEAF-90D1F3755096}"/>
    <cellStyle name="Note 2 8 3 4 2" xfId="18359" xr:uid="{1C506941-73E3-4990-BA7D-4740675FC159}"/>
    <cellStyle name="Note 2 8 3 4 2 2" xfId="18360" xr:uid="{B1DF65E5-E5C2-4474-8068-7404262CF7EE}"/>
    <cellStyle name="Note 2 8 3 4 2 3" xfId="18361" xr:uid="{A46B794A-F186-49BB-8F45-9A8BF41A0F16}"/>
    <cellStyle name="Note 2 8 3 4 2_COST - CKT" xfId="40738" xr:uid="{404E7252-089B-414C-872C-3B6D32B5B1C8}"/>
    <cellStyle name="Note 2 8 3 4 3" xfId="18362" xr:uid="{DD06A29F-5B91-4762-BC99-EE44CDCEB445}"/>
    <cellStyle name="Note 2 8 3 4 3 2" xfId="18363" xr:uid="{30B3D5A2-131B-49CF-B47F-EBA6AF2A0687}"/>
    <cellStyle name="Note 2 8 3 4 3 3" xfId="18364" xr:uid="{6277CF2F-8525-4AE3-B4FA-D9EEE10FF23F}"/>
    <cellStyle name="Note 2 8 3 4 3_COST - CKT" xfId="40739" xr:uid="{154C01EE-C8B6-4FE4-B1A3-CB13380366C9}"/>
    <cellStyle name="Note 2 8 3 4 4" xfId="18365" xr:uid="{CC809273-5CBE-4573-95CB-D023759DE015}"/>
    <cellStyle name="Note 2 8 3 4 4 2" xfId="18366" xr:uid="{C68FD1F9-C9EC-4A84-94CC-925163969DC8}"/>
    <cellStyle name="Note 2 8 3 4 4 3" xfId="18367" xr:uid="{E3B523FA-BF35-405D-8448-20DB485C3DC8}"/>
    <cellStyle name="Note 2 8 3 4 4_COST - CKT" xfId="40740" xr:uid="{AA99AF92-3AC4-4B27-9AD0-5E1EC2077B52}"/>
    <cellStyle name="Note 2 8 3 4 5" xfId="18368" xr:uid="{12F75611-A87F-4534-A053-56425DFECF32}"/>
    <cellStyle name="Note 2 8 3 4 6" xfId="18369" xr:uid="{726E5C98-E230-4C67-92B6-DBB863C335E6}"/>
    <cellStyle name="Note 2 8 3 4_COST - CKT" xfId="40741" xr:uid="{D88184BB-94F7-49B9-9659-D2F455AAFBEA}"/>
    <cellStyle name="Note 2 8 3 5" xfId="18370" xr:uid="{FC60C96F-D0C1-451E-A17C-46CEEAF22D71}"/>
    <cellStyle name="Note 2 8 3 5 2" xfId="18371" xr:uid="{7A58F97A-2097-4615-8FC2-D81DD3A14FC8}"/>
    <cellStyle name="Note 2 8 3 5 3" xfId="18372" xr:uid="{C9338428-27BC-4A8E-81A5-4CED2A35EC7F}"/>
    <cellStyle name="Note 2 8 3 5_COST - CKT" xfId="40742" xr:uid="{4713C66B-60E5-4195-8A51-49300DE505E3}"/>
    <cellStyle name="Note 2 8 3 6" xfId="18373" xr:uid="{4F1E3859-70E0-45EC-A81C-9FB50A68D2DD}"/>
    <cellStyle name="Note 2 8 3 6 2" xfId="18374" xr:uid="{536A6875-7F20-4042-9777-4C0D73230CBB}"/>
    <cellStyle name="Note 2 8 3 6 3" xfId="18375" xr:uid="{A10BBE11-D5F7-4550-9A0C-3F765420F17D}"/>
    <cellStyle name="Note 2 8 3 6_COST - CKT" xfId="40743" xr:uid="{D8AF57EA-8BE2-4C83-95BC-DB0FF4DCDA25}"/>
    <cellStyle name="Note 2 8 3 7" xfId="18376" xr:uid="{B032AB41-9FB9-4B4B-8891-0BA2F136FC6F}"/>
    <cellStyle name="Note 2 8 3 7 2" xfId="18377" xr:uid="{29F73261-4291-4C6B-BD9A-E8A4B6C92C0C}"/>
    <cellStyle name="Note 2 8 3 7 3" xfId="18378" xr:uid="{F0E5FF5A-08A7-423A-87B5-1831B633CE8F}"/>
    <cellStyle name="Note 2 8 3 7_COST - CKT" xfId="40744" xr:uid="{5A9E8A39-CE2D-40F5-8D61-DBF7E5DC3434}"/>
    <cellStyle name="Note 2 8 3 8" xfId="18379" xr:uid="{36490EA7-8399-4BDD-B0BC-1830508D1265}"/>
    <cellStyle name="Note 2 8 3 8 2" xfId="18380" xr:uid="{7A8E182C-42DB-47BF-8BF9-FBECDBDF4BFF}"/>
    <cellStyle name="Note 2 8 3 8 3" xfId="18381" xr:uid="{566308D9-BB59-4163-9355-41E776ECB889}"/>
    <cellStyle name="Note 2 8 3 8_COST - CKT" xfId="40745" xr:uid="{1363492B-BEA6-495A-82F2-B6877B93D669}"/>
    <cellStyle name="Note 2 8 3 9" xfId="18382" xr:uid="{54C7CF42-B30A-4B1C-9E0F-2A6BCE339934}"/>
    <cellStyle name="Note 2 8 3_COST - CKT" xfId="40746" xr:uid="{650B5154-27F0-427C-BD0F-B4CEF138A803}"/>
    <cellStyle name="Note 2 8 4" xfId="18383" xr:uid="{9CE4E79B-665B-4275-AFDF-5FDDA8DFB6A0}"/>
    <cellStyle name="Note 2 8 4 2" xfId="18384" xr:uid="{28E04FFC-469E-48F0-B1DE-BB552B6D41A6}"/>
    <cellStyle name="Note 2 8 4 2 2" xfId="18385" xr:uid="{A3AA9118-BE25-4D49-9E46-5362430A6223}"/>
    <cellStyle name="Note 2 8 4 2 3" xfId="18386" xr:uid="{447CCBED-E529-407F-89A6-78ABED2D827F}"/>
    <cellStyle name="Note 2 8 4 2_COST - CKT" xfId="40747" xr:uid="{AA5E77C1-501A-4FE7-B783-415CEB5B0E52}"/>
    <cellStyle name="Note 2 8 4 3" xfId="18387" xr:uid="{1D7B2AA7-E829-440E-88FB-DE601B42069F}"/>
    <cellStyle name="Note 2 8 4 3 2" xfId="18388" xr:uid="{291B81C3-A50A-4762-B6C6-C969A6DAB83B}"/>
    <cellStyle name="Note 2 8 4 3 3" xfId="18389" xr:uid="{21E17194-79BE-4E33-8E08-4B28C35657F9}"/>
    <cellStyle name="Note 2 8 4 3_COST - CKT" xfId="40748" xr:uid="{8A5949F6-28B8-469D-9ED1-3357F36BDF9E}"/>
    <cellStyle name="Note 2 8 4 4" xfId="18390" xr:uid="{528FDFC8-E586-48D6-861F-988CDE090EFA}"/>
    <cellStyle name="Note 2 8 4 4 2" xfId="18391" xr:uid="{04CFD9FC-DF1E-4AB5-88CF-2F727A6E9BFB}"/>
    <cellStyle name="Note 2 8 4 4 3" xfId="18392" xr:uid="{15EF7095-3B53-4F71-B7DE-758620C0BFDA}"/>
    <cellStyle name="Note 2 8 4 4_COST - CKT" xfId="40749" xr:uid="{692FDEFC-6DC9-4C30-A729-50FC428FD985}"/>
    <cellStyle name="Note 2 8 4 5" xfId="18393" xr:uid="{D177014E-7279-4824-A038-63E2DFAAC49C}"/>
    <cellStyle name="Note 2 8 4 5 2" xfId="18394" xr:uid="{237AB19D-D2EA-4311-9006-0A3DBA653C37}"/>
    <cellStyle name="Note 2 8 4 5 3" xfId="18395" xr:uid="{78206624-725F-4A66-92E2-D44FEA530BBA}"/>
    <cellStyle name="Note 2 8 4 5_COST - CKT" xfId="40750" xr:uid="{BE18718C-BF2C-429F-B913-C4A26D79EB8D}"/>
    <cellStyle name="Note 2 8 4 6" xfId="18396" xr:uid="{5B1FF551-D344-46C8-A486-E050D0335ED9}"/>
    <cellStyle name="Note 2 8 4_COST - CKT" xfId="40751" xr:uid="{02D15FAD-7F8B-4283-AAD5-0DFC45706A01}"/>
    <cellStyle name="Note 2 8 5" xfId="18397" xr:uid="{AE26A0F3-D97A-4CEC-AFC1-4A0DFF7E181E}"/>
    <cellStyle name="Note 2 8 5 2" xfId="18398" xr:uid="{DC5777D2-B5F3-4897-AFCB-75DB4DBF4F27}"/>
    <cellStyle name="Note 2 8 5 2 2" xfId="18399" xr:uid="{DCDF172A-1AB2-4D05-ABA0-609303C171A5}"/>
    <cellStyle name="Note 2 8 5 2 3" xfId="18400" xr:uid="{2EED3070-DA67-4AE1-9136-C3468EFB3AE1}"/>
    <cellStyle name="Note 2 8 5 2_COST - CKT" xfId="40752" xr:uid="{F0F0BC52-8C37-4DC0-A0F1-842E14FBB715}"/>
    <cellStyle name="Note 2 8 5 3" xfId="18401" xr:uid="{907641B2-4962-4E76-ABB4-EDACC5944AA3}"/>
    <cellStyle name="Note 2 8 5 3 2" xfId="18402" xr:uid="{6B8E352E-F488-4324-B6D2-A0D5015B1A4F}"/>
    <cellStyle name="Note 2 8 5 3 3" xfId="18403" xr:uid="{983D3D2E-630F-4712-BEA0-E24956BB1504}"/>
    <cellStyle name="Note 2 8 5 3_COST - CKT" xfId="40753" xr:uid="{A70FAF9E-9D24-488B-9C0B-0D8EC8A2B4EF}"/>
    <cellStyle name="Note 2 8 5 4" xfId="18404" xr:uid="{AC4FB2CD-057D-4E3B-AB06-8F1DF9F69F51}"/>
    <cellStyle name="Note 2 8 5 4 2" xfId="18405" xr:uid="{E9E6306C-67D7-4D7A-BD4B-205D4A234B5D}"/>
    <cellStyle name="Note 2 8 5 4 3" xfId="18406" xr:uid="{457A324C-3F06-401B-95FB-070F7E6B71D1}"/>
    <cellStyle name="Note 2 8 5 4_COST - CKT" xfId="40754" xr:uid="{48A1AB8B-A10F-41DB-B3E7-3C2B220A9351}"/>
    <cellStyle name="Note 2 8 5 5" xfId="18407" xr:uid="{422BF241-86B5-45CD-BCB5-D71349871076}"/>
    <cellStyle name="Note 2 8 5 5 2" xfId="18408" xr:uid="{A5210B79-5E22-4572-94A1-891041D67A96}"/>
    <cellStyle name="Note 2 8 5 5 3" xfId="18409" xr:uid="{35A5E23F-E58D-42FC-8C0B-1B79B7A1EF1E}"/>
    <cellStyle name="Note 2 8 5 5_COST - CKT" xfId="40755" xr:uid="{CBADB4BD-6D82-4F16-B30C-72F5E8056E5A}"/>
    <cellStyle name="Note 2 8 5 6" xfId="18410" xr:uid="{471EDF55-3D37-4DAE-82BD-0BA9DD2B3D71}"/>
    <cellStyle name="Note 2 8 5 7" xfId="18411" xr:uid="{62B78075-F346-4FAF-8BD3-E344D7C267FE}"/>
    <cellStyle name="Note 2 8 5_COST - CKT" xfId="40756" xr:uid="{7D3BD76A-BF51-43C1-A328-EF6BFB65C86C}"/>
    <cellStyle name="Note 2 8 6" xfId="18412" xr:uid="{4A643139-6E33-48CB-BE39-AFA2253FBFBD}"/>
    <cellStyle name="Note 2 8 6 2" xfId="18413" xr:uid="{82C46710-5E70-4DA6-8753-74CE221BA493}"/>
    <cellStyle name="Note 2 8 6 2 2" xfId="18414" xr:uid="{13678FD7-8BF7-4D4E-AE7B-479D45E5C921}"/>
    <cellStyle name="Note 2 8 6 2 3" xfId="18415" xr:uid="{947EDC97-C7E9-4496-BB96-ADA67F6BDF42}"/>
    <cellStyle name="Note 2 8 6 2_COST - CKT" xfId="40757" xr:uid="{E9D49B41-B5DC-4E06-BCDE-44DFF156A465}"/>
    <cellStyle name="Note 2 8 6 3" xfId="18416" xr:uid="{E17370A0-0DEA-40D3-804C-B3671D82C144}"/>
    <cellStyle name="Note 2 8 6 3 2" xfId="18417" xr:uid="{4A45AF87-6389-4097-90FA-7436C2C17A6F}"/>
    <cellStyle name="Note 2 8 6 3 3" xfId="18418" xr:uid="{56193FB0-2B12-4C75-BCE4-E1BB95967BC0}"/>
    <cellStyle name="Note 2 8 6 3_COST - CKT" xfId="40758" xr:uid="{41A6FB77-4CEC-4B78-9E0F-AF81B994D69C}"/>
    <cellStyle name="Note 2 8 6 4" xfId="18419" xr:uid="{0E5EC92F-AE74-4A19-8778-78A2B4CECBAB}"/>
    <cellStyle name="Note 2 8 6 4 2" xfId="18420" xr:uid="{BFEEA78F-32B6-482E-8B3C-D7A7C1EACBC6}"/>
    <cellStyle name="Note 2 8 6 4 3" xfId="18421" xr:uid="{E3C50303-0CF0-4D13-AFE2-C6584E1E3E86}"/>
    <cellStyle name="Note 2 8 6 4_COST - CKT" xfId="40759" xr:uid="{82C317D4-8721-40DC-AE4A-1D9C28D0B973}"/>
    <cellStyle name="Note 2 8 6 5" xfId="18422" xr:uid="{45FE9E9E-2880-401A-8497-67157AC335E9}"/>
    <cellStyle name="Note 2 8 6 5 2" xfId="18423" xr:uid="{18D840A5-5B92-48D4-8F42-4A848542639E}"/>
    <cellStyle name="Note 2 8 6 5 3" xfId="18424" xr:uid="{1FD41298-5BF7-4586-B09D-60BC6A1CB767}"/>
    <cellStyle name="Note 2 8 6 5_COST - CKT" xfId="40760" xr:uid="{8497C92B-8B53-4C0F-9F81-B35C4A336784}"/>
    <cellStyle name="Note 2 8 6 6" xfId="18425" xr:uid="{0DDEF8C4-275D-4C41-A9E3-B78C55FEA064}"/>
    <cellStyle name="Note 2 8 6 7" xfId="18426" xr:uid="{564BAC73-557B-4B67-AF5C-18C2353ACE1F}"/>
    <cellStyle name="Note 2 8 6_COST - CKT" xfId="40761" xr:uid="{BBC79A3D-D4D1-4BD5-BB3D-310C98A80F33}"/>
    <cellStyle name="Note 2 8 7" xfId="18427" xr:uid="{6EF3CB8B-7440-412B-8DF4-F009E5AD5529}"/>
    <cellStyle name="Note 2 8 7 2" xfId="18428" xr:uid="{765AD42E-CA5D-47A3-A324-611298200678}"/>
    <cellStyle name="Note 2 8 7 2 2" xfId="18429" xr:uid="{AFF3C9EB-CA21-40F6-9062-E6F097CBBB98}"/>
    <cellStyle name="Note 2 8 7 2 3" xfId="18430" xr:uid="{4B957848-6993-4E85-A991-34114FD0192D}"/>
    <cellStyle name="Note 2 8 7 2_COST - CKT" xfId="40762" xr:uid="{5F974940-89A6-429F-B32E-C9EA259AA2FB}"/>
    <cellStyle name="Note 2 8 7 3" xfId="18431" xr:uid="{39B9E478-3708-4E1D-95EE-C80B0C4FC3DB}"/>
    <cellStyle name="Note 2 8 7 3 2" xfId="18432" xr:uid="{58DC24D0-90D1-4B27-871A-C50D2C4CB8C1}"/>
    <cellStyle name="Note 2 8 7 3 3" xfId="18433" xr:uid="{EABA6AD2-88A9-4432-A465-B91708853C83}"/>
    <cellStyle name="Note 2 8 7 3_COST - CKT" xfId="40763" xr:uid="{34A60F7C-9145-41FC-82CB-C7DE0E1435C9}"/>
    <cellStyle name="Note 2 8 7 4" xfId="18434" xr:uid="{8307780F-657B-4412-86A2-7DB8350CED4D}"/>
    <cellStyle name="Note 2 8 7 4 2" xfId="18435" xr:uid="{DAA210FE-8172-4C5A-8068-5FE30348E165}"/>
    <cellStyle name="Note 2 8 7 4 3" xfId="18436" xr:uid="{82716953-AD28-47D3-BF6B-60D5DF514F6A}"/>
    <cellStyle name="Note 2 8 7 4_COST - CKT" xfId="40764" xr:uid="{5E2AAF77-D291-4AE1-BE42-BA8979F85506}"/>
    <cellStyle name="Note 2 8 7 5" xfId="18437" xr:uid="{38BDE503-7E50-4E94-829B-0E5C81144D4F}"/>
    <cellStyle name="Note 2 8 7 5 2" xfId="18438" xr:uid="{765AEB7E-DF0B-46EA-B017-DFA9832FA60E}"/>
    <cellStyle name="Note 2 8 7 5 3" xfId="18439" xr:uid="{84E9985E-901F-489C-A126-9AD8ABFF1002}"/>
    <cellStyle name="Note 2 8 7 5_COST - CKT" xfId="40765" xr:uid="{A539C243-C105-4F28-9AB3-022966E12ED8}"/>
    <cellStyle name="Note 2 8 7 6" xfId="18440" xr:uid="{E110F507-6280-40F2-99C0-4E9E936F9FF6}"/>
    <cellStyle name="Note 2 8 7 7" xfId="18441" xr:uid="{F2980625-277A-4BD6-9B30-393F51E56094}"/>
    <cellStyle name="Note 2 8 7_COST - CKT" xfId="40766" xr:uid="{29F52EED-3F22-420F-88C7-D848D86FFAC6}"/>
    <cellStyle name="Note 2 8 8" xfId="18442" xr:uid="{23411A23-9EF5-4D9F-A48E-B0363FD3C6DF}"/>
    <cellStyle name="Note 2 8 8 2" xfId="18443" xr:uid="{CEACF8A8-8819-478D-B920-D4631EF59A2D}"/>
    <cellStyle name="Note 2 8 8 2 2" xfId="18444" xr:uid="{91381060-5A97-45E4-834C-CB75D146F2DF}"/>
    <cellStyle name="Note 2 8 8 2 3" xfId="18445" xr:uid="{A998029B-8FD0-46C4-A92D-0312DCF6F5E8}"/>
    <cellStyle name="Note 2 8 8 2_COST - CKT" xfId="40767" xr:uid="{4D51C798-6B20-49BF-8429-A73A26518E36}"/>
    <cellStyle name="Note 2 8 8 3" xfId="18446" xr:uid="{EDF86028-2F2D-4689-BF45-E7FC42D8C386}"/>
    <cellStyle name="Note 2 8 8 3 2" xfId="18447" xr:uid="{61BE0507-C0D5-48F4-A432-797D315CA7A7}"/>
    <cellStyle name="Note 2 8 8 3 3" xfId="18448" xr:uid="{EB2AF15E-4560-4F8A-B9A7-669F251C93A7}"/>
    <cellStyle name="Note 2 8 8 3_COST - CKT" xfId="40768" xr:uid="{B578E435-2ADE-4408-A804-2279CFDDA3AC}"/>
    <cellStyle name="Note 2 8 8 4" xfId="18449" xr:uid="{A075D488-1BD8-4DA6-A846-5AA849EE1209}"/>
    <cellStyle name="Note 2 8 8 4 2" xfId="18450" xr:uid="{367A9BE8-67AF-4469-BDD7-7BEE88451542}"/>
    <cellStyle name="Note 2 8 8 4 3" xfId="18451" xr:uid="{1B23F6AB-D05C-4D8E-BE24-76E66ED70FAD}"/>
    <cellStyle name="Note 2 8 8 4_COST - CKT" xfId="40769" xr:uid="{D6AFA06E-D76A-494A-8800-673773239210}"/>
    <cellStyle name="Note 2 8 8 5" xfId="18452" xr:uid="{5195E706-A4C0-4531-A4EF-39F2CDE8FA93}"/>
    <cellStyle name="Note 2 8 8 6" xfId="18453" xr:uid="{A5C9ADD4-A3D3-43C0-8998-EDBD0CB9C784}"/>
    <cellStyle name="Note 2 8 8_COST - CKT" xfId="40770" xr:uid="{4A50784F-8A8F-4A24-AA0F-5C10F4CD0E4F}"/>
    <cellStyle name="Note 2 8 9" xfId="18454" xr:uid="{52D1C7A2-3DAC-4DE5-8C97-E9BC8624C071}"/>
    <cellStyle name="Note 2 8 9 2" xfId="18455" xr:uid="{69EF574E-96A4-47AB-82E9-51C4DBF7B04A}"/>
    <cellStyle name="Note 2 8 9 3" xfId="18456" xr:uid="{9C9230B5-EB87-46F4-8B3F-4469D74313ED}"/>
    <cellStyle name="Note 2 8 9_COST - CKT" xfId="40771" xr:uid="{A14F1ED3-4727-4B0A-81A8-36B3DD7E54CE}"/>
    <cellStyle name="Note 2 8_COST - CKT" xfId="40772" xr:uid="{596E9282-0F05-4463-8B00-5F43527851C9}"/>
    <cellStyle name="Note 2 9" xfId="18457" xr:uid="{169F8678-CDA9-4F80-940A-D05AC949416F}"/>
    <cellStyle name="Note 2 9 10" xfId="18458" xr:uid="{408099DE-0362-4842-9DD7-6EE0C23600F3}"/>
    <cellStyle name="Note 2 9 10 2" xfId="18459" xr:uid="{BA4D54D8-5D7D-4D6B-9E0A-9727E5A5C7AF}"/>
    <cellStyle name="Note 2 9 10 3" xfId="18460" xr:uid="{7EA09C12-0CF6-4C15-A524-F21862AE90CD}"/>
    <cellStyle name="Note 2 9 10_COST - CKT" xfId="40773" xr:uid="{592156EC-D8FC-44E8-8CA2-86137829B06D}"/>
    <cellStyle name="Note 2 9 11" xfId="18461" xr:uid="{C5CF7DCE-8461-440E-B318-8B330B4CC902}"/>
    <cellStyle name="Note 2 9 11 2" xfId="18462" xr:uid="{750ECB7A-58F8-4DE9-B1B1-07014CA8A470}"/>
    <cellStyle name="Note 2 9 11 3" xfId="18463" xr:uid="{956A4356-F5DB-4E67-B93B-3214FDC276EC}"/>
    <cellStyle name="Note 2 9 11_COST - CKT" xfId="40774" xr:uid="{4491787A-E433-40BE-9A8C-8ECA56924AFC}"/>
    <cellStyle name="Note 2 9 12" xfId="18464" xr:uid="{F31D8525-471D-4C42-A73C-BB61D431EBF4}"/>
    <cellStyle name="Note 2 9 12 2" xfId="18465" xr:uid="{B73A6795-3AB1-482F-9AF7-EC5DBA873955}"/>
    <cellStyle name="Note 2 9 12 3" xfId="18466" xr:uid="{53D72EA8-1EFC-43F7-8904-27EADBD7F470}"/>
    <cellStyle name="Note 2 9 12_COST - CKT" xfId="40775" xr:uid="{312E9937-9D46-471B-B3FE-19D82C8F90BB}"/>
    <cellStyle name="Note 2 9 13" xfId="18467" xr:uid="{53F2DBC6-D46C-437F-9BE1-56C42A31D07B}"/>
    <cellStyle name="Note 2 9 14" xfId="18468" xr:uid="{496DE185-2254-4E81-A1BB-4AF686CA047C}"/>
    <cellStyle name="Note 2 9 2" xfId="18469" xr:uid="{51A1401E-CCF1-4BC3-8A09-9D35381DD3EA}"/>
    <cellStyle name="Note 2 9 2 10" xfId="18470" xr:uid="{4D88101A-4EB4-4114-A398-72DA7C25AF2B}"/>
    <cellStyle name="Note 2 9 2 2" xfId="18471" xr:uid="{E5A25CB5-F5CC-4AE1-9A9D-A4E716ADFDC4}"/>
    <cellStyle name="Note 2 9 2 2 2" xfId="18472" xr:uid="{17FB6A3E-6C06-4071-8A55-4DD1C587586D}"/>
    <cellStyle name="Note 2 9 2 2 2 2" xfId="18473" xr:uid="{78F46A9D-F6D6-421D-BD68-F9C826C218E2}"/>
    <cellStyle name="Note 2 9 2 2 2 3" xfId="18474" xr:uid="{AC868617-E3F2-4E57-9EB6-9C3A404C659C}"/>
    <cellStyle name="Note 2 9 2 2 2_COST - CKT" xfId="40776" xr:uid="{E334C8A6-3F48-4279-984A-63CEBE224817}"/>
    <cellStyle name="Note 2 9 2 2 3" xfId="18475" xr:uid="{59CF36B0-E2B5-4E29-8805-9B1698B119FC}"/>
    <cellStyle name="Note 2 9 2 2 3 2" xfId="18476" xr:uid="{F155D298-FBD9-4008-8E11-816CD5E7F8DF}"/>
    <cellStyle name="Note 2 9 2 2 3 3" xfId="18477" xr:uid="{DE45E7F1-6769-4F2E-A53C-3FBD93A0D962}"/>
    <cellStyle name="Note 2 9 2 2 3_COST - CKT" xfId="40777" xr:uid="{306A3270-C786-4189-8AFC-AD6A26E361F8}"/>
    <cellStyle name="Note 2 9 2 2 4" xfId="18478" xr:uid="{BC63CC0B-2AB5-4CA6-8F1D-7970B1674F38}"/>
    <cellStyle name="Note 2 9 2 2 4 2" xfId="18479" xr:uid="{618FF095-D00E-49E1-AD77-54E4134CB728}"/>
    <cellStyle name="Note 2 9 2 2 4 3" xfId="18480" xr:uid="{F254DE49-547C-4198-ABCA-3D77AD916680}"/>
    <cellStyle name="Note 2 9 2 2 4_COST - CKT" xfId="40778" xr:uid="{D2F31916-6387-4383-8F8F-11CEEC4A9577}"/>
    <cellStyle name="Note 2 9 2 2 5" xfId="18481" xr:uid="{674DF293-66CF-4F75-9E65-F13B4629DEAE}"/>
    <cellStyle name="Note 2 9 2 2 5 2" xfId="18482" xr:uid="{98831EC5-86BB-4928-81C5-949B46CD5B6A}"/>
    <cellStyle name="Note 2 9 2 2 5 3" xfId="18483" xr:uid="{D7DCB6C1-B50D-4170-B78B-16806FA1CD9F}"/>
    <cellStyle name="Note 2 9 2 2 5_COST - CKT" xfId="40779" xr:uid="{79E339DD-A92B-467E-8A0A-6ADDE352440C}"/>
    <cellStyle name="Note 2 9 2 2 6" xfId="18484" xr:uid="{F2D592FF-DBD6-46DE-8FFF-042907213159}"/>
    <cellStyle name="Note 2 9 2 2 7" xfId="18485" xr:uid="{3935D2A4-033C-49EC-B59B-F396090AE1C2}"/>
    <cellStyle name="Note 2 9 2 2_COST - CKT" xfId="40780" xr:uid="{977AEE0A-F638-450E-9E5C-F504ED3B813D}"/>
    <cellStyle name="Note 2 9 2 3" xfId="18486" xr:uid="{2596CC20-127D-4A7D-B4EC-AC1E2250AD33}"/>
    <cellStyle name="Note 2 9 2 3 2" xfId="18487" xr:uid="{32805A85-DD41-4F97-97FB-2C53882A3EC9}"/>
    <cellStyle name="Note 2 9 2 3 2 2" xfId="18488" xr:uid="{B86002A0-201D-489B-8E65-B2D14FCD36EA}"/>
    <cellStyle name="Note 2 9 2 3 2 3" xfId="18489" xr:uid="{9B4618B9-A36A-4170-AEBC-126CA0598442}"/>
    <cellStyle name="Note 2 9 2 3 2_COST - CKT" xfId="40781" xr:uid="{6798F2B4-D401-4D6C-9F89-59343197F62E}"/>
    <cellStyle name="Note 2 9 2 3 3" xfId="18490" xr:uid="{E0BEFC05-E4AD-43B2-B279-368FB8DC94AE}"/>
    <cellStyle name="Note 2 9 2 3 3 2" xfId="18491" xr:uid="{512B9C17-48D2-4638-ACF6-CFF725E7DC91}"/>
    <cellStyle name="Note 2 9 2 3 3 3" xfId="18492" xr:uid="{34699996-12BE-4E0A-99EF-37D6BA73BA3B}"/>
    <cellStyle name="Note 2 9 2 3 3_COST - CKT" xfId="40782" xr:uid="{83272FED-8EB4-4E94-ACDC-D24ACE6D8AC5}"/>
    <cellStyle name="Note 2 9 2 3 4" xfId="18493" xr:uid="{376D6627-C8C3-47F2-9B0A-D0B836C9561C}"/>
    <cellStyle name="Note 2 9 2 3 4 2" xfId="18494" xr:uid="{9FB6306D-7CAB-4EC8-BEA9-22F0AA174290}"/>
    <cellStyle name="Note 2 9 2 3 4 3" xfId="18495" xr:uid="{63FB2E96-3690-4BB7-8A12-B5B86B88B323}"/>
    <cellStyle name="Note 2 9 2 3 4_COST - CKT" xfId="40783" xr:uid="{251DC259-E077-42E0-8999-94A08B903517}"/>
    <cellStyle name="Note 2 9 2 3 5" xfId="18496" xr:uid="{C8CFB0DD-8D3A-46D2-99F4-B992BE879AE5}"/>
    <cellStyle name="Note 2 9 2 3 5 2" xfId="18497" xr:uid="{09A64B38-862F-4F81-9FF8-D1A6A331D9C1}"/>
    <cellStyle name="Note 2 9 2 3 5 3" xfId="18498" xr:uid="{1BE09697-CEB5-46C4-B754-3C8B54EFA428}"/>
    <cellStyle name="Note 2 9 2 3 5_COST - CKT" xfId="40784" xr:uid="{8D7612AB-CA20-4EAC-A6CE-6640870D62B5}"/>
    <cellStyle name="Note 2 9 2 3 6" xfId="18499" xr:uid="{51363BFA-EB92-46B3-A3AB-74C0F31F4F29}"/>
    <cellStyle name="Note 2 9 2 3 7" xfId="18500" xr:uid="{B2E78368-BC97-489F-9A04-1F1579CB7E0C}"/>
    <cellStyle name="Note 2 9 2 3_COST - CKT" xfId="40785" xr:uid="{0A9B3834-B6F3-454E-BDA7-4DFD69F62E06}"/>
    <cellStyle name="Note 2 9 2 4" xfId="18501" xr:uid="{081CB059-78C4-4EAD-BD05-B752DE22ADDE}"/>
    <cellStyle name="Note 2 9 2 4 2" xfId="18502" xr:uid="{86C62FBC-CAC7-4D49-B0D5-9DB3286BC7E7}"/>
    <cellStyle name="Note 2 9 2 4 2 2" xfId="18503" xr:uid="{3A7EEDAF-AF45-4E3E-91B1-7F630B2E1437}"/>
    <cellStyle name="Note 2 9 2 4 2 3" xfId="18504" xr:uid="{8310F994-9AA2-40B0-92D6-FBC58270E395}"/>
    <cellStyle name="Note 2 9 2 4 2_COST - CKT" xfId="40786" xr:uid="{6632E12A-98A1-45AB-8DA8-2A77E11B0E0D}"/>
    <cellStyle name="Note 2 9 2 4 3" xfId="18505" xr:uid="{0242159E-CEC6-41BF-ABB9-96E49A934371}"/>
    <cellStyle name="Note 2 9 2 4 3 2" xfId="18506" xr:uid="{5B3E6FD5-3D4B-4EA3-B7E5-6BAE24F9BA1C}"/>
    <cellStyle name="Note 2 9 2 4 3 3" xfId="18507" xr:uid="{73008E70-4312-4858-944A-2E7CE942C00E}"/>
    <cellStyle name="Note 2 9 2 4 3_COST - CKT" xfId="40787" xr:uid="{7A073B46-5101-4FDC-8362-7A8FA3AE2BBF}"/>
    <cellStyle name="Note 2 9 2 4 4" xfId="18508" xr:uid="{889D9F99-2A48-4890-8AAF-2BB6027D62AB}"/>
    <cellStyle name="Note 2 9 2 4 4 2" xfId="18509" xr:uid="{0A202760-E0AC-43AF-B8D4-69139A071332}"/>
    <cellStyle name="Note 2 9 2 4 4 3" xfId="18510" xr:uid="{33D825FA-E043-4D68-8CB5-A3F339CF3F77}"/>
    <cellStyle name="Note 2 9 2 4 4_COST - CKT" xfId="40788" xr:uid="{8FC558A0-4E9D-481D-8B1E-1A8A5C2925C1}"/>
    <cellStyle name="Note 2 9 2 4 5" xfId="18511" xr:uid="{B5325730-B890-4637-9B2F-49410D7BEAB6}"/>
    <cellStyle name="Note 2 9 2 4 5 2" xfId="18512" xr:uid="{451ADDED-BC04-4350-8BAA-1E9614975394}"/>
    <cellStyle name="Note 2 9 2 4 5 3" xfId="18513" xr:uid="{9555D501-F7DC-404F-968D-B9A42C619B88}"/>
    <cellStyle name="Note 2 9 2 4 5_COST - CKT" xfId="40789" xr:uid="{56895DA3-2894-4442-AD83-9108E5B06F14}"/>
    <cellStyle name="Note 2 9 2 4 6" xfId="18514" xr:uid="{36BE85B4-A798-4CCE-A973-D6A8017E166F}"/>
    <cellStyle name="Note 2 9 2 4 7" xfId="18515" xr:uid="{1B8F8EF2-4402-4827-AB4B-D9DA08484D30}"/>
    <cellStyle name="Note 2 9 2 4_COST - CKT" xfId="40790" xr:uid="{D3534F9E-FE4A-406A-9E0C-56032CA7700D}"/>
    <cellStyle name="Note 2 9 2 5" xfId="18516" xr:uid="{AF8E1C62-A6F4-4DF1-8010-EF687EAB0F13}"/>
    <cellStyle name="Note 2 9 2 5 2" xfId="18517" xr:uid="{7926C513-EC3B-4D98-8EE2-E30A15C26275}"/>
    <cellStyle name="Note 2 9 2 5 2 2" xfId="18518" xr:uid="{F9A1305B-D28E-4843-AE4D-AC5337CF8390}"/>
    <cellStyle name="Note 2 9 2 5 2 3" xfId="18519" xr:uid="{748E5EDB-6FD7-4C8E-B38D-761A11D01511}"/>
    <cellStyle name="Note 2 9 2 5 2_COST - CKT" xfId="40791" xr:uid="{70BB6AD6-0B1C-483F-B23B-BBA0A60FE527}"/>
    <cellStyle name="Note 2 9 2 5 3" xfId="18520" xr:uid="{DA8BF516-D90A-44D2-A642-A5090D37DC24}"/>
    <cellStyle name="Note 2 9 2 5 3 2" xfId="18521" xr:uid="{81D9B185-678B-4637-95EB-812DEBC988D2}"/>
    <cellStyle name="Note 2 9 2 5 3 3" xfId="18522" xr:uid="{C80B4102-D691-48E5-BE0D-30328C3B085C}"/>
    <cellStyle name="Note 2 9 2 5 3_COST - CKT" xfId="40792" xr:uid="{7F5D8079-C26E-4C13-B006-562138A0248E}"/>
    <cellStyle name="Note 2 9 2 5 4" xfId="18523" xr:uid="{87E0B702-5C6A-419E-9A9D-B94F8A6D0A44}"/>
    <cellStyle name="Note 2 9 2 5 4 2" xfId="18524" xr:uid="{A0FFF686-63DC-4F92-9EB3-9E9447EB7748}"/>
    <cellStyle name="Note 2 9 2 5 4 3" xfId="18525" xr:uid="{E0438A54-C0AF-4AE3-84EF-760183B817ED}"/>
    <cellStyle name="Note 2 9 2 5 4_COST - CKT" xfId="40793" xr:uid="{D211F6D2-84A1-4D8B-9461-D3C0E4D337AA}"/>
    <cellStyle name="Note 2 9 2 5 5" xfId="18526" xr:uid="{6DD4431C-46CF-40E7-9C3F-EF0F2BF32E04}"/>
    <cellStyle name="Note 2 9 2 5 6" xfId="18527" xr:uid="{C6BDC7B4-823E-438C-8CB4-834708A06DFA}"/>
    <cellStyle name="Note 2 9 2 5_COST - CKT" xfId="40794" xr:uid="{FFBFAFB0-E233-4107-9F8A-603183F58B33}"/>
    <cellStyle name="Note 2 9 2 6" xfId="18528" xr:uid="{FC071D36-7F64-4587-94AB-CCCF60BEDD86}"/>
    <cellStyle name="Note 2 9 2 6 2" xfId="18529" xr:uid="{E716794E-36D2-43C8-AF4A-A78283DA50EC}"/>
    <cellStyle name="Note 2 9 2 6 3" xfId="18530" xr:uid="{3DDB6165-9150-48D8-9FAA-0A1F0AFB2913}"/>
    <cellStyle name="Note 2 9 2 6_COST - CKT" xfId="40795" xr:uid="{0488D06B-ACA2-41A9-AB2E-58C32C47C2FF}"/>
    <cellStyle name="Note 2 9 2 7" xfId="18531" xr:uid="{E1084E1B-305F-47C9-A488-A3B73E4B24C7}"/>
    <cellStyle name="Note 2 9 2 7 2" xfId="18532" xr:uid="{8B36DBE4-135C-40E3-924A-7B6ACDDF26EF}"/>
    <cellStyle name="Note 2 9 2 7 3" xfId="18533" xr:uid="{C9490EBC-0159-4D21-BB92-F0B86D9B3313}"/>
    <cellStyle name="Note 2 9 2 7_COST - CKT" xfId="40796" xr:uid="{D9CD580E-E1A0-4CA7-A638-3318D77D2EFD}"/>
    <cellStyle name="Note 2 9 2 8" xfId="18534" xr:uid="{A9169896-73A1-4C17-B626-84FB55F7F1B7}"/>
    <cellStyle name="Note 2 9 2 8 2" xfId="18535" xr:uid="{1761E05C-514E-424E-9864-6F23475DF26D}"/>
    <cellStyle name="Note 2 9 2 8 3" xfId="18536" xr:uid="{F81FF1A0-3F39-40B8-A418-555BEFF2E1D9}"/>
    <cellStyle name="Note 2 9 2 8_COST - CKT" xfId="40797" xr:uid="{51D161AC-4E7B-470F-BD59-ED187B646D62}"/>
    <cellStyle name="Note 2 9 2 9" xfId="18537" xr:uid="{244FA0A0-E377-4425-8B5B-2FE052E27B6D}"/>
    <cellStyle name="Note 2 9 2 9 2" xfId="18538" xr:uid="{563C8B55-5DCC-4314-A839-645964694431}"/>
    <cellStyle name="Note 2 9 2 9 3" xfId="18539" xr:uid="{7DFA482D-484C-42C0-935A-54A34AB8DB71}"/>
    <cellStyle name="Note 2 9 2 9_COST - CKT" xfId="40798" xr:uid="{668F8A0F-D0D5-48E7-9F1F-213D21DF669B}"/>
    <cellStyle name="Note 2 9 2_COST - CKT" xfId="40799" xr:uid="{E75E5E38-3AA5-4FC8-9C2E-29F781E6D002}"/>
    <cellStyle name="Note 2 9 3" xfId="18540" xr:uid="{EAEB1B70-FCE5-47CA-A8DF-F0CF3DE1A804}"/>
    <cellStyle name="Note 2 9 3 2" xfId="18541" xr:uid="{3CC9BD5A-1E4B-4AF2-8960-127F062CADD8}"/>
    <cellStyle name="Note 2 9 3 2 2" xfId="18542" xr:uid="{54DFBE90-5503-45FD-8FC7-EC1EB546B6E6}"/>
    <cellStyle name="Note 2 9 3 2 2 2" xfId="18543" xr:uid="{31638C3F-B7D1-49E3-8E22-9ECF76112F79}"/>
    <cellStyle name="Note 2 9 3 2 2 3" xfId="18544" xr:uid="{23A50A6B-FE93-40EA-A1A2-8FEF119DEBCC}"/>
    <cellStyle name="Note 2 9 3 2 2_COST - CKT" xfId="40800" xr:uid="{F05FC5C1-0F1C-4AD4-91A0-5B7DFBB9DC27}"/>
    <cellStyle name="Note 2 9 3 2 3" xfId="18545" xr:uid="{03320645-F8B0-4DF1-BF2B-4F9F09064EE1}"/>
    <cellStyle name="Note 2 9 3 2 3 2" xfId="18546" xr:uid="{158F5749-FF03-40C0-BCB8-F3137E68DEA3}"/>
    <cellStyle name="Note 2 9 3 2 3 3" xfId="18547" xr:uid="{9C53B74B-F717-4460-9F0A-394B91B6BF70}"/>
    <cellStyle name="Note 2 9 3 2 3_COST - CKT" xfId="40801" xr:uid="{AA1ECA5B-4D22-4FE5-9FD2-E4DF8447C29C}"/>
    <cellStyle name="Note 2 9 3 2 4" xfId="18548" xr:uid="{6611880A-CFEF-4E48-8137-5CA44CCA531F}"/>
    <cellStyle name="Note 2 9 3 2 4 2" xfId="18549" xr:uid="{EA94D1C6-510E-49C1-BCAD-37757CB36483}"/>
    <cellStyle name="Note 2 9 3 2 4 3" xfId="18550" xr:uid="{D897CD32-FDE3-484E-9FC8-5C6B09AF367F}"/>
    <cellStyle name="Note 2 9 3 2 4_COST - CKT" xfId="40802" xr:uid="{35CD5F97-C0A0-4F0B-9D3C-906EA5B4386A}"/>
    <cellStyle name="Note 2 9 3 2 5" xfId="18551" xr:uid="{24C943D9-9858-46DB-8A81-D828AC88741C}"/>
    <cellStyle name="Note 2 9 3 2 5 2" xfId="18552" xr:uid="{8363FAD9-C840-4A73-A3AF-B0A101C96190}"/>
    <cellStyle name="Note 2 9 3 2 5 3" xfId="18553" xr:uid="{9F22FFC6-98BD-49EB-8F49-AA346CFD00C5}"/>
    <cellStyle name="Note 2 9 3 2 5_COST - CKT" xfId="40803" xr:uid="{34F05142-780E-4A41-8696-6CDFE2ED450B}"/>
    <cellStyle name="Note 2 9 3 2 6" xfId="18554" xr:uid="{A67479B6-E172-422B-B2D5-FE1409BDF22A}"/>
    <cellStyle name="Note 2 9 3 2 7" xfId="18555" xr:uid="{F5552B0B-7B8A-4B8D-A3F6-9CB52BC0BE54}"/>
    <cellStyle name="Note 2 9 3 2_COST - CKT" xfId="40804" xr:uid="{F9B00F14-44D7-498C-B0FD-7C783B4FDD80}"/>
    <cellStyle name="Note 2 9 3 3" xfId="18556" xr:uid="{E1394ED6-DDAD-45FE-8B03-3EAE140D1375}"/>
    <cellStyle name="Note 2 9 3 3 2" xfId="18557" xr:uid="{381E2DC1-40D3-4EF9-9E21-019920DB42B3}"/>
    <cellStyle name="Note 2 9 3 3 2 2" xfId="18558" xr:uid="{5FC9AF47-9E45-4A40-ADA0-F6F773BFA432}"/>
    <cellStyle name="Note 2 9 3 3 2 3" xfId="18559" xr:uid="{D1B1DD5E-0978-4F6D-A134-05CA114352C7}"/>
    <cellStyle name="Note 2 9 3 3 2_COST - CKT" xfId="40805" xr:uid="{2A5ADDC0-51E7-4674-A071-534D9B28D6A5}"/>
    <cellStyle name="Note 2 9 3 3 3" xfId="18560" xr:uid="{E7C2A9CB-3363-428F-8F9F-6E56A63C8A02}"/>
    <cellStyle name="Note 2 9 3 3 3 2" xfId="18561" xr:uid="{3AC12F04-31B4-409B-8B1F-48B5FA5B04F7}"/>
    <cellStyle name="Note 2 9 3 3 3 3" xfId="18562" xr:uid="{4EBBF4D0-15CA-4AA0-8448-2FF05717A08A}"/>
    <cellStyle name="Note 2 9 3 3 3_COST - CKT" xfId="40806" xr:uid="{A33462E5-DE18-434F-BC71-586E8F8A8ED5}"/>
    <cellStyle name="Note 2 9 3 3 4" xfId="18563" xr:uid="{6BA47608-03EE-4EF6-8A75-96BA0FD9091E}"/>
    <cellStyle name="Note 2 9 3 3 4 2" xfId="18564" xr:uid="{B3E8752E-DD5C-43AE-B927-63270ABB4024}"/>
    <cellStyle name="Note 2 9 3 3 4 3" xfId="18565" xr:uid="{DCFF896A-3CD1-464A-907B-D8157FFC71CF}"/>
    <cellStyle name="Note 2 9 3 3 4_COST - CKT" xfId="40807" xr:uid="{C64F1BF8-FBAA-4D47-9224-51E3726D656F}"/>
    <cellStyle name="Note 2 9 3 3 5" xfId="18566" xr:uid="{520AF735-1CE2-4343-92A7-23BAE17E831F}"/>
    <cellStyle name="Note 2 9 3 3 5 2" xfId="18567" xr:uid="{777433EC-E81B-4B60-AC48-394AEA3263CC}"/>
    <cellStyle name="Note 2 9 3 3 5 3" xfId="18568" xr:uid="{F11D71DF-4E88-4EB6-B0EC-BCB7EA3CFB6C}"/>
    <cellStyle name="Note 2 9 3 3 5_COST - CKT" xfId="40808" xr:uid="{D0B85AB3-06C9-42D5-9760-EA01C3019147}"/>
    <cellStyle name="Note 2 9 3 3 6" xfId="18569" xr:uid="{35DB02DF-BE14-4767-A74B-650743F2DBC9}"/>
    <cellStyle name="Note 2 9 3 3 7" xfId="18570" xr:uid="{8382E7A2-1F72-4EC5-8B78-BFFF1CDDA797}"/>
    <cellStyle name="Note 2 9 3 3_COST - CKT" xfId="40809" xr:uid="{98BE9BAC-77AB-43E9-9524-3464FEE7EECA}"/>
    <cellStyle name="Note 2 9 3 4" xfId="18571" xr:uid="{BC7921DC-D2D7-4551-A2AF-8775B0E75789}"/>
    <cellStyle name="Note 2 9 3 4 2" xfId="18572" xr:uid="{055EC48F-4B35-41C2-97AF-8843AEC4C32A}"/>
    <cellStyle name="Note 2 9 3 4 2 2" xfId="18573" xr:uid="{19351295-A88D-42F5-BE4C-0642B4D94A06}"/>
    <cellStyle name="Note 2 9 3 4 2 3" xfId="18574" xr:uid="{D7D45089-63AA-4A63-9698-395F66346E8F}"/>
    <cellStyle name="Note 2 9 3 4 2_COST - CKT" xfId="40810" xr:uid="{ABA18CF4-2383-4F35-BB03-BBCB9CFFC86C}"/>
    <cellStyle name="Note 2 9 3 4 3" xfId="18575" xr:uid="{BBA92F71-0FFE-4DB7-A0B5-8CBA356399E3}"/>
    <cellStyle name="Note 2 9 3 4 3 2" xfId="18576" xr:uid="{BC19B891-278C-4AA0-B600-905EA11C1D54}"/>
    <cellStyle name="Note 2 9 3 4 3 3" xfId="18577" xr:uid="{28086FCA-04B2-43B1-AD59-DDC71F7E0360}"/>
    <cellStyle name="Note 2 9 3 4 3_COST - CKT" xfId="40811" xr:uid="{4D6D8630-BEDA-439E-AA76-92D1FE5058D3}"/>
    <cellStyle name="Note 2 9 3 4 4" xfId="18578" xr:uid="{C78B8AE5-2BC2-416D-9C8E-E0833267726F}"/>
    <cellStyle name="Note 2 9 3 4 4 2" xfId="18579" xr:uid="{BF843C18-4604-4613-82D6-95195B7A0D06}"/>
    <cellStyle name="Note 2 9 3 4 4 3" xfId="18580" xr:uid="{33F2D8B9-0D28-4170-B2F1-385399933731}"/>
    <cellStyle name="Note 2 9 3 4 4_COST - CKT" xfId="40812" xr:uid="{8723B8E3-576B-47C1-AA5F-94CA243CAC50}"/>
    <cellStyle name="Note 2 9 3 4 5" xfId="18581" xr:uid="{7FB4D07C-028D-4184-964D-9A442D28988F}"/>
    <cellStyle name="Note 2 9 3 4 6" xfId="18582" xr:uid="{9356576A-282E-4958-8827-4946722A7F1D}"/>
    <cellStyle name="Note 2 9 3 4_COST - CKT" xfId="40813" xr:uid="{6E60CCBD-561E-4450-B174-021964F06AD7}"/>
    <cellStyle name="Note 2 9 3 5" xfId="18583" xr:uid="{2AA115C3-2BB9-4C45-B813-721F0D3B1BA9}"/>
    <cellStyle name="Note 2 9 3 5 2" xfId="18584" xr:uid="{1E225995-9FF8-4669-B115-6BAB2BA4A230}"/>
    <cellStyle name="Note 2 9 3 5 3" xfId="18585" xr:uid="{1CC60E08-A7E6-4A7D-BAB1-F078F17D6EF4}"/>
    <cellStyle name="Note 2 9 3 5_COST - CKT" xfId="40814" xr:uid="{48D308D4-AF8E-469B-A541-15D4CB5C19E8}"/>
    <cellStyle name="Note 2 9 3 6" xfId="18586" xr:uid="{FA945D38-141B-4CA2-9BF2-1FB95DFFDE7C}"/>
    <cellStyle name="Note 2 9 3 6 2" xfId="18587" xr:uid="{B9CCDA6E-BAFB-4DF6-9C83-0E15BC88E151}"/>
    <cellStyle name="Note 2 9 3 6 3" xfId="18588" xr:uid="{A5D00172-A5A9-423B-8BBE-F0D121FA811C}"/>
    <cellStyle name="Note 2 9 3 6_COST - CKT" xfId="40815" xr:uid="{985D0D49-E0A9-4048-B8AF-A9CFF1CCFE8A}"/>
    <cellStyle name="Note 2 9 3 7" xfId="18589" xr:uid="{8725E706-AC97-4C13-B168-A9B79B5E2559}"/>
    <cellStyle name="Note 2 9 3 7 2" xfId="18590" xr:uid="{EA824691-5150-4262-9FC0-E34F57CD6E1F}"/>
    <cellStyle name="Note 2 9 3 7 3" xfId="18591" xr:uid="{C4002854-D469-4049-8883-1F3323F4BC31}"/>
    <cellStyle name="Note 2 9 3 7_COST - CKT" xfId="40816" xr:uid="{DF1741FB-D3BC-4084-A970-4215DACD4CC3}"/>
    <cellStyle name="Note 2 9 3 8" xfId="18592" xr:uid="{82F0D025-7289-4854-BDE1-D366AC2DE164}"/>
    <cellStyle name="Note 2 9 3 8 2" xfId="18593" xr:uid="{9F17FBEA-6A9E-4387-8A7C-7B0676707923}"/>
    <cellStyle name="Note 2 9 3 8 3" xfId="18594" xr:uid="{6D115E08-01C6-43E2-9DF0-7A4351D86A42}"/>
    <cellStyle name="Note 2 9 3 8_COST - CKT" xfId="40817" xr:uid="{05BED163-5CA6-4D0E-B938-5FF0CDFD5C2E}"/>
    <cellStyle name="Note 2 9 3 9" xfId="18595" xr:uid="{7598816C-8BAE-47B7-93B1-5389F62B770B}"/>
    <cellStyle name="Note 2 9 3_COST - CKT" xfId="40818" xr:uid="{1FC1313B-164D-4689-98D1-B081C12CB40D}"/>
    <cellStyle name="Note 2 9 4" xfId="18596" xr:uid="{7A2E8C16-000B-4EDE-9071-33BF5D872F20}"/>
    <cellStyle name="Note 2 9 4 2" xfId="18597" xr:uid="{8672AF12-0604-4D06-A992-FA5BC3A26DDB}"/>
    <cellStyle name="Note 2 9 4 2 2" xfId="18598" xr:uid="{1426CDBF-6B49-4603-940B-57A6AB5583E9}"/>
    <cellStyle name="Note 2 9 4 2 3" xfId="18599" xr:uid="{864BAB12-3DE9-4347-B58E-59CB1FEA09AE}"/>
    <cellStyle name="Note 2 9 4 2_COST - CKT" xfId="40819" xr:uid="{17B8B0B5-F7E4-4C0E-8EAE-940C3BA20457}"/>
    <cellStyle name="Note 2 9 4 3" xfId="18600" xr:uid="{718DFC70-6D81-49A9-86A0-1B62BE6BD34B}"/>
    <cellStyle name="Note 2 9 4 3 2" xfId="18601" xr:uid="{6E74BAD3-5F47-42D5-93E9-0F5AE99484FA}"/>
    <cellStyle name="Note 2 9 4 3 3" xfId="18602" xr:uid="{77FD66EE-39A7-4172-AE5C-08A65DD2EBA3}"/>
    <cellStyle name="Note 2 9 4 3_COST - CKT" xfId="40820" xr:uid="{1F7AB05B-8F48-496E-8FD8-85A0847BA531}"/>
    <cellStyle name="Note 2 9 4 4" xfId="18603" xr:uid="{BC4E3E08-B947-43DD-AD14-7ABF7E14BD8A}"/>
    <cellStyle name="Note 2 9 4 4 2" xfId="18604" xr:uid="{60B509A1-CB2C-4EFE-9814-8B307D15E4B5}"/>
    <cellStyle name="Note 2 9 4 4 3" xfId="18605" xr:uid="{6377CB00-8F87-4D90-A8BF-25CA22AD5623}"/>
    <cellStyle name="Note 2 9 4 4_COST - CKT" xfId="40821" xr:uid="{58610D0D-7B27-4ABD-8B97-849703E4C0A1}"/>
    <cellStyle name="Note 2 9 4 5" xfId="18606" xr:uid="{CEA4566A-D8D3-438B-BAA2-38F6C03ABAC6}"/>
    <cellStyle name="Note 2 9 4 5 2" xfId="18607" xr:uid="{86FFD673-6177-470F-8215-B0A6C8FDA827}"/>
    <cellStyle name="Note 2 9 4 5 3" xfId="18608" xr:uid="{8367392A-F079-46D9-92B8-C43ED20A40B8}"/>
    <cellStyle name="Note 2 9 4 5_COST - CKT" xfId="40822" xr:uid="{302A8841-5414-44F4-8533-02F7B1C9E183}"/>
    <cellStyle name="Note 2 9 4 6" xfId="18609" xr:uid="{2EAEFD9C-AD19-44C0-997D-EC08FB82663D}"/>
    <cellStyle name="Note 2 9 4_COST - CKT" xfId="40823" xr:uid="{338368E5-0E68-4238-8043-483279E580DE}"/>
    <cellStyle name="Note 2 9 5" xfId="18610" xr:uid="{8B1FDA08-E19C-44C8-BB3E-ADC678DE0A08}"/>
    <cellStyle name="Note 2 9 5 2" xfId="18611" xr:uid="{3AFFFA02-D85B-41C3-94D3-225B596FA9E4}"/>
    <cellStyle name="Note 2 9 5 2 2" xfId="18612" xr:uid="{3DE795D3-4097-4D66-BBE0-EFFA4E47FBB4}"/>
    <cellStyle name="Note 2 9 5 2 3" xfId="18613" xr:uid="{B84C6945-EE1B-4E7A-839D-5E0A825F768D}"/>
    <cellStyle name="Note 2 9 5 2_COST - CKT" xfId="40824" xr:uid="{EA96770E-DFE7-4B85-B848-06F82C4ADA93}"/>
    <cellStyle name="Note 2 9 5 3" xfId="18614" xr:uid="{55A302CA-0168-437F-B83A-566D85D52809}"/>
    <cellStyle name="Note 2 9 5 3 2" xfId="18615" xr:uid="{84A9494B-5A78-41D7-8F42-82CA5B721C7E}"/>
    <cellStyle name="Note 2 9 5 3 3" xfId="18616" xr:uid="{E1A1613D-4666-4722-BCAC-CABC63DC5AD2}"/>
    <cellStyle name="Note 2 9 5 3_COST - CKT" xfId="40825" xr:uid="{A2C0168A-4754-4116-8FE3-6C3291ECC820}"/>
    <cellStyle name="Note 2 9 5 4" xfId="18617" xr:uid="{BF308408-BD4F-4258-A4C9-F09A5D4A5AD6}"/>
    <cellStyle name="Note 2 9 5 4 2" xfId="18618" xr:uid="{66A30F08-21B8-4508-9A94-EAD560C0FA28}"/>
    <cellStyle name="Note 2 9 5 4 3" xfId="18619" xr:uid="{C397B1BB-3FBE-4662-8E97-9BA2F3CCA7A7}"/>
    <cellStyle name="Note 2 9 5 4_COST - CKT" xfId="40826" xr:uid="{D5CE4E49-B4F0-4D77-AC82-FBCA7F3F7401}"/>
    <cellStyle name="Note 2 9 5 5" xfId="18620" xr:uid="{EEE0C62D-AE2F-4BD7-A5CB-F55F1B6FDD8F}"/>
    <cellStyle name="Note 2 9 5 5 2" xfId="18621" xr:uid="{2877D642-2530-471E-BA33-A86A7718ACC3}"/>
    <cellStyle name="Note 2 9 5 5 3" xfId="18622" xr:uid="{DE8AF303-F6E9-4A37-9F65-1CB10D6301F1}"/>
    <cellStyle name="Note 2 9 5 5_COST - CKT" xfId="40827" xr:uid="{5F305920-2A2C-48F5-8040-EADA6AEAF418}"/>
    <cellStyle name="Note 2 9 5 6" xfId="18623" xr:uid="{421788B5-E8B2-4634-AF4F-2FBE3D622474}"/>
    <cellStyle name="Note 2 9 5 7" xfId="18624" xr:uid="{E9952F4A-4BC6-47A3-907D-C94407D5149D}"/>
    <cellStyle name="Note 2 9 5_COST - CKT" xfId="40828" xr:uid="{59C1B878-6CDB-41B4-B090-393138A66A9E}"/>
    <cellStyle name="Note 2 9 6" xfId="18625" xr:uid="{E903BA78-41D8-4189-99F7-B16604069F10}"/>
    <cellStyle name="Note 2 9 6 2" xfId="18626" xr:uid="{E6B45965-2CFD-4227-AB4D-4A8143DCF40F}"/>
    <cellStyle name="Note 2 9 6 2 2" xfId="18627" xr:uid="{692DE341-BBBC-4069-9603-CDF8FCF4A8BE}"/>
    <cellStyle name="Note 2 9 6 2 3" xfId="18628" xr:uid="{5F8DAF5C-A097-47AB-9553-B8C8AB96C009}"/>
    <cellStyle name="Note 2 9 6 2_COST - CKT" xfId="40829" xr:uid="{F17383CF-0B99-4C31-B74D-7778C177723E}"/>
    <cellStyle name="Note 2 9 6 3" xfId="18629" xr:uid="{BD88936A-F2B9-4180-8D24-7A36C8752D3A}"/>
    <cellStyle name="Note 2 9 6 3 2" xfId="18630" xr:uid="{56B8BC48-B21B-42DF-94C1-6BB6B893AEC2}"/>
    <cellStyle name="Note 2 9 6 3 3" xfId="18631" xr:uid="{C7C6C289-B21C-4FF3-83A6-D6B25C3B69AF}"/>
    <cellStyle name="Note 2 9 6 3_COST - CKT" xfId="40830" xr:uid="{C999C70B-7EA6-4FC6-A396-65E2283EE609}"/>
    <cellStyle name="Note 2 9 6 4" xfId="18632" xr:uid="{CD6DE5B7-F0C5-4CB0-8D26-236C1D383926}"/>
    <cellStyle name="Note 2 9 6 4 2" xfId="18633" xr:uid="{0DC65B76-DBC4-47A4-A905-8ADEF74C7121}"/>
    <cellStyle name="Note 2 9 6 4 3" xfId="18634" xr:uid="{8CD99905-7018-4CFE-824E-DBCD36EE4D1F}"/>
    <cellStyle name="Note 2 9 6 4_COST - CKT" xfId="40831" xr:uid="{313A0BAE-8740-4FD5-9ED9-9266C8B49853}"/>
    <cellStyle name="Note 2 9 6 5" xfId="18635" xr:uid="{51E69B50-5D47-420F-B632-F83E828D8160}"/>
    <cellStyle name="Note 2 9 6 5 2" xfId="18636" xr:uid="{EC682F3D-B2EB-4F4D-AC9C-D8DF43A81BE9}"/>
    <cellStyle name="Note 2 9 6 5 3" xfId="18637" xr:uid="{736B512C-DAEA-43C7-8081-0A8D3930BD71}"/>
    <cellStyle name="Note 2 9 6 5_COST - CKT" xfId="40832" xr:uid="{4B352810-4083-490B-907D-A516EA556A5D}"/>
    <cellStyle name="Note 2 9 6 6" xfId="18638" xr:uid="{78C657B8-9C0C-44BB-8ACB-88A2716C7329}"/>
    <cellStyle name="Note 2 9 6 7" xfId="18639" xr:uid="{E6673C92-6681-4666-9B7D-7F0C37D0824A}"/>
    <cellStyle name="Note 2 9 6_COST - CKT" xfId="40833" xr:uid="{D17B819B-C14F-45BF-B5BF-80DA5D4F1659}"/>
    <cellStyle name="Note 2 9 7" xfId="18640" xr:uid="{DCC93F40-9250-40FF-B017-24D2C18D613E}"/>
    <cellStyle name="Note 2 9 7 2" xfId="18641" xr:uid="{03AD15E1-024E-400B-9CD4-5B594DFBF662}"/>
    <cellStyle name="Note 2 9 7 2 2" xfId="18642" xr:uid="{81E3C9EF-1CF3-4419-AEEC-77BBA0B57083}"/>
    <cellStyle name="Note 2 9 7 2 3" xfId="18643" xr:uid="{6B3BBB47-E7BA-4CFF-9010-5DF3BB9F5C14}"/>
    <cellStyle name="Note 2 9 7 2_COST - CKT" xfId="40834" xr:uid="{F929DE64-FD46-468D-8DEE-59ACEC64720F}"/>
    <cellStyle name="Note 2 9 7 3" xfId="18644" xr:uid="{509A0587-132E-46FC-B585-4EE18E2CC841}"/>
    <cellStyle name="Note 2 9 7 3 2" xfId="18645" xr:uid="{C71DF6F1-067F-4D89-A920-0D804C42FB1F}"/>
    <cellStyle name="Note 2 9 7 3 3" xfId="18646" xr:uid="{25F5EC82-01CD-49CE-8C3D-FD5CA76CDCD4}"/>
    <cellStyle name="Note 2 9 7 3_COST - CKT" xfId="40835" xr:uid="{BDEDCD49-9883-4F18-94C5-607F6079031E}"/>
    <cellStyle name="Note 2 9 7 4" xfId="18647" xr:uid="{99BDD20A-E2F7-4AE1-B6E5-3003CC990BE6}"/>
    <cellStyle name="Note 2 9 7 4 2" xfId="18648" xr:uid="{CE218626-ACE5-461C-B37E-3F3DE1771DDD}"/>
    <cellStyle name="Note 2 9 7 4 3" xfId="18649" xr:uid="{3242F1DE-1C0E-4897-A68A-BD6896A9BCC7}"/>
    <cellStyle name="Note 2 9 7 4_COST - CKT" xfId="40836" xr:uid="{540A6319-33FB-4B48-A3EF-1AD88865A9CE}"/>
    <cellStyle name="Note 2 9 7 5" xfId="18650" xr:uid="{21E4E46B-CC5E-43E0-BB0A-C9672FD665D5}"/>
    <cellStyle name="Note 2 9 7 5 2" xfId="18651" xr:uid="{D1E1B5EC-7D27-480C-988A-20BB41459774}"/>
    <cellStyle name="Note 2 9 7 5 3" xfId="18652" xr:uid="{7B1EB4E8-13B1-47F1-9485-3DB1A17D3586}"/>
    <cellStyle name="Note 2 9 7 5_COST - CKT" xfId="40837" xr:uid="{192127CD-4FFD-4D2C-B651-488A5991D337}"/>
    <cellStyle name="Note 2 9 7 6" xfId="18653" xr:uid="{E02CF183-A137-4CD1-8328-604C5C73E84A}"/>
    <cellStyle name="Note 2 9 7 7" xfId="18654" xr:uid="{0F82BC2F-FACE-44B9-81C5-D9D578E29507}"/>
    <cellStyle name="Note 2 9 7_COST - CKT" xfId="40838" xr:uid="{54EB7B45-4974-4250-998B-BA9E3D3F4E1C}"/>
    <cellStyle name="Note 2 9 8" xfId="18655" xr:uid="{7DE44771-BD14-423E-9674-7417602F6CDD}"/>
    <cellStyle name="Note 2 9 8 2" xfId="18656" xr:uid="{B0EAB59C-8025-4969-92B3-1BF6B6AE828A}"/>
    <cellStyle name="Note 2 9 8 2 2" xfId="18657" xr:uid="{8FC6B83A-22C4-4FCA-BF9E-A4DD175B75F7}"/>
    <cellStyle name="Note 2 9 8 2 3" xfId="18658" xr:uid="{84A577FC-9826-49DF-959A-1BB2BCBD2E62}"/>
    <cellStyle name="Note 2 9 8 2_COST - CKT" xfId="40839" xr:uid="{6FC312BB-5CEB-4200-A9E6-21C218F5C0A1}"/>
    <cellStyle name="Note 2 9 8 3" xfId="18659" xr:uid="{01D87497-888F-4731-B253-09BEF2365E50}"/>
    <cellStyle name="Note 2 9 8 3 2" xfId="18660" xr:uid="{50F57AB0-9BD3-489B-ABB7-107A29B7EF8E}"/>
    <cellStyle name="Note 2 9 8 3 3" xfId="18661" xr:uid="{209660BB-2D65-40DA-ACC0-F7AE2BB791FB}"/>
    <cellStyle name="Note 2 9 8 3_COST - CKT" xfId="40840" xr:uid="{3EBA4648-31ED-45A7-8D0D-B31324B95B8B}"/>
    <cellStyle name="Note 2 9 8 4" xfId="18662" xr:uid="{C6084FC4-ADEC-49D6-A18D-34E1BAC09DD0}"/>
    <cellStyle name="Note 2 9 8 4 2" xfId="18663" xr:uid="{8E9A8010-811D-4885-877C-C8D0A9A7C7C7}"/>
    <cellStyle name="Note 2 9 8 4 3" xfId="18664" xr:uid="{E9D72CDB-2BF8-4DF6-8FC0-2FB4F477E47B}"/>
    <cellStyle name="Note 2 9 8 4_COST - CKT" xfId="40841" xr:uid="{25C64A26-9759-48CC-9DA0-CA2931332435}"/>
    <cellStyle name="Note 2 9 8 5" xfId="18665" xr:uid="{021D4525-B386-48F6-B3B1-722CFAEAE76D}"/>
    <cellStyle name="Note 2 9 8 6" xfId="18666" xr:uid="{29CC6A23-5414-4E43-8FC1-550ABE0A3856}"/>
    <cellStyle name="Note 2 9 8_COST - CKT" xfId="40842" xr:uid="{F4AF1951-EB78-44AE-9DBF-8743161E9B80}"/>
    <cellStyle name="Note 2 9 9" xfId="18667" xr:uid="{A7B0CD2B-A771-4D0B-A3B5-1DE6A114B9B1}"/>
    <cellStyle name="Note 2 9 9 2" xfId="18668" xr:uid="{CD24C20C-FCAC-4A0E-9734-88C9CAE7CA45}"/>
    <cellStyle name="Note 2 9 9 3" xfId="18669" xr:uid="{881A9A25-3351-4B6B-A3CD-7F1ED39C7C11}"/>
    <cellStyle name="Note 2 9 9_COST - CKT" xfId="40843" xr:uid="{40954C1A-CB0B-44B8-A2E5-B140171CBE90}"/>
    <cellStyle name="Note 2 9_COST - CKT" xfId="40844" xr:uid="{CD9274A5-0C87-4832-989D-075A0C562116}"/>
    <cellStyle name="Note 2_COST - CKT" xfId="40845" xr:uid="{A2043EEF-1509-4541-8F33-5756D5D237B1}"/>
    <cellStyle name="Note 3" xfId="18670" xr:uid="{713ADDD9-D0F4-43B9-BAEA-2366559FA7D2}"/>
    <cellStyle name="Note 3 10" xfId="18671" xr:uid="{88D71AB4-3FE9-4042-825E-870B6E1BD15C}"/>
    <cellStyle name="Note 3 10 10" xfId="18672" xr:uid="{4513A44B-15AB-4630-B2A4-028F5276B3E2}"/>
    <cellStyle name="Note 3 10 10 2" xfId="18673" xr:uid="{48E21CE6-5AD9-4BE3-8195-E14757B21540}"/>
    <cellStyle name="Note 3 10 10 3" xfId="18674" xr:uid="{7678DD63-616D-40E2-892E-179CF882BFC0}"/>
    <cellStyle name="Note 3 10 10_COST - CKT" xfId="40846" xr:uid="{2C613943-A990-4F86-90FD-6785E88D7FE7}"/>
    <cellStyle name="Note 3 10 11" xfId="18675" xr:uid="{E2CF46AB-4718-4BFF-936F-28A9889FD322}"/>
    <cellStyle name="Note 3 10 11 2" xfId="18676" xr:uid="{0C46E3F5-861D-4E64-9D6E-AF65F01B1C15}"/>
    <cellStyle name="Note 3 10 11 3" xfId="18677" xr:uid="{7BC603C3-3F1E-4D8B-BFD7-DC2E61774EE3}"/>
    <cellStyle name="Note 3 10 11_COST - CKT" xfId="40847" xr:uid="{9C9C09CE-5CBB-49CF-9C99-2FB2A0854B90}"/>
    <cellStyle name="Note 3 10 12" xfId="18678" xr:uid="{11643B14-ED22-4C7B-935C-7FDA3A487F91}"/>
    <cellStyle name="Note 3 10 12 2" xfId="18679" xr:uid="{7327CAF9-EB1E-4BF6-90E7-F411CA3DA169}"/>
    <cellStyle name="Note 3 10 12 3" xfId="18680" xr:uid="{A80C73D7-1364-4092-9317-237387382450}"/>
    <cellStyle name="Note 3 10 12_COST - CKT" xfId="40848" xr:uid="{F5D0B840-87C0-4F93-9390-1EDC73E4546E}"/>
    <cellStyle name="Note 3 10 13" xfId="18681" xr:uid="{B1CCD8F8-E910-4128-BD38-AF9FB155547B}"/>
    <cellStyle name="Note 3 10 14" xfId="18682" xr:uid="{F8F51844-7287-4B12-897B-B8CCF0A6DDC1}"/>
    <cellStyle name="Note 3 10 2" xfId="18683" xr:uid="{2BD0EA5F-A789-4261-8E6D-CCF9F28C9A73}"/>
    <cellStyle name="Note 3 10 2 10" xfId="18684" xr:uid="{1E701F9F-63D9-49F0-9FC2-9828BBD7AC3A}"/>
    <cellStyle name="Note 3 10 2 2" xfId="18685" xr:uid="{5332D76A-F99B-43BB-AAB1-BFAE51261346}"/>
    <cellStyle name="Note 3 10 2 2 2" xfId="18686" xr:uid="{27F053E0-A809-464E-8DC5-7FABDF0EAE7F}"/>
    <cellStyle name="Note 3 10 2 2 2 2" xfId="18687" xr:uid="{7593EE42-2928-49F8-B2ED-015642CAB496}"/>
    <cellStyle name="Note 3 10 2 2 2 3" xfId="18688" xr:uid="{ECA6ED27-34BE-4599-893C-D0E7C25A4340}"/>
    <cellStyle name="Note 3 10 2 2 2_COST - CKT" xfId="40849" xr:uid="{5414629A-6AA2-4609-992F-BD1D86FF91DC}"/>
    <cellStyle name="Note 3 10 2 2 3" xfId="18689" xr:uid="{511DF0C4-8975-473D-BCDA-0712EFCD0BEF}"/>
    <cellStyle name="Note 3 10 2 2 3 2" xfId="18690" xr:uid="{D48C066C-DBD0-446F-9AB0-B8FA85BABDD7}"/>
    <cellStyle name="Note 3 10 2 2 3 3" xfId="18691" xr:uid="{BDF0C469-30FA-485D-92A2-F0C7695F2FA5}"/>
    <cellStyle name="Note 3 10 2 2 3_COST - CKT" xfId="40850" xr:uid="{B1D25E10-B747-401D-9EE7-619E55B29969}"/>
    <cellStyle name="Note 3 10 2 2 4" xfId="18692" xr:uid="{500C7008-D4BE-41F9-8E20-247D26F94915}"/>
    <cellStyle name="Note 3 10 2 2 4 2" xfId="18693" xr:uid="{AB2693D4-2BED-4F24-AD43-E9903E3E8060}"/>
    <cellStyle name="Note 3 10 2 2 4 3" xfId="18694" xr:uid="{447E3790-0E18-4105-A495-2E4D63AB2495}"/>
    <cellStyle name="Note 3 10 2 2 4_COST - CKT" xfId="40851" xr:uid="{A7D9E8C2-80DF-4599-AE12-EAF581653CAF}"/>
    <cellStyle name="Note 3 10 2 2 5" xfId="18695" xr:uid="{F2FA6BB1-C547-43A0-BCA3-A5C57959760D}"/>
    <cellStyle name="Note 3 10 2 2 5 2" xfId="18696" xr:uid="{4DC91F81-2564-44AA-8BC6-C8192C751293}"/>
    <cellStyle name="Note 3 10 2 2 5 3" xfId="18697" xr:uid="{08527AFD-E726-4ACA-A34C-AACF25606016}"/>
    <cellStyle name="Note 3 10 2 2 5_COST - CKT" xfId="40852" xr:uid="{250A7ACA-0A44-477D-B9D1-FCA5EB64246D}"/>
    <cellStyle name="Note 3 10 2 2 6" xfId="18698" xr:uid="{16B0D24C-540D-4220-BFF9-5C2F3629B438}"/>
    <cellStyle name="Note 3 10 2 2 7" xfId="18699" xr:uid="{261C8AE0-828B-4B1B-AB65-F8BBE47FEB55}"/>
    <cellStyle name="Note 3 10 2 2_COST - CKT" xfId="40853" xr:uid="{026FDA1A-4864-4A9D-91B7-96352564A26C}"/>
    <cellStyle name="Note 3 10 2 3" xfId="18700" xr:uid="{D58C94FC-B0D5-46ED-9280-114FCEAC7A0F}"/>
    <cellStyle name="Note 3 10 2 3 2" xfId="18701" xr:uid="{D32D98DB-048D-4DB0-84D5-FF8C8A7246B0}"/>
    <cellStyle name="Note 3 10 2 3 2 2" xfId="18702" xr:uid="{68EDEF1C-28A1-4A91-A399-992A8D4E0155}"/>
    <cellStyle name="Note 3 10 2 3 2 3" xfId="18703" xr:uid="{8F11BBC0-3F48-4EA9-A691-0CA952EDC4AA}"/>
    <cellStyle name="Note 3 10 2 3 2_COST - CKT" xfId="40854" xr:uid="{B1A831C1-2391-4A0D-9753-1DD40747D973}"/>
    <cellStyle name="Note 3 10 2 3 3" xfId="18704" xr:uid="{B3B3DD3F-FA20-43EB-8423-5ABDB3F6B1F7}"/>
    <cellStyle name="Note 3 10 2 3 3 2" xfId="18705" xr:uid="{DE144176-F8C3-4A73-9B95-2674FDF07B23}"/>
    <cellStyle name="Note 3 10 2 3 3 3" xfId="18706" xr:uid="{F5B653BC-45FE-43E5-A9D7-03C29B805F65}"/>
    <cellStyle name="Note 3 10 2 3 3_COST - CKT" xfId="40855" xr:uid="{EC924012-E1E8-43E4-9726-6CC974454558}"/>
    <cellStyle name="Note 3 10 2 3 4" xfId="18707" xr:uid="{CA5F02BF-3207-4F20-A647-D1E453225166}"/>
    <cellStyle name="Note 3 10 2 3 4 2" xfId="18708" xr:uid="{B1060B85-0D75-412A-B829-39F32EE0B1D1}"/>
    <cellStyle name="Note 3 10 2 3 4 3" xfId="18709" xr:uid="{1990BD1B-7A73-4434-9B85-18BCC25A88B3}"/>
    <cellStyle name="Note 3 10 2 3 4_COST - CKT" xfId="40856" xr:uid="{A43EC981-C968-476C-89AC-C8DBD197FFFE}"/>
    <cellStyle name="Note 3 10 2 3 5" xfId="18710" xr:uid="{5C4B0B82-D907-4A06-8E9B-0D1C39196D15}"/>
    <cellStyle name="Note 3 10 2 3 5 2" xfId="18711" xr:uid="{8F38B06C-17B7-4C86-B777-379F0C8E3F1A}"/>
    <cellStyle name="Note 3 10 2 3 5 3" xfId="18712" xr:uid="{17EA8464-41EF-4FC1-8CD6-6F8D98CB11BE}"/>
    <cellStyle name="Note 3 10 2 3 5_COST - CKT" xfId="40857" xr:uid="{E098005A-5553-48C2-91B0-DBC8FDD7CE34}"/>
    <cellStyle name="Note 3 10 2 3 6" xfId="18713" xr:uid="{B8928969-4980-4A71-9E33-678F2307B443}"/>
    <cellStyle name="Note 3 10 2 3 7" xfId="18714" xr:uid="{2F0800D1-4CAB-438D-83E9-8A282D23D8B0}"/>
    <cellStyle name="Note 3 10 2 3_COST - CKT" xfId="40858" xr:uid="{A817E465-1527-4ADE-8E48-174AB9DD9880}"/>
    <cellStyle name="Note 3 10 2 4" xfId="18715" xr:uid="{B5BC3443-FB37-4877-B587-1E1B0EF59C07}"/>
    <cellStyle name="Note 3 10 2 4 2" xfId="18716" xr:uid="{EC4BD551-17D9-444D-95FF-64CBD473FCD8}"/>
    <cellStyle name="Note 3 10 2 4 2 2" xfId="18717" xr:uid="{BFE27A45-9B40-443B-95B6-7F73495ED667}"/>
    <cellStyle name="Note 3 10 2 4 2 3" xfId="18718" xr:uid="{44A7A056-B57D-40CE-BF9F-4F0B5CD470A6}"/>
    <cellStyle name="Note 3 10 2 4 2_COST - CKT" xfId="40859" xr:uid="{617E683F-7BC3-4852-AD3F-2A93BB5AE5BE}"/>
    <cellStyle name="Note 3 10 2 4 3" xfId="18719" xr:uid="{CD48787F-A86A-45EA-9092-2685B49B3683}"/>
    <cellStyle name="Note 3 10 2 4 3 2" xfId="18720" xr:uid="{9FC59FED-61E8-4C4E-96AB-79E24283F608}"/>
    <cellStyle name="Note 3 10 2 4 3 3" xfId="18721" xr:uid="{71933F93-6E2F-4C32-9295-3B3C7431FD1D}"/>
    <cellStyle name="Note 3 10 2 4 3_COST - CKT" xfId="40860" xr:uid="{8B30970C-5DC1-4BC3-8DCF-6BA525EEA26B}"/>
    <cellStyle name="Note 3 10 2 4 4" xfId="18722" xr:uid="{A223D0DC-5F9B-4A09-A9B9-D708F78BA392}"/>
    <cellStyle name="Note 3 10 2 4 4 2" xfId="18723" xr:uid="{586EA7BD-94D4-4CD3-9446-E1F9B30032AC}"/>
    <cellStyle name="Note 3 10 2 4 4 3" xfId="18724" xr:uid="{1ED40862-7C22-4CCD-89E0-8764D7D3DC93}"/>
    <cellStyle name="Note 3 10 2 4 4_COST - CKT" xfId="40861" xr:uid="{6D9D1538-174B-4D6C-BD9B-6970CD1EA9F4}"/>
    <cellStyle name="Note 3 10 2 4 5" xfId="18725" xr:uid="{76D295F0-5D6F-4A02-9FC8-BB740AD4FF03}"/>
    <cellStyle name="Note 3 10 2 4 5 2" xfId="18726" xr:uid="{73AEB527-6DA0-42BD-98BA-F8006B34926B}"/>
    <cellStyle name="Note 3 10 2 4 5 3" xfId="18727" xr:uid="{E30923C1-0C77-4099-BA7A-BBA0B62FA9B6}"/>
    <cellStyle name="Note 3 10 2 4 5_COST - CKT" xfId="40862" xr:uid="{B69AB4E5-7809-4FC9-BDCA-BAB720541330}"/>
    <cellStyle name="Note 3 10 2 4 6" xfId="18728" xr:uid="{4DDE07B9-1B5C-452C-AE78-CD804F0F13EE}"/>
    <cellStyle name="Note 3 10 2 4 7" xfId="18729" xr:uid="{B4958A39-E58D-474B-A439-87367576CBA9}"/>
    <cellStyle name="Note 3 10 2 4_COST - CKT" xfId="40863" xr:uid="{3B32B7A6-05A4-4BE1-A0C4-FF992F88232E}"/>
    <cellStyle name="Note 3 10 2 5" xfId="18730" xr:uid="{4EDB6AFA-0A81-43AE-AF99-444F3EEAE7ED}"/>
    <cellStyle name="Note 3 10 2 5 2" xfId="18731" xr:uid="{0968401E-6AD4-4B3D-8F5A-62C505AFB0DB}"/>
    <cellStyle name="Note 3 10 2 5 2 2" xfId="18732" xr:uid="{CF816641-379C-4CCF-87A9-2ACB63DFAFE4}"/>
    <cellStyle name="Note 3 10 2 5 2 3" xfId="18733" xr:uid="{708A9857-BD28-475E-B48A-796FBA43906A}"/>
    <cellStyle name="Note 3 10 2 5 2_COST - CKT" xfId="40864" xr:uid="{0AEFBA18-3A77-4DA7-9337-AB3CDCBB8BCA}"/>
    <cellStyle name="Note 3 10 2 5 3" xfId="18734" xr:uid="{9EED8AC7-4E39-4866-A4DC-9D6DC8908071}"/>
    <cellStyle name="Note 3 10 2 5 3 2" xfId="18735" xr:uid="{79896718-74A7-4A0B-A920-6F165E9FC657}"/>
    <cellStyle name="Note 3 10 2 5 3 3" xfId="18736" xr:uid="{518372CE-6AF3-4CC6-9F99-1791CFA01C91}"/>
    <cellStyle name="Note 3 10 2 5 3_COST - CKT" xfId="40865" xr:uid="{B2D049F9-B5F1-4224-B802-CDB032740B48}"/>
    <cellStyle name="Note 3 10 2 5 4" xfId="18737" xr:uid="{3851EBDF-1C74-494C-9FEB-3E7DF66AB6F0}"/>
    <cellStyle name="Note 3 10 2 5 4 2" xfId="18738" xr:uid="{23A92858-6760-4CD9-A2E1-8A1EB543AD70}"/>
    <cellStyle name="Note 3 10 2 5 4 3" xfId="18739" xr:uid="{EBC62FAB-750C-461D-8C43-ED9EFA4D24E4}"/>
    <cellStyle name="Note 3 10 2 5 4_COST - CKT" xfId="40866" xr:uid="{CAD35E77-5517-4DD8-ADE3-4BBA3FA685F2}"/>
    <cellStyle name="Note 3 10 2 5 5" xfId="18740" xr:uid="{8EAB0D23-1609-436C-B4F3-6BE99ED05425}"/>
    <cellStyle name="Note 3 10 2 5 6" xfId="18741" xr:uid="{348B573B-55D3-4140-A0BD-FE9AE5E48B81}"/>
    <cellStyle name="Note 3 10 2 5_COST - CKT" xfId="40867" xr:uid="{9A65C4F7-2917-4313-8CC7-02C66A5D252D}"/>
    <cellStyle name="Note 3 10 2 6" xfId="18742" xr:uid="{3A6850D6-3A91-43D9-AC3D-7A37F3FB6BAC}"/>
    <cellStyle name="Note 3 10 2 6 2" xfId="18743" xr:uid="{84BB11DD-D2AB-4940-A473-DBCB6A1FEA01}"/>
    <cellStyle name="Note 3 10 2 6 3" xfId="18744" xr:uid="{521EBCB8-55A6-443A-A7BB-734865D0BF00}"/>
    <cellStyle name="Note 3 10 2 6_COST - CKT" xfId="40868" xr:uid="{10D4BEB1-12DC-4FD0-9DFA-878D2112DA6B}"/>
    <cellStyle name="Note 3 10 2 7" xfId="18745" xr:uid="{F0483B56-FAE7-41A6-B7B9-97419CCF6966}"/>
    <cellStyle name="Note 3 10 2 7 2" xfId="18746" xr:uid="{08026A98-71CA-4817-9EA2-3407B464DEAD}"/>
    <cellStyle name="Note 3 10 2 7 3" xfId="18747" xr:uid="{7F9D0596-E943-4A7C-9B05-F39B8E0AD79C}"/>
    <cellStyle name="Note 3 10 2 7_COST - CKT" xfId="40869" xr:uid="{7D090E3F-F4F3-4869-BF3B-4BF13CDD04D4}"/>
    <cellStyle name="Note 3 10 2 8" xfId="18748" xr:uid="{1BF43D7A-A065-4B5A-99A4-E3D5B46EA834}"/>
    <cellStyle name="Note 3 10 2 8 2" xfId="18749" xr:uid="{7FB5EC0D-3EE1-43A5-958B-88262450D68E}"/>
    <cellStyle name="Note 3 10 2 8 3" xfId="18750" xr:uid="{3C001D88-1446-4FD3-8BE0-818DEC21F241}"/>
    <cellStyle name="Note 3 10 2 8_COST - CKT" xfId="40870" xr:uid="{51ECED87-D8CC-49E1-979E-E09AC190DC26}"/>
    <cellStyle name="Note 3 10 2 9" xfId="18751" xr:uid="{3E96AEBC-FF99-4E6E-AE4B-AAF00A5AF0AA}"/>
    <cellStyle name="Note 3 10 2 9 2" xfId="18752" xr:uid="{422AEA78-9DE0-4B19-B611-076B2A1ED0BF}"/>
    <cellStyle name="Note 3 10 2 9 3" xfId="18753" xr:uid="{D012F2DA-CF9E-4A9E-AB2D-25CF82CFCCA0}"/>
    <cellStyle name="Note 3 10 2 9_COST - CKT" xfId="40871" xr:uid="{39230D92-C736-4B6B-B463-30E529CE122E}"/>
    <cellStyle name="Note 3 10 2_COST - CKT" xfId="40872" xr:uid="{B86E4B1B-289C-4FD1-8F04-72E8CA96572E}"/>
    <cellStyle name="Note 3 10 3" xfId="18754" xr:uid="{5A2DF549-01D2-440A-9139-700ACB2295CF}"/>
    <cellStyle name="Note 3 10 3 2" xfId="18755" xr:uid="{09D86365-6893-4BBE-9347-6AB8010D2FBB}"/>
    <cellStyle name="Note 3 10 3 2 2" xfId="18756" xr:uid="{10BCAE44-E21D-4455-B36D-DACAB4D2CF8D}"/>
    <cellStyle name="Note 3 10 3 2 2 2" xfId="18757" xr:uid="{36A2BE93-84E4-47B8-8E9D-9B02E8235726}"/>
    <cellStyle name="Note 3 10 3 2 2 3" xfId="18758" xr:uid="{137BC337-AD0B-426B-8BDD-77D8392D55D0}"/>
    <cellStyle name="Note 3 10 3 2 2_COST - CKT" xfId="40873" xr:uid="{1360B446-80C2-4216-9A37-0671B0B3237B}"/>
    <cellStyle name="Note 3 10 3 2 3" xfId="18759" xr:uid="{AF45326D-6047-44B9-93D7-D4BFEC49BAB8}"/>
    <cellStyle name="Note 3 10 3 2 3 2" xfId="18760" xr:uid="{746A2402-E76C-4B57-89C1-4EC819F4CA45}"/>
    <cellStyle name="Note 3 10 3 2 3 3" xfId="18761" xr:uid="{B8431524-23AF-4BC1-B0DC-D0BFCB2EE01F}"/>
    <cellStyle name="Note 3 10 3 2 3_COST - CKT" xfId="40874" xr:uid="{B9D1AD54-A4D8-4D51-9B5B-804966E89481}"/>
    <cellStyle name="Note 3 10 3 2 4" xfId="18762" xr:uid="{17181629-BF9A-47B5-96AE-00ABE4188AE7}"/>
    <cellStyle name="Note 3 10 3 2 4 2" xfId="18763" xr:uid="{355034AC-F492-403E-8187-2F4900FD56C4}"/>
    <cellStyle name="Note 3 10 3 2 4 3" xfId="18764" xr:uid="{8DF7E53D-B0C2-47D8-A2E6-06A25B53BBD8}"/>
    <cellStyle name="Note 3 10 3 2 4_COST - CKT" xfId="40875" xr:uid="{BB75CAFD-2136-444C-BDAA-8BD316249E0A}"/>
    <cellStyle name="Note 3 10 3 2 5" xfId="18765" xr:uid="{56B9413C-DD50-40B7-B530-D5A197A70B4D}"/>
    <cellStyle name="Note 3 10 3 2 5 2" xfId="18766" xr:uid="{16D57E62-0B9D-43E7-A2D0-2E5CFFCD7FEA}"/>
    <cellStyle name="Note 3 10 3 2 5 3" xfId="18767" xr:uid="{3A1B1609-0C83-4420-A3B7-8587A666E5A2}"/>
    <cellStyle name="Note 3 10 3 2 5_COST - CKT" xfId="40876" xr:uid="{99AD631D-39B0-42D3-80D2-CD707FECE452}"/>
    <cellStyle name="Note 3 10 3 2 6" xfId="18768" xr:uid="{3ECFC1D8-393B-4D63-9127-018BEE5B26B3}"/>
    <cellStyle name="Note 3 10 3 2 7" xfId="18769" xr:uid="{AF45AF12-5ABE-4315-AFF6-9979AE9725DC}"/>
    <cellStyle name="Note 3 10 3 2_COST - CKT" xfId="40877" xr:uid="{C2C64220-C914-44F8-8394-DABB75EE3241}"/>
    <cellStyle name="Note 3 10 3 3" xfId="18770" xr:uid="{076EDAD7-6B3C-42D5-AF47-392F79370D52}"/>
    <cellStyle name="Note 3 10 3 3 2" xfId="18771" xr:uid="{E997BDAA-3F54-4C4C-8EDE-93818E08E89E}"/>
    <cellStyle name="Note 3 10 3 3 2 2" xfId="18772" xr:uid="{601192FF-71A1-4B30-9BE4-29093DA31B49}"/>
    <cellStyle name="Note 3 10 3 3 2 3" xfId="18773" xr:uid="{2A41C1AB-B0DA-4C3B-950D-0DFDE38E45AB}"/>
    <cellStyle name="Note 3 10 3 3 2_COST - CKT" xfId="40878" xr:uid="{7C2E88A8-764F-41A2-A83C-F4D473E17138}"/>
    <cellStyle name="Note 3 10 3 3 3" xfId="18774" xr:uid="{4A757270-159C-4DCA-A702-87CB38FA80F3}"/>
    <cellStyle name="Note 3 10 3 3 3 2" xfId="18775" xr:uid="{5C4033D3-F436-41F5-B30F-0FAF2DAF2D3A}"/>
    <cellStyle name="Note 3 10 3 3 3 3" xfId="18776" xr:uid="{9D607903-4899-4AD8-AD47-4A9BA1E7F9AA}"/>
    <cellStyle name="Note 3 10 3 3 3_COST - CKT" xfId="40879" xr:uid="{80D96BA6-9029-4039-B9D2-5EF091853CC4}"/>
    <cellStyle name="Note 3 10 3 3 4" xfId="18777" xr:uid="{906ED225-9833-4728-A40E-4EA0D627E3F2}"/>
    <cellStyle name="Note 3 10 3 3 4 2" xfId="18778" xr:uid="{72EB3845-8909-4A8B-BFBE-D1DF3C0C4CC5}"/>
    <cellStyle name="Note 3 10 3 3 4 3" xfId="18779" xr:uid="{7BA59941-B82C-453A-9940-73DDABF7EF13}"/>
    <cellStyle name="Note 3 10 3 3 4_COST - CKT" xfId="40880" xr:uid="{01A2515A-60CB-4C52-B258-A339D1F06247}"/>
    <cellStyle name="Note 3 10 3 3 5" xfId="18780" xr:uid="{770D5ADE-3D65-482C-85EB-A352C503D76B}"/>
    <cellStyle name="Note 3 10 3 3 5 2" xfId="18781" xr:uid="{10FCC1C9-6BB3-42EB-8333-4D0F15CD0A88}"/>
    <cellStyle name="Note 3 10 3 3 5 3" xfId="18782" xr:uid="{62EDC424-3148-4FF3-9071-C2B8B346647B}"/>
    <cellStyle name="Note 3 10 3 3 5_COST - CKT" xfId="40881" xr:uid="{B9F111F0-09EC-4ECA-8696-399E1CD3007F}"/>
    <cellStyle name="Note 3 10 3 3 6" xfId="18783" xr:uid="{4421A15F-B18A-4545-BA69-133128E0C7DB}"/>
    <cellStyle name="Note 3 10 3 3 7" xfId="18784" xr:uid="{17D3C44C-1FFD-420D-AF9A-7134CBB08334}"/>
    <cellStyle name="Note 3 10 3 3_COST - CKT" xfId="40882" xr:uid="{048E4B8E-95F0-4014-8552-05186B5EE997}"/>
    <cellStyle name="Note 3 10 3 4" xfId="18785" xr:uid="{60263248-1E07-44A0-8373-46026B4C86FB}"/>
    <cellStyle name="Note 3 10 3 4 2" xfId="18786" xr:uid="{46CA1953-7FF4-4F77-B019-DB27C2B41836}"/>
    <cellStyle name="Note 3 10 3 4 2 2" xfId="18787" xr:uid="{238B0954-1D24-4B66-8E4A-89650A37655D}"/>
    <cellStyle name="Note 3 10 3 4 2 3" xfId="18788" xr:uid="{D8F8390D-B15C-4A51-A8D1-55185ED7E3F6}"/>
    <cellStyle name="Note 3 10 3 4 2_COST - CKT" xfId="40883" xr:uid="{E80C4D7A-A2F5-4EB5-96BF-2F5B89C3FA7D}"/>
    <cellStyle name="Note 3 10 3 4 3" xfId="18789" xr:uid="{D0612916-B6AC-411D-9B03-9BE63329A7C2}"/>
    <cellStyle name="Note 3 10 3 4 3 2" xfId="18790" xr:uid="{BFA68567-9026-4256-9A69-63011A628EB2}"/>
    <cellStyle name="Note 3 10 3 4 3 3" xfId="18791" xr:uid="{801948FF-2091-4B79-9F7B-DEA32A57BFE4}"/>
    <cellStyle name="Note 3 10 3 4 3_COST - CKT" xfId="40884" xr:uid="{E69D5D0A-33D4-4657-A1FA-6F5F0675AEF3}"/>
    <cellStyle name="Note 3 10 3 4 4" xfId="18792" xr:uid="{6153AE49-1383-4C7A-91AE-ACD71EE77CD6}"/>
    <cellStyle name="Note 3 10 3 4 4 2" xfId="18793" xr:uid="{C99BD067-8CDE-4454-910B-E5133321A731}"/>
    <cellStyle name="Note 3 10 3 4 4 3" xfId="18794" xr:uid="{86605B8C-031B-46DB-A3C2-40869C2DE4BE}"/>
    <cellStyle name="Note 3 10 3 4 4_COST - CKT" xfId="40885" xr:uid="{CFEE55A2-5232-41CB-A64A-2306F1638CED}"/>
    <cellStyle name="Note 3 10 3 4 5" xfId="18795" xr:uid="{9224C2A8-8971-40FA-B1B1-64BACF97920D}"/>
    <cellStyle name="Note 3 10 3 4 6" xfId="18796" xr:uid="{829F0F46-92BA-4352-A108-217A5069B31D}"/>
    <cellStyle name="Note 3 10 3 4_COST - CKT" xfId="40886" xr:uid="{0645DA56-BF95-4265-9347-4C7BA2C2E7BD}"/>
    <cellStyle name="Note 3 10 3 5" xfId="18797" xr:uid="{1C9AF2AE-8060-4893-B557-7F48945192FF}"/>
    <cellStyle name="Note 3 10 3 5 2" xfId="18798" xr:uid="{A6F9206C-519F-42DB-BB25-15DAE01BE87F}"/>
    <cellStyle name="Note 3 10 3 5 3" xfId="18799" xr:uid="{A4C10C18-5200-4E63-8B33-5888C8E1E261}"/>
    <cellStyle name="Note 3 10 3 5_COST - CKT" xfId="40887" xr:uid="{61853975-B240-4F08-AAB4-DECA63C93A0B}"/>
    <cellStyle name="Note 3 10 3 6" xfId="18800" xr:uid="{0DEFEE6B-3142-42B3-9119-416B6FD7827B}"/>
    <cellStyle name="Note 3 10 3 6 2" xfId="18801" xr:uid="{B95E3EFC-3020-4F36-9762-F62C6CC2AF5F}"/>
    <cellStyle name="Note 3 10 3 6 3" xfId="18802" xr:uid="{8B5C2090-FDE9-42F1-8017-210A479F1919}"/>
    <cellStyle name="Note 3 10 3 6_COST - CKT" xfId="40888" xr:uid="{FD2824DA-05A3-45E4-8AA8-8851E2D91E22}"/>
    <cellStyle name="Note 3 10 3 7" xfId="18803" xr:uid="{AA6A3129-AEDE-48D7-A9C3-906CC99A234C}"/>
    <cellStyle name="Note 3 10 3 7 2" xfId="18804" xr:uid="{A95F24BA-8A13-4040-9FAC-9EA3AA749FFC}"/>
    <cellStyle name="Note 3 10 3 7 3" xfId="18805" xr:uid="{8B0458A4-63F5-4F96-8086-6D5C32846311}"/>
    <cellStyle name="Note 3 10 3 7_COST - CKT" xfId="40889" xr:uid="{51BB5B9F-668C-4342-A42A-D6F46DC16167}"/>
    <cellStyle name="Note 3 10 3 8" xfId="18806" xr:uid="{0DE2377C-660C-4CED-A7AE-78C915617235}"/>
    <cellStyle name="Note 3 10 3 8 2" xfId="18807" xr:uid="{06FE8EC7-9B3C-4027-80C9-A239AA66F0EB}"/>
    <cellStyle name="Note 3 10 3 8 3" xfId="18808" xr:uid="{A1F0BBF0-28DD-4510-A3DE-5724B0EFFF77}"/>
    <cellStyle name="Note 3 10 3 8_COST - CKT" xfId="40890" xr:uid="{656EB4E6-03A6-451D-8B0F-311A2F87BE71}"/>
    <cellStyle name="Note 3 10 3 9" xfId="18809" xr:uid="{4F2AFAF8-09AC-4598-98EA-FF14B724D922}"/>
    <cellStyle name="Note 3 10 3_COST - CKT" xfId="40891" xr:uid="{19BF9415-2689-48D6-B782-2527103B56FF}"/>
    <cellStyle name="Note 3 10 4" xfId="18810" xr:uid="{A51F5913-96D9-4B0B-9BAE-30803064594E}"/>
    <cellStyle name="Note 3 10 4 2" xfId="18811" xr:uid="{E99FAA9C-425E-42E7-9212-D0F3D234896F}"/>
    <cellStyle name="Note 3 10 4 2 2" xfId="18812" xr:uid="{E95B92E7-6B0D-4FCD-B604-B31F38740E24}"/>
    <cellStyle name="Note 3 10 4 2 3" xfId="18813" xr:uid="{14E05213-AE18-4897-AD62-A4A6B37D262B}"/>
    <cellStyle name="Note 3 10 4 2_COST - CKT" xfId="40892" xr:uid="{12A20BFE-21BD-4E81-902E-09C92B7F29C2}"/>
    <cellStyle name="Note 3 10 4 3" xfId="18814" xr:uid="{F01659DD-1F96-4C15-9619-9033114154C3}"/>
    <cellStyle name="Note 3 10 4 3 2" xfId="18815" xr:uid="{7EB57F25-F4C5-4423-9E26-DC3FAB898014}"/>
    <cellStyle name="Note 3 10 4 3 3" xfId="18816" xr:uid="{B0626F8C-ED8C-4A69-AF42-35E6DC813F7D}"/>
    <cellStyle name="Note 3 10 4 3_COST - CKT" xfId="40893" xr:uid="{2939B928-27AF-4F79-8D66-6C08B1CE4D51}"/>
    <cellStyle name="Note 3 10 4 4" xfId="18817" xr:uid="{2DCE5FEE-3C1E-4BB6-80BC-EC7597AED013}"/>
    <cellStyle name="Note 3 10 4 4 2" xfId="18818" xr:uid="{F8F2F28C-81A0-4FDC-A111-E00895731E96}"/>
    <cellStyle name="Note 3 10 4 4 3" xfId="18819" xr:uid="{9E376E0E-CB87-482D-A701-631EAC177410}"/>
    <cellStyle name="Note 3 10 4 4_COST - CKT" xfId="40894" xr:uid="{9EAFC4AD-9BF2-4016-A7CA-4A0914B7B5BE}"/>
    <cellStyle name="Note 3 10 4 5" xfId="18820" xr:uid="{DDBBEBAF-7987-4D8A-9163-08E4DB4C9E05}"/>
    <cellStyle name="Note 3 10 4 5 2" xfId="18821" xr:uid="{113AC420-ED37-4C3B-B2B4-10BED44E8EED}"/>
    <cellStyle name="Note 3 10 4 5 3" xfId="18822" xr:uid="{9FF6D6AF-9E52-433F-A809-B50502241C6D}"/>
    <cellStyle name="Note 3 10 4 5_COST - CKT" xfId="40895" xr:uid="{5C2E93D0-732F-4E13-BDE4-B2DE3582F308}"/>
    <cellStyle name="Note 3 10 4 6" xfId="18823" xr:uid="{64ED08E4-2E66-40D9-9013-6CDAB8415E19}"/>
    <cellStyle name="Note 3 10 4_COST - CKT" xfId="40896" xr:uid="{48C6E987-DA40-4CB6-8104-EB32907D9850}"/>
    <cellStyle name="Note 3 10 5" xfId="18824" xr:uid="{AAB83835-6C7C-4FB3-A62E-C237AAE07E97}"/>
    <cellStyle name="Note 3 10 5 2" xfId="18825" xr:uid="{2D9B4FB8-6191-4D70-B5DE-3D93A019B9E8}"/>
    <cellStyle name="Note 3 10 5 2 2" xfId="18826" xr:uid="{1A6024AD-F221-438F-A940-B9A8CD3DE241}"/>
    <cellStyle name="Note 3 10 5 2 3" xfId="18827" xr:uid="{332035CB-FFF4-4D27-A2EA-259EB17DD010}"/>
    <cellStyle name="Note 3 10 5 2_COST - CKT" xfId="40897" xr:uid="{B8FB0582-95E9-4436-9549-F8DDC1822916}"/>
    <cellStyle name="Note 3 10 5 3" xfId="18828" xr:uid="{77FD9C1E-F3CD-4240-92CC-F9D89F71C094}"/>
    <cellStyle name="Note 3 10 5 3 2" xfId="18829" xr:uid="{406DBEF8-FC4B-42FC-A5C2-D5563E9B9F2A}"/>
    <cellStyle name="Note 3 10 5 3 3" xfId="18830" xr:uid="{4B0E220D-550E-44C1-A9AB-29DFBEE07CBB}"/>
    <cellStyle name="Note 3 10 5 3_COST - CKT" xfId="40898" xr:uid="{65BCBF27-64F3-4B1A-8845-4D9B4DA13808}"/>
    <cellStyle name="Note 3 10 5 4" xfId="18831" xr:uid="{BA639D8F-13DF-43BF-B5C3-6779AE93D072}"/>
    <cellStyle name="Note 3 10 5 4 2" xfId="18832" xr:uid="{5BFBC9E8-A676-48B5-BA66-37948472F6B9}"/>
    <cellStyle name="Note 3 10 5 4 3" xfId="18833" xr:uid="{FE4399C7-3176-4177-B595-43C91097CDED}"/>
    <cellStyle name="Note 3 10 5 4_COST - CKT" xfId="40899" xr:uid="{DF9372E9-C538-43EA-8585-6F0D145F3B9A}"/>
    <cellStyle name="Note 3 10 5 5" xfId="18834" xr:uid="{C122CB43-3E0B-4455-8A5D-5E7D14BFC46F}"/>
    <cellStyle name="Note 3 10 5 5 2" xfId="18835" xr:uid="{622375AC-E38D-4D7B-A9A0-DDA39136138C}"/>
    <cellStyle name="Note 3 10 5 5 3" xfId="18836" xr:uid="{F38723E4-A100-4E16-9418-0A4D7A94B5F8}"/>
    <cellStyle name="Note 3 10 5 5_COST - CKT" xfId="40900" xr:uid="{0ADF99E6-EE3D-4887-A82C-A8ECD561E0FD}"/>
    <cellStyle name="Note 3 10 5 6" xfId="18837" xr:uid="{8945B195-1DDA-403D-AAFE-8D6A1D7F5C00}"/>
    <cellStyle name="Note 3 10 5 7" xfId="18838" xr:uid="{A3D68D02-7708-4380-8968-871D34E56085}"/>
    <cellStyle name="Note 3 10 5_COST - CKT" xfId="40901" xr:uid="{A6B405ED-26E1-4311-B52D-436C66232998}"/>
    <cellStyle name="Note 3 10 6" xfId="18839" xr:uid="{C3205F2F-6F0F-4C73-8528-13AC204710F9}"/>
    <cellStyle name="Note 3 10 6 2" xfId="18840" xr:uid="{380AF9D4-FEC9-4A05-817D-F1BF487311C3}"/>
    <cellStyle name="Note 3 10 6 2 2" xfId="18841" xr:uid="{2D9D4BEF-E46D-4E63-8CEB-FC7E6F51F840}"/>
    <cellStyle name="Note 3 10 6 2 3" xfId="18842" xr:uid="{41403323-6416-4C76-B324-E5D87F24BFE3}"/>
    <cellStyle name="Note 3 10 6 2_COST - CKT" xfId="40902" xr:uid="{EF387BAF-0780-4A67-B2A9-9D52D1DC9AEC}"/>
    <cellStyle name="Note 3 10 6 3" xfId="18843" xr:uid="{67891894-A2D9-4429-8F22-5D3E9AE83566}"/>
    <cellStyle name="Note 3 10 6 3 2" xfId="18844" xr:uid="{F44C76F0-876C-463A-BE6B-11AB2B0DE766}"/>
    <cellStyle name="Note 3 10 6 3 3" xfId="18845" xr:uid="{B9455065-0516-49BE-AB84-FFB74D8CF4D0}"/>
    <cellStyle name="Note 3 10 6 3_COST - CKT" xfId="40903" xr:uid="{2A2305B3-6266-4B7E-B2EA-B931ABE7A743}"/>
    <cellStyle name="Note 3 10 6 4" xfId="18846" xr:uid="{D859EDEC-4E53-47EF-840D-04174BD9C766}"/>
    <cellStyle name="Note 3 10 6 4 2" xfId="18847" xr:uid="{08D77C67-DF16-44E6-8E8F-97966390F8EF}"/>
    <cellStyle name="Note 3 10 6 4 3" xfId="18848" xr:uid="{CF4DACDD-9A9D-4646-893C-2875F66FECD8}"/>
    <cellStyle name="Note 3 10 6 4_COST - CKT" xfId="40904" xr:uid="{18743676-4CAA-4607-8BC4-7D07EAF48ACA}"/>
    <cellStyle name="Note 3 10 6 5" xfId="18849" xr:uid="{02AA9964-1C48-4917-A894-CD8295B2F805}"/>
    <cellStyle name="Note 3 10 6 5 2" xfId="18850" xr:uid="{467E7B44-8027-4A0C-952C-BB6F92283499}"/>
    <cellStyle name="Note 3 10 6 5 3" xfId="18851" xr:uid="{82E40474-7184-4FB3-ADFF-FD3D3E4D6EA5}"/>
    <cellStyle name="Note 3 10 6 5_COST - CKT" xfId="40905" xr:uid="{C9BAB92C-AFA8-4885-BB72-B1E302AB49F7}"/>
    <cellStyle name="Note 3 10 6 6" xfId="18852" xr:uid="{F3A2216C-06C2-4F41-BAEF-C69699B73DCC}"/>
    <cellStyle name="Note 3 10 6 7" xfId="18853" xr:uid="{D7F68D0B-5E13-4A58-B0E2-1CF4433482BE}"/>
    <cellStyle name="Note 3 10 6_COST - CKT" xfId="40906" xr:uid="{61884CC6-A3C3-4ABC-B158-51BB5753D67F}"/>
    <cellStyle name="Note 3 10 7" xfId="18854" xr:uid="{9DB22BDC-EE79-43A9-A434-CA7BFCF386F1}"/>
    <cellStyle name="Note 3 10 7 2" xfId="18855" xr:uid="{4F79EF4E-9773-4E83-AB18-E5EF3E313AF1}"/>
    <cellStyle name="Note 3 10 7 2 2" xfId="18856" xr:uid="{2C1848A8-CC64-4CE1-8261-CE74E6EF9E92}"/>
    <cellStyle name="Note 3 10 7 2 3" xfId="18857" xr:uid="{15C81FB1-D1AE-4401-9BB6-A28365A7DE3D}"/>
    <cellStyle name="Note 3 10 7 2_COST - CKT" xfId="40907" xr:uid="{B94A9B79-5AA1-418B-8651-5FB6CADC16DC}"/>
    <cellStyle name="Note 3 10 7 3" xfId="18858" xr:uid="{55AAABCC-5E35-4A5D-B2F8-022F0A43674A}"/>
    <cellStyle name="Note 3 10 7 3 2" xfId="18859" xr:uid="{2B6799EB-BDDD-4B7D-B05E-90985E5E07C4}"/>
    <cellStyle name="Note 3 10 7 3 3" xfId="18860" xr:uid="{7FFB1293-28AD-492C-B9F2-0777A7F4243D}"/>
    <cellStyle name="Note 3 10 7 3_COST - CKT" xfId="40908" xr:uid="{B3951AD9-48C9-4918-AA9A-2CD61745948B}"/>
    <cellStyle name="Note 3 10 7 4" xfId="18861" xr:uid="{997C840D-1F15-461F-A68C-87F7799D159D}"/>
    <cellStyle name="Note 3 10 7 4 2" xfId="18862" xr:uid="{BD8B8AE8-E2BC-4C37-B5DC-F93EE008615A}"/>
    <cellStyle name="Note 3 10 7 4 3" xfId="18863" xr:uid="{7D3C83BA-A723-4217-A4EE-E10E3C9B0F9C}"/>
    <cellStyle name="Note 3 10 7 4_COST - CKT" xfId="40909" xr:uid="{B1E0FB55-6E28-4A55-8CC9-4F0C1D34EC93}"/>
    <cellStyle name="Note 3 10 7 5" xfId="18864" xr:uid="{8A88EA99-666E-4C29-9A88-99226A0B70D9}"/>
    <cellStyle name="Note 3 10 7 5 2" xfId="18865" xr:uid="{D95CD42B-EF9A-429D-8DC0-C5CC4F294E27}"/>
    <cellStyle name="Note 3 10 7 5 3" xfId="18866" xr:uid="{62271BEB-2D34-42BF-AA56-180599C67502}"/>
    <cellStyle name="Note 3 10 7 5_COST - CKT" xfId="40910" xr:uid="{95B11341-D3C1-4AF8-A737-1CE1C0979356}"/>
    <cellStyle name="Note 3 10 7 6" xfId="18867" xr:uid="{F9538FE6-4FE0-4CEF-9B28-77A3C7BB43B5}"/>
    <cellStyle name="Note 3 10 7 7" xfId="18868" xr:uid="{A6EF8634-8D1D-4FC9-878F-6C2A4056DCFE}"/>
    <cellStyle name="Note 3 10 7_COST - CKT" xfId="40911" xr:uid="{7F51694B-2551-4699-8223-550D933797E6}"/>
    <cellStyle name="Note 3 10 8" xfId="18869" xr:uid="{C1B21F84-1764-4D37-963B-E35BE679C0F5}"/>
    <cellStyle name="Note 3 10 8 2" xfId="18870" xr:uid="{0EFA0A56-2861-4774-9BAC-CA728DBB6084}"/>
    <cellStyle name="Note 3 10 8 2 2" xfId="18871" xr:uid="{5B49F62F-1E14-4881-889C-4351EDB36B1E}"/>
    <cellStyle name="Note 3 10 8 2 3" xfId="18872" xr:uid="{585DD142-3254-4FBE-AC7E-404D325B1BE5}"/>
    <cellStyle name="Note 3 10 8 2_COST - CKT" xfId="40912" xr:uid="{3571EAFC-F8F6-4718-9C80-9702BBEB0E52}"/>
    <cellStyle name="Note 3 10 8 3" xfId="18873" xr:uid="{41F59DE2-9213-47BA-8881-9995006ED9E9}"/>
    <cellStyle name="Note 3 10 8 3 2" xfId="18874" xr:uid="{C39C2687-AB47-4649-938F-45E25E5DB98E}"/>
    <cellStyle name="Note 3 10 8 3 3" xfId="18875" xr:uid="{8C1EC751-09B4-4402-9280-E8D50A0F5DF0}"/>
    <cellStyle name="Note 3 10 8 3_COST - CKT" xfId="40913" xr:uid="{21AD9CE7-B45C-420D-A594-4B92293AFE11}"/>
    <cellStyle name="Note 3 10 8 4" xfId="18876" xr:uid="{1A9A38A1-9A83-4908-B942-7847F1A78753}"/>
    <cellStyle name="Note 3 10 8 4 2" xfId="18877" xr:uid="{56111752-D148-418C-9A5D-CBD182336C32}"/>
    <cellStyle name="Note 3 10 8 4 3" xfId="18878" xr:uid="{4AE1C65B-13E4-48CA-A272-AEA2BDCA5E76}"/>
    <cellStyle name="Note 3 10 8 4_COST - CKT" xfId="40914" xr:uid="{4EAE1E3E-5B05-4735-9CA2-E178C3256455}"/>
    <cellStyle name="Note 3 10 8 5" xfId="18879" xr:uid="{FB249ECE-5DA9-4125-ABCC-28D9D5ED3647}"/>
    <cellStyle name="Note 3 10 8 6" xfId="18880" xr:uid="{2AEFD02D-8252-40F0-8B92-315927FE6B75}"/>
    <cellStyle name="Note 3 10 8_COST - CKT" xfId="40915" xr:uid="{D4570F21-A923-4CB7-8240-2C14E43B0496}"/>
    <cellStyle name="Note 3 10 9" xfId="18881" xr:uid="{37EDEE64-2D2F-4C59-9147-08ACB2BD829A}"/>
    <cellStyle name="Note 3 10 9 2" xfId="18882" xr:uid="{5562F61F-9DB3-4CAD-B86C-7D8993EC1402}"/>
    <cellStyle name="Note 3 10 9 3" xfId="18883" xr:uid="{0DFC3C3E-A429-4114-889C-36EC6E7A31C9}"/>
    <cellStyle name="Note 3 10 9_COST - CKT" xfId="40916" xr:uid="{DD784F5A-9145-4650-BBBF-93CCEA5AF19F}"/>
    <cellStyle name="Note 3 10_COST - CKT" xfId="40917" xr:uid="{4FBBB500-2D40-4DCA-8E3E-C9A7BEE404B0}"/>
    <cellStyle name="Note 3 11" xfId="18884" xr:uid="{3AE6F3DF-F8BC-40F3-825B-F959CEE8C721}"/>
    <cellStyle name="Note 3 11 10" xfId="18885" xr:uid="{68C062B5-EEE2-4702-A7EE-2C05B2566B68}"/>
    <cellStyle name="Note 3 11 10 2" xfId="18886" xr:uid="{CE96D88F-5E15-4573-8644-464703EFF591}"/>
    <cellStyle name="Note 3 11 10 3" xfId="18887" xr:uid="{D429710F-E1F4-49CD-8D31-551C3F929718}"/>
    <cellStyle name="Note 3 11 10_COST - CKT" xfId="40918" xr:uid="{1D32E04F-B8A1-4A5B-B86F-CAD5D6CA30F4}"/>
    <cellStyle name="Note 3 11 11" xfId="18888" xr:uid="{17517B44-52C7-47D9-9229-5D8F810F7E43}"/>
    <cellStyle name="Note 3 11 11 2" xfId="18889" xr:uid="{E133BFAF-8894-40AE-B78D-E2816CAEB328}"/>
    <cellStyle name="Note 3 11 11 3" xfId="18890" xr:uid="{A3C4BE42-8E56-4309-9ECD-C81E543155B3}"/>
    <cellStyle name="Note 3 11 11_COST - CKT" xfId="40919" xr:uid="{5EF2A662-1EF9-4BDE-9455-40AF808672FD}"/>
    <cellStyle name="Note 3 11 12" xfId="18891" xr:uid="{9F0BA49A-6DA1-4B3E-93EF-870E16574023}"/>
    <cellStyle name="Note 3 11 12 2" xfId="18892" xr:uid="{5499776A-46BC-4391-9391-7DC610AE7EAA}"/>
    <cellStyle name="Note 3 11 12 3" xfId="18893" xr:uid="{D35A0872-9A46-41BB-8B34-6537E6C9626B}"/>
    <cellStyle name="Note 3 11 12_COST - CKT" xfId="40920" xr:uid="{22502C2F-BA39-4164-94EC-88A213529622}"/>
    <cellStyle name="Note 3 11 13" xfId="18894" xr:uid="{26712E86-2EF5-475C-8AD3-256DE9929962}"/>
    <cellStyle name="Note 3 11 14" xfId="18895" xr:uid="{0CC97FE8-1695-46FC-BC31-89B6046CCE08}"/>
    <cellStyle name="Note 3 11 2" xfId="18896" xr:uid="{E7B380DA-9EF6-4D42-BAFA-9187984C130F}"/>
    <cellStyle name="Note 3 11 2 10" xfId="18897" xr:uid="{D99092A2-37A2-4A00-A5F0-2915D07ED396}"/>
    <cellStyle name="Note 3 11 2 2" xfId="18898" xr:uid="{832C49E1-4AA1-4CB0-BF0A-436B22B4FF60}"/>
    <cellStyle name="Note 3 11 2 2 2" xfId="18899" xr:uid="{DA38EDF9-12CE-4601-9C19-1F28AFC25098}"/>
    <cellStyle name="Note 3 11 2 2 2 2" xfId="18900" xr:uid="{0D74E222-3F10-48D8-BD73-FB6F72C5C500}"/>
    <cellStyle name="Note 3 11 2 2 2 3" xfId="18901" xr:uid="{531A9C9A-3EEE-477F-B345-947A9419DFF5}"/>
    <cellStyle name="Note 3 11 2 2 2_COST - CKT" xfId="40921" xr:uid="{604EDE05-807D-4835-80C1-067CA0CF32B6}"/>
    <cellStyle name="Note 3 11 2 2 3" xfId="18902" xr:uid="{F7B8BE05-7541-4BE2-A58D-650570F07939}"/>
    <cellStyle name="Note 3 11 2 2 3 2" xfId="18903" xr:uid="{C8F9BAAB-F1BF-404C-9A47-B4201FEA6AC6}"/>
    <cellStyle name="Note 3 11 2 2 3 3" xfId="18904" xr:uid="{BE09AB45-B91A-4122-A6AC-82D6A9D39EB7}"/>
    <cellStyle name="Note 3 11 2 2 3_COST - CKT" xfId="40922" xr:uid="{22C9F359-73EE-4FD8-9F5C-F80C3CC5AD67}"/>
    <cellStyle name="Note 3 11 2 2 4" xfId="18905" xr:uid="{65EFA088-D7E2-4E85-94EA-8F2A7DD8EFFF}"/>
    <cellStyle name="Note 3 11 2 2 4 2" xfId="18906" xr:uid="{45EF8195-73BE-4C14-85F7-8D654C7BF0E1}"/>
    <cellStyle name="Note 3 11 2 2 4 3" xfId="18907" xr:uid="{AE05AB02-E6F7-47F3-A2E3-560B2DCD58A0}"/>
    <cellStyle name="Note 3 11 2 2 4_COST - CKT" xfId="40923" xr:uid="{6672E571-810C-427D-AA1D-DFDB42827DE2}"/>
    <cellStyle name="Note 3 11 2 2 5" xfId="18908" xr:uid="{DB3A99DF-1A4D-414A-AF61-3DCC0F9B2C21}"/>
    <cellStyle name="Note 3 11 2 2 5 2" xfId="18909" xr:uid="{EA96D439-CF20-4B64-A21D-D4517DF4A5D1}"/>
    <cellStyle name="Note 3 11 2 2 5 3" xfId="18910" xr:uid="{A89E43C1-D84E-4A68-9968-75FA8D72D2A1}"/>
    <cellStyle name="Note 3 11 2 2 5_COST - CKT" xfId="40924" xr:uid="{15FB26CC-8700-4E02-B00A-C26C8C894B81}"/>
    <cellStyle name="Note 3 11 2 2 6" xfId="18911" xr:uid="{D50AB69F-B2A2-45AB-8F61-85F2FA681A4E}"/>
    <cellStyle name="Note 3 11 2 2 7" xfId="18912" xr:uid="{0268F468-05F4-4984-9B18-040BED70E72F}"/>
    <cellStyle name="Note 3 11 2 2_COST - CKT" xfId="40925" xr:uid="{CD27DE96-E746-475F-B907-0A4543555855}"/>
    <cellStyle name="Note 3 11 2 3" xfId="18913" xr:uid="{23B7D6C9-15E6-4E55-B4B6-6432211054E0}"/>
    <cellStyle name="Note 3 11 2 3 2" xfId="18914" xr:uid="{32BA9116-1ABE-4690-B8B5-182FA36C746F}"/>
    <cellStyle name="Note 3 11 2 3 2 2" xfId="18915" xr:uid="{0CD8B8DC-008B-4784-8161-E63C2D8637C5}"/>
    <cellStyle name="Note 3 11 2 3 2 3" xfId="18916" xr:uid="{EC00A01C-46E5-4B1F-8B89-0B739B0F5766}"/>
    <cellStyle name="Note 3 11 2 3 2_COST - CKT" xfId="40926" xr:uid="{9A781A5D-7DD0-42C2-A6D6-914A01681B5D}"/>
    <cellStyle name="Note 3 11 2 3 3" xfId="18917" xr:uid="{D973E88B-33E7-4279-931E-345566E8421E}"/>
    <cellStyle name="Note 3 11 2 3 3 2" xfId="18918" xr:uid="{199123D9-480E-4350-81A0-A7668022F603}"/>
    <cellStyle name="Note 3 11 2 3 3 3" xfId="18919" xr:uid="{FD4D1784-685B-47D0-96E7-ACE5E2F9C511}"/>
    <cellStyle name="Note 3 11 2 3 3_COST - CKT" xfId="40927" xr:uid="{79755E83-5D2D-4454-94B0-566A5BCF4D46}"/>
    <cellStyle name="Note 3 11 2 3 4" xfId="18920" xr:uid="{F3A6B3DC-6DE4-40DA-8447-8E05423A7EAE}"/>
    <cellStyle name="Note 3 11 2 3 4 2" xfId="18921" xr:uid="{4D56A48C-1BA0-47FC-B8AA-4108D06DADF2}"/>
    <cellStyle name="Note 3 11 2 3 4 3" xfId="18922" xr:uid="{F4FABC8F-4299-482A-8124-3BFE0BDABAB9}"/>
    <cellStyle name="Note 3 11 2 3 4_COST - CKT" xfId="40928" xr:uid="{61D3A076-BAAC-4560-8260-3C1054E3F43B}"/>
    <cellStyle name="Note 3 11 2 3 5" xfId="18923" xr:uid="{C6209EEB-3987-4355-AC21-B79F8C416A51}"/>
    <cellStyle name="Note 3 11 2 3 5 2" xfId="18924" xr:uid="{D42F91E2-DD61-4884-BDEC-296F27681D60}"/>
    <cellStyle name="Note 3 11 2 3 5 3" xfId="18925" xr:uid="{900533FE-67E0-4A50-A500-2B37B4A3D46F}"/>
    <cellStyle name="Note 3 11 2 3 5_COST - CKT" xfId="40929" xr:uid="{D471BBDE-6F06-41AE-A224-B76DF35FEC24}"/>
    <cellStyle name="Note 3 11 2 3 6" xfId="18926" xr:uid="{80F6C8B1-849F-4D75-A1EF-55DC3A8295EF}"/>
    <cellStyle name="Note 3 11 2 3 7" xfId="18927" xr:uid="{2A6602D4-BEBE-4971-973E-4A03A014B1A5}"/>
    <cellStyle name="Note 3 11 2 3_COST - CKT" xfId="40930" xr:uid="{40A434D0-68BD-4DB4-936F-4E7A3349B743}"/>
    <cellStyle name="Note 3 11 2 4" xfId="18928" xr:uid="{385D5238-53FD-4AB8-B73A-F7F501C22F6B}"/>
    <cellStyle name="Note 3 11 2 4 2" xfId="18929" xr:uid="{96230503-0DB9-4E5E-AF1B-825CBD96BB46}"/>
    <cellStyle name="Note 3 11 2 4 2 2" xfId="18930" xr:uid="{3D71230D-AA62-49EE-8560-466190997DAE}"/>
    <cellStyle name="Note 3 11 2 4 2 3" xfId="18931" xr:uid="{0A803112-A927-415C-BA31-40F6E8A5CBB7}"/>
    <cellStyle name="Note 3 11 2 4 2_COST - CKT" xfId="40931" xr:uid="{E34E447D-1727-41D7-B451-CDE496B71D92}"/>
    <cellStyle name="Note 3 11 2 4 3" xfId="18932" xr:uid="{251A8767-F1F5-4D91-92A2-D638AA063987}"/>
    <cellStyle name="Note 3 11 2 4 3 2" xfId="18933" xr:uid="{4921729B-E199-4A77-AF19-88EB89A43683}"/>
    <cellStyle name="Note 3 11 2 4 3 3" xfId="18934" xr:uid="{9AC9479D-75DD-4634-91D7-3F9348051554}"/>
    <cellStyle name="Note 3 11 2 4 3_COST - CKT" xfId="40932" xr:uid="{3F1A53BC-4CCE-4B25-AAB7-AEC87738F3FA}"/>
    <cellStyle name="Note 3 11 2 4 4" xfId="18935" xr:uid="{DDFD9640-6812-4E5C-9771-265C1AE7DFEC}"/>
    <cellStyle name="Note 3 11 2 4 4 2" xfId="18936" xr:uid="{3D775EB2-C627-48DF-90A1-CBA644F497EC}"/>
    <cellStyle name="Note 3 11 2 4 4 3" xfId="18937" xr:uid="{FE6FCD62-1D86-48BD-BD75-E70778412E1E}"/>
    <cellStyle name="Note 3 11 2 4 4_COST - CKT" xfId="40933" xr:uid="{4D79AC62-73C8-4229-BB36-66BDEC2AB5BD}"/>
    <cellStyle name="Note 3 11 2 4 5" xfId="18938" xr:uid="{88BDD8E5-A1A8-41D8-9173-C43BE1B6FD82}"/>
    <cellStyle name="Note 3 11 2 4 5 2" xfId="18939" xr:uid="{E5D59325-B643-42FC-84DA-8C84F59DFEB6}"/>
    <cellStyle name="Note 3 11 2 4 5 3" xfId="18940" xr:uid="{D7730B34-4760-4A49-923C-5ECC103320A9}"/>
    <cellStyle name="Note 3 11 2 4 5_COST - CKT" xfId="40934" xr:uid="{3B929C36-7C2C-47AF-AF2F-BC5873C1AFCA}"/>
    <cellStyle name="Note 3 11 2 4 6" xfId="18941" xr:uid="{B20D4718-929A-4FB1-9F5A-E7FBE3B35B25}"/>
    <cellStyle name="Note 3 11 2 4 7" xfId="18942" xr:uid="{FA3083DC-164B-47F1-A16C-BA2BEE54748E}"/>
    <cellStyle name="Note 3 11 2 4_COST - CKT" xfId="40935" xr:uid="{D362FDD9-37D2-47A0-8D2A-D5661DF9877B}"/>
    <cellStyle name="Note 3 11 2 5" xfId="18943" xr:uid="{51C275A3-49DE-4106-AD0B-0C22AE8131C8}"/>
    <cellStyle name="Note 3 11 2 5 2" xfId="18944" xr:uid="{3B9923CA-A01E-4E82-A8DD-58943A0D728E}"/>
    <cellStyle name="Note 3 11 2 5 2 2" xfId="18945" xr:uid="{ED11EF50-81D8-4CA7-8756-08E4C0B0A561}"/>
    <cellStyle name="Note 3 11 2 5 2 3" xfId="18946" xr:uid="{CA6CC829-B05E-4232-872B-4D080F916CB3}"/>
    <cellStyle name="Note 3 11 2 5 2_COST - CKT" xfId="40936" xr:uid="{8856C32C-A17D-4D28-9F50-54A05AF1397C}"/>
    <cellStyle name="Note 3 11 2 5 3" xfId="18947" xr:uid="{84084596-975C-4FDD-9B94-AF55D96C633F}"/>
    <cellStyle name="Note 3 11 2 5 3 2" xfId="18948" xr:uid="{5C84C915-1D8F-455E-BDCE-9E29586092F3}"/>
    <cellStyle name="Note 3 11 2 5 3 3" xfId="18949" xr:uid="{D16AA4EC-A5EC-435B-9FF8-1101B9403CF1}"/>
    <cellStyle name="Note 3 11 2 5 3_COST - CKT" xfId="40937" xr:uid="{6035CB12-5A1E-4C8D-8025-6318CA12AA05}"/>
    <cellStyle name="Note 3 11 2 5 4" xfId="18950" xr:uid="{074B137B-C4B4-4522-B320-6EA2783D47BE}"/>
    <cellStyle name="Note 3 11 2 5 4 2" xfId="18951" xr:uid="{ABD92797-6411-4123-B450-E558966678FB}"/>
    <cellStyle name="Note 3 11 2 5 4 3" xfId="18952" xr:uid="{D08DED32-1396-4CC1-95A7-0FF3E0513F09}"/>
    <cellStyle name="Note 3 11 2 5 4_COST - CKT" xfId="40938" xr:uid="{238E54A4-A1D7-40F2-9658-D46573725D94}"/>
    <cellStyle name="Note 3 11 2 5 5" xfId="18953" xr:uid="{9CA9F2A1-50BA-4CAD-A51C-DB08EB4B0BD8}"/>
    <cellStyle name="Note 3 11 2 5 6" xfId="18954" xr:uid="{3A8B7757-2D72-49C4-A7FE-000E54CCECB7}"/>
    <cellStyle name="Note 3 11 2 5_COST - CKT" xfId="40939" xr:uid="{BA0A4B8D-5D97-412F-8AA9-1E19842AA74E}"/>
    <cellStyle name="Note 3 11 2 6" xfId="18955" xr:uid="{C6ECDF35-3981-48DC-AAC4-7D388E0BE4E2}"/>
    <cellStyle name="Note 3 11 2 6 2" xfId="18956" xr:uid="{6D70B874-D657-4833-93F3-AA6FCE6ED96D}"/>
    <cellStyle name="Note 3 11 2 6 3" xfId="18957" xr:uid="{78BF64C2-FDFA-4BF7-B957-CE4F1389CFC0}"/>
    <cellStyle name="Note 3 11 2 6_COST - CKT" xfId="40940" xr:uid="{0746105C-AC19-4FF5-9D69-044F014AF9B3}"/>
    <cellStyle name="Note 3 11 2 7" xfId="18958" xr:uid="{52EC54A1-C693-4AB5-8B3B-6869D7753BFC}"/>
    <cellStyle name="Note 3 11 2 7 2" xfId="18959" xr:uid="{BB63FE33-F547-491A-BBAA-1C2B8D35175C}"/>
    <cellStyle name="Note 3 11 2 7 3" xfId="18960" xr:uid="{DF05C8C6-D9FF-4845-A7EA-0A91EA5EE524}"/>
    <cellStyle name="Note 3 11 2 7_COST - CKT" xfId="40941" xr:uid="{7B0DE879-4182-45C5-A651-6739804A012B}"/>
    <cellStyle name="Note 3 11 2 8" xfId="18961" xr:uid="{E4426666-0ADA-4007-B8B1-5841F34FDB27}"/>
    <cellStyle name="Note 3 11 2 8 2" xfId="18962" xr:uid="{DE73A795-FE77-4F40-8D13-32E625C6B154}"/>
    <cellStyle name="Note 3 11 2 8 3" xfId="18963" xr:uid="{6DA102F2-DD5B-478A-BDAA-7E303BA5B7F8}"/>
    <cellStyle name="Note 3 11 2 8_COST - CKT" xfId="40942" xr:uid="{EDC95757-90D8-4927-A0BD-7E31D2D4E582}"/>
    <cellStyle name="Note 3 11 2 9" xfId="18964" xr:uid="{B9786C45-E9CC-4702-BC84-C0452D911E89}"/>
    <cellStyle name="Note 3 11 2 9 2" xfId="18965" xr:uid="{3AF48EBB-D718-4CF7-B685-803DA665EACE}"/>
    <cellStyle name="Note 3 11 2 9 3" xfId="18966" xr:uid="{98F6124D-7475-46BB-8F38-BB4CA5A7629E}"/>
    <cellStyle name="Note 3 11 2 9_COST - CKT" xfId="40943" xr:uid="{07688CC1-0CCD-4C5E-888C-ED4A605246A1}"/>
    <cellStyle name="Note 3 11 2_COST - CKT" xfId="40944" xr:uid="{B1CB699B-87C4-41C7-82BB-53CF0FBF283F}"/>
    <cellStyle name="Note 3 11 3" xfId="18967" xr:uid="{ED74C804-A03A-4A0B-94D2-4AC308F2DC4F}"/>
    <cellStyle name="Note 3 11 3 2" xfId="18968" xr:uid="{EE36543A-1DEE-4BA4-9596-FF89E0EE8AAE}"/>
    <cellStyle name="Note 3 11 3 2 2" xfId="18969" xr:uid="{6D4DA710-0398-497A-8ED8-C48988B075D8}"/>
    <cellStyle name="Note 3 11 3 2 2 2" xfId="18970" xr:uid="{E23F3894-EBF2-471F-A823-3C8DA78FB00E}"/>
    <cellStyle name="Note 3 11 3 2 2 3" xfId="18971" xr:uid="{F5699916-DF5E-4F69-82A6-50DEBCE1383B}"/>
    <cellStyle name="Note 3 11 3 2 2_COST - CKT" xfId="40945" xr:uid="{F10549C4-6468-4117-BBDA-4CAE997482C6}"/>
    <cellStyle name="Note 3 11 3 2 3" xfId="18972" xr:uid="{5A36BCC4-EC11-4E98-9D1B-F278774AE345}"/>
    <cellStyle name="Note 3 11 3 2 3 2" xfId="18973" xr:uid="{C410BE90-38B0-47F8-962D-C1D1CC193684}"/>
    <cellStyle name="Note 3 11 3 2 3 3" xfId="18974" xr:uid="{3E310E1E-4770-4E33-A70F-53EF0AD2FCB9}"/>
    <cellStyle name="Note 3 11 3 2 3_COST - CKT" xfId="40946" xr:uid="{94360F28-B4E6-46BA-B3D5-BDA359F8D67D}"/>
    <cellStyle name="Note 3 11 3 2 4" xfId="18975" xr:uid="{309BE0B0-D9A3-4A49-9559-B1E4F88792AB}"/>
    <cellStyle name="Note 3 11 3 2 4 2" xfId="18976" xr:uid="{99B76922-0F93-4169-B452-3E8CFF11FA7A}"/>
    <cellStyle name="Note 3 11 3 2 4 3" xfId="18977" xr:uid="{64C35F31-E5B2-4424-8EF7-75A5D7D37203}"/>
    <cellStyle name="Note 3 11 3 2 4_COST - CKT" xfId="40947" xr:uid="{582E44BC-6549-4D86-98DF-A4FE45CDB26E}"/>
    <cellStyle name="Note 3 11 3 2 5" xfId="18978" xr:uid="{EEC7F8CC-258F-4D04-8E55-9969DFD90FD6}"/>
    <cellStyle name="Note 3 11 3 2 5 2" xfId="18979" xr:uid="{4AD29EBC-62EF-4D8E-935C-0A9913B50509}"/>
    <cellStyle name="Note 3 11 3 2 5 3" xfId="18980" xr:uid="{92C95247-2080-4EB8-952A-AA36A647E44D}"/>
    <cellStyle name="Note 3 11 3 2 5_COST - CKT" xfId="40948" xr:uid="{F409E2AF-83AE-45C5-88A6-1D5CC212A7EB}"/>
    <cellStyle name="Note 3 11 3 2 6" xfId="18981" xr:uid="{931F2797-5EC8-4673-B4D5-6328FF8917B6}"/>
    <cellStyle name="Note 3 11 3 2 7" xfId="18982" xr:uid="{F29499A9-88B0-406E-AC5B-74AC840953F1}"/>
    <cellStyle name="Note 3 11 3 2_COST - CKT" xfId="40949" xr:uid="{C6F45763-89A9-402D-AF8B-9FFE2E1263BD}"/>
    <cellStyle name="Note 3 11 3 3" xfId="18983" xr:uid="{A121C967-D96C-400A-81AE-BCA17EC09A40}"/>
    <cellStyle name="Note 3 11 3 3 2" xfId="18984" xr:uid="{B9948A3E-ED0E-4DB8-9E9F-6DBF9E34B81F}"/>
    <cellStyle name="Note 3 11 3 3 2 2" xfId="18985" xr:uid="{6AB3FC39-9AD5-4E78-8635-3671FFEDC856}"/>
    <cellStyle name="Note 3 11 3 3 2 3" xfId="18986" xr:uid="{12ED4E7A-BC97-46E4-A83D-FCAD2B47D5D9}"/>
    <cellStyle name="Note 3 11 3 3 2_COST - CKT" xfId="40950" xr:uid="{AC61B62E-EDE9-4741-B513-EEAE3232A550}"/>
    <cellStyle name="Note 3 11 3 3 3" xfId="18987" xr:uid="{779EC289-0B56-4CCF-8213-1AE709836A0B}"/>
    <cellStyle name="Note 3 11 3 3 3 2" xfId="18988" xr:uid="{A7544694-2FFB-4486-AF87-54BE4545447C}"/>
    <cellStyle name="Note 3 11 3 3 3 3" xfId="18989" xr:uid="{8A0259FD-C3C7-423C-B193-A779B525545D}"/>
    <cellStyle name="Note 3 11 3 3 3_COST - CKT" xfId="40951" xr:uid="{E6B3B099-2786-42DA-BF50-75C241F2FB47}"/>
    <cellStyle name="Note 3 11 3 3 4" xfId="18990" xr:uid="{62E71DC1-21F9-4939-917C-E01A75EFE50A}"/>
    <cellStyle name="Note 3 11 3 3 4 2" xfId="18991" xr:uid="{EF360F57-3D1C-4FFD-BF2E-60E24A304DC7}"/>
    <cellStyle name="Note 3 11 3 3 4 3" xfId="18992" xr:uid="{85A0D0D6-B804-40A4-9AEC-4EEEEB41E915}"/>
    <cellStyle name="Note 3 11 3 3 4_COST - CKT" xfId="40952" xr:uid="{4F747896-8D41-4CF3-A1C7-137B1B48D85C}"/>
    <cellStyle name="Note 3 11 3 3 5" xfId="18993" xr:uid="{5EADC214-3579-4AD0-B3D2-62AE3839DBEC}"/>
    <cellStyle name="Note 3 11 3 3 5 2" xfId="18994" xr:uid="{B2221AD1-5066-4985-9CAE-44871FDEAC3E}"/>
    <cellStyle name="Note 3 11 3 3 5 3" xfId="18995" xr:uid="{2BD08172-F90A-4E1A-AAF6-C37DD1110229}"/>
    <cellStyle name="Note 3 11 3 3 5_COST - CKT" xfId="40953" xr:uid="{A8D55EF4-0595-4B95-BAB0-479BD835F4D2}"/>
    <cellStyle name="Note 3 11 3 3 6" xfId="18996" xr:uid="{D8F75E8F-1471-4526-A6A5-CA96C23E826D}"/>
    <cellStyle name="Note 3 11 3 3 7" xfId="18997" xr:uid="{0482F972-F151-40B0-A403-3B84E2BF43A3}"/>
    <cellStyle name="Note 3 11 3 3_COST - CKT" xfId="40954" xr:uid="{F0D89863-46E9-4807-9F99-C2D06DE6DD9B}"/>
    <cellStyle name="Note 3 11 3 4" xfId="18998" xr:uid="{0EE78A29-D2C0-4784-A033-2A1CA8D5B003}"/>
    <cellStyle name="Note 3 11 3 4 2" xfId="18999" xr:uid="{C0750CF6-1BF6-415A-B093-4B7CF5641A33}"/>
    <cellStyle name="Note 3 11 3 4 2 2" xfId="19000" xr:uid="{EF9344AF-05D3-461F-9816-43FEBB393BEA}"/>
    <cellStyle name="Note 3 11 3 4 2 3" xfId="19001" xr:uid="{1D7E6956-D6D6-4255-A1B6-F79CF16E9D12}"/>
    <cellStyle name="Note 3 11 3 4 2_COST - CKT" xfId="40955" xr:uid="{E52EE5AB-1241-4997-946B-AFD769F84C76}"/>
    <cellStyle name="Note 3 11 3 4 3" xfId="19002" xr:uid="{65A85B51-44B1-45B6-AB0A-4B9FDCCC5ACB}"/>
    <cellStyle name="Note 3 11 3 4 3 2" xfId="19003" xr:uid="{BC906A98-B51A-493A-9569-0052ADC0DB18}"/>
    <cellStyle name="Note 3 11 3 4 3 3" xfId="19004" xr:uid="{7E76E9A6-F7E9-4547-9451-FE333117C455}"/>
    <cellStyle name="Note 3 11 3 4 3_COST - CKT" xfId="40956" xr:uid="{BDA271D7-DC9D-4C18-89BA-3C6CDCFC5579}"/>
    <cellStyle name="Note 3 11 3 4 4" xfId="19005" xr:uid="{BCCC260A-9519-4F4E-819A-DD60F758973C}"/>
    <cellStyle name="Note 3 11 3 4 4 2" xfId="19006" xr:uid="{63B97BF2-C7C8-4F9F-A45C-123A66706E6D}"/>
    <cellStyle name="Note 3 11 3 4 4 3" xfId="19007" xr:uid="{28258330-C2FC-4695-B1CB-B2A02A0D0B0E}"/>
    <cellStyle name="Note 3 11 3 4 4_COST - CKT" xfId="40957" xr:uid="{085F867A-ED85-4DA7-A7D9-013302938C53}"/>
    <cellStyle name="Note 3 11 3 4 5" xfId="19008" xr:uid="{72F3F5DA-DAE4-4C4E-AFC7-235FA6286A93}"/>
    <cellStyle name="Note 3 11 3 4 6" xfId="19009" xr:uid="{25DA4A54-18B8-4129-991B-BD3EA5FE20D9}"/>
    <cellStyle name="Note 3 11 3 4_COST - CKT" xfId="40958" xr:uid="{48C8099A-EB01-4F36-9286-AF7043B6F8E6}"/>
    <cellStyle name="Note 3 11 3 5" xfId="19010" xr:uid="{DBF44C87-B753-46D7-95BF-F98CCDEEB720}"/>
    <cellStyle name="Note 3 11 3 5 2" xfId="19011" xr:uid="{2B2B8FA5-0C1B-4D25-9B84-516CE8850EC2}"/>
    <cellStyle name="Note 3 11 3 5 3" xfId="19012" xr:uid="{6DFC547C-8FCF-4F0E-B210-C5B93937821A}"/>
    <cellStyle name="Note 3 11 3 5_COST - CKT" xfId="40959" xr:uid="{722E0158-704A-4FA7-8102-FED203788BBE}"/>
    <cellStyle name="Note 3 11 3 6" xfId="19013" xr:uid="{86B56B2A-B795-46C7-82CD-A7BD55C5624B}"/>
    <cellStyle name="Note 3 11 3 6 2" xfId="19014" xr:uid="{CF30A004-118B-42E9-BF04-A629CA943A2F}"/>
    <cellStyle name="Note 3 11 3 6 3" xfId="19015" xr:uid="{F4003FDF-3522-4CB4-971B-142C0BB053AE}"/>
    <cellStyle name="Note 3 11 3 6_COST - CKT" xfId="40960" xr:uid="{ABD1F3F8-FD0F-445B-872B-EC9A210CB2F0}"/>
    <cellStyle name="Note 3 11 3 7" xfId="19016" xr:uid="{0FF913C9-3F4C-4C21-81FB-2EC76B2825A5}"/>
    <cellStyle name="Note 3 11 3 7 2" xfId="19017" xr:uid="{C3ECB549-1C5E-44DB-A276-E1B2C2E54902}"/>
    <cellStyle name="Note 3 11 3 7 3" xfId="19018" xr:uid="{169F6C5F-D585-4FA7-8D78-D158052840A4}"/>
    <cellStyle name="Note 3 11 3 7_COST - CKT" xfId="40961" xr:uid="{352402FE-E499-4E49-9D3B-4A9F22D5F5C4}"/>
    <cellStyle name="Note 3 11 3 8" xfId="19019" xr:uid="{68F3A1F7-3997-4E9B-80E1-72FD75E8CBCC}"/>
    <cellStyle name="Note 3 11 3 8 2" xfId="19020" xr:uid="{D1B0F624-26FE-4768-A245-1CB19A8D8655}"/>
    <cellStyle name="Note 3 11 3 8 3" xfId="19021" xr:uid="{4F4B37DF-C8BD-4B95-83BE-C4F0F40FE7AD}"/>
    <cellStyle name="Note 3 11 3 8_COST - CKT" xfId="40962" xr:uid="{6598DF3E-FDC3-42A2-BBD3-C2A35E8AF042}"/>
    <cellStyle name="Note 3 11 3 9" xfId="19022" xr:uid="{E392BB12-79D1-4924-8568-AB3C2651E286}"/>
    <cellStyle name="Note 3 11 3_COST - CKT" xfId="40963" xr:uid="{32056559-2C6F-42E6-918C-851FDB518889}"/>
    <cellStyle name="Note 3 11 4" xfId="19023" xr:uid="{F4329057-1B0A-4CFB-B055-36FCF0DC8230}"/>
    <cellStyle name="Note 3 11 4 2" xfId="19024" xr:uid="{075834F3-62E4-4AA3-9086-33984D629040}"/>
    <cellStyle name="Note 3 11 4 2 2" xfId="19025" xr:uid="{1C412D5B-426F-4001-B3A7-1DCD8A294525}"/>
    <cellStyle name="Note 3 11 4 2 3" xfId="19026" xr:uid="{9CC4D300-EFC3-4F9D-A84B-773880424DBC}"/>
    <cellStyle name="Note 3 11 4 2_COST - CKT" xfId="40964" xr:uid="{DF38505B-19AF-428E-8D67-662DAFB69029}"/>
    <cellStyle name="Note 3 11 4 3" xfId="19027" xr:uid="{F9024F60-E77B-4304-B818-22971E3E54EB}"/>
    <cellStyle name="Note 3 11 4 3 2" xfId="19028" xr:uid="{B69F44C8-1323-4DEA-94FC-AF7D97D643FB}"/>
    <cellStyle name="Note 3 11 4 3 3" xfId="19029" xr:uid="{B060949D-4F96-4B60-A5FB-ECDF8FC3E247}"/>
    <cellStyle name="Note 3 11 4 3_COST - CKT" xfId="40965" xr:uid="{FF810BFE-05D2-4725-A598-44F9CE55CF78}"/>
    <cellStyle name="Note 3 11 4 4" xfId="19030" xr:uid="{72CD1D0F-7DDA-44B9-AD62-F1479C57D67E}"/>
    <cellStyle name="Note 3 11 4 4 2" xfId="19031" xr:uid="{7A583A0E-A563-453D-9A05-D57BCA5A5C78}"/>
    <cellStyle name="Note 3 11 4 4 3" xfId="19032" xr:uid="{8614C697-CB96-475E-9CB3-B474E42F97ED}"/>
    <cellStyle name="Note 3 11 4 4_COST - CKT" xfId="40966" xr:uid="{34C29544-3284-4FC8-85C8-FC48D34D70A3}"/>
    <cellStyle name="Note 3 11 4 5" xfId="19033" xr:uid="{9329F432-F2D4-48C1-A0CB-A96210177FFB}"/>
    <cellStyle name="Note 3 11 4 5 2" xfId="19034" xr:uid="{202B6167-B6E6-492F-ACA9-1098EDAB0554}"/>
    <cellStyle name="Note 3 11 4 5 3" xfId="19035" xr:uid="{762378AE-3300-47D4-AB39-E79D0F3EB3EE}"/>
    <cellStyle name="Note 3 11 4 5_COST - CKT" xfId="40967" xr:uid="{70909CF2-A35E-41C8-B95A-07DA834468F3}"/>
    <cellStyle name="Note 3 11 4 6" xfId="19036" xr:uid="{64358827-0AD7-4EAA-8751-6C516DDCB4A3}"/>
    <cellStyle name="Note 3 11 4_COST - CKT" xfId="40968" xr:uid="{B24609E5-2A99-46B0-A3DB-0D308030DA4B}"/>
    <cellStyle name="Note 3 11 5" xfId="19037" xr:uid="{6373A6B5-5DFF-4693-83C1-9D7BBC98ADFF}"/>
    <cellStyle name="Note 3 11 5 2" xfId="19038" xr:uid="{70295F31-FAD2-4AF4-ACD4-B6FE79112383}"/>
    <cellStyle name="Note 3 11 5 2 2" xfId="19039" xr:uid="{9D688ED7-0E3E-442C-886E-F60D175ED8E2}"/>
    <cellStyle name="Note 3 11 5 2 3" xfId="19040" xr:uid="{9D28F1CA-432A-41C2-9A8E-67EA2D50D5CB}"/>
    <cellStyle name="Note 3 11 5 2_COST - CKT" xfId="40969" xr:uid="{BFB6A1E9-BB69-4186-BF97-BE8E6717870D}"/>
    <cellStyle name="Note 3 11 5 3" xfId="19041" xr:uid="{69307B5E-9E29-4B94-998C-DE01EF972A3E}"/>
    <cellStyle name="Note 3 11 5 3 2" xfId="19042" xr:uid="{1CD298E1-235A-4822-B3C0-239A849B718A}"/>
    <cellStyle name="Note 3 11 5 3 3" xfId="19043" xr:uid="{1F46F964-13B7-490A-8782-902DD0467A23}"/>
    <cellStyle name="Note 3 11 5 3_COST - CKT" xfId="40970" xr:uid="{C3238969-5BB7-455D-BD84-5F31987E999F}"/>
    <cellStyle name="Note 3 11 5 4" xfId="19044" xr:uid="{EF5FB560-DE6D-4B5F-9B3A-F02295D94BE5}"/>
    <cellStyle name="Note 3 11 5 4 2" xfId="19045" xr:uid="{274EB636-B6A6-4BEF-B8EC-2AA284CAD3C8}"/>
    <cellStyle name="Note 3 11 5 4 3" xfId="19046" xr:uid="{EB88C975-CC42-418D-98DA-AE3F212DBA40}"/>
    <cellStyle name="Note 3 11 5 4_COST - CKT" xfId="40971" xr:uid="{0819A626-1D77-49B3-8C04-CD33C5B9F2F0}"/>
    <cellStyle name="Note 3 11 5 5" xfId="19047" xr:uid="{D51870E3-0C43-4BA3-87AD-3BFBB23939E6}"/>
    <cellStyle name="Note 3 11 5 5 2" xfId="19048" xr:uid="{DF46D87B-B227-45B5-9125-C701253BEF36}"/>
    <cellStyle name="Note 3 11 5 5 3" xfId="19049" xr:uid="{194358CA-4B04-4B2E-B354-6F3423ED67E8}"/>
    <cellStyle name="Note 3 11 5 5_COST - CKT" xfId="40972" xr:uid="{43B6A403-CD80-48FA-AFA5-3CD93549BB5E}"/>
    <cellStyle name="Note 3 11 5 6" xfId="19050" xr:uid="{EE2E5952-A194-44C8-898C-69BD342A7323}"/>
    <cellStyle name="Note 3 11 5 7" xfId="19051" xr:uid="{79B0CAC1-CC7E-4CF7-923B-CB8A334376B0}"/>
    <cellStyle name="Note 3 11 5_COST - CKT" xfId="40973" xr:uid="{B0A5B3FF-CE94-4244-8B9C-ACE1EFC21EA4}"/>
    <cellStyle name="Note 3 11 6" xfId="19052" xr:uid="{2FC98E3E-BC23-41E0-BC6A-A51E08416F97}"/>
    <cellStyle name="Note 3 11 6 2" xfId="19053" xr:uid="{68142455-2A81-4E0A-8356-2E718C6C176F}"/>
    <cellStyle name="Note 3 11 6 2 2" xfId="19054" xr:uid="{9691011C-09A5-434E-B1DB-5EE715854B67}"/>
    <cellStyle name="Note 3 11 6 2 3" xfId="19055" xr:uid="{20162ABE-F70F-4675-979F-39C88C15A611}"/>
    <cellStyle name="Note 3 11 6 2_COST - CKT" xfId="40974" xr:uid="{EEA2DE95-8B21-46F9-A8A7-D33552C9A9A9}"/>
    <cellStyle name="Note 3 11 6 3" xfId="19056" xr:uid="{E3E20AD3-DEB5-42AF-A2F6-4A4F5B9B3327}"/>
    <cellStyle name="Note 3 11 6 3 2" xfId="19057" xr:uid="{03C9C992-3355-4FC5-A125-8C23591431B7}"/>
    <cellStyle name="Note 3 11 6 3 3" xfId="19058" xr:uid="{64F3251F-85B9-4EE3-AB37-24AFC6DC51B0}"/>
    <cellStyle name="Note 3 11 6 3_COST - CKT" xfId="40975" xr:uid="{3E0A1306-7B53-43BC-8346-F2CB861CC25C}"/>
    <cellStyle name="Note 3 11 6 4" xfId="19059" xr:uid="{217A46C7-5206-4022-B70E-7DCD0CBA8BF8}"/>
    <cellStyle name="Note 3 11 6 4 2" xfId="19060" xr:uid="{333D27CF-761B-4427-AD5C-8919BC65E84D}"/>
    <cellStyle name="Note 3 11 6 4 3" xfId="19061" xr:uid="{240F03EC-982E-4855-B937-B41CE11BED2D}"/>
    <cellStyle name="Note 3 11 6 4_COST - CKT" xfId="40976" xr:uid="{C9729899-21DD-4E27-9A3B-A5FBC5650EC8}"/>
    <cellStyle name="Note 3 11 6 5" xfId="19062" xr:uid="{E19997EC-712D-4BCB-9675-7ABDF4B51FAC}"/>
    <cellStyle name="Note 3 11 6 5 2" xfId="19063" xr:uid="{CE6C168E-BC78-4D1A-AF38-D73FC3DD4C69}"/>
    <cellStyle name="Note 3 11 6 5 3" xfId="19064" xr:uid="{7BC78404-8B50-44CF-906D-02A8B93F5177}"/>
    <cellStyle name="Note 3 11 6 5_COST - CKT" xfId="40977" xr:uid="{2BF2A96C-257D-4296-BE79-369F6CBC0636}"/>
    <cellStyle name="Note 3 11 6 6" xfId="19065" xr:uid="{9FA978C9-782F-4715-B037-DF13C46DD632}"/>
    <cellStyle name="Note 3 11 6 7" xfId="19066" xr:uid="{FA6D6C95-A33D-42F6-A039-8550FB61933A}"/>
    <cellStyle name="Note 3 11 6_COST - CKT" xfId="40978" xr:uid="{6E7F2F85-8D3C-46EA-A0F6-EE5AC7F11232}"/>
    <cellStyle name="Note 3 11 7" xfId="19067" xr:uid="{BADB71CF-B8EE-4C11-A65A-10425474D4B2}"/>
    <cellStyle name="Note 3 11 7 2" xfId="19068" xr:uid="{9311D852-E6A9-45DF-8033-56681604469A}"/>
    <cellStyle name="Note 3 11 7 2 2" xfId="19069" xr:uid="{23E12CF8-F713-4BEB-AD10-0C49B6B7660A}"/>
    <cellStyle name="Note 3 11 7 2 3" xfId="19070" xr:uid="{3C42CC15-E6B3-4C0F-9E93-67AFD5A41D16}"/>
    <cellStyle name="Note 3 11 7 2_COST - CKT" xfId="40979" xr:uid="{9D8B5B8B-8D67-4468-9915-25A1665752D8}"/>
    <cellStyle name="Note 3 11 7 3" xfId="19071" xr:uid="{10D70118-4B5A-4AC7-A031-FC62008640E0}"/>
    <cellStyle name="Note 3 11 7 3 2" xfId="19072" xr:uid="{68C19970-7079-49A3-B292-A61B8403E3A9}"/>
    <cellStyle name="Note 3 11 7 3 3" xfId="19073" xr:uid="{0F000E36-F644-4D96-B225-A549FD205143}"/>
    <cellStyle name="Note 3 11 7 3_COST - CKT" xfId="40980" xr:uid="{8A5D5CDB-349C-40BF-A1D3-FEA165FE35F0}"/>
    <cellStyle name="Note 3 11 7 4" xfId="19074" xr:uid="{7F52C783-EAD9-4E1F-8236-468E1919FE32}"/>
    <cellStyle name="Note 3 11 7 4 2" xfId="19075" xr:uid="{568FCE26-C6AF-4ACA-9B69-0BB6E41E22B0}"/>
    <cellStyle name="Note 3 11 7 4 3" xfId="19076" xr:uid="{DF95E3C5-80DB-4A69-98E1-6731D6E0895C}"/>
    <cellStyle name="Note 3 11 7 4_COST - CKT" xfId="40981" xr:uid="{716D2122-42FE-4768-86A5-1BF30A09FE17}"/>
    <cellStyle name="Note 3 11 7 5" xfId="19077" xr:uid="{3AA57479-B365-4F95-B828-01BD466FDDEE}"/>
    <cellStyle name="Note 3 11 7 5 2" xfId="19078" xr:uid="{46D4826D-7E9A-48A5-A81B-08DC3407E17F}"/>
    <cellStyle name="Note 3 11 7 5 3" xfId="19079" xr:uid="{B0D2DD92-14EF-4ACD-AFE4-271E1C0B2C2D}"/>
    <cellStyle name="Note 3 11 7 5_COST - CKT" xfId="40982" xr:uid="{100541D4-129A-4821-8CA8-90E2E289E5E5}"/>
    <cellStyle name="Note 3 11 7 6" xfId="19080" xr:uid="{E86FF7A1-C1BD-464B-B41F-135C27C93C87}"/>
    <cellStyle name="Note 3 11 7 7" xfId="19081" xr:uid="{0E4EC0D1-848B-4995-8EAF-D865545425F2}"/>
    <cellStyle name="Note 3 11 7_COST - CKT" xfId="40983" xr:uid="{EBEE5030-05B0-44DE-AD9E-D7EA9D821A5A}"/>
    <cellStyle name="Note 3 11 8" xfId="19082" xr:uid="{A8967519-24DB-407D-8CAB-36A5C6D9D51E}"/>
    <cellStyle name="Note 3 11 8 2" xfId="19083" xr:uid="{A1153C43-E156-4118-B685-76F8F54E57F3}"/>
    <cellStyle name="Note 3 11 8 2 2" xfId="19084" xr:uid="{91701AF4-B983-48B7-B335-4A92F16053BB}"/>
    <cellStyle name="Note 3 11 8 2 3" xfId="19085" xr:uid="{6AF8AB95-79C2-443E-815B-C2033F33AC6D}"/>
    <cellStyle name="Note 3 11 8 2_COST - CKT" xfId="40984" xr:uid="{0F4F6E7F-3027-4827-99FE-8A843CE43DDD}"/>
    <cellStyle name="Note 3 11 8 3" xfId="19086" xr:uid="{FAF876EF-B056-45EB-9841-233FAA78CE4B}"/>
    <cellStyle name="Note 3 11 8 3 2" xfId="19087" xr:uid="{B8E54E25-0B1C-428C-ACEE-0C87745299B4}"/>
    <cellStyle name="Note 3 11 8 3 3" xfId="19088" xr:uid="{9F4EDFAA-646D-44D0-A555-371FDC46214A}"/>
    <cellStyle name="Note 3 11 8 3_COST - CKT" xfId="40985" xr:uid="{288A3DAE-A153-4689-8D29-AB971E795BAF}"/>
    <cellStyle name="Note 3 11 8 4" xfId="19089" xr:uid="{4CEA6761-EE34-4E01-851C-318A11E160AC}"/>
    <cellStyle name="Note 3 11 8 4 2" xfId="19090" xr:uid="{D7B3DE97-00FF-4946-9305-70EF7CB6AFD2}"/>
    <cellStyle name="Note 3 11 8 4 3" xfId="19091" xr:uid="{03059A59-2821-45C6-9942-33E88A1E2D3A}"/>
    <cellStyle name="Note 3 11 8 4_COST - CKT" xfId="40986" xr:uid="{C09C42E8-964F-4E48-B887-DB88ED2B1D99}"/>
    <cellStyle name="Note 3 11 8 5" xfId="19092" xr:uid="{0E0D23E8-C516-4279-88F5-DD1B92B05553}"/>
    <cellStyle name="Note 3 11 8 6" xfId="19093" xr:uid="{A3C4313C-DA93-48FD-AEBF-5E5AC496821C}"/>
    <cellStyle name="Note 3 11 8_COST - CKT" xfId="40987" xr:uid="{6B980338-7B0A-4D89-BA98-32F403DE3C71}"/>
    <cellStyle name="Note 3 11 9" xfId="19094" xr:uid="{8A59F8D3-0344-41CF-BA8D-A0510FF15D27}"/>
    <cellStyle name="Note 3 11 9 2" xfId="19095" xr:uid="{B64E2C75-057E-440E-B67D-5EE36BB2050B}"/>
    <cellStyle name="Note 3 11 9 3" xfId="19096" xr:uid="{D298CD5A-3C46-44EC-8639-CF8F9161AA3B}"/>
    <cellStyle name="Note 3 11 9_COST - CKT" xfId="40988" xr:uid="{FDB1D3B6-B3C7-4931-B992-854A7262EA9B}"/>
    <cellStyle name="Note 3 11_COST - CKT" xfId="40989" xr:uid="{B756F3CA-8445-4A67-B1DE-64AC5300BC32}"/>
    <cellStyle name="Note 3 12" xfId="19097" xr:uid="{FB6A2AC3-9FBA-47B1-B0F1-21AB04BC821B}"/>
    <cellStyle name="Note 3 12 10" xfId="19098" xr:uid="{8E2BF1DC-C1AD-43D9-B064-B829637D9CB6}"/>
    <cellStyle name="Note 3 12 10 2" xfId="19099" xr:uid="{723A1131-F28D-433F-9914-EBE50BEFD038}"/>
    <cellStyle name="Note 3 12 10 3" xfId="19100" xr:uid="{0376EA62-6FBF-4CDB-8644-084396B7D9E8}"/>
    <cellStyle name="Note 3 12 10_COST - CKT" xfId="40990" xr:uid="{A572C507-9235-4BC7-A47B-6A94F4D720BD}"/>
    <cellStyle name="Note 3 12 11" xfId="19101" xr:uid="{ADD9F8D6-1B76-4396-89E1-6705E6F50FB4}"/>
    <cellStyle name="Note 3 12 11 2" xfId="19102" xr:uid="{31032700-2065-4E68-B48E-A377DCA52C83}"/>
    <cellStyle name="Note 3 12 11 3" xfId="19103" xr:uid="{3A7F01E9-66EC-4A64-815E-E55449DF7CDB}"/>
    <cellStyle name="Note 3 12 11_COST - CKT" xfId="40991" xr:uid="{14A38B01-00CE-45D5-9FA5-7888F6A4A2C4}"/>
    <cellStyle name="Note 3 12 12" xfId="19104" xr:uid="{7593BC45-3916-42F4-BF60-383A86F7DC29}"/>
    <cellStyle name="Note 3 12 12 2" xfId="19105" xr:uid="{FB3D5DB1-9FF9-412C-BCD3-9CE2F3AD907E}"/>
    <cellStyle name="Note 3 12 12 3" xfId="19106" xr:uid="{16767F9E-EF6D-44A1-A8FE-F49D011B41DB}"/>
    <cellStyle name="Note 3 12 12_COST - CKT" xfId="40992" xr:uid="{BDE82624-F14E-4C6D-B04E-C9BAE6BCAB79}"/>
    <cellStyle name="Note 3 12 13" xfId="19107" xr:uid="{C4B65F5C-E415-46E5-A05C-32A0B1F5B64C}"/>
    <cellStyle name="Note 3 12 14" xfId="19108" xr:uid="{68EEC11A-402B-49C3-B9E6-0107984EFE0B}"/>
    <cellStyle name="Note 3 12 2" xfId="19109" xr:uid="{56A22970-147B-493A-A13F-6020320081D9}"/>
    <cellStyle name="Note 3 12 2 10" xfId="19110" xr:uid="{E99F68D2-A60D-4B95-8EA7-23F7C5EB2071}"/>
    <cellStyle name="Note 3 12 2 2" xfId="19111" xr:uid="{0F89EFDC-1C54-4D0A-B5CE-6FDAD985DD86}"/>
    <cellStyle name="Note 3 12 2 2 2" xfId="19112" xr:uid="{32D8D1E5-CD8C-4A05-ADB1-6118395A6D2C}"/>
    <cellStyle name="Note 3 12 2 2 2 2" xfId="19113" xr:uid="{55374A5D-DF1F-4C34-B803-39B2C065914C}"/>
    <cellStyle name="Note 3 12 2 2 2 3" xfId="19114" xr:uid="{C4E6ACC3-90C8-4CDE-BC02-587F4008416B}"/>
    <cellStyle name="Note 3 12 2 2 2_COST - CKT" xfId="40993" xr:uid="{E9FB5B8A-94D2-45DB-963F-B1300D8EF6D1}"/>
    <cellStyle name="Note 3 12 2 2 3" xfId="19115" xr:uid="{0B7200A5-F969-4BD3-B93C-BE13390669BE}"/>
    <cellStyle name="Note 3 12 2 2 3 2" xfId="19116" xr:uid="{B75BBF9A-9C08-4F03-A7B8-CEA8E5EA4895}"/>
    <cellStyle name="Note 3 12 2 2 3 3" xfId="19117" xr:uid="{213374CB-6F26-4AE1-B7FC-D792B4ECE6F7}"/>
    <cellStyle name="Note 3 12 2 2 3_COST - CKT" xfId="40994" xr:uid="{D129174A-C188-4B00-A755-B1F493B440D0}"/>
    <cellStyle name="Note 3 12 2 2 4" xfId="19118" xr:uid="{07ED7BC5-E718-4ABF-934E-8019576CB17F}"/>
    <cellStyle name="Note 3 12 2 2 4 2" xfId="19119" xr:uid="{6ECD5434-8B70-48AE-969F-94FDDC2D2182}"/>
    <cellStyle name="Note 3 12 2 2 4 3" xfId="19120" xr:uid="{B608957F-F81E-4660-B8E8-781443D22486}"/>
    <cellStyle name="Note 3 12 2 2 4_COST - CKT" xfId="40995" xr:uid="{885BA967-2B00-407F-A9AC-63E1C144C593}"/>
    <cellStyle name="Note 3 12 2 2 5" xfId="19121" xr:uid="{F0A1A795-7429-485F-B31D-D615C8A57E27}"/>
    <cellStyle name="Note 3 12 2 2 5 2" xfId="19122" xr:uid="{76426375-B1A7-464C-9346-532522100DC7}"/>
    <cellStyle name="Note 3 12 2 2 5 3" xfId="19123" xr:uid="{D9F23FE5-D533-4C5D-AE6F-7475D626D698}"/>
    <cellStyle name="Note 3 12 2 2 5_COST - CKT" xfId="40996" xr:uid="{DF401FC5-9ADD-4E52-9E9B-8DE55A00EB16}"/>
    <cellStyle name="Note 3 12 2 2 6" xfId="19124" xr:uid="{363F99C0-2EF8-4672-80F1-50735C66F712}"/>
    <cellStyle name="Note 3 12 2 2 7" xfId="19125" xr:uid="{30F959E3-0C69-466C-8776-11298B329127}"/>
    <cellStyle name="Note 3 12 2 2_COST - CKT" xfId="40997" xr:uid="{1104D7AA-125E-4A01-AD8B-4013DA4C4270}"/>
    <cellStyle name="Note 3 12 2 3" xfId="19126" xr:uid="{C069CF45-06C5-4686-9B22-6789C4F55D0D}"/>
    <cellStyle name="Note 3 12 2 3 2" xfId="19127" xr:uid="{B5A7A4C7-9B5E-48A0-94C2-652DA3859331}"/>
    <cellStyle name="Note 3 12 2 3 2 2" xfId="19128" xr:uid="{FA988276-B7BD-448C-B3E3-0D62E7FBC4A8}"/>
    <cellStyle name="Note 3 12 2 3 2 3" xfId="19129" xr:uid="{08274385-3354-419E-A985-F9D0716B473C}"/>
    <cellStyle name="Note 3 12 2 3 2_COST - CKT" xfId="40998" xr:uid="{DE0FDD1C-9A7B-40B5-8E8E-2D8B8F5429C0}"/>
    <cellStyle name="Note 3 12 2 3 3" xfId="19130" xr:uid="{90096B1A-9703-477B-9BC5-9323585FDF72}"/>
    <cellStyle name="Note 3 12 2 3 3 2" xfId="19131" xr:uid="{6785E8ED-2F41-4B57-8B90-30ABDC32A294}"/>
    <cellStyle name="Note 3 12 2 3 3 3" xfId="19132" xr:uid="{C52BA823-CB5D-4875-95A1-D88DF227F989}"/>
    <cellStyle name="Note 3 12 2 3 3_COST - CKT" xfId="40999" xr:uid="{C4885874-5C28-4DC0-BC57-CCCE56F732AD}"/>
    <cellStyle name="Note 3 12 2 3 4" xfId="19133" xr:uid="{80CB735D-856C-4D5D-990F-F489DB6ADE52}"/>
    <cellStyle name="Note 3 12 2 3 4 2" xfId="19134" xr:uid="{2BB22BBF-08B2-4C85-8568-BEC24E2457A9}"/>
    <cellStyle name="Note 3 12 2 3 4 3" xfId="19135" xr:uid="{1AF201B6-41CB-487E-AB56-DEB258F50464}"/>
    <cellStyle name="Note 3 12 2 3 4_COST - CKT" xfId="41000" xr:uid="{64F844B9-7FE3-4522-A0BB-67A17B5D31BF}"/>
    <cellStyle name="Note 3 12 2 3 5" xfId="19136" xr:uid="{23F70EF1-B8CC-4D56-9198-A372E6EF9AE6}"/>
    <cellStyle name="Note 3 12 2 3 5 2" xfId="19137" xr:uid="{31D2B05F-1F27-4280-9045-8BE30419BAE3}"/>
    <cellStyle name="Note 3 12 2 3 5 3" xfId="19138" xr:uid="{486E41F8-63F1-4D02-93C3-72BAC6635687}"/>
    <cellStyle name="Note 3 12 2 3 5_COST - CKT" xfId="41001" xr:uid="{712EE0E8-3F28-4A7C-B37A-934DA53809EB}"/>
    <cellStyle name="Note 3 12 2 3 6" xfId="19139" xr:uid="{830FA620-0772-4CE1-9703-4CE5010A35A9}"/>
    <cellStyle name="Note 3 12 2 3 7" xfId="19140" xr:uid="{B72A4E1A-F806-41C6-8B52-72FFCCE89E25}"/>
    <cellStyle name="Note 3 12 2 3_COST - CKT" xfId="41002" xr:uid="{8AB8922F-DA61-41A1-9CA1-E2BF2A3980D3}"/>
    <cellStyle name="Note 3 12 2 4" xfId="19141" xr:uid="{8853BB87-C5D1-45FD-A4E8-6708A89AFBFD}"/>
    <cellStyle name="Note 3 12 2 4 2" xfId="19142" xr:uid="{E8D846E8-760B-4631-BAF7-C539C515B62A}"/>
    <cellStyle name="Note 3 12 2 4 2 2" xfId="19143" xr:uid="{AEFB24BF-3122-4B40-8F72-EAD47EDCCF6B}"/>
    <cellStyle name="Note 3 12 2 4 2 3" xfId="19144" xr:uid="{BFF7870B-8372-475E-BB3E-1AC944DE4999}"/>
    <cellStyle name="Note 3 12 2 4 2_COST - CKT" xfId="41003" xr:uid="{89930736-EAA2-4EB3-92FA-797E1FF67CC5}"/>
    <cellStyle name="Note 3 12 2 4 3" xfId="19145" xr:uid="{47D20245-8A63-4F6F-B49C-0E240F8438A0}"/>
    <cellStyle name="Note 3 12 2 4 3 2" xfId="19146" xr:uid="{495EBD8F-25EC-4442-BEB9-2F3D1C7596AB}"/>
    <cellStyle name="Note 3 12 2 4 3 3" xfId="19147" xr:uid="{939CD44A-98D2-44E7-BD37-8C9C5D9D9E37}"/>
    <cellStyle name="Note 3 12 2 4 3_COST - CKT" xfId="41004" xr:uid="{E3B5EF04-335F-49F1-9F28-7DA8AC90966F}"/>
    <cellStyle name="Note 3 12 2 4 4" xfId="19148" xr:uid="{647F4980-E73A-4DCA-B312-4E324783A9D5}"/>
    <cellStyle name="Note 3 12 2 4 4 2" xfId="19149" xr:uid="{FCC57D77-18F4-424C-8C65-443A2E5B10B4}"/>
    <cellStyle name="Note 3 12 2 4 4 3" xfId="19150" xr:uid="{2B001B4A-6FF3-4388-B67F-DE5E683376B3}"/>
    <cellStyle name="Note 3 12 2 4 4_COST - CKT" xfId="41005" xr:uid="{4B1EE0E0-7007-42B1-B49C-26517B0A80EE}"/>
    <cellStyle name="Note 3 12 2 4 5" xfId="19151" xr:uid="{15AAC533-80A7-44E6-9FC0-1B2C8BC419DC}"/>
    <cellStyle name="Note 3 12 2 4 5 2" xfId="19152" xr:uid="{211F3979-F203-43E2-9173-22A93CF3D900}"/>
    <cellStyle name="Note 3 12 2 4 5 3" xfId="19153" xr:uid="{48A05165-5CE6-49B0-B5FD-1C75F5CE8456}"/>
    <cellStyle name="Note 3 12 2 4 5_COST - CKT" xfId="41006" xr:uid="{DD5DC929-C7E0-4FDD-AB8D-4AA10AB44AE5}"/>
    <cellStyle name="Note 3 12 2 4 6" xfId="19154" xr:uid="{E721CF05-7CB5-45B8-8B64-7981D2F69CE2}"/>
    <cellStyle name="Note 3 12 2 4 7" xfId="19155" xr:uid="{B3ACD3F4-B12F-4D5B-9005-FC7E576B5FDD}"/>
    <cellStyle name="Note 3 12 2 4_COST - CKT" xfId="41007" xr:uid="{B86BB9E5-D98B-4051-89EA-3F780A49A514}"/>
    <cellStyle name="Note 3 12 2 5" xfId="19156" xr:uid="{12347FEA-4121-4850-A92A-1FA236717EFA}"/>
    <cellStyle name="Note 3 12 2 5 2" xfId="19157" xr:uid="{5E5F1FE0-34F3-4B93-9D53-9B8EB3BDF7E5}"/>
    <cellStyle name="Note 3 12 2 5 2 2" xfId="19158" xr:uid="{5DE65FEE-8E2C-4A1B-94DC-89D30827EC1C}"/>
    <cellStyle name="Note 3 12 2 5 2 3" xfId="19159" xr:uid="{B53633E8-6957-4A00-B52F-F5E11F2619B5}"/>
    <cellStyle name="Note 3 12 2 5 2_COST - CKT" xfId="41008" xr:uid="{88D92A68-56E5-484F-B5B3-445CAB64C4C4}"/>
    <cellStyle name="Note 3 12 2 5 3" xfId="19160" xr:uid="{76DF2758-B1F1-4FCB-8BEF-90D454211D4E}"/>
    <cellStyle name="Note 3 12 2 5 3 2" xfId="19161" xr:uid="{1971EEB4-D9DD-4F29-A610-9D443F77D69A}"/>
    <cellStyle name="Note 3 12 2 5 3 3" xfId="19162" xr:uid="{99EA93DC-EC8A-42B4-A8CF-80ECE807F51A}"/>
    <cellStyle name="Note 3 12 2 5 3_COST - CKT" xfId="41009" xr:uid="{DD3834B1-6FFC-4F22-BFE2-5990D4E4FDFD}"/>
    <cellStyle name="Note 3 12 2 5 4" xfId="19163" xr:uid="{30796FE5-160A-4077-A553-092302D539AE}"/>
    <cellStyle name="Note 3 12 2 5 4 2" xfId="19164" xr:uid="{132D70F8-E23B-4235-8AF8-648C8908BB37}"/>
    <cellStyle name="Note 3 12 2 5 4 3" xfId="19165" xr:uid="{5BEC8AC9-C278-42B6-B570-D72978601876}"/>
    <cellStyle name="Note 3 12 2 5 4_COST - CKT" xfId="41010" xr:uid="{ECFF8BDF-2FE2-4E36-A555-68D46DCE7B5B}"/>
    <cellStyle name="Note 3 12 2 5 5" xfId="19166" xr:uid="{030B0BA3-2F53-4EBD-8EA9-CEFE059FF6E0}"/>
    <cellStyle name="Note 3 12 2 5 6" xfId="19167" xr:uid="{CCF6B3BA-E16C-4979-A090-1FB22635F89F}"/>
    <cellStyle name="Note 3 12 2 5_COST - CKT" xfId="41011" xr:uid="{4B1BC54D-5F4C-4B27-8364-5AFF0A8C88A6}"/>
    <cellStyle name="Note 3 12 2 6" xfId="19168" xr:uid="{D3F0B4A9-8AA4-434F-ABC0-B7F4F9E4EFE9}"/>
    <cellStyle name="Note 3 12 2 6 2" xfId="19169" xr:uid="{AEC1B1FF-ABAE-48B8-ABE4-9DFC7BCAC92B}"/>
    <cellStyle name="Note 3 12 2 6 3" xfId="19170" xr:uid="{FB52762E-8BA4-4EAF-927B-90FBC8168B53}"/>
    <cellStyle name="Note 3 12 2 6_COST - CKT" xfId="41012" xr:uid="{0ADDF420-52F5-4817-88E6-1A6C5458230F}"/>
    <cellStyle name="Note 3 12 2 7" xfId="19171" xr:uid="{C2BCB459-B968-4164-9D7C-3890C1F17F38}"/>
    <cellStyle name="Note 3 12 2 7 2" xfId="19172" xr:uid="{F1544BB8-CE7D-4C75-858C-2736818DC531}"/>
    <cellStyle name="Note 3 12 2 7 3" xfId="19173" xr:uid="{BDC2A082-05A2-4FC0-AE23-64E7CCFD4002}"/>
    <cellStyle name="Note 3 12 2 7_COST - CKT" xfId="41013" xr:uid="{5C879993-FDA2-42FC-A296-CFC57CC38788}"/>
    <cellStyle name="Note 3 12 2 8" xfId="19174" xr:uid="{D2505EE2-28CC-402B-8427-FDA682DA14D8}"/>
    <cellStyle name="Note 3 12 2 8 2" xfId="19175" xr:uid="{88BED01E-C072-4C96-B473-F41B6CA16084}"/>
    <cellStyle name="Note 3 12 2 8 3" xfId="19176" xr:uid="{C62A4CCB-5161-4F62-B8DF-9F73C8E121DB}"/>
    <cellStyle name="Note 3 12 2 8_COST - CKT" xfId="41014" xr:uid="{B102F16E-8670-4953-9168-62A6B1F0B58B}"/>
    <cellStyle name="Note 3 12 2 9" xfId="19177" xr:uid="{F4AD490D-B5B1-4FF3-86EE-84DAAB5CE729}"/>
    <cellStyle name="Note 3 12 2 9 2" xfId="19178" xr:uid="{B9EAD14A-D372-4B8F-B52C-2C3C6AEE1BF6}"/>
    <cellStyle name="Note 3 12 2 9 3" xfId="19179" xr:uid="{E4B5F075-984F-404B-AB57-BFD8ACFB30A4}"/>
    <cellStyle name="Note 3 12 2 9_COST - CKT" xfId="41015" xr:uid="{A6256E7D-665E-4C03-9D73-0A5117583090}"/>
    <cellStyle name="Note 3 12 2_COST - CKT" xfId="41016" xr:uid="{54CBF634-4382-4576-9BE4-EE86E2676F87}"/>
    <cellStyle name="Note 3 12 3" xfId="19180" xr:uid="{F1460A95-14F0-48CE-BEC4-30EDCBCD334E}"/>
    <cellStyle name="Note 3 12 3 2" xfId="19181" xr:uid="{1095F699-F5E9-447C-83EE-8DA479F6E456}"/>
    <cellStyle name="Note 3 12 3 2 2" xfId="19182" xr:uid="{D4BD7884-AAB8-424F-99B4-B38A521F0977}"/>
    <cellStyle name="Note 3 12 3 2 2 2" xfId="19183" xr:uid="{9ADABFD6-7DCE-475F-B3A6-01CC09BD6E23}"/>
    <cellStyle name="Note 3 12 3 2 2 3" xfId="19184" xr:uid="{45B76AC5-90AB-4D09-BD68-85BF56AD0179}"/>
    <cellStyle name="Note 3 12 3 2 2_COST - CKT" xfId="41017" xr:uid="{60066AE2-68E9-4BA3-BEF3-99C330B2EB34}"/>
    <cellStyle name="Note 3 12 3 2 3" xfId="19185" xr:uid="{5FC84898-36C7-4EEC-BF7A-6BE640B33518}"/>
    <cellStyle name="Note 3 12 3 2 3 2" xfId="19186" xr:uid="{E7C6DC43-7041-4EA0-BE9A-AC27BDE429B0}"/>
    <cellStyle name="Note 3 12 3 2 3 3" xfId="19187" xr:uid="{DA872B37-D89D-4671-8FB8-D2EB7711CE9A}"/>
    <cellStyle name="Note 3 12 3 2 3_COST - CKT" xfId="41018" xr:uid="{E9D4AAF3-2187-48CA-95B0-353F2E91EB40}"/>
    <cellStyle name="Note 3 12 3 2 4" xfId="19188" xr:uid="{6F2FFFCF-63B0-4DE4-AFDF-0A52F7005425}"/>
    <cellStyle name="Note 3 12 3 2 4 2" xfId="19189" xr:uid="{506DB615-29F9-48D9-A29E-15F42BD60ABC}"/>
    <cellStyle name="Note 3 12 3 2 4 3" xfId="19190" xr:uid="{1311D006-E7AE-4DE7-88FF-2925A4B2F7A0}"/>
    <cellStyle name="Note 3 12 3 2 4_COST - CKT" xfId="41019" xr:uid="{8D0D69D9-B2E1-4FE9-89D0-870E33E9E027}"/>
    <cellStyle name="Note 3 12 3 2 5" xfId="19191" xr:uid="{510B1864-7DBB-41FD-A3DE-E1E5166C539F}"/>
    <cellStyle name="Note 3 12 3 2 5 2" xfId="19192" xr:uid="{F0AEC6F7-ACCB-48EA-9BDB-7A5210DEFA4B}"/>
    <cellStyle name="Note 3 12 3 2 5 3" xfId="19193" xr:uid="{67933F6D-FA16-4062-994B-BF8B2B9F1FD5}"/>
    <cellStyle name="Note 3 12 3 2 5_COST - CKT" xfId="41020" xr:uid="{932E1CB0-57CC-47CF-8709-8E61E74DEA0E}"/>
    <cellStyle name="Note 3 12 3 2 6" xfId="19194" xr:uid="{6E2FDFDC-7724-4465-AF7B-32EAA94BBA48}"/>
    <cellStyle name="Note 3 12 3 2 7" xfId="19195" xr:uid="{911B6ED7-127A-48D1-A419-111BE44528A4}"/>
    <cellStyle name="Note 3 12 3 2_COST - CKT" xfId="41021" xr:uid="{B06A54A9-64A3-47B5-9EB2-F6464BAD22A6}"/>
    <cellStyle name="Note 3 12 3 3" xfId="19196" xr:uid="{3566F7E9-074F-46B1-BD05-F2D6A677B073}"/>
    <cellStyle name="Note 3 12 3 3 2" xfId="19197" xr:uid="{531A4D46-E827-42A6-831E-40E08B5DD323}"/>
    <cellStyle name="Note 3 12 3 3 2 2" xfId="19198" xr:uid="{0F2B2B90-0CD7-48AA-A351-5A6889A29D4B}"/>
    <cellStyle name="Note 3 12 3 3 2 3" xfId="19199" xr:uid="{DEE190FE-3EFD-455F-AB2C-5429A4A31D58}"/>
    <cellStyle name="Note 3 12 3 3 2_COST - CKT" xfId="41022" xr:uid="{69FEA1AC-6129-4419-80F3-6D64AC950848}"/>
    <cellStyle name="Note 3 12 3 3 3" xfId="19200" xr:uid="{2DA3F117-DD15-4CBD-920E-3C3C212203C0}"/>
    <cellStyle name="Note 3 12 3 3 3 2" xfId="19201" xr:uid="{13156776-26C1-401C-9F8A-D422182D5295}"/>
    <cellStyle name="Note 3 12 3 3 3 3" xfId="19202" xr:uid="{15C81E22-C828-443C-82FB-F94A2D30E335}"/>
    <cellStyle name="Note 3 12 3 3 3_COST - CKT" xfId="41023" xr:uid="{502C750D-BCE6-44D3-BA1A-8E9B44F861DA}"/>
    <cellStyle name="Note 3 12 3 3 4" xfId="19203" xr:uid="{610961F3-31EB-412C-8454-390ECAC8F835}"/>
    <cellStyle name="Note 3 12 3 3 4 2" xfId="19204" xr:uid="{25804E3D-00E5-469A-9D82-60D67CF186FA}"/>
    <cellStyle name="Note 3 12 3 3 4 3" xfId="19205" xr:uid="{77A47F46-D924-4EE2-AA2F-92BEE20CBFDF}"/>
    <cellStyle name="Note 3 12 3 3 4_COST - CKT" xfId="41024" xr:uid="{8AE7DEA8-4600-4CBB-9E02-612C2125F548}"/>
    <cellStyle name="Note 3 12 3 3 5" xfId="19206" xr:uid="{2BF9FD29-34D6-440E-927B-D07489948087}"/>
    <cellStyle name="Note 3 12 3 3 5 2" xfId="19207" xr:uid="{AB05CB86-14CD-4709-A3CF-F01ECF39EA69}"/>
    <cellStyle name="Note 3 12 3 3 5 3" xfId="19208" xr:uid="{C2B65017-6EA1-4AD7-8BF3-E577335303B4}"/>
    <cellStyle name="Note 3 12 3 3 5_COST - CKT" xfId="41025" xr:uid="{E3697ABD-33B4-4126-B37C-6EB9A07CC0F7}"/>
    <cellStyle name="Note 3 12 3 3 6" xfId="19209" xr:uid="{D8115160-617A-434A-988D-D90F5E016E40}"/>
    <cellStyle name="Note 3 12 3 3 7" xfId="19210" xr:uid="{B02682D8-DC5E-4CF9-8C94-43AC052AF615}"/>
    <cellStyle name="Note 3 12 3 3_COST - CKT" xfId="41026" xr:uid="{17946257-55CF-4C71-B6E6-16C5A05179E4}"/>
    <cellStyle name="Note 3 12 3 4" xfId="19211" xr:uid="{15D3C1A4-58E4-408D-9340-D7446620F5A2}"/>
    <cellStyle name="Note 3 12 3 4 2" xfId="19212" xr:uid="{C7698BA6-653C-43D1-B698-7AE010E4E114}"/>
    <cellStyle name="Note 3 12 3 4 2 2" xfId="19213" xr:uid="{55711E29-6766-4306-92C5-C44122244FDD}"/>
    <cellStyle name="Note 3 12 3 4 2 3" xfId="19214" xr:uid="{F5DA4637-7AD4-44F2-B79F-80A37B3FF34E}"/>
    <cellStyle name="Note 3 12 3 4 2_COST - CKT" xfId="41027" xr:uid="{DEAEEC80-AAF2-4087-A0B5-05F3CD02F3EC}"/>
    <cellStyle name="Note 3 12 3 4 3" xfId="19215" xr:uid="{3AA52536-CFFA-4E54-9257-3B3895AE5FDE}"/>
    <cellStyle name="Note 3 12 3 4 3 2" xfId="19216" xr:uid="{20B817BD-AC17-4381-9D5F-A1671A0271D0}"/>
    <cellStyle name="Note 3 12 3 4 3 3" xfId="19217" xr:uid="{D1A5E930-4572-4189-BB0C-313AC1330828}"/>
    <cellStyle name="Note 3 12 3 4 3_COST - CKT" xfId="41028" xr:uid="{740711E0-CA15-428D-B07A-355ECF7FB5EE}"/>
    <cellStyle name="Note 3 12 3 4 4" xfId="19218" xr:uid="{9957AF6B-CA1E-4F0D-AE76-95D7860306ED}"/>
    <cellStyle name="Note 3 12 3 4 4 2" xfId="19219" xr:uid="{69065459-E0C0-4F68-9E20-F96CC149FD66}"/>
    <cellStyle name="Note 3 12 3 4 4 3" xfId="19220" xr:uid="{242AC7DB-5C9C-4052-B4EA-94998BC5CD86}"/>
    <cellStyle name="Note 3 12 3 4 4_COST - CKT" xfId="41029" xr:uid="{F99C8322-D994-4375-A7BD-AE7D455551D9}"/>
    <cellStyle name="Note 3 12 3 4 5" xfId="19221" xr:uid="{BF93FE5A-A383-4596-B623-8E821441CD4C}"/>
    <cellStyle name="Note 3 12 3 4 6" xfId="19222" xr:uid="{2B203071-D1B3-4B04-A5CD-5EEAD53386B9}"/>
    <cellStyle name="Note 3 12 3 4_COST - CKT" xfId="41030" xr:uid="{5364DC0C-5EAC-4E2D-99D5-1D4C68288454}"/>
    <cellStyle name="Note 3 12 3 5" xfId="19223" xr:uid="{669831E6-A722-4192-A50C-8A09A4DB2BA1}"/>
    <cellStyle name="Note 3 12 3 5 2" xfId="19224" xr:uid="{E7CCE569-E314-42C9-9156-A5C9CE15B6B4}"/>
    <cellStyle name="Note 3 12 3 5 3" xfId="19225" xr:uid="{9D9B6546-0AE5-4603-AA89-6DA2FF77E3B4}"/>
    <cellStyle name="Note 3 12 3 5_COST - CKT" xfId="41031" xr:uid="{5D885337-4792-47D4-B372-6EBA1E295C01}"/>
    <cellStyle name="Note 3 12 3 6" xfId="19226" xr:uid="{2112ADE7-02C9-4EE8-A9A7-E6707376765A}"/>
    <cellStyle name="Note 3 12 3 6 2" xfId="19227" xr:uid="{45A59F38-7CE2-4B9C-8360-8FACB3860134}"/>
    <cellStyle name="Note 3 12 3 6 3" xfId="19228" xr:uid="{93FB2D32-AE68-405F-9F95-19E0EC3C5928}"/>
    <cellStyle name="Note 3 12 3 6_COST - CKT" xfId="41032" xr:uid="{0F753CE1-7E32-445C-9151-3F2CD103E275}"/>
    <cellStyle name="Note 3 12 3 7" xfId="19229" xr:uid="{5DFD4021-5290-4F1E-81B5-89A1937E94AE}"/>
    <cellStyle name="Note 3 12 3 7 2" xfId="19230" xr:uid="{CB311F3B-B456-4A35-AC6A-A33879F9154F}"/>
    <cellStyle name="Note 3 12 3 7 3" xfId="19231" xr:uid="{4A80959B-9962-4EA7-86DA-945A6BA636D2}"/>
    <cellStyle name="Note 3 12 3 7_COST - CKT" xfId="41033" xr:uid="{15B59E35-F9F7-441F-9171-FF0E5E82FE91}"/>
    <cellStyle name="Note 3 12 3 8" xfId="19232" xr:uid="{333E7B0C-17EE-4ACC-9FE4-A0381C4A8CBC}"/>
    <cellStyle name="Note 3 12 3 8 2" xfId="19233" xr:uid="{163079CD-0A33-4AA3-8075-F164A3A72DD8}"/>
    <cellStyle name="Note 3 12 3 8 3" xfId="19234" xr:uid="{A44D3751-5229-4CE0-A6DE-494A244C824B}"/>
    <cellStyle name="Note 3 12 3 8_COST - CKT" xfId="41034" xr:uid="{03F5A46C-B195-4592-8E0D-1393DE4107D3}"/>
    <cellStyle name="Note 3 12 3 9" xfId="19235" xr:uid="{5C0E8FC0-7CE2-4EFA-80EE-CC5332A725D4}"/>
    <cellStyle name="Note 3 12 3_COST - CKT" xfId="41035" xr:uid="{28A559A2-D3C9-4475-B741-536C7AC0A233}"/>
    <cellStyle name="Note 3 12 4" xfId="19236" xr:uid="{F6739F5C-F6F5-46B6-BEE2-B54180D27F41}"/>
    <cellStyle name="Note 3 12 4 2" xfId="19237" xr:uid="{44C32345-1B54-48E0-8614-A478DBBECDC2}"/>
    <cellStyle name="Note 3 12 4 2 2" xfId="19238" xr:uid="{8F4B42E4-440C-4320-B3AA-1DC504985D9C}"/>
    <cellStyle name="Note 3 12 4 2 3" xfId="19239" xr:uid="{8C1E1541-7E2A-4F72-827F-EBAA0F52194C}"/>
    <cellStyle name="Note 3 12 4 2_COST - CKT" xfId="41036" xr:uid="{AB02A3C4-1389-40FD-9E76-9413BCA9A7D9}"/>
    <cellStyle name="Note 3 12 4 3" xfId="19240" xr:uid="{507BF176-AD5B-49E7-BA11-A88E85E63738}"/>
    <cellStyle name="Note 3 12 4 3 2" xfId="19241" xr:uid="{BB2D9E79-607F-40C1-9192-EEE2747C2FC0}"/>
    <cellStyle name="Note 3 12 4 3 3" xfId="19242" xr:uid="{981AA074-AFB6-4A83-9448-87C209B69B12}"/>
    <cellStyle name="Note 3 12 4 3_COST - CKT" xfId="41037" xr:uid="{5C74FA1A-42F6-43CA-869B-82164EB7C66E}"/>
    <cellStyle name="Note 3 12 4 4" xfId="19243" xr:uid="{17566E38-A434-4094-BA09-152823C92C84}"/>
    <cellStyle name="Note 3 12 4 4 2" xfId="19244" xr:uid="{85FCFED5-1003-435E-976B-89CC3D21A282}"/>
    <cellStyle name="Note 3 12 4 4 3" xfId="19245" xr:uid="{FE02C86B-D8C7-4031-A088-E9278D2F743C}"/>
    <cellStyle name="Note 3 12 4 4_COST - CKT" xfId="41038" xr:uid="{6A6F33DB-BF6F-431E-8A49-F33DE4B82D7A}"/>
    <cellStyle name="Note 3 12 4 5" xfId="19246" xr:uid="{C82E9E82-5A59-4431-A9AC-BE09EC7CDF8C}"/>
    <cellStyle name="Note 3 12 4 5 2" xfId="19247" xr:uid="{26AA30E9-28E1-4787-A999-EF7A1E66B0CE}"/>
    <cellStyle name="Note 3 12 4 5 3" xfId="19248" xr:uid="{980E0467-1FF2-42CB-B1B6-55B1BD915571}"/>
    <cellStyle name="Note 3 12 4 5_COST - CKT" xfId="41039" xr:uid="{BA110623-6BA5-41D4-A249-8EE77B6FF064}"/>
    <cellStyle name="Note 3 12 4 6" xfId="19249" xr:uid="{234A240A-7477-4F47-8E83-B80A4C9E33BD}"/>
    <cellStyle name="Note 3 12 4_COST - CKT" xfId="41040" xr:uid="{84F7A1FB-AAA1-4AC4-931C-37EFD74073F0}"/>
    <cellStyle name="Note 3 12 5" xfId="19250" xr:uid="{5E0135D0-3033-48B6-85CE-87D6FD979385}"/>
    <cellStyle name="Note 3 12 5 2" xfId="19251" xr:uid="{440CA611-F529-4BD9-ADE2-CE9F071EE54C}"/>
    <cellStyle name="Note 3 12 5 2 2" xfId="19252" xr:uid="{B897E2A4-F821-4A78-9E37-AF47024A1DA1}"/>
    <cellStyle name="Note 3 12 5 2 3" xfId="19253" xr:uid="{FDDDF251-1757-4CC8-8748-24AC45B6CB1F}"/>
    <cellStyle name="Note 3 12 5 2_COST - CKT" xfId="41041" xr:uid="{5D0D3AF5-9174-4EB1-BCDA-6946FC0EDBF8}"/>
    <cellStyle name="Note 3 12 5 3" xfId="19254" xr:uid="{06CDD3E4-935C-4083-B2C1-F73A09A97C0A}"/>
    <cellStyle name="Note 3 12 5 3 2" xfId="19255" xr:uid="{2C7F3DED-8E0E-4CCA-815D-EEE48BBC4AF5}"/>
    <cellStyle name="Note 3 12 5 3 3" xfId="19256" xr:uid="{5CC54D27-9FB4-4818-B4F0-1F47EA55244E}"/>
    <cellStyle name="Note 3 12 5 3_COST - CKT" xfId="41042" xr:uid="{08727B51-3F25-47BB-AF86-71A7B0B9B468}"/>
    <cellStyle name="Note 3 12 5 4" xfId="19257" xr:uid="{9DB1B399-37B9-4642-A636-BC212F5A910F}"/>
    <cellStyle name="Note 3 12 5 4 2" xfId="19258" xr:uid="{86B64DD1-FDA6-43BC-AC32-E8DD979D3B44}"/>
    <cellStyle name="Note 3 12 5 4 3" xfId="19259" xr:uid="{C5913B4C-5562-463A-BDAE-B2AA16FA03EB}"/>
    <cellStyle name="Note 3 12 5 4_COST - CKT" xfId="41043" xr:uid="{76D5B427-25D1-4589-96A2-961D28892127}"/>
    <cellStyle name="Note 3 12 5 5" xfId="19260" xr:uid="{A51C03B0-A8CE-4C9C-89A7-C487E7756D0F}"/>
    <cellStyle name="Note 3 12 5 5 2" xfId="19261" xr:uid="{80CA1ECC-C61C-40B8-8EA8-79D455FC6366}"/>
    <cellStyle name="Note 3 12 5 5 3" xfId="19262" xr:uid="{CDCC6DDD-4B7C-44C2-B856-3C315180C9B0}"/>
    <cellStyle name="Note 3 12 5 5_COST - CKT" xfId="41044" xr:uid="{56E64FF7-2DA7-4481-BB0B-431F198C3815}"/>
    <cellStyle name="Note 3 12 5 6" xfId="19263" xr:uid="{F89C9834-6965-4CFE-A9A6-2F3C527785DC}"/>
    <cellStyle name="Note 3 12 5 7" xfId="19264" xr:uid="{3FE62A10-7CC7-47ED-A08C-68C2A771A8CC}"/>
    <cellStyle name="Note 3 12 5_COST - CKT" xfId="41045" xr:uid="{A6068530-526A-40DD-B978-9539017A4547}"/>
    <cellStyle name="Note 3 12 6" xfId="19265" xr:uid="{0B23FD72-1FB4-4774-B5A3-1081C1144C74}"/>
    <cellStyle name="Note 3 12 6 2" xfId="19266" xr:uid="{FCF79AE9-DA3C-42AB-B327-042A9A24760F}"/>
    <cellStyle name="Note 3 12 6 2 2" xfId="19267" xr:uid="{9395C3D5-6244-4A3A-B280-1686F38C9C81}"/>
    <cellStyle name="Note 3 12 6 2 3" xfId="19268" xr:uid="{D237B449-7A23-43C2-8361-4411716E3A52}"/>
    <cellStyle name="Note 3 12 6 2_COST - CKT" xfId="41046" xr:uid="{882E8683-C158-4B41-8A35-D92BE8CE6FA2}"/>
    <cellStyle name="Note 3 12 6 3" xfId="19269" xr:uid="{BFC1BCF5-007A-4937-963E-C710EC9029C9}"/>
    <cellStyle name="Note 3 12 6 3 2" xfId="19270" xr:uid="{64BB1970-30D8-425E-8F9E-3446A9843507}"/>
    <cellStyle name="Note 3 12 6 3 3" xfId="19271" xr:uid="{500E75A8-1D5C-42C9-9D5B-A29AB8A6F160}"/>
    <cellStyle name="Note 3 12 6 3_COST - CKT" xfId="41047" xr:uid="{BAFEB137-8034-4290-9B7A-5C225E3BE2B2}"/>
    <cellStyle name="Note 3 12 6 4" xfId="19272" xr:uid="{5DCAD9D3-7EE7-4325-9EF2-23753F05E17A}"/>
    <cellStyle name="Note 3 12 6 4 2" xfId="19273" xr:uid="{CEA0004E-4385-4C96-9635-BA1FB95AC3CD}"/>
    <cellStyle name="Note 3 12 6 4 3" xfId="19274" xr:uid="{AE07D146-4D36-4B48-8BA5-2D9813833173}"/>
    <cellStyle name="Note 3 12 6 4_COST - CKT" xfId="41048" xr:uid="{DCBA6284-21DE-4C31-9F4A-CC7066A87E5C}"/>
    <cellStyle name="Note 3 12 6 5" xfId="19275" xr:uid="{9790C1AA-C5E8-4FE6-98CA-645608F61AAC}"/>
    <cellStyle name="Note 3 12 6 5 2" xfId="19276" xr:uid="{2AEFBDB1-24C0-4695-B230-EBA942BCC730}"/>
    <cellStyle name="Note 3 12 6 5 3" xfId="19277" xr:uid="{4AE57473-0EE6-4087-84AF-0ADBF12000FC}"/>
    <cellStyle name="Note 3 12 6 5_COST - CKT" xfId="41049" xr:uid="{15AE3C36-1DFD-4D22-ADE4-6E1AB29B7C2B}"/>
    <cellStyle name="Note 3 12 6 6" xfId="19278" xr:uid="{171DAE8A-BC93-481D-81C3-7D32A017B10E}"/>
    <cellStyle name="Note 3 12 6 7" xfId="19279" xr:uid="{86958770-0570-43C1-BBB3-D0610D9886DC}"/>
    <cellStyle name="Note 3 12 6_COST - CKT" xfId="41050" xr:uid="{2A4723BE-8B9E-48A7-B8D5-A2399E6A4CEB}"/>
    <cellStyle name="Note 3 12 7" xfId="19280" xr:uid="{0C026EF7-B939-40B2-88E5-F7D1C19C970C}"/>
    <cellStyle name="Note 3 12 7 2" xfId="19281" xr:uid="{E9C5CCAA-AEBD-4694-B73F-ABF29871DE09}"/>
    <cellStyle name="Note 3 12 7 2 2" xfId="19282" xr:uid="{6A4169F6-215D-4BEB-84AF-C43978F3E968}"/>
    <cellStyle name="Note 3 12 7 2 3" xfId="19283" xr:uid="{74901EEE-0B25-4717-81FF-2D792B212537}"/>
    <cellStyle name="Note 3 12 7 2_COST - CKT" xfId="41051" xr:uid="{4B05E42D-7C18-4E8A-84ED-0BFDAACADDE9}"/>
    <cellStyle name="Note 3 12 7 3" xfId="19284" xr:uid="{E561B010-5BDA-4B6D-B0A9-8EEF2EF7835E}"/>
    <cellStyle name="Note 3 12 7 3 2" xfId="19285" xr:uid="{A904117E-F5EF-454E-B717-FABD3B80991D}"/>
    <cellStyle name="Note 3 12 7 3 3" xfId="19286" xr:uid="{0738E417-134C-4215-B356-92577414D205}"/>
    <cellStyle name="Note 3 12 7 3_COST - CKT" xfId="41052" xr:uid="{5076CB12-A8BE-4444-818F-ECF0B840F489}"/>
    <cellStyle name="Note 3 12 7 4" xfId="19287" xr:uid="{2EC0E2BE-15DC-4334-B079-A0C3AF2F6520}"/>
    <cellStyle name="Note 3 12 7 4 2" xfId="19288" xr:uid="{9E4FBB92-DC3E-435D-9D88-78BCEC811593}"/>
    <cellStyle name="Note 3 12 7 4 3" xfId="19289" xr:uid="{FE577571-2BB0-4572-B9EA-D665C9D61CB7}"/>
    <cellStyle name="Note 3 12 7 4_COST - CKT" xfId="41053" xr:uid="{963D72A9-CE9D-4491-A44F-AA68B2A90F6D}"/>
    <cellStyle name="Note 3 12 7 5" xfId="19290" xr:uid="{FB3FD5A2-6F85-45DD-935F-76F46F77EE70}"/>
    <cellStyle name="Note 3 12 7 5 2" xfId="19291" xr:uid="{BD40EE82-12CA-40B9-B2DE-E36CDBF03501}"/>
    <cellStyle name="Note 3 12 7 5 3" xfId="19292" xr:uid="{620DA6F2-BF6B-45D4-B842-0404D80B980C}"/>
    <cellStyle name="Note 3 12 7 5_COST - CKT" xfId="41054" xr:uid="{66556D2F-C06A-4CF2-B0AD-505E44E48AEE}"/>
    <cellStyle name="Note 3 12 7 6" xfId="19293" xr:uid="{0F06D72A-94D5-4289-B4E2-1F64AA06FC69}"/>
    <cellStyle name="Note 3 12 7 7" xfId="19294" xr:uid="{6E814199-88D2-4987-A1F9-7652DFB13AD0}"/>
    <cellStyle name="Note 3 12 7_COST - CKT" xfId="41055" xr:uid="{F23A7E06-C99D-45B3-8C5F-A3976DE15A23}"/>
    <cellStyle name="Note 3 12 8" xfId="19295" xr:uid="{A6183AF8-2B0C-4BA7-9354-A5CB4358B0D1}"/>
    <cellStyle name="Note 3 12 8 2" xfId="19296" xr:uid="{8F1E7F7D-F8C9-4BA2-8637-032AD0FAB26C}"/>
    <cellStyle name="Note 3 12 8 2 2" xfId="19297" xr:uid="{537B87D2-D0EC-4685-AA2C-2B4DC7196300}"/>
    <cellStyle name="Note 3 12 8 2 3" xfId="19298" xr:uid="{6B753807-5594-4E1C-B263-5AFBFF5E1151}"/>
    <cellStyle name="Note 3 12 8 2_COST - CKT" xfId="41056" xr:uid="{AEF01808-BBA0-4271-A7CF-10BBA327020A}"/>
    <cellStyle name="Note 3 12 8 3" xfId="19299" xr:uid="{55BBB834-45A6-407B-B7A7-941505DB963D}"/>
    <cellStyle name="Note 3 12 8 3 2" xfId="19300" xr:uid="{EAE7182A-F34E-4B4F-A210-02B6874A56F4}"/>
    <cellStyle name="Note 3 12 8 3 3" xfId="19301" xr:uid="{85DDC658-54CE-4B2D-B917-CC3F9776AD80}"/>
    <cellStyle name="Note 3 12 8 3_COST - CKT" xfId="41057" xr:uid="{8B93F587-5067-451A-A1C9-C7965F709FA1}"/>
    <cellStyle name="Note 3 12 8 4" xfId="19302" xr:uid="{3A34FA86-CB16-4168-8EE5-0810416626E8}"/>
    <cellStyle name="Note 3 12 8 4 2" xfId="19303" xr:uid="{65D16DCE-6002-4481-A086-E30FC606EFE2}"/>
    <cellStyle name="Note 3 12 8 4 3" xfId="19304" xr:uid="{9421678A-EAC0-4AF5-B3DC-190E00032B9A}"/>
    <cellStyle name="Note 3 12 8 4_COST - CKT" xfId="41058" xr:uid="{FC517810-A28E-46EE-8073-00C509F056AC}"/>
    <cellStyle name="Note 3 12 8 5" xfId="19305" xr:uid="{7CD0DDDC-3DC9-457E-945C-B098722C59BF}"/>
    <cellStyle name="Note 3 12 8 6" xfId="19306" xr:uid="{02A69326-7BF2-4C7C-BF23-139493A48DFC}"/>
    <cellStyle name="Note 3 12 8_COST - CKT" xfId="41059" xr:uid="{E056B9F9-B178-4F76-B2F3-3C4C5521075C}"/>
    <cellStyle name="Note 3 12 9" xfId="19307" xr:uid="{C0B906F4-CD89-44DC-8D0A-AEFE9F372E7F}"/>
    <cellStyle name="Note 3 12 9 2" xfId="19308" xr:uid="{FA05C9B8-9931-4160-8882-B9EE5A8AE624}"/>
    <cellStyle name="Note 3 12 9 3" xfId="19309" xr:uid="{391DAB3D-D42B-4584-A8F8-EBE71688D4F5}"/>
    <cellStyle name="Note 3 12 9_COST - CKT" xfId="41060" xr:uid="{656109BA-CE5A-49E3-8E52-3C58B7385677}"/>
    <cellStyle name="Note 3 12_COST - CKT" xfId="41061" xr:uid="{DD68F960-F9A1-4DFF-9FBA-40D81EBB284F}"/>
    <cellStyle name="Note 3 13" xfId="19310" xr:uid="{A4D95449-86F8-4F78-B4AB-5298DD269E5C}"/>
    <cellStyle name="Note 3 13 10" xfId="19311" xr:uid="{6FCFBA89-E4E9-428F-A850-F333F5E24C45}"/>
    <cellStyle name="Note 3 13 10 2" xfId="19312" xr:uid="{B44DF31D-5A48-4C2E-8FD4-2F31277A7D08}"/>
    <cellStyle name="Note 3 13 10 3" xfId="19313" xr:uid="{9A2B6F95-D8C6-456F-96D8-D78F3FAA9774}"/>
    <cellStyle name="Note 3 13 10_COST - CKT" xfId="41062" xr:uid="{4F457C12-17D4-48B2-85D3-6E9814A8120B}"/>
    <cellStyle name="Note 3 13 11" xfId="19314" xr:uid="{3307DFE5-CE8F-4A6E-94EF-15C55DDCFAB7}"/>
    <cellStyle name="Note 3 13 11 2" xfId="19315" xr:uid="{A173EDFE-2FB7-4C15-8644-76CAD29DBADA}"/>
    <cellStyle name="Note 3 13 11 3" xfId="19316" xr:uid="{47B54AAC-A299-4256-A193-50E48CBD4C5C}"/>
    <cellStyle name="Note 3 13 11_COST - CKT" xfId="41063" xr:uid="{2B8F6B9B-B855-4ED3-8762-D6617B4BEE12}"/>
    <cellStyle name="Note 3 13 12" xfId="19317" xr:uid="{3613FB4A-E704-4878-BB94-8F50C1BBFAB1}"/>
    <cellStyle name="Note 3 13 12 2" xfId="19318" xr:uid="{25F7182A-7F3B-4EC8-A56B-47B2B4ABFDF0}"/>
    <cellStyle name="Note 3 13 12 3" xfId="19319" xr:uid="{040713B3-93C6-4E8B-AA32-93AF03070B92}"/>
    <cellStyle name="Note 3 13 12_COST - CKT" xfId="41064" xr:uid="{08CD7147-6530-4A21-A5C1-F1A91A0CA536}"/>
    <cellStyle name="Note 3 13 13" xfId="19320" xr:uid="{A396D6EF-42FD-4EE0-B737-D5BF3381EDF5}"/>
    <cellStyle name="Note 3 13 14" xfId="19321" xr:uid="{66A314C1-5BD3-4AC2-BD41-265553E932AF}"/>
    <cellStyle name="Note 3 13 2" xfId="19322" xr:uid="{D588F068-03A2-40A6-BB82-4CC41255F4E8}"/>
    <cellStyle name="Note 3 13 2 10" xfId="19323" xr:uid="{DD067C57-0F74-4088-81DB-B9149DA1CF6B}"/>
    <cellStyle name="Note 3 13 2 2" xfId="19324" xr:uid="{456F1324-1A29-4DDA-9F2C-91EDD9D6CDC7}"/>
    <cellStyle name="Note 3 13 2 2 2" xfId="19325" xr:uid="{165A1B4D-ED21-408C-9AA7-2AE08FE548D5}"/>
    <cellStyle name="Note 3 13 2 2 2 2" xfId="19326" xr:uid="{4083F838-F37F-4D03-A3AB-8537E49A7CDB}"/>
    <cellStyle name="Note 3 13 2 2 2 3" xfId="19327" xr:uid="{4BC77AD7-95B4-4DFA-8DFA-0EAA020A5DA1}"/>
    <cellStyle name="Note 3 13 2 2 2_COST - CKT" xfId="41065" xr:uid="{6DB810EF-7E53-4241-AE1E-1331F73A3B92}"/>
    <cellStyle name="Note 3 13 2 2 3" xfId="19328" xr:uid="{596BDD15-00DE-4BA5-8F78-7CEAED0AD4A6}"/>
    <cellStyle name="Note 3 13 2 2 3 2" xfId="19329" xr:uid="{247FDD5B-FA77-4F22-9EF9-5168C09CC38C}"/>
    <cellStyle name="Note 3 13 2 2 3 3" xfId="19330" xr:uid="{5E00C6DA-80B2-40B6-BA4B-BB8FFD571015}"/>
    <cellStyle name="Note 3 13 2 2 3_COST - CKT" xfId="41066" xr:uid="{7D0A1F04-0821-47DF-A79C-417A1B84C75B}"/>
    <cellStyle name="Note 3 13 2 2 4" xfId="19331" xr:uid="{9EB49D18-706B-4282-AD3C-467B7687A61E}"/>
    <cellStyle name="Note 3 13 2 2 4 2" xfId="19332" xr:uid="{262F9243-3BDB-449B-839D-F71F85D0C224}"/>
    <cellStyle name="Note 3 13 2 2 4 3" xfId="19333" xr:uid="{8DF904A1-EDCE-4A45-9B96-A8B2844443A9}"/>
    <cellStyle name="Note 3 13 2 2 4_COST - CKT" xfId="41067" xr:uid="{00EAA799-C635-45FF-8D33-887EB576DB1F}"/>
    <cellStyle name="Note 3 13 2 2 5" xfId="19334" xr:uid="{5F61AFA3-2A08-4423-B21C-16B2872F4F50}"/>
    <cellStyle name="Note 3 13 2 2 5 2" xfId="19335" xr:uid="{F05AC2E7-616E-48EA-B073-A9C3133918D3}"/>
    <cellStyle name="Note 3 13 2 2 5 3" xfId="19336" xr:uid="{0CBCE635-FFD0-47FB-836E-A3CE08AE3E9F}"/>
    <cellStyle name="Note 3 13 2 2 5_COST - CKT" xfId="41068" xr:uid="{2FEDE1F9-C66F-4D39-82DB-B7E287D7E8A0}"/>
    <cellStyle name="Note 3 13 2 2 6" xfId="19337" xr:uid="{F35835A3-162E-4B84-8DB2-6F64366AE238}"/>
    <cellStyle name="Note 3 13 2 2 7" xfId="19338" xr:uid="{F19D49C2-AE1A-496E-B907-FD71901DB96C}"/>
    <cellStyle name="Note 3 13 2 2_COST - CKT" xfId="41069" xr:uid="{10E5711E-2A5F-4969-81A2-335ED8654412}"/>
    <cellStyle name="Note 3 13 2 3" xfId="19339" xr:uid="{1AA7050B-6DC1-4372-BDAD-418CD95B0CFA}"/>
    <cellStyle name="Note 3 13 2 3 2" xfId="19340" xr:uid="{1207C898-FF46-41B5-8E18-690386E54520}"/>
    <cellStyle name="Note 3 13 2 3 2 2" xfId="19341" xr:uid="{2B7CA80B-6E73-40D0-81F4-9CCF02F550C7}"/>
    <cellStyle name="Note 3 13 2 3 2 3" xfId="19342" xr:uid="{6F646E8A-76E8-4746-A802-D6B55F9F2EF7}"/>
    <cellStyle name="Note 3 13 2 3 2_COST - CKT" xfId="41070" xr:uid="{8F666978-9F4A-47EC-8066-60741AFB7903}"/>
    <cellStyle name="Note 3 13 2 3 3" xfId="19343" xr:uid="{C93C45CC-9A70-4A0B-9CE9-3D2B2363AAAC}"/>
    <cellStyle name="Note 3 13 2 3 3 2" xfId="19344" xr:uid="{4EFA1AE5-0F99-45A1-BFB7-7DB054254133}"/>
    <cellStyle name="Note 3 13 2 3 3 3" xfId="19345" xr:uid="{C372698C-777D-451B-ACB4-377E59A09D7F}"/>
    <cellStyle name="Note 3 13 2 3 3_COST - CKT" xfId="41071" xr:uid="{B9853FAD-D3AC-4912-BF09-7EA1564D1211}"/>
    <cellStyle name="Note 3 13 2 3 4" xfId="19346" xr:uid="{5766BC41-635B-4746-9212-EA31DF5F1726}"/>
    <cellStyle name="Note 3 13 2 3 4 2" xfId="19347" xr:uid="{50D47CB6-3726-462F-A9C8-CDC31F69EAF1}"/>
    <cellStyle name="Note 3 13 2 3 4 3" xfId="19348" xr:uid="{26C359ED-19F3-4575-9CAF-8E8D6611A8FB}"/>
    <cellStyle name="Note 3 13 2 3 4_COST - CKT" xfId="41072" xr:uid="{8A7B8051-75A2-4B3B-9DBD-B7531CB0998F}"/>
    <cellStyle name="Note 3 13 2 3 5" xfId="19349" xr:uid="{0BDDC848-4850-4A03-817F-67C22F689EC6}"/>
    <cellStyle name="Note 3 13 2 3 5 2" xfId="19350" xr:uid="{E02C172B-CA32-4CDE-B73B-E9B05CB6782B}"/>
    <cellStyle name="Note 3 13 2 3 5 3" xfId="19351" xr:uid="{7C39FADC-1BED-4AE3-BEA4-9FED594D4E42}"/>
    <cellStyle name="Note 3 13 2 3 5_COST - CKT" xfId="41073" xr:uid="{B3C7E28D-C29E-4418-8B74-F11708514C5F}"/>
    <cellStyle name="Note 3 13 2 3 6" xfId="19352" xr:uid="{3197B868-880D-4DDC-8E0F-ACDE28483C10}"/>
    <cellStyle name="Note 3 13 2 3 7" xfId="19353" xr:uid="{8B963D4A-72EE-452F-8020-A32EFF1B4A1F}"/>
    <cellStyle name="Note 3 13 2 3_COST - CKT" xfId="41074" xr:uid="{04B58924-1465-4B39-A83D-AF49C25193B4}"/>
    <cellStyle name="Note 3 13 2 4" xfId="19354" xr:uid="{9D448A33-02EC-4833-9D10-3EB43E4F4C03}"/>
    <cellStyle name="Note 3 13 2 4 2" xfId="19355" xr:uid="{4F13BFFD-B3C0-4F34-B0E9-443CD4C8B6E0}"/>
    <cellStyle name="Note 3 13 2 4 2 2" xfId="19356" xr:uid="{67B175FD-CE53-432C-A768-D54B8C5A6ABF}"/>
    <cellStyle name="Note 3 13 2 4 2 3" xfId="19357" xr:uid="{4485C4F7-1506-4FB0-9565-4EE53E76FCED}"/>
    <cellStyle name="Note 3 13 2 4 2_COST - CKT" xfId="41075" xr:uid="{F3479A29-162B-4255-B25A-238980611AC8}"/>
    <cellStyle name="Note 3 13 2 4 3" xfId="19358" xr:uid="{9DCD65C4-869A-4459-B78C-EE591D428EEB}"/>
    <cellStyle name="Note 3 13 2 4 3 2" xfId="19359" xr:uid="{A94AE893-7749-4B41-9E2B-702E36311E95}"/>
    <cellStyle name="Note 3 13 2 4 3 3" xfId="19360" xr:uid="{0725B502-DC36-42D9-9894-3B7198E746A2}"/>
    <cellStyle name="Note 3 13 2 4 3_COST - CKT" xfId="41076" xr:uid="{A72BD8CB-7AAD-456A-9750-9659FBBDD320}"/>
    <cellStyle name="Note 3 13 2 4 4" xfId="19361" xr:uid="{2C3D979D-534A-4BFE-BEC8-AA350340B0D7}"/>
    <cellStyle name="Note 3 13 2 4 4 2" xfId="19362" xr:uid="{42D0C215-7212-4A79-85B1-D6ECC2AE8C97}"/>
    <cellStyle name="Note 3 13 2 4 4 3" xfId="19363" xr:uid="{49AD4DF2-CFB6-4E70-8ADF-0FF32341634B}"/>
    <cellStyle name="Note 3 13 2 4 4_COST - CKT" xfId="41077" xr:uid="{AB0BB8E8-EFA9-475C-A9C7-3AECA479CE79}"/>
    <cellStyle name="Note 3 13 2 4 5" xfId="19364" xr:uid="{78389B1D-5A55-4720-AF1F-1C9755C3F114}"/>
    <cellStyle name="Note 3 13 2 4 5 2" xfId="19365" xr:uid="{380D756B-66FD-42B7-AFA4-C650453DA5F1}"/>
    <cellStyle name="Note 3 13 2 4 5 3" xfId="19366" xr:uid="{C4C4E278-C4BA-41B2-A3DE-CB864BCAEB3E}"/>
    <cellStyle name="Note 3 13 2 4 5_COST - CKT" xfId="41078" xr:uid="{FC5EF765-28B1-4A35-9425-0BA406B8CE43}"/>
    <cellStyle name="Note 3 13 2 4 6" xfId="19367" xr:uid="{BB2EAF02-A813-408B-8C94-7B236026BC57}"/>
    <cellStyle name="Note 3 13 2 4 7" xfId="19368" xr:uid="{F14DC34F-B9B6-41BD-8502-FC3CCE5FA95D}"/>
    <cellStyle name="Note 3 13 2 4_COST - CKT" xfId="41079" xr:uid="{5957225C-C01E-4FF8-A4CD-DB5FB00F5A74}"/>
    <cellStyle name="Note 3 13 2 5" xfId="19369" xr:uid="{62F6F0BE-08A1-478B-9469-49F72750C7A7}"/>
    <cellStyle name="Note 3 13 2 5 2" xfId="19370" xr:uid="{1D753521-99EC-476B-BD2E-796DFD3C44BB}"/>
    <cellStyle name="Note 3 13 2 5 2 2" xfId="19371" xr:uid="{336AF791-0E82-4E2B-9926-FE2E2838F003}"/>
    <cellStyle name="Note 3 13 2 5 2 3" xfId="19372" xr:uid="{2A51ECB9-0F95-412D-AFD7-396AAECB94C3}"/>
    <cellStyle name="Note 3 13 2 5 2_COST - CKT" xfId="41080" xr:uid="{F2EE8A28-D719-409A-9845-A86589D7AC92}"/>
    <cellStyle name="Note 3 13 2 5 3" xfId="19373" xr:uid="{E2C824B2-CC00-40D4-A2EF-1035B5F26988}"/>
    <cellStyle name="Note 3 13 2 5 3 2" xfId="19374" xr:uid="{910D7010-D716-45A6-9C44-D15DE7DF0CE4}"/>
    <cellStyle name="Note 3 13 2 5 3 3" xfId="19375" xr:uid="{E39D2B22-3BF1-423C-A2AF-C21F252860AC}"/>
    <cellStyle name="Note 3 13 2 5 3_COST - CKT" xfId="41081" xr:uid="{54D1082D-5997-4A73-921B-6F3D2ED7C43D}"/>
    <cellStyle name="Note 3 13 2 5 4" xfId="19376" xr:uid="{7BAE80EB-E907-4960-81E3-1D3161E5AFAA}"/>
    <cellStyle name="Note 3 13 2 5 4 2" xfId="19377" xr:uid="{6667EA5E-53E1-4790-B8C9-9CDF1952B521}"/>
    <cellStyle name="Note 3 13 2 5 4 3" xfId="19378" xr:uid="{F449309F-253B-4D68-B6D0-F7F435EC44B2}"/>
    <cellStyle name="Note 3 13 2 5 4_COST - CKT" xfId="41082" xr:uid="{4068BD9D-DD9E-45A0-B85E-6250542D6A60}"/>
    <cellStyle name="Note 3 13 2 5 5" xfId="19379" xr:uid="{1A5DB59E-4B40-4D57-A182-C38AAF4016A7}"/>
    <cellStyle name="Note 3 13 2 5 6" xfId="19380" xr:uid="{5A70933F-0B5B-4AD7-A166-ECFC425AC148}"/>
    <cellStyle name="Note 3 13 2 5_COST - CKT" xfId="41083" xr:uid="{CA0FDABA-5A22-43D2-8FD9-3D7F2C3093A5}"/>
    <cellStyle name="Note 3 13 2 6" xfId="19381" xr:uid="{AFD5AA1C-9423-411C-8B9F-A008E3757AB5}"/>
    <cellStyle name="Note 3 13 2 6 2" xfId="19382" xr:uid="{63800BDD-2648-4E0D-BDB1-F4F9E154D002}"/>
    <cellStyle name="Note 3 13 2 6 3" xfId="19383" xr:uid="{A4E0674D-E2DD-48B7-80DD-21456EB8966B}"/>
    <cellStyle name="Note 3 13 2 6_COST - CKT" xfId="41084" xr:uid="{B0D68760-0737-45FF-885D-28AC79A4C00A}"/>
    <cellStyle name="Note 3 13 2 7" xfId="19384" xr:uid="{5D494157-0329-4726-AD30-0B91CE51BE6F}"/>
    <cellStyle name="Note 3 13 2 7 2" xfId="19385" xr:uid="{C974F98F-AF69-4B66-B36C-5FA8C5ECDAFD}"/>
    <cellStyle name="Note 3 13 2 7 3" xfId="19386" xr:uid="{091A1AC9-9E9E-40DE-A4BE-BFF5337F5EC4}"/>
    <cellStyle name="Note 3 13 2 7_COST - CKT" xfId="41085" xr:uid="{B671B43B-3852-47C6-B2ED-FC99A00C0963}"/>
    <cellStyle name="Note 3 13 2 8" xfId="19387" xr:uid="{EE3F7D23-8A2E-4165-898B-C0C63C09FA1F}"/>
    <cellStyle name="Note 3 13 2 8 2" xfId="19388" xr:uid="{65077FBB-833E-4D85-AF5D-5EB7DD8D6B05}"/>
    <cellStyle name="Note 3 13 2 8 3" xfId="19389" xr:uid="{EDC3FF0F-067E-4E2E-8433-4F20635E432A}"/>
    <cellStyle name="Note 3 13 2 8_COST - CKT" xfId="41086" xr:uid="{E2354520-77AE-4B93-8B9B-B5FA49D090C3}"/>
    <cellStyle name="Note 3 13 2 9" xfId="19390" xr:uid="{563D2F1F-85D9-4600-97DE-7DDF7D1E4360}"/>
    <cellStyle name="Note 3 13 2 9 2" xfId="19391" xr:uid="{1296DF08-8E0E-408B-A409-D31F81A8CE10}"/>
    <cellStyle name="Note 3 13 2 9 3" xfId="19392" xr:uid="{128AF2A3-9EF4-4A3F-B184-C81715687144}"/>
    <cellStyle name="Note 3 13 2 9_COST - CKT" xfId="41087" xr:uid="{E73E8C14-0193-446A-8D05-D979E4B0ED54}"/>
    <cellStyle name="Note 3 13 2_COST - CKT" xfId="41088" xr:uid="{D1150A74-C926-4C04-AF33-A21E84F6D9EC}"/>
    <cellStyle name="Note 3 13 3" xfId="19393" xr:uid="{A0C0F67F-2683-4498-853C-61A19BC1EB0A}"/>
    <cellStyle name="Note 3 13 3 10" xfId="19394" xr:uid="{4C97F1A9-84C3-4B3D-98F2-8F38A641CED0}"/>
    <cellStyle name="Note 3 13 3 2" xfId="19395" xr:uid="{E8E4CD53-4557-4F97-B94A-A81860702D0D}"/>
    <cellStyle name="Note 3 13 3 2 2" xfId="19396" xr:uid="{A6EED7BF-0090-414A-A050-504EA4B99F26}"/>
    <cellStyle name="Note 3 13 3 2 2 2" xfId="19397" xr:uid="{4A1892B0-8253-452C-B6E0-E9E23A9D2852}"/>
    <cellStyle name="Note 3 13 3 2 2 3" xfId="19398" xr:uid="{B012F178-6DC6-4B96-8321-92FDC27E95D0}"/>
    <cellStyle name="Note 3 13 3 2 2_COST - CKT" xfId="41089" xr:uid="{51E8AF77-C2E9-4AF2-BF8A-5BBCA5E7AEC8}"/>
    <cellStyle name="Note 3 13 3 2 3" xfId="19399" xr:uid="{1711F7A5-F6E3-443F-990D-6FD9A6A10C16}"/>
    <cellStyle name="Note 3 13 3 2 3 2" xfId="19400" xr:uid="{1EFA19BC-CC79-4C45-A2D4-19F221007192}"/>
    <cellStyle name="Note 3 13 3 2 3 3" xfId="19401" xr:uid="{AE2EA277-B349-4BB3-B7B7-1745DF53C6E1}"/>
    <cellStyle name="Note 3 13 3 2 3_COST - CKT" xfId="41090" xr:uid="{90AC9832-514D-41A3-855A-01CA1E5405B7}"/>
    <cellStyle name="Note 3 13 3 2 4" xfId="19402" xr:uid="{C2A81E4F-F64D-4215-B00B-813A6D1E70DB}"/>
    <cellStyle name="Note 3 13 3 2 4 2" xfId="19403" xr:uid="{73D7F5E0-4440-4F25-A857-4FEE90907185}"/>
    <cellStyle name="Note 3 13 3 2 4 3" xfId="19404" xr:uid="{52303E46-E49D-4F43-B400-BCCDCE530044}"/>
    <cellStyle name="Note 3 13 3 2 4_COST - CKT" xfId="41091" xr:uid="{87887EE8-BF62-4F9E-82F2-BD80DE97A64D}"/>
    <cellStyle name="Note 3 13 3 2 5" xfId="19405" xr:uid="{92C44ACF-E102-4A1F-B335-A9CC528222D2}"/>
    <cellStyle name="Note 3 13 3 2 5 2" xfId="19406" xr:uid="{C0C05736-FC67-4D69-A537-2C68FBEB0C9F}"/>
    <cellStyle name="Note 3 13 3 2 5 3" xfId="19407" xr:uid="{A761C503-BFA3-4A30-8FC6-51667B69EE82}"/>
    <cellStyle name="Note 3 13 3 2 5_COST - CKT" xfId="41092" xr:uid="{4E9AF727-FFE8-48B8-A8D9-C16F3E84FE0A}"/>
    <cellStyle name="Note 3 13 3 2 6" xfId="19408" xr:uid="{87693340-06DB-43D0-B0A5-2BD8F89954D4}"/>
    <cellStyle name="Note 3 13 3 2 7" xfId="19409" xr:uid="{0475C79B-1BAA-4A1E-AE7E-A20FA17F482C}"/>
    <cellStyle name="Note 3 13 3 2_COST - CKT" xfId="41093" xr:uid="{1592D66C-6668-487D-9366-13776F214569}"/>
    <cellStyle name="Note 3 13 3 3" xfId="19410" xr:uid="{6ABA5B5D-EA93-4E4B-9992-7BB5E4B042DA}"/>
    <cellStyle name="Note 3 13 3 3 2" xfId="19411" xr:uid="{74C37828-65D6-48D2-B49B-1E2F9D486A0D}"/>
    <cellStyle name="Note 3 13 3 3 2 2" xfId="19412" xr:uid="{15133F89-5EEA-46EC-935D-AE00983DEF45}"/>
    <cellStyle name="Note 3 13 3 3 2 3" xfId="19413" xr:uid="{ADDA1525-E8E2-48CC-8BC1-7664A585EB16}"/>
    <cellStyle name="Note 3 13 3 3 2_COST - CKT" xfId="41094" xr:uid="{A3C0DA9B-7BCD-46B2-8B47-EE1FCCB60A4C}"/>
    <cellStyle name="Note 3 13 3 3 3" xfId="19414" xr:uid="{84C8366C-51CB-4CB8-AF70-19B5F3FD3A05}"/>
    <cellStyle name="Note 3 13 3 3 3 2" xfId="19415" xr:uid="{788CFC71-50C6-43E7-8024-3FBA1601CD05}"/>
    <cellStyle name="Note 3 13 3 3 3 3" xfId="19416" xr:uid="{F30A8AC0-E069-4F67-9971-4C56C30D7D75}"/>
    <cellStyle name="Note 3 13 3 3 3_COST - CKT" xfId="41095" xr:uid="{25D2CBD3-4A85-469A-B466-7E2528DDE2EC}"/>
    <cellStyle name="Note 3 13 3 3 4" xfId="19417" xr:uid="{62A97C3F-D6DC-41B3-8E57-02EC7A34E533}"/>
    <cellStyle name="Note 3 13 3 3 4 2" xfId="19418" xr:uid="{716901EC-054F-4A1B-BF2F-35717D74FEC9}"/>
    <cellStyle name="Note 3 13 3 3 4 3" xfId="19419" xr:uid="{0019CD5B-FD8F-4928-B9FD-37926F250F64}"/>
    <cellStyle name="Note 3 13 3 3 4_COST - CKT" xfId="41096" xr:uid="{3C9C770D-F98B-42AE-BE14-8312D9F1204A}"/>
    <cellStyle name="Note 3 13 3 3 5" xfId="19420" xr:uid="{1D1404AA-BC06-48DF-912F-A6B0F5520651}"/>
    <cellStyle name="Note 3 13 3 3 5 2" xfId="19421" xr:uid="{38DF5738-1FD0-46B7-B6F9-93BBC2E68983}"/>
    <cellStyle name="Note 3 13 3 3 5 3" xfId="19422" xr:uid="{FA09C772-7EEE-448A-9570-BFAA9CF9A6E4}"/>
    <cellStyle name="Note 3 13 3 3 5_COST - CKT" xfId="41097" xr:uid="{7CDC6A87-68DF-439A-ABA1-376EFAD2D7A0}"/>
    <cellStyle name="Note 3 13 3 3 6" xfId="19423" xr:uid="{490FFAC4-BDD1-421F-B7F9-9C79388C8005}"/>
    <cellStyle name="Note 3 13 3 3 7" xfId="19424" xr:uid="{B6F81F4A-7CBF-4B38-A648-89F207B0BB98}"/>
    <cellStyle name="Note 3 13 3 3_COST - CKT" xfId="41098" xr:uid="{2205C4AC-076B-4751-8D2C-61CB2586847C}"/>
    <cellStyle name="Note 3 13 3 4" xfId="19425" xr:uid="{0DA68BB5-8717-4741-9B59-8736256D5CA3}"/>
    <cellStyle name="Note 3 13 3 4 2" xfId="19426" xr:uid="{D2A79207-592C-44FC-A60E-CB71AB487F6B}"/>
    <cellStyle name="Note 3 13 3 4 2 2" xfId="19427" xr:uid="{06603A54-E213-4379-A727-6014B28AF61E}"/>
    <cellStyle name="Note 3 13 3 4 2 3" xfId="19428" xr:uid="{A78FF039-CBCD-4F1D-8FF3-E7EA3C4A7DE7}"/>
    <cellStyle name="Note 3 13 3 4 2_COST - CKT" xfId="41099" xr:uid="{EA0A748D-A07E-451C-A795-DF1C522C0065}"/>
    <cellStyle name="Note 3 13 3 4 3" xfId="19429" xr:uid="{49955CA3-A454-4BE5-A063-BA9687359989}"/>
    <cellStyle name="Note 3 13 3 4 3 2" xfId="19430" xr:uid="{12678F99-E61A-4794-9C65-E03833F19099}"/>
    <cellStyle name="Note 3 13 3 4 3 3" xfId="19431" xr:uid="{4F8BF034-524C-45F6-8B16-96849D17765B}"/>
    <cellStyle name="Note 3 13 3 4 3_COST - CKT" xfId="41100" xr:uid="{9E6297B4-256F-4A6E-9A60-6381D94495F0}"/>
    <cellStyle name="Note 3 13 3 4 4" xfId="19432" xr:uid="{C35B174B-F85A-4EDB-817B-E4D7C5E121CE}"/>
    <cellStyle name="Note 3 13 3 4 4 2" xfId="19433" xr:uid="{F7929179-E41F-48A3-99F0-C2285B7F4C34}"/>
    <cellStyle name="Note 3 13 3 4 4 3" xfId="19434" xr:uid="{9B54A4FF-AA9B-47F1-95C1-10595C162CD9}"/>
    <cellStyle name="Note 3 13 3 4 4_COST - CKT" xfId="41101" xr:uid="{47B332CA-B24C-4124-ADB2-FAEE94F091D4}"/>
    <cellStyle name="Note 3 13 3 4 5" xfId="19435" xr:uid="{AD1DE064-DA33-42F9-BC4C-A2E859CCE6CE}"/>
    <cellStyle name="Note 3 13 3 4 5 2" xfId="19436" xr:uid="{7DCBAA45-6CDB-4648-BAA1-774B9F3365E9}"/>
    <cellStyle name="Note 3 13 3 4 5 3" xfId="19437" xr:uid="{A0446C3E-9453-4491-962E-CB999B585949}"/>
    <cellStyle name="Note 3 13 3 4 5_COST - CKT" xfId="41102" xr:uid="{639D95B3-2661-40BB-B1FB-DA2ACA0DF45E}"/>
    <cellStyle name="Note 3 13 3 4 6" xfId="19438" xr:uid="{FFF21EC8-CE49-44D0-A75F-993B7DDA0547}"/>
    <cellStyle name="Note 3 13 3 4 7" xfId="19439" xr:uid="{81D91159-E234-4EA4-B5D6-B65B212F85B0}"/>
    <cellStyle name="Note 3 13 3 4_COST - CKT" xfId="41103" xr:uid="{273C36E6-A01C-4E53-98A6-D82DFFA3219C}"/>
    <cellStyle name="Note 3 13 3 5" xfId="19440" xr:uid="{85AB41AC-5AA5-4F83-9155-2138FBD94F03}"/>
    <cellStyle name="Note 3 13 3 5 2" xfId="19441" xr:uid="{749D8564-C0F5-4E32-BBD6-8060BE50F5F2}"/>
    <cellStyle name="Note 3 13 3 5 2 2" xfId="19442" xr:uid="{FE0AAA59-2C03-478C-A280-E22583CC9723}"/>
    <cellStyle name="Note 3 13 3 5 2 3" xfId="19443" xr:uid="{F9D9BA9C-FD45-4EC3-9BAA-67C188EDFD3F}"/>
    <cellStyle name="Note 3 13 3 5 2_COST - CKT" xfId="41104" xr:uid="{84E76180-5DA2-41E4-95B7-E5710758BFF6}"/>
    <cellStyle name="Note 3 13 3 5 3" xfId="19444" xr:uid="{3E991A6C-BA1A-4C92-B8C3-7B5D7A8E62DC}"/>
    <cellStyle name="Note 3 13 3 5 3 2" xfId="19445" xr:uid="{3A1BF2C3-DF05-49EE-A08E-F59526B655B5}"/>
    <cellStyle name="Note 3 13 3 5 3 3" xfId="19446" xr:uid="{C0187E41-4D0B-49B1-BAA5-EF468CA99222}"/>
    <cellStyle name="Note 3 13 3 5 3_COST - CKT" xfId="41105" xr:uid="{DF41FBDF-F7F2-49C6-A595-488661E81095}"/>
    <cellStyle name="Note 3 13 3 5 4" xfId="19447" xr:uid="{58F52B6B-AE36-4E78-9F32-8A1090055864}"/>
    <cellStyle name="Note 3 13 3 5 4 2" xfId="19448" xr:uid="{DF92EB2D-3CB5-4D91-8BD6-61A531BDCF36}"/>
    <cellStyle name="Note 3 13 3 5 4 3" xfId="19449" xr:uid="{1126F901-2F61-4F47-9783-63FFFF1B0265}"/>
    <cellStyle name="Note 3 13 3 5 4_COST - CKT" xfId="41106" xr:uid="{631F1594-0D52-4442-99B4-7301406C9BF8}"/>
    <cellStyle name="Note 3 13 3 5 5" xfId="19450" xr:uid="{3F427AD4-7227-49C0-A015-33FBDB7A164B}"/>
    <cellStyle name="Note 3 13 3 5 6" xfId="19451" xr:uid="{FF685B38-3BC2-4EC9-BAEA-C15F38E3D1FA}"/>
    <cellStyle name="Note 3 13 3 5_COST - CKT" xfId="41107" xr:uid="{46FCBC79-13F8-4B2E-8FBF-DE759C638485}"/>
    <cellStyle name="Note 3 13 3 6" xfId="19452" xr:uid="{B88BB11A-54CF-4671-9F20-AE5D1CF7D651}"/>
    <cellStyle name="Note 3 13 3 6 2" xfId="19453" xr:uid="{7ED86607-4E92-4ED2-9119-7C9B4199E602}"/>
    <cellStyle name="Note 3 13 3 6 3" xfId="19454" xr:uid="{FCEB29F9-EBC3-4B1D-B0A7-D643B71F9B03}"/>
    <cellStyle name="Note 3 13 3 6_COST - CKT" xfId="41108" xr:uid="{A2F6D84C-7EF9-48E0-BC29-BB4019A51A9F}"/>
    <cellStyle name="Note 3 13 3 7" xfId="19455" xr:uid="{18103189-17FB-4487-ACDE-4E9F22A994F0}"/>
    <cellStyle name="Note 3 13 3 7 2" xfId="19456" xr:uid="{914571A9-C146-4397-A510-E51163B5A75C}"/>
    <cellStyle name="Note 3 13 3 7 3" xfId="19457" xr:uid="{F29F741C-B05A-4608-9969-90FB89077B14}"/>
    <cellStyle name="Note 3 13 3 7_COST - CKT" xfId="41109" xr:uid="{71B39FC8-5E5F-45BD-BFFD-0628365CE0FA}"/>
    <cellStyle name="Note 3 13 3 8" xfId="19458" xr:uid="{FDCAAF42-5ADE-4481-B802-1B026F5A4916}"/>
    <cellStyle name="Note 3 13 3 8 2" xfId="19459" xr:uid="{18F1BCBC-CBD4-45C2-830C-086403BF55A7}"/>
    <cellStyle name="Note 3 13 3 8 3" xfId="19460" xr:uid="{E107D8A2-78D6-45B0-8899-EC7CDAD15E12}"/>
    <cellStyle name="Note 3 13 3 8_COST - CKT" xfId="41110" xr:uid="{A0052FD6-5D11-4801-B3B1-03C0CA103E09}"/>
    <cellStyle name="Note 3 13 3 9" xfId="19461" xr:uid="{A4CD0C54-1DA0-45E5-9D6D-8B459E958FB2}"/>
    <cellStyle name="Note 3 13 3 9 2" xfId="19462" xr:uid="{560DD2EB-1850-47B8-B651-10363F1D00D4}"/>
    <cellStyle name="Note 3 13 3 9 3" xfId="19463" xr:uid="{91FDCB33-762B-431A-82AF-137962A43B3B}"/>
    <cellStyle name="Note 3 13 3 9_COST - CKT" xfId="41111" xr:uid="{A41316AB-671D-4C4C-A27A-24AC48F8FA53}"/>
    <cellStyle name="Note 3 13 3_COST - CKT" xfId="41112" xr:uid="{0DE26931-B655-4846-8DCD-3044507DE96B}"/>
    <cellStyle name="Note 3 13 4" xfId="19464" xr:uid="{2162A148-555A-48B9-87AD-C7D5D247668E}"/>
    <cellStyle name="Note 3 13 4 2" xfId="19465" xr:uid="{27480929-ED93-4BEB-84E4-6FAA4CFF8C5A}"/>
    <cellStyle name="Note 3 13 4 2 2" xfId="19466" xr:uid="{C9A9D966-FD78-4E93-ACB2-1B9ABC71222C}"/>
    <cellStyle name="Note 3 13 4 2 3" xfId="19467" xr:uid="{C001A39B-D60A-4630-A669-85EBA185DEE6}"/>
    <cellStyle name="Note 3 13 4 2_COST - CKT" xfId="41113" xr:uid="{371E5330-1084-4B10-9EF8-E924C481CC34}"/>
    <cellStyle name="Note 3 13 4 3" xfId="19468" xr:uid="{3E5536C3-5599-4225-B50F-ECCED42CE0EC}"/>
    <cellStyle name="Note 3 13 4 3 2" xfId="19469" xr:uid="{ABDA60BD-91BF-4B18-A371-AA77E5C2ACDA}"/>
    <cellStyle name="Note 3 13 4 3 3" xfId="19470" xr:uid="{ED9AD07A-63D6-46F2-A94F-4655698DDDCA}"/>
    <cellStyle name="Note 3 13 4 3_COST - CKT" xfId="41114" xr:uid="{CE330625-2376-42ED-ACA8-C88F48143757}"/>
    <cellStyle name="Note 3 13 4 4" xfId="19471" xr:uid="{A14189BD-2AEE-49E1-A742-92985FBAF207}"/>
    <cellStyle name="Note 3 13 4 4 2" xfId="19472" xr:uid="{14C0B5CE-107C-40B7-9BBE-BCE136D7394B}"/>
    <cellStyle name="Note 3 13 4 4 3" xfId="19473" xr:uid="{1AF6D593-CBA1-4DDF-AA87-36B00A87CCF1}"/>
    <cellStyle name="Note 3 13 4 4_COST - CKT" xfId="41115" xr:uid="{614E65BD-15EB-45E9-957B-AC1713E079ED}"/>
    <cellStyle name="Note 3 13 4 5" xfId="19474" xr:uid="{4296583F-7926-4995-AE6F-86EDADBE41F2}"/>
    <cellStyle name="Note 3 13 4 5 2" xfId="19475" xr:uid="{CE154908-2255-4233-A1B2-CB535E79B74E}"/>
    <cellStyle name="Note 3 13 4 5 3" xfId="19476" xr:uid="{C0EBAEFB-9089-448B-A50C-6F003EE53CA7}"/>
    <cellStyle name="Note 3 13 4 5_COST - CKT" xfId="41116" xr:uid="{26DBBD83-1D8C-4FDB-90CD-E2605BFAC97E}"/>
    <cellStyle name="Note 3 13 4 6" xfId="19477" xr:uid="{EF6A93B4-110E-431D-864B-35666429EE9C}"/>
    <cellStyle name="Note 3 13 4_COST - CKT" xfId="41117" xr:uid="{6FBAEC47-AC8A-4A49-AD68-B431BD3E94E4}"/>
    <cellStyle name="Note 3 13 5" xfId="19478" xr:uid="{63149596-BFC2-4598-B8E9-0AD5533D9820}"/>
    <cellStyle name="Note 3 13 5 2" xfId="19479" xr:uid="{770756AB-40E9-4C80-A4E9-AE47848807FD}"/>
    <cellStyle name="Note 3 13 5 2 2" xfId="19480" xr:uid="{3BB7D6E7-743C-4289-921E-AF7C921D8D41}"/>
    <cellStyle name="Note 3 13 5 2 3" xfId="19481" xr:uid="{9AF12CD1-53A9-4B69-A64B-92CBC079BEA8}"/>
    <cellStyle name="Note 3 13 5 2_COST - CKT" xfId="41118" xr:uid="{7B906EA4-60C1-4A9E-AF54-13DDB778BCCB}"/>
    <cellStyle name="Note 3 13 5 3" xfId="19482" xr:uid="{885EF601-5166-4D79-BF7E-1F6182F3F345}"/>
    <cellStyle name="Note 3 13 5 3 2" xfId="19483" xr:uid="{FCCA0F48-6C06-41EE-9C96-60CC832E299F}"/>
    <cellStyle name="Note 3 13 5 3 3" xfId="19484" xr:uid="{78DA1A0B-9CB9-44C4-A852-621CFD944923}"/>
    <cellStyle name="Note 3 13 5 3_COST - CKT" xfId="41119" xr:uid="{04292D9B-B0CB-40EE-9EAB-1F040A1AE0B0}"/>
    <cellStyle name="Note 3 13 5 4" xfId="19485" xr:uid="{E6C1FE06-3F32-45FD-A585-17CA7F479CF5}"/>
    <cellStyle name="Note 3 13 5 4 2" xfId="19486" xr:uid="{4208B268-35C7-4537-87B6-042B3D641655}"/>
    <cellStyle name="Note 3 13 5 4 3" xfId="19487" xr:uid="{B12A14AF-2521-497A-8780-66E04D896C70}"/>
    <cellStyle name="Note 3 13 5 4_COST - CKT" xfId="41120" xr:uid="{016090AB-1EC3-43FB-A62E-66217E113D3F}"/>
    <cellStyle name="Note 3 13 5 5" xfId="19488" xr:uid="{F35EC6C5-A62C-4349-8EA4-32DB833A79F4}"/>
    <cellStyle name="Note 3 13 5 5 2" xfId="19489" xr:uid="{68DE6C9E-2F35-403B-B6F4-88E19C11B178}"/>
    <cellStyle name="Note 3 13 5 5 3" xfId="19490" xr:uid="{AB25F0CA-AF22-4056-A4A5-08E7A45D0EDC}"/>
    <cellStyle name="Note 3 13 5 5_COST - CKT" xfId="41121" xr:uid="{61619A82-AA1B-47D7-AA61-70B13583EA4A}"/>
    <cellStyle name="Note 3 13 5 6" xfId="19491" xr:uid="{3900CAFC-51AA-462F-94E5-18B052D0DAEF}"/>
    <cellStyle name="Note 3 13 5 7" xfId="19492" xr:uid="{0F7DC705-96F9-40E3-9A1E-9593DFE1681E}"/>
    <cellStyle name="Note 3 13 5_COST - CKT" xfId="41122" xr:uid="{8C613769-A7DE-4A95-B22B-E2F2384182F7}"/>
    <cellStyle name="Note 3 13 6" xfId="19493" xr:uid="{98EDE817-8C99-4C4D-8966-4F25637AB5B8}"/>
    <cellStyle name="Note 3 13 6 2" xfId="19494" xr:uid="{52069921-1A14-4890-A7A0-58D0C5CAA635}"/>
    <cellStyle name="Note 3 13 6 2 2" xfId="19495" xr:uid="{25CA0430-EF51-4419-BC55-B8CD57FDC46E}"/>
    <cellStyle name="Note 3 13 6 2 3" xfId="19496" xr:uid="{728411B3-E2BA-485C-B544-07E74D17E56E}"/>
    <cellStyle name="Note 3 13 6 2_COST - CKT" xfId="41123" xr:uid="{81D23203-E224-46DC-A4FB-8B442F615C62}"/>
    <cellStyle name="Note 3 13 6 3" xfId="19497" xr:uid="{748C56F6-0942-476C-95FF-696A2F7BFF20}"/>
    <cellStyle name="Note 3 13 6 3 2" xfId="19498" xr:uid="{41B0B3CA-E761-4D5C-BC7D-D7F3A96BC313}"/>
    <cellStyle name="Note 3 13 6 3 3" xfId="19499" xr:uid="{09BDB0A3-B0D3-472B-A933-63220D98EDE5}"/>
    <cellStyle name="Note 3 13 6 3_COST - CKT" xfId="41124" xr:uid="{D85D51B6-CCC1-4446-B8A8-C8ACFC883F90}"/>
    <cellStyle name="Note 3 13 6 4" xfId="19500" xr:uid="{C9AD7678-072B-409C-80D3-B2F333D82A72}"/>
    <cellStyle name="Note 3 13 6 4 2" xfId="19501" xr:uid="{34F51DFE-FE27-4A19-8C1D-390526B51352}"/>
    <cellStyle name="Note 3 13 6 4 3" xfId="19502" xr:uid="{7D64BFD1-80AB-48B6-B35F-B3FCE738F12F}"/>
    <cellStyle name="Note 3 13 6 4_COST - CKT" xfId="41125" xr:uid="{E0AAE778-475E-4171-BD29-6B98AC410168}"/>
    <cellStyle name="Note 3 13 6 5" xfId="19503" xr:uid="{E7FEBE96-922A-4F97-94BF-2A51DA8C2D06}"/>
    <cellStyle name="Note 3 13 6 5 2" xfId="19504" xr:uid="{7DD400F5-112B-428B-A028-C61ADDD07A46}"/>
    <cellStyle name="Note 3 13 6 5 3" xfId="19505" xr:uid="{20782320-956B-4F04-AB7E-D378358F5D40}"/>
    <cellStyle name="Note 3 13 6 5_COST - CKT" xfId="41126" xr:uid="{671227BD-8B4A-438D-953E-BA7007F896CA}"/>
    <cellStyle name="Note 3 13 6 6" xfId="19506" xr:uid="{1CBDF9FB-8C4A-4103-BBDD-A62468B95B7E}"/>
    <cellStyle name="Note 3 13 6 7" xfId="19507" xr:uid="{5B404505-DFC0-441E-9DD0-29C4B850BF99}"/>
    <cellStyle name="Note 3 13 6_COST - CKT" xfId="41127" xr:uid="{16499812-55AD-4865-A829-E85F6B8AF7F9}"/>
    <cellStyle name="Note 3 13 7" xfId="19508" xr:uid="{28D086C8-17C0-416B-B1FB-63797F2D3067}"/>
    <cellStyle name="Note 3 13 7 2" xfId="19509" xr:uid="{BFE5A567-0D3C-48CE-9D65-6C8ACF95E783}"/>
    <cellStyle name="Note 3 13 7 2 2" xfId="19510" xr:uid="{CA5BF6C8-8A8C-4FE9-AC1E-FE0C0AAB890F}"/>
    <cellStyle name="Note 3 13 7 2 3" xfId="19511" xr:uid="{9AE95093-E9B5-4C2D-BAB2-C4E23767E838}"/>
    <cellStyle name="Note 3 13 7 2_COST - CKT" xfId="41128" xr:uid="{8823402E-35A7-4DFE-B0F3-339CBA3B6ACE}"/>
    <cellStyle name="Note 3 13 7 3" xfId="19512" xr:uid="{030D1B67-021B-41A2-BB83-3B9F5A4C555E}"/>
    <cellStyle name="Note 3 13 7 3 2" xfId="19513" xr:uid="{73E1E481-5F7E-4E6D-81E9-046AC134ECDF}"/>
    <cellStyle name="Note 3 13 7 3 3" xfId="19514" xr:uid="{5CAFA722-1F9D-4D1C-9505-F8654E3370C9}"/>
    <cellStyle name="Note 3 13 7 3_COST - CKT" xfId="41129" xr:uid="{59BFE9B0-2C2B-4048-A28B-5C021275C8D5}"/>
    <cellStyle name="Note 3 13 7 4" xfId="19515" xr:uid="{3B8E454E-A2F7-44B1-A69C-A423CD5A6C2C}"/>
    <cellStyle name="Note 3 13 7 4 2" xfId="19516" xr:uid="{0382FC3E-1FF3-4F48-B8AF-1EBA1CDCA3E2}"/>
    <cellStyle name="Note 3 13 7 4 3" xfId="19517" xr:uid="{58842F2A-DEE0-4E38-A1A2-159C7BE09F89}"/>
    <cellStyle name="Note 3 13 7 4_COST - CKT" xfId="41130" xr:uid="{F0629B7C-BD0F-4C86-A46C-6EBA450ED73D}"/>
    <cellStyle name="Note 3 13 7 5" xfId="19518" xr:uid="{BB80F81F-41FF-4F3C-8A0C-4C6429E47762}"/>
    <cellStyle name="Note 3 13 7 5 2" xfId="19519" xr:uid="{370FFBD7-E918-4831-BEF9-A7070F0D14E1}"/>
    <cellStyle name="Note 3 13 7 5 3" xfId="19520" xr:uid="{461D12FD-35D5-4913-86D8-0365944DC6EE}"/>
    <cellStyle name="Note 3 13 7 5_COST - CKT" xfId="41131" xr:uid="{13EA07B7-FFD5-4A47-A345-92368965A677}"/>
    <cellStyle name="Note 3 13 7 6" xfId="19521" xr:uid="{E01640ED-4B00-4FF7-8B7A-EC39587A5FEC}"/>
    <cellStyle name="Note 3 13 7 7" xfId="19522" xr:uid="{2C64AC43-8378-4F7E-83B3-6A89F058BEA0}"/>
    <cellStyle name="Note 3 13 7_COST - CKT" xfId="41132" xr:uid="{C63BEFA1-7934-4F02-AC4D-83EC70926285}"/>
    <cellStyle name="Note 3 13 8" xfId="19523" xr:uid="{D5BA5DBF-E863-4976-9340-5077922DCD90}"/>
    <cellStyle name="Note 3 13 8 2" xfId="19524" xr:uid="{FCDF49C7-F39D-4DF5-9D24-F2BC4818F61E}"/>
    <cellStyle name="Note 3 13 8 2 2" xfId="19525" xr:uid="{9CB1D6CE-18E1-42A9-A45F-CEA557EC8114}"/>
    <cellStyle name="Note 3 13 8 2 3" xfId="19526" xr:uid="{E23CD33C-32C7-4364-9DA2-19034045C998}"/>
    <cellStyle name="Note 3 13 8 2_COST - CKT" xfId="41133" xr:uid="{2091B7A6-D99D-4D95-97EA-CE6661EEFDF7}"/>
    <cellStyle name="Note 3 13 8 3" xfId="19527" xr:uid="{25438615-17B7-410E-906D-72C95E90A508}"/>
    <cellStyle name="Note 3 13 8 3 2" xfId="19528" xr:uid="{2022A139-0C40-476C-AA90-2D6BC9BA232B}"/>
    <cellStyle name="Note 3 13 8 3 3" xfId="19529" xr:uid="{836EFCAA-BA8E-496E-A25B-F4C2F8B5B321}"/>
    <cellStyle name="Note 3 13 8 3_COST - CKT" xfId="41134" xr:uid="{8C0BF231-5A7A-44E0-BA16-C6D54F6375F1}"/>
    <cellStyle name="Note 3 13 8 4" xfId="19530" xr:uid="{3889C2DB-5CC6-4C24-AD6C-997E21796650}"/>
    <cellStyle name="Note 3 13 8 4 2" xfId="19531" xr:uid="{338AE8E7-7A1E-4988-8E3A-788FB995C7C9}"/>
    <cellStyle name="Note 3 13 8 4 3" xfId="19532" xr:uid="{E2E7DF5D-6111-4689-978C-9D7C51C1D17E}"/>
    <cellStyle name="Note 3 13 8 4_COST - CKT" xfId="41135" xr:uid="{4591A55D-047B-4C65-937B-F5F809F53EE4}"/>
    <cellStyle name="Note 3 13 8 5" xfId="19533" xr:uid="{F747E485-E1FB-49F8-A3B0-B3B0CC626DC4}"/>
    <cellStyle name="Note 3 13 8 6" xfId="19534" xr:uid="{24145E89-5139-4250-A89F-3DBD32C0BF9F}"/>
    <cellStyle name="Note 3 13 8_COST - CKT" xfId="41136" xr:uid="{3A9C6339-DB53-425C-BE8D-458DF1B55F49}"/>
    <cellStyle name="Note 3 13 9" xfId="19535" xr:uid="{B4C4DB5D-7236-4B7A-853C-1B4405B49290}"/>
    <cellStyle name="Note 3 13 9 2" xfId="19536" xr:uid="{612DDDEB-BE41-4BF1-81C5-B6CB5E2561D3}"/>
    <cellStyle name="Note 3 13 9 3" xfId="19537" xr:uid="{DD9C6EB6-4429-4075-A1D0-341E9ECEE19D}"/>
    <cellStyle name="Note 3 13 9_COST - CKT" xfId="41137" xr:uid="{454BD57D-9847-410F-BF62-44D36A138109}"/>
    <cellStyle name="Note 3 13_COST - CKT" xfId="41138" xr:uid="{9E526AEF-9B40-4E02-B503-69D8021C79FA}"/>
    <cellStyle name="Note 3 14" xfId="19538" xr:uid="{B61B2A5B-4B52-4FD3-A4E2-644C76387DF7}"/>
    <cellStyle name="Note 3 14 10" xfId="19539" xr:uid="{299BD970-B317-4570-8796-3D1DFAB51DFF}"/>
    <cellStyle name="Note 3 14 10 2" xfId="19540" xr:uid="{B6F376AD-B3CE-4029-9648-2FBD730D29E4}"/>
    <cellStyle name="Note 3 14 10 3" xfId="19541" xr:uid="{0CF18EF7-ED70-47C7-A099-118DFC6B426A}"/>
    <cellStyle name="Note 3 14 10_COST - CKT" xfId="41139" xr:uid="{B5A23B47-C406-4C2D-9203-C7BD956534D0}"/>
    <cellStyle name="Note 3 14 11" xfId="19542" xr:uid="{09ECD59B-BAF9-4613-9B33-736BC365B5C5}"/>
    <cellStyle name="Note 3 14 11 2" xfId="19543" xr:uid="{7E7A4813-1B1E-4E41-8CC3-53962B82D6AD}"/>
    <cellStyle name="Note 3 14 11 3" xfId="19544" xr:uid="{69183971-68DE-42B3-A18A-5C508DB88239}"/>
    <cellStyle name="Note 3 14 11_COST - CKT" xfId="41140" xr:uid="{EBB44316-125F-4CE4-8FDA-C082810D0015}"/>
    <cellStyle name="Note 3 14 12" xfId="19545" xr:uid="{8DC37064-08F1-4014-A883-B3DA4800F6AB}"/>
    <cellStyle name="Note 3 14 12 2" xfId="19546" xr:uid="{B93CE65C-0E40-4B4C-B849-B29A743AA3AF}"/>
    <cellStyle name="Note 3 14 12 3" xfId="19547" xr:uid="{2D9FD9B0-7DDF-4B1F-9AB3-9841044ADB52}"/>
    <cellStyle name="Note 3 14 12_COST - CKT" xfId="41141" xr:uid="{08671C2F-1EB0-483F-AE6E-9799C897377B}"/>
    <cellStyle name="Note 3 14 13" xfId="19548" xr:uid="{1B562A25-DC21-4540-B59B-AF15F59292B6}"/>
    <cellStyle name="Note 3 14 14" xfId="19549" xr:uid="{43276A96-6EAB-4875-BD1E-E882FBDCC3CC}"/>
    <cellStyle name="Note 3 14 2" xfId="19550" xr:uid="{1217FAB3-1EAB-4A26-93A2-A14B1FEA45A0}"/>
    <cellStyle name="Note 3 14 2 10" xfId="19551" xr:uid="{53F60A79-41FC-40FA-9D9A-97AD954BE1B9}"/>
    <cellStyle name="Note 3 14 2 2" xfId="19552" xr:uid="{E5A892E3-0405-4679-A295-5BA05365719E}"/>
    <cellStyle name="Note 3 14 2 2 2" xfId="19553" xr:uid="{AB992015-09BE-4442-8899-8EDBFB03399B}"/>
    <cellStyle name="Note 3 14 2 2 2 2" xfId="19554" xr:uid="{A226219C-DA6A-42DE-B710-BCD69D2738A0}"/>
    <cellStyle name="Note 3 14 2 2 2 3" xfId="19555" xr:uid="{0F1D1731-445F-4FF1-9C13-FF02FB58D94A}"/>
    <cellStyle name="Note 3 14 2 2 2_COST - CKT" xfId="41142" xr:uid="{6448C19C-4373-4C18-A01F-522FFD427681}"/>
    <cellStyle name="Note 3 14 2 2 3" xfId="19556" xr:uid="{A460E798-0200-4A9F-A1F0-E18CD0821E6C}"/>
    <cellStyle name="Note 3 14 2 2 3 2" xfId="19557" xr:uid="{54FC2834-8A70-482B-ACDB-B6FA331B3D2F}"/>
    <cellStyle name="Note 3 14 2 2 3 3" xfId="19558" xr:uid="{61EF4E02-6569-47AB-A512-CB86A9D759B0}"/>
    <cellStyle name="Note 3 14 2 2 3_COST - CKT" xfId="41143" xr:uid="{449DC6AF-8FB3-4FBA-84B1-10562B871834}"/>
    <cellStyle name="Note 3 14 2 2 4" xfId="19559" xr:uid="{3422F231-4850-4688-8C3D-7118D4ECC904}"/>
    <cellStyle name="Note 3 14 2 2 4 2" xfId="19560" xr:uid="{23876F44-3318-46C9-9324-FBC6F8E9D171}"/>
    <cellStyle name="Note 3 14 2 2 4 3" xfId="19561" xr:uid="{AFC32D6C-4213-4292-96C9-D2177DF0B89B}"/>
    <cellStyle name="Note 3 14 2 2 4_COST - CKT" xfId="41144" xr:uid="{B0932A0E-5C67-491A-913B-12FDC216079A}"/>
    <cellStyle name="Note 3 14 2 2 5" xfId="19562" xr:uid="{5C619A08-F401-4B81-88C4-529D5A22485C}"/>
    <cellStyle name="Note 3 14 2 2 5 2" xfId="19563" xr:uid="{65234280-9ED6-4A71-9806-8B3B535976A7}"/>
    <cellStyle name="Note 3 14 2 2 5 3" xfId="19564" xr:uid="{50B829E5-9472-4592-803A-7697B775BCA2}"/>
    <cellStyle name="Note 3 14 2 2 5_COST - CKT" xfId="41145" xr:uid="{87617E47-075A-4514-BD67-CF4894088122}"/>
    <cellStyle name="Note 3 14 2 2 6" xfId="19565" xr:uid="{9272D9EE-82A0-46EB-A142-0C574EC42E50}"/>
    <cellStyle name="Note 3 14 2 2 7" xfId="19566" xr:uid="{93DEEB9E-A006-4063-9D77-991891364BD0}"/>
    <cellStyle name="Note 3 14 2 2_COST - CKT" xfId="41146" xr:uid="{9638E27B-2ABB-4064-B230-F8585E8F393D}"/>
    <cellStyle name="Note 3 14 2 3" xfId="19567" xr:uid="{8FB70A0C-9288-4650-9CD5-6D130923E883}"/>
    <cellStyle name="Note 3 14 2 3 2" xfId="19568" xr:uid="{3BEDF19E-9715-416B-9F7D-67381A910C50}"/>
    <cellStyle name="Note 3 14 2 3 2 2" xfId="19569" xr:uid="{34D5A53D-0BA3-4FFE-A1E1-7DB898E64BB8}"/>
    <cellStyle name="Note 3 14 2 3 2 3" xfId="19570" xr:uid="{FF1A47BF-38B5-4BB9-8D8B-94B4E1260474}"/>
    <cellStyle name="Note 3 14 2 3 2_COST - CKT" xfId="41147" xr:uid="{74617287-748F-44EE-9E20-A4818CE3DE80}"/>
    <cellStyle name="Note 3 14 2 3 3" xfId="19571" xr:uid="{585E8223-6470-4B8C-A97E-AF33EF3AF0FB}"/>
    <cellStyle name="Note 3 14 2 3 3 2" xfId="19572" xr:uid="{B422D246-E0EE-43BC-9309-6BAA6D2E9F23}"/>
    <cellStyle name="Note 3 14 2 3 3 3" xfId="19573" xr:uid="{4367503C-223F-475C-A004-B95F5085F52B}"/>
    <cellStyle name="Note 3 14 2 3 3_COST - CKT" xfId="41148" xr:uid="{992E64BB-C93E-4510-814A-B8123293EC2D}"/>
    <cellStyle name="Note 3 14 2 3 4" xfId="19574" xr:uid="{A91BBE29-C871-4A64-BDEA-9405428A0BAC}"/>
    <cellStyle name="Note 3 14 2 3 4 2" xfId="19575" xr:uid="{3A87AD81-40FB-49CE-B66D-D4698BF50906}"/>
    <cellStyle name="Note 3 14 2 3 4 3" xfId="19576" xr:uid="{9B1312FF-974E-42A7-AD38-6797D8FB1020}"/>
    <cellStyle name="Note 3 14 2 3 4_COST - CKT" xfId="41149" xr:uid="{D970E6F9-CE59-43C6-BA01-5B666F12F0CC}"/>
    <cellStyle name="Note 3 14 2 3 5" xfId="19577" xr:uid="{BA19AF22-4210-4C53-9F30-E21752D80FFE}"/>
    <cellStyle name="Note 3 14 2 3 5 2" xfId="19578" xr:uid="{9C00EDE4-A477-4DE8-84D4-5177BD52F74F}"/>
    <cellStyle name="Note 3 14 2 3 5 3" xfId="19579" xr:uid="{1A2C32A5-6805-443F-90FA-5312247CB180}"/>
    <cellStyle name="Note 3 14 2 3 5_COST - CKT" xfId="41150" xr:uid="{FA70D1AE-6887-4A8F-9291-D28239383394}"/>
    <cellStyle name="Note 3 14 2 3 6" xfId="19580" xr:uid="{F58887E3-76F2-499F-AFC8-CFA089C4A5DB}"/>
    <cellStyle name="Note 3 14 2 3 7" xfId="19581" xr:uid="{BBB075DC-A96C-4EC1-A9FD-502C4A6E1DA7}"/>
    <cellStyle name="Note 3 14 2 3_COST - CKT" xfId="41151" xr:uid="{AD3A419D-3F5C-45F0-A8B0-42D6CBE525E0}"/>
    <cellStyle name="Note 3 14 2 4" xfId="19582" xr:uid="{5826D28A-C015-4C88-B8A5-6CE63F327181}"/>
    <cellStyle name="Note 3 14 2 4 2" xfId="19583" xr:uid="{13C197A7-70CF-4488-B023-A53166ACDBC5}"/>
    <cellStyle name="Note 3 14 2 4 2 2" xfId="19584" xr:uid="{D62F8702-7B59-4227-95CB-FC98724A06F3}"/>
    <cellStyle name="Note 3 14 2 4 2 3" xfId="19585" xr:uid="{CED99A44-9179-4308-874B-C06260B0F338}"/>
    <cellStyle name="Note 3 14 2 4 2_COST - CKT" xfId="41152" xr:uid="{BCC14D1F-D557-49EB-A402-D343B83B0736}"/>
    <cellStyle name="Note 3 14 2 4 3" xfId="19586" xr:uid="{8AE38097-8FF2-4686-9548-87258E6EF42B}"/>
    <cellStyle name="Note 3 14 2 4 3 2" xfId="19587" xr:uid="{0168AB0B-E087-4460-AA86-EA9E6C4D6BEF}"/>
    <cellStyle name="Note 3 14 2 4 3 3" xfId="19588" xr:uid="{7DF84375-EA8D-4267-A875-F3CE97FB809C}"/>
    <cellStyle name="Note 3 14 2 4 3_COST - CKT" xfId="41153" xr:uid="{1C33E0C5-368B-4831-9E1A-FDC6648B9E29}"/>
    <cellStyle name="Note 3 14 2 4 4" xfId="19589" xr:uid="{C016CFD8-A94F-4631-A40C-14AF3BA60106}"/>
    <cellStyle name="Note 3 14 2 4 4 2" xfId="19590" xr:uid="{E76E72E1-8DB0-455D-9F9E-F3A493C7EEC7}"/>
    <cellStyle name="Note 3 14 2 4 4 3" xfId="19591" xr:uid="{2E0A6D4C-5679-4493-BED7-65B31E0434E2}"/>
    <cellStyle name="Note 3 14 2 4 4_COST - CKT" xfId="41154" xr:uid="{7DC87DB2-3DAA-4012-A9AE-66E7BD9E91F9}"/>
    <cellStyle name="Note 3 14 2 4 5" xfId="19592" xr:uid="{328381C6-6C9C-4391-A5E5-314F429C2311}"/>
    <cellStyle name="Note 3 14 2 4 5 2" xfId="19593" xr:uid="{7B090D88-AF6E-4B6C-B8A5-89E2A385CF1F}"/>
    <cellStyle name="Note 3 14 2 4 5 3" xfId="19594" xr:uid="{1C331992-9B93-4157-91B6-B4FD3FF56E8A}"/>
    <cellStyle name="Note 3 14 2 4 5_COST - CKT" xfId="41155" xr:uid="{C4DE9D1F-07E9-4974-A710-8E82023C0FE5}"/>
    <cellStyle name="Note 3 14 2 4 6" xfId="19595" xr:uid="{9B49D8E2-ECFE-4CE0-9201-FA5600E320E0}"/>
    <cellStyle name="Note 3 14 2 4 7" xfId="19596" xr:uid="{E8AE044E-B6EA-4C72-9144-2BC34E889C59}"/>
    <cellStyle name="Note 3 14 2 4_COST - CKT" xfId="41156" xr:uid="{13DA9DE4-A40B-40F2-91A8-FA81AD2B3F1A}"/>
    <cellStyle name="Note 3 14 2 5" xfId="19597" xr:uid="{60658CF5-1E47-4B83-96FB-6EB423EB0B67}"/>
    <cellStyle name="Note 3 14 2 5 2" xfId="19598" xr:uid="{87691339-89A4-4C41-8114-0C8DF94B7C54}"/>
    <cellStyle name="Note 3 14 2 5 2 2" xfId="19599" xr:uid="{85A76B7D-AD17-44FF-87FA-69AA3F3D2C0C}"/>
    <cellStyle name="Note 3 14 2 5 2 3" xfId="19600" xr:uid="{AAD729EC-4C40-4D2C-948A-30C8E99570F0}"/>
    <cellStyle name="Note 3 14 2 5 2_COST - CKT" xfId="41157" xr:uid="{9A6338E7-A59E-47BC-A31B-DBA428D7A8DB}"/>
    <cellStyle name="Note 3 14 2 5 3" xfId="19601" xr:uid="{A2BC8146-B267-4403-B12D-812E3A995151}"/>
    <cellStyle name="Note 3 14 2 5 3 2" xfId="19602" xr:uid="{38E53225-DB74-453E-8895-DE983CEA6620}"/>
    <cellStyle name="Note 3 14 2 5 3 3" xfId="19603" xr:uid="{F01B105A-128F-4AE3-AAD0-BCECF0E304BB}"/>
    <cellStyle name="Note 3 14 2 5 3_COST - CKT" xfId="41158" xr:uid="{69126A2B-6C75-4A8A-B703-CDF781BF1A43}"/>
    <cellStyle name="Note 3 14 2 5 4" xfId="19604" xr:uid="{13839C78-192A-4F48-B14A-6FF5850803CF}"/>
    <cellStyle name="Note 3 14 2 5 4 2" xfId="19605" xr:uid="{920465D8-B44F-401A-95F9-79F8916AF559}"/>
    <cellStyle name="Note 3 14 2 5 4 3" xfId="19606" xr:uid="{858B2A11-6461-4ABD-A74E-12FC81487AD3}"/>
    <cellStyle name="Note 3 14 2 5 4_COST - CKT" xfId="41159" xr:uid="{FA55CADD-57B2-4E8F-A7FF-DF23F76F2927}"/>
    <cellStyle name="Note 3 14 2 5 5" xfId="19607" xr:uid="{78829682-8414-47E4-B2C3-8B75839A4C54}"/>
    <cellStyle name="Note 3 14 2 5 6" xfId="19608" xr:uid="{01DC60C2-BCE6-4D7E-A10D-30099446F152}"/>
    <cellStyle name="Note 3 14 2 5_COST - CKT" xfId="41160" xr:uid="{1B6114F5-C2E3-4643-9970-8A24346D91BC}"/>
    <cellStyle name="Note 3 14 2 6" xfId="19609" xr:uid="{E42B5BD0-D0D8-44F3-9BE5-85DA2FDE2F1C}"/>
    <cellStyle name="Note 3 14 2 6 2" xfId="19610" xr:uid="{0C1C7D8D-4C26-42F3-A79E-CB828D79B642}"/>
    <cellStyle name="Note 3 14 2 6 3" xfId="19611" xr:uid="{E77A2B8F-F3EA-47D3-AD8D-91FFFC8B9942}"/>
    <cellStyle name="Note 3 14 2 6_COST - CKT" xfId="41161" xr:uid="{923D3C25-A615-4FB8-B65E-A367936F852C}"/>
    <cellStyle name="Note 3 14 2 7" xfId="19612" xr:uid="{6C014E76-DF5A-415B-B5B9-4BC5DF4F9835}"/>
    <cellStyle name="Note 3 14 2 7 2" xfId="19613" xr:uid="{FD2C59ED-5137-48FB-BF2C-FBCEEF804E0A}"/>
    <cellStyle name="Note 3 14 2 7 3" xfId="19614" xr:uid="{F95E8DAB-CBCB-4297-BA51-F2950EF912DB}"/>
    <cellStyle name="Note 3 14 2 7_COST - CKT" xfId="41162" xr:uid="{FEDD7B58-DD6F-48A7-8527-1E779060B836}"/>
    <cellStyle name="Note 3 14 2 8" xfId="19615" xr:uid="{061538FD-975B-4129-994A-6E520A4DDC87}"/>
    <cellStyle name="Note 3 14 2 8 2" xfId="19616" xr:uid="{CD2E2439-DBEA-43F4-9FB0-13330D6A08A2}"/>
    <cellStyle name="Note 3 14 2 8 3" xfId="19617" xr:uid="{708CAAED-F381-4D1E-A6D1-01EA06F2AA2F}"/>
    <cellStyle name="Note 3 14 2 8_COST - CKT" xfId="41163" xr:uid="{979B102B-F4EE-4292-8943-C8B090004021}"/>
    <cellStyle name="Note 3 14 2 9" xfId="19618" xr:uid="{3B44DDBA-F059-4664-9CF6-85E9D270525A}"/>
    <cellStyle name="Note 3 14 2 9 2" xfId="19619" xr:uid="{3964BAC6-2126-436F-A83B-D7C3ED0CF3F8}"/>
    <cellStyle name="Note 3 14 2 9 3" xfId="19620" xr:uid="{380C1FE7-2569-4F9F-8CEE-04B487BB0800}"/>
    <cellStyle name="Note 3 14 2 9_COST - CKT" xfId="41164" xr:uid="{1E481E99-C130-47EA-990D-32DE2C32F802}"/>
    <cellStyle name="Note 3 14 2_COST - CKT" xfId="41165" xr:uid="{514EAE4F-5A81-4F85-B1F5-A206ED94FC3B}"/>
    <cellStyle name="Note 3 14 3" xfId="19621" xr:uid="{5534D553-BD7E-464B-A4C7-848D51A65EB7}"/>
    <cellStyle name="Note 3 14 3 10" xfId="19622" xr:uid="{3DD7D20E-F485-46CA-A199-4EFFE570B8B0}"/>
    <cellStyle name="Note 3 14 3 2" xfId="19623" xr:uid="{5EAAFCB0-DD78-4DFC-89C0-D27B33E86DB3}"/>
    <cellStyle name="Note 3 14 3 2 2" xfId="19624" xr:uid="{A53D9E53-5B22-4CDD-8BAB-B8CE954F6753}"/>
    <cellStyle name="Note 3 14 3 2 2 2" xfId="19625" xr:uid="{7A2D3515-D381-4F33-9985-A2635972C590}"/>
    <cellStyle name="Note 3 14 3 2 2 3" xfId="19626" xr:uid="{3A93803B-835A-4BBA-9CF8-8CEC5ABBAD2C}"/>
    <cellStyle name="Note 3 14 3 2 2_COST - CKT" xfId="41166" xr:uid="{C83CB3A1-F233-4E53-8CEB-A4CFD2520C9A}"/>
    <cellStyle name="Note 3 14 3 2 3" xfId="19627" xr:uid="{CC7B5432-C1D2-4585-91E1-10173EE8870B}"/>
    <cellStyle name="Note 3 14 3 2 3 2" xfId="19628" xr:uid="{5F9366D3-19DE-4AC7-A62B-15EB53CE85E7}"/>
    <cellStyle name="Note 3 14 3 2 3 3" xfId="19629" xr:uid="{AEE1F906-1431-46BB-975B-66DAD7041398}"/>
    <cellStyle name="Note 3 14 3 2 3_COST - CKT" xfId="41167" xr:uid="{22102BF7-6F5D-4572-8D7D-89167765EB25}"/>
    <cellStyle name="Note 3 14 3 2 4" xfId="19630" xr:uid="{7713ED42-065D-4BD9-BC76-88B7F7E198B5}"/>
    <cellStyle name="Note 3 14 3 2 4 2" xfId="19631" xr:uid="{F7226015-70B1-41E6-99E9-4E6619A6874F}"/>
    <cellStyle name="Note 3 14 3 2 4 3" xfId="19632" xr:uid="{73B913BD-B1CD-417B-8317-FE7503BEA125}"/>
    <cellStyle name="Note 3 14 3 2 4_COST - CKT" xfId="41168" xr:uid="{B742DE4D-6FEA-4356-91C9-E61B64415701}"/>
    <cellStyle name="Note 3 14 3 2 5" xfId="19633" xr:uid="{408C842C-AE5B-4C69-8DB5-74CFB44A61E5}"/>
    <cellStyle name="Note 3 14 3 2 5 2" xfId="19634" xr:uid="{5F4C1575-5D05-4FCB-8C63-2C851BAB663A}"/>
    <cellStyle name="Note 3 14 3 2 5 3" xfId="19635" xr:uid="{0964CC0C-9A96-40D4-ABA0-06D49675C1C4}"/>
    <cellStyle name="Note 3 14 3 2 5_COST - CKT" xfId="41169" xr:uid="{C4F6967B-CF40-48EA-B708-F70CF007C50B}"/>
    <cellStyle name="Note 3 14 3 2 6" xfId="19636" xr:uid="{23976327-CBA5-428C-B5D0-D73B17135E2A}"/>
    <cellStyle name="Note 3 14 3 2 7" xfId="19637" xr:uid="{91F815E3-D7E2-4825-AEBF-F3361C080E67}"/>
    <cellStyle name="Note 3 14 3 2_COST - CKT" xfId="41170" xr:uid="{1A2DD3B0-F591-4787-BAF1-A1AC60F180C2}"/>
    <cellStyle name="Note 3 14 3 3" xfId="19638" xr:uid="{B965E003-C171-410F-A13B-22ED560D12A8}"/>
    <cellStyle name="Note 3 14 3 3 2" xfId="19639" xr:uid="{5C1EF30B-256E-4AC0-AED9-835C33CC9394}"/>
    <cellStyle name="Note 3 14 3 3 2 2" xfId="19640" xr:uid="{EF6DC0B6-A8F2-4C95-97F0-E68EC9633D0B}"/>
    <cellStyle name="Note 3 14 3 3 2 3" xfId="19641" xr:uid="{3E940AC2-3CCB-49ED-9BE6-B59E5B312D97}"/>
    <cellStyle name="Note 3 14 3 3 2_COST - CKT" xfId="41171" xr:uid="{0373EA35-4C43-45C7-9EF6-CFC35F44D294}"/>
    <cellStyle name="Note 3 14 3 3 3" xfId="19642" xr:uid="{73760D87-9DC7-4A95-849C-3D5957FBCE2F}"/>
    <cellStyle name="Note 3 14 3 3 3 2" xfId="19643" xr:uid="{8DD24977-6C1C-4A8F-87BB-9544EB03DDFE}"/>
    <cellStyle name="Note 3 14 3 3 3 3" xfId="19644" xr:uid="{1944B6BF-E684-4131-AC78-52B5B5FC59B5}"/>
    <cellStyle name="Note 3 14 3 3 3_COST - CKT" xfId="41172" xr:uid="{69973B0E-3668-4B7A-9A42-5D7C523C420C}"/>
    <cellStyle name="Note 3 14 3 3 4" xfId="19645" xr:uid="{618669C6-C712-4D92-B9E7-D23860901964}"/>
    <cellStyle name="Note 3 14 3 3 4 2" xfId="19646" xr:uid="{66882CE9-25A4-4903-939C-786B42651D28}"/>
    <cellStyle name="Note 3 14 3 3 4 3" xfId="19647" xr:uid="{4886C067-1AE8-4FC0-9744-FDFBE49A67C4}"/>
    <cellStyle name="Note 3 14 3 3 4_COST - CKT" xfId="41173" xr:uid="{696EC4FE-0496-483C-A232-C1141F806AD7}"/>
    <cellStyle name="Note 3 14 3 3 5" xfId="19648" xr:uid="{F0C17115-91E3-4E34-9A08-697F2D464B4A}"/>
    <cellStyle name="Note 3 14 3 3 5 2" xfId="19649" xr:uid="{D21ED2C2-A737-42A6-AA9C-B38E8CAAEFA2}"/>
    <cellStyle name="Note 3 14 3 3 5 3" xfId="19650" xr:uid="{93B1A38A-80C8-4C3B-82C5-5ECC28C089D7}"/>
    <cellStyle name="Note 3 14 3 3 5_COST - CKT" xfId="41174" xr:uid="{F6E1CC0F-6C2E-4675-80EB-47F849B10577}"/>
    <cellStyle name="Note 3 14 3 3 6" xfId="19651" xr:uid="{FEB6E90A-CC78-477C-96E5-820435D84920}"/>
    <cellStyle name="Note 3 14 3 3 7" xfId="19652" xr:uid="{706DD773-2027-446B-82FD-DB830A5EA24F}"/>
    <cellStyle name="Note 3 14 3 3_COST - CKT" xfId="41175" xr:uid="{51C595C9-0DB7-4BFE-850E-0643E81AA1DF}"/>
    <cellStyle name="Note 3 14 3 4" xfId="19653" xr:uid="{5001105B-B9D0-48E6-BEB5-DD4E6646911F}"/>
    <cellStyle name="Note 3 14 3 4 2" xfId="19654" xr:uid="{4B48E6C0-BF96-4116-9E35-5DD84A8ECCAA}"/>
    <cellStyle name="Note 3 14 3 4 2 2" xfId="19655" xr:uid="{B9B117F0-3FB5-4ECD-9F70-009F345C097E}"/>
    <cellStyle name="Note 3 14 3 4 2 3" xfId="19656" xr:uid="{47B2B2D0-B005-4DC2-9C7B-D4BB086B2B7D}"/>
    <cellStyle name="Note 3 14 3 4 2_COST - CKT" xfId="41176" xr:uid="{FAC74D16-C541-408D-B980-99FA45815D07}"/>
    <cellStyle name="Note 3 14 3 4 3" xfId="19657" xr:uid="{BEFA9C64-6291-4CA5-9A3D-E9AA743FDA2F}"/>
    <cellStyle name="Note 3 14 3 4 3 2" xfId="19658" xr:uid="{AE2C4035-93FA-4B21-85D6-B3402C981459}"/>
    <cellStyle name="Note 3 14 3 4 3 3" xfId="19659" xr:uid="{955762E8-5F62-4B57-BDEB-E94375EB58AB}"/>
    <cellStyle name="Note 3 14 3 4 3_COST - CKT" xfId="41177" xr:uid="{48D916B2-4944-4790-B40D-017D52EC54C2}"/>
    <cellStyle name="Note 3 14 3 4 4" xfId="19660" xr:uid="{AEE22903-5994-4815-8762-7F67ECA6A1D5}"/>
    <cellStyle name="Note 3 14 3 4 4 2" xfId="19661" xr:uid="{B3A8A5E9-CA7C-4192-8052-DF553CD72E41}"/>
    <cellStyle name="Note 3 14 3 4 4 3" xfId="19662" xr:uid="{5249D38D-7551-4457-A282-786063FE1A0B}"/>
    <cellStyle name="Note 3 14 3 4 4_COST - CKT" xfId="41178" xr:uid="{70062FB6-A624-4C37-975B-2055250435ED}"/>
    <cellStyle name="Note 3 14 3 4 5" xfId="19663" xr:uid="{AA0B0E81-A39E-4298-97E9-9487C96CAB7D}"/>
    <cellStyle name="Note 3 14 3 4 5 2" xfId="19664" xr:uid="{E6FF7009-C56D-4A68-BAD5-A05B30E588D0}"/>
    <cellStyle name="Note 3 14 3 4 5 3" xfId="19665" xr:uid="{F6091C83-5057-48DE-8E92-6C22067C3C1C}"/>
    <cellStyle name="Note 3 14 3 4 5_COST - CKT" xfId="41179" xr:uid="{AD7D0DD2-0E2E-4600-927F-CEAA872DA2B1}"/>
    <cellStyle name="Note 3 14 3 4 6" xfId="19666" xr:uid="{37CA69DF-BC01-4786-8304-28D80B557AED}"/>
    <cellStyle name="Note 3 14 3 4 7" xfId="19667" xr:uid="{AAF55466-4953-4B95-86DB-409AA6C76648}"/>
    <cellStyle name="Note 3 14 3 4_COST - CKT" xfId="41180" xr:uid="{BFEDCE11-3831-4DB3-9CE8-7EA5341F20EF}"/>
    <cellStyle name="Note 3 14 3 5" xfId="19668" xr:uid="{2F8F3572-A22C-45CA-BF4C-F22FCE662E92}"/>
    <cellStyle name="Note 3 14 3 5 2" xfId="19669" xr:uid="{0A7978DB-233B-48C7-AD7C-F6F834832D12}"/>
    <cellStyle name="Note 3 14 3 5 2 2" xfId="19670" xr:uid="{93FFB1A6-058F-427B-A6FA-326D790D5F06}"/>
    <cellStyle name="Note 3 14 3 5 2 3" xfId="19671" xr:uid="{B7FB3304-5CF5-4FAC-9C7D-BC868D99CF9A}"/>
    <cellStyle name="Note 3 14 3 5 2_COST - CKT" xfId="41181" xr:uid="{FDB3BDCC-B22C-4AE2-9815-EC3168B9735E}"/>
    <cellStyle name="Note 3 14 3 5 3" xfId="19672" xr:uid="{E90163C7-4645-4402-8AD8-54CF7D2CEFBF}"/>
    <cellStyle name="Note 3 14 3 5 3 2" xfId="19673" xr:uid="{E807396E-5ED8-4A73-B2C8-CE70D56F2A54}"/>
    <cellStyle name="Note 3 14 3 5 3 3" xfId="19674" xr:uid="{02BCAFB7-2226-401F-8B94-0E8C446F703A}"/>
    <cellStyle name="Note 3 14 3 5 3_COST - CKT" xfId="41182" xr:uid="{0D22F502-5DF4-4328-88BF-33C980C2BDC9}"/>
    <cellStyle name="Note 3 14 3 5 4" xfId="19675" xr:uid="{3ABBC3AD-A10E-4A74-9971-36FC59CF30CB}"/>
    <cellStyle name="Note 3 14 3 5 4 2" xfId="19676" xr:uid="{825035D2-3DFD-4AED-BD55-A99257796C53}"/>
    <cellStyle name="Note 3 14 3 5 4 3" xfId="19677" xr:uid="{CFA51A88-C9AC-4C00-ACE7-C8F0D7051DE6}"/>
    <cellStyle name="Note 3 14 3 5 4_COST - CKT" xfId="41183" xr:uid="{ADFC2244-FF66-4DB9-AC71-81C697496F87}"/>
    <cellStyle name="Note 3 14 3 5 5" xfId="19678" xr:uid="{F776751C-0FCE-41FD-BA86-FD915C701D1D}"/>
    <cellStyle name="Note 3 14 3 5 6" xfId="19679" xr:uid="{8376667D-281F-4EFD-B4A9-6397A1B4EED9}"/>
    <cellStyle name="Note 3 14 3 5_COST - CKT" xfId="41184" xr:uid="{CFAB5B20-FAFA-4306-967C-A040CF3EE147}"/>
    <cellStyle name="Note 3 14 3 6" xfId="19680" xr:uid="{5CCBFD70-5921-4B9D-8CA8-4D7BEBF73246}"/>
    <cellStyle name="Note 3 14 3 6 2" xfId="19681" xr:uid="{6AD381C7-D60F-44B7-A2D1-BF09BB692AC3}"/>
    <cellStyle name="Note 3 14 3 6 3" xfId="19682" xr:uid="{3425C8C9-3D9E-4BF3-9F3D-53757596C1BB}"/>
    <cellStyle name="Note 3 14 3 6_COST - CKT" xfId="41185" xr:uid="{2C2E1EE4-442B-4D24-A5A3-93C92D2A06AC}"/>
    <cellStyle name="Note 3 14 3 7" xfId="19683" xr:uid="{F566DB88-17EE-43B3-A876-00870DAF697B}"/>
    <cellStyle name="Note 3 14 3 7 2" xfId="19684" xr:uid="{35659961-E751-4835-8E2E-77490618E987}"/>
    <cellStyle name="Note 3 14 3 7 3" xfId="19685" xr:uid="{878D972E-533F-448E-BE7E-3434B46EFBC4}"/>
    <cellStyle name="Note 3 14 3 7_COST - CKT" xfId="41186" xr:uid="{2B49344C-7908-4705-9C58-442AEEB195B5}"/>
    <cellStyle name="Note 3 14 3 8" xfId="19686" xr:uid="{8D4D179D-FE32-4279-B4B7-B7A2733356B2}"/>
    <cellStyle name="Note 3 14 3 8 2" xfId="19687" xr:uid="{F3539742-3EB1-425D-8D97-4127EC43E84A}"/>
    <cellStyle name="Note 3 14 3 8 3" xfId="19688" xr:uid="{2FEEA931-ACE2-4641-B5FD-92E94B9F0207}"/>
    <cellStyle name="Note 3 14 3 8_COST - CKT" xfId="41187" xr:uid="{D5A8E7D2-48C5-49C8-8828-4B3C57E570BB}"/>
    <cellStyle name="Note 3 14 3 9" xfId="19689" xr:uid="{26DF2EBD-D4C2-46C0-BB61-C2288F8BAA69}"/>
    <cellStyle name="Note 3 14 3 9 2" xfId="19690" xr:uid="{98B7A34C-973E-4874-86B1-D8B44121D4B0}"/>
    <cellStyle name="Note 3 14 3 9 3" xfId="19691" xr:uid="{560E3159-C25F-4D5B-AE9B-9081D8534FD7}"/>
    <cellStyle name="Note 3 14 3 9_COST - CKT" xfId="41188" xr:uid="{470D28FA-7AB1-4931-A8AC-4F80952D8395}"/>
    <cellStyle name="Note 3 14 3_COST - CKT" xfId="41189" xr:uid="{10DA0ACC-29BC-41FE-9FB3-D4CF16EDD66F}"/>
    <cellStyle name="Note 3 14 4" xfId="19692" xr:uid="{2DE4A83B-0FBF-4E75-AE0E-C6F70DFFD80F}"/>
    <cellStyle name="Note 3 14 4 2" xfId="19693" xr:uid="{9F5E11BD-987E-4EE8-9551-C3FF95918EBC}"/>
    <cellStyle name="Note 3 14 4 2 2" xfId="19694" xr:uid="{E0D9A764-EDB3-4E88-BC21-FE3D1F3DB2B3}"/>
    <cellStyle name="Note 3 14 4 2 3" xfId="19695" xr:uid="{B91EE7C9-4F19-436B-A266-2B70BBE94F0A}"/>
    <cellStyle name="Note 3 14 4 2_COST - CKT" xfId="41190" xr:uid="{947D0C96-B908-499B-BEC4-250A1739DD87}"/>
    <cellStyle name="Note 3 14 4 3" xfId="19696" xr:uid="{E85F5E85-45CF-45BF-81C3-E178DB907A89}"/>
    <cellStyle name="Note 3 14 4 3 2" xfId="19697" xr:uid="{012E2DF8-36DE-4558-B836-8FEB39F384FE}"/>
    <cellStyle name="Note 3 14 4 3 3" xfId="19698" xr:uid="{39A6F671-C919-4589-B91F-BD60920919CA}"/>
    <cellStyle name="Note 3 14 4 3_COST - CKT" xfId="41191" xr:uid="{3A472733-1EF9-4154-B90A-E2D4AE0F792C}"/>
    <cellStyle name="Note 3 14 4 4" xfId="19699" xr:uid="{FD423FDC-1A7B-4CE9-8BD2-303D1ACF7117}"/>
    <cellStyle name="Note 3 14 4 4 2" xfId="19700" xr:uid="{0B00CB8D-2C55-46E1-9AF5-00F671E6D1F2}"/>
    <cellStyle name="Note 3 14 4 4 3" xfId="19701" xr:uid="{ADD9613F-DF6B-481D-89EE-100F07638FFF}"/>
    <cellStyle name="Note 3 14 4 4_COST - CKT" xfId="41192" xr:uid="{44469CF2-0370-40AC-9AD8-3092A16C71A7}"/>
    <cellStyle name="Note 3 14 4 5" xfId="19702" xr:uid="{F7EABFC0-468D-4469-BB70-34F0CB6F0A65}"/>
    <cellStyle name="Note 3 14 4 5 2" xfId="19703" xr:uid="{49ABB54F-BCE4-420F-9EF1-1482411C0E74}"/>
    <cellStyle name="Note 3 14 4 5 3" xfId="19704" xr:uid="{CB2DD19A-EAB0-4224-A64D-8E6FACBEB3AC}"/>
    <cellStyle name="Note 3 14 4 5_COST - CKT" xfId="41193" xr:uid="{31EB447D-D878-4A04-8A68-7E9A748C18CA}"/>
    <cellStyle name="Note 3 14 4 6" xfId="19705" xr:uid="{9D7663FF-0832-4E56-8D27-32A24731F3AA}"/>
    <cellStyle name="Note 3 14 4_COST - CKT" xfId="41194" xr:uid="{4BF5D65E-78C0-46CA-B68A-C915D6AB044E}"/>
    <cellStyle name="Note 3 14 5" xfId="19706" xr:uid="{988289D6-D6B9-4663-90E8-E72E6D974780}"/>
    <cellStyle name="Note 3 14 5 2" xfId="19707" xr:uid="{891636D0-2C42-45B5-BF5F-BCBA3CEC88A2}"/>
    <cellStyle name="Note 3 14 5 2 2" xfId="19708" xr:uid="{A6A9A41D-F63F-43F1-952B-01F09BA6BCD1}"/>
    <cellStyle name="Note 3 14 5 2 3" xfId="19709" xr:uid="{02AA6DFB-7F87-48C2-8BBB-31815CE151EB}"/>
    <cellStyle name="Note 3 14 5 2_COST - CKT" xfId="41195" xr:uid="{4D384300-054E-45BF-9DBB-CBDC5599ED3E}"/>
    <cellStyle name="Note 3 14 5 3" xfId="19710" xr:uid="{7A554138-5110-4874-8C76-31C12FA51A60}"/>
    <cellStyle name="Note 3 14 5 3 2" xfId="19711" xr:uid="{084C87D1-BBF5-4691-ADD6-99E6455D67D7}"/>
    <cellStyle name="Note 3 14 5 3 3" xfId="19712" xr:uid="{D195E5FF-E370-48AB-B8B5-69F7DA212CD0}"/>
    <cellStyle name="Note 3 14 5 3_COST - CKT" xfId="41196" xr:uid="{AF5F2264-B094-49AF-B64B-C7331F3E49BA}"/>
    <cellStyle name="Note 3 14 5 4" xfId="19713" xr:uid="{16A568A7-DE68-43F7-8B29-F7F63E259741}"/>
    <cellStyle name="Note 3 14 5 4 2" xfId="19714" xr:uid="{D66061E8-8254-4BF1-A8B1-F3F0C8F1DBDA}"/>
    <cellStyle name="Note 3 14 5 4 3" xfId="19715" xr:uid="{9083621B-9354-4028-8359-270CDF9B88F3}"/>
    <cellStyle name="Note 3 14 5 4_COST - CKT" xfId="41197" xr:uid="{EFAF62F1-B399-4CB0-A7CB-287E1E953BB5}"/>
    <cellStyle name="Note 3 14 5 5" xfId="19716" xr:uid="{41724932-D5E6-4008-A922-93824CD66071}"/>
    <cellStyle name="Note 3 14 5 5 2" xfId="19717" xr:uid="{0AC0C6C4-8C5C-4576-8CCC-227A4329D809}"/>
    <cellStyle name="Note 3 14 5 5 3" xfId="19718" xr:uid="{B275B4EB-3847-4A89-9F2C-8EB3D289046B}"/>
    <cellStyle name="Note 3 14 5 5_COST - CKT" xfId="41198" xr:uid="{B681F10D-1EC4-4A22-9314-A3C180E303E7}"/>
    <cellStyle name="Note 3 14 5 6" xfId="19719" xr:uid="{3C85244D-346A-43C0-AEAB-6BD29CEF51D8}"/>
    <cellStyle name="Note 3 14 5 7" xfId="19720" xr:uid="{8B3EA803-B19C-4594-94A7-661FB37C21AB}"/>
    <cellStyle name="Note 3 14 5_COST - CKT" xfId="41199" xr:uid="{4E3DC7D0-0C02-4F02-AD0D-913825D637A8}"/>
    <cellStyle name="Note 3 14 6" xfId="19721" xr:uid="{082428D5-3A73-4985-92DE-2842CAECB4CB}"/>
    <cellStyle name="Note 3 14 6 2" xfId="19722" xr:uid="{6CD1BA07-566C-4736-9604-A598C6ED006B}"/>
    <cellStyle name="Note 3 14 6 2 2" xfId="19723" xr:uid="{4AA3586B-B8BD-4B8F-9338-4F950BCC8980}"/>
    <cellStyle name="Note 3 14 6 2 3" xfId="19724" xr:uid="{4188A11A-9132-490F-AAE6-804D647DDB61}"/>
    <cellStyle name="Note 3 14 6 2_COST - CKT" xfId="41200" xr:uid="{7E7453B5-7A14-421F-AFDB-7702080DE48B}"/>
    <cellStyle name="Note 3 14 6 3" xfId="19725" xr:uid="{F26850E2-287B-406B-B314-72C2F03FA3C3}"/>
    <cellStyle name="Note 3 14 6 3 2" xfId="19726" xr:uid="{6D5393AA-CE95-4C96-BE9E-9FEA9B6165CC}"/>
    <cellStyle name="Note 3 14 6 3 3" xfId="19727" xr:uid="{47C3D24B-A51A-4EA4-AC6F-452F888C2790}"/>
    <cellStyle name="Note 3 14 6 3_COST - CKT" xfId="41201" xr:uid="{30905624-9EC6-4CC1-AE11-3B5BB2BF2974}"/>
    <cellStyle name="Note 3 14 6 4" xfId="19728" xr:uid="{FBFFF5FC-D298-4785-9EC6-F23FD6A5B17D}"/>
    <cellStyle name="Note 3 14 6 4 2" xfId="19729" xr:uid="{6B10A532-3950-4135-BF32-05E3C723DAD9}"/>
    <cellStyle name="Note 3 14 6 4 3" xfId="19730" xr:uid="{A43E3A2F-FD2D-4DDB-A603-A267C317BF6F}"/>
    <cellStyle name="Note 3 14 6 4_COST - CKT" xfId="41202" xr:uid="{E714E726-C858-4EDE-BB7E-F38D60C24503}"/>
    <cellStyle name="Note 3 14 6 5" xfId="19731" xr:uid="{2A83BABE-C464-42A7-BDDD-D23EA64341EA}"/>
    <cellStyle name="Note 3 14 6 5 2" xfId="19732" xr:uid="{7EE33249-2D2E-4615-B3BD-813566C1B1B0}"/>
    <cellStyle name="Note 3 14 6 5 3" xfId="19733" xr:uid="{7BD279F7-1646-46F5-9CD8-10015B202855}"/>
    <cellStyle name="Note 3 14 6 5_COST - CKT" xfId="41203" xr:uid="{6D2A2E56-1F70-4DB9-B768-7096772D9CD1}"/>
    <cellStyle name="Note 3 14 6 6" xfId="19734" xr:uid="{FBEDE9A0-BC94-4E53-BA6E-CDD6A993D3A5}"/>
    <cellStyle name="Note 3 14 6 7" xfId="19735" xr:uid="{B1423234-891B-4918-AB44-2E69A1DC54C4}"/>
    <cellStyle name="Note 3 14 6_COST - CKT" xfId="41204" xr:uid="{5C22D6F2-210E-46BD-9B36-5FA12D136879}"/>
    <cellStyle name="Note 3 14 7" xfId="19736" xr:uid="{3AFB5DEA-22E6-4915-9A94-CC89265318C3}"/>
    <cellStyle name="Note 3 14 7 2" xfId="19737" xr:uid="{C7380CB5-FAD5-4297-A617-F7339130213B}"/>
    <cellStyle name="Note 3 14 7 2 2" xfId="19738" xr:uid="{21C51980-3B83-4401-8218-75EC94064E18}"/>
    <cellStyle name="Note 3 14 7 2 3" xfId="19739" xr:uid="{8614952D-D96F-41AD-B969-C6785813DBDD}"/>
    <cellStyle name="Note 3 14 7 2_COST - CKT" xfId="41205" xr:uid="{467E3325-2FBA-4B15-B535-D9736BC6BCB4}"/>
    <cellStyle name="Note 3 14 7 3" xfId="19740" xr:uid="{1B9B0E07-8C9C-44E2-8D13-007579D10B17}"/>
    <cellStyle name="Note 3 14 7 3 2" xfId="19741" xr:uid="{D2A7E92D-BE01-4116-B476-5F923E534CB0}"/>
    <cellStyle name="Note 3 14 7 3 3" xfId="19742" xr:uid="{97CEDBCF-1303-4483-ABAC-6755C78E7A1E}"/>
    <cellStyle name="Note 3 14 7 3_COST - CKT" xfId="41206" xr:uid="{5F4D5C91-B04F-408C-9898-D593CC21D004}"/>
    <cellStyle name="Note 3 14 7 4" xfId="19743" xr:uid="{60BF6AE6-4AF5-4FF5-8766-1476C98AB454}"/>
    <cellStyle name="Note 3 14 7 4 2" xfId="19744" xr:uid="{49250D65-9BD5-4504-BF58-D721C387666F}"/>
    <cellStyle name="Note 3 14 7 4 3" xfId="19745" xr:uid="{639181C0-3C3B-4A57-B376-B6B081AD496C}"/>
    <cellStyle name="Note 3 14 7 4_COST - CKT" xfId="41207" xr:uid="{B8AD5786-A724-447E-B921-A3E3E5808024}"/>
    <cellStyle name="Note 3 14 7 5" xfId="19746" xr:uid="{DAD6EF77-139F-4C80-A376-5E012FD16C02}"/>
    <cellStyle name="Note 3 14 7 5 2" xfId="19747" xr:uid="{339D2978-D35C-4081-90EE-904BE87D8499}"/>
    <cellStyle name="Note 3 14 7 5 3" xfId="19748" xr:uid="{FB2CA60C-03EE-4710-981C-6BA82C007795}"/>
    <cellStyle name="Note 3 14 7 5_COST - CKT" xfId="41208" xr:uid="{BC26FFE4-5E98-497E-B24C-8B9B47FCA0A0}"/>
    <cellStyle name="Note 3 14 7 6" xfId="19749" xr:uid="{2C6ACDC1-80BE-469B-90CC-29BCDB414FEF}"/>
    <cellStyle name="Note 3 14 7 7" xfId="19750" xr:uid="{E9AD929D-3A13-4848-841A-C85E335197A6}"/>
    <cellStyle name="Note 3 14 7_COST - CKT" xfId="41209" xr:uid="{42221D36-A657-4E9A-841F-EB2DBEA8BC9F}"/>
    <cellStyle name="Note 3 14 8" xfId="19751" xr:uid="{BA13D90F-98F9-48C1-8070-307F52764D7F}"/>
    <cellStyle name="Note 3 14 8 2" xfId="19752" xr:uid="{1A8F655B-A6B2-4CDB-A576-50090BF6CA0F}"/>
    <cellStyle name="Note 3 14 8 2 2" xfId="19753" xr:uid="{07018CE7-63ED-4E01-BA96-605EF33D6936}"/>
    <cellStyle name="Note 3 14 8 2 3" xfId="19754" xr:uid="{3AD06B4C-FABB-47E3-84E9-4455EDE4DD66}"/>
    <cellStyle name="Note 3 14 8 2_COST - CKT" xfId="41210" xr:uid="{D47E00EA-613F-4DD7-8C18-ED7B8165D619}"/>
    <cellStyle name="Note 3 14 8 3" xfId="19755" xr:uid="{6F98C07B-3489-4A98-830F-4194F11786B9}"/>
    <cellStyle name="Note 3 14 8 3 2" xfId="19756" xr:uid="{3200543D-F9C1-42AE-A931-0C74780A3448}"/>
    <cellStyle name="Note 3 14 8 3 3" xfId="19757" xr:uid="{554204D1-8D97-4E5E-B78A-A1A924D258DD}"/>
    <cellStyle name="Note 3 14 8 3_COST - CKT" xfId="41211" xr:uid="{47CB19DA-2B18-45C4-B662-DFD37355A09B}"/>
    <cellStyle name="Note 3 14 8 4" xfId="19758" xr:uid="{51C572F1-02DD-4431-B3D3-A323BEA4FB9F}"/>
    <cellStyle name="Note 3 14 8 4 2" xfId="19759" xr:uid="{C526DE49-3EFE-460F-8506-72C0F08771F7}"/>
    <cellStyle name="Note 3 14 8 4 3" xfId="19760" xr:uid="{5BDF8701-D735-4AFB-AF24-185E7A5F4FD5}"/>
    <cellStyle name="Note 3 14 8 4_COST - CKT" xfId="41212" xr:uid="{E6BE0C22-E96E-4590-8E8B-E5FA2426BA4C}"/>
    <cellStyle name="Note 3 14 8 5" xfId="19761" xr:uid="{EC3EC85B-C0E6-4396-8DCE-423E65FAB8FA}"/>
    <cellStyle name="Note 3 14 8 6" xfId="19762" xr:uid="{6B658D8F-7D14-4001-9F01-F153CC3657A1}"/>
    <cellStyle name="Note 3 14 8_COST - CKT" xfId="41213" xr:uid="{37F32A1C-B548-4D5C-B033-3B8CFD153986}"/>
    <cellStyle name="Note 3 14 9" xfId="19763" xr:uid="{27C5850F-115F-4ED8-80DF-A027A5D17186}"/>
    <cellStyle name="Note 3 14 9 2" xfId="19764" xr:uid="{119E52B1-238E-43A8-BC07-43979C5E1FC2}"/>
    <cellStyle name="Note 3 14 9 3" xfId="19765" xr:uid="{46336386-CAAD-4E87-BC2B-8094D11A0C62}"/>
    <cellStyle name="Note 3 14 9_COST - CKT" xfId="41214" xr:uid="{FEF3DD4D-15C5-42DC-AE47-043071ADB4D3}"/>
    <cellStyle name="Note 3 14_COST - CKT" xfId="41215" xr:uid="{C849115D-A8D5-427D-A289-2064F2F6446C}"/>
    <cellStyle name="Note 3 15" xfId="19766" xr:uid="{256DC6C6-9C5E-478B-9803-01C67FD83143}"/>
    <cellStyle name="Note 3 15 10" xfId="19767" xr:uid="{19412E3D-0FF6-4A3F-A590-C3A4BBB11EE1}"/>
    <cellStyle name="Note 3 15 2" xfId="19768" xr:uid="{6DAF02E5-9403-42CB-810A-5E11C56DED0B}"/>
    <cellStyle name="Note 3 15 2 2" xfId="19769" xr:uid="{5F2037A9-D1B6-4D6C-B715-6D4D343FFE65}"/>
    <cellStyle name="Note 3 15 2 2 2" xfId="19770" xr:uid="{6677199D-7199-4876-A255-5E79C6B6A280}"/>
    <cellStyle name="Note 3 15 2 2 3" xfId="19771" xr:uid="{BECA94E4-92F2-49DC-A310-D42612ABF6C1}"/>
    <cellStyle name="Note 3 15 2 2_COST - CKT" xfId="41216" xr:uid="{E71C4058-10A5-49AF-820A-9B2BF12A9623}"/>
    <cellStyle name="Note 3 15 2 3" xfId="19772" xr:uid="{663E63C8-4D50-43B1-AB7A-A1F327D4276C}"/>
    <cellStyle name="Note 3 15 2 3 2" xfId="19773" xr:uid="{055F46EC-BB45-413C-AB9A-DE358A452C25}"/>
    <cellStyle name="Note 3 15 2 3 3" xfId="19774" xr:uid="{9E503CA2-5DDD-4219-A456-DCE469308FDD}"/>
    <cellStyle name="Note 3 15 2 3_COST - CKT" xfId="41217" xr:uid="{23FD5CF4-9694-4ABE-BDB1-4618F90BD75C}"/>
    <cellStyle name="Note 3 15 2 4" xfId="19775" xr:uid="{42051205-3274-430A-88D3-8E1A0B4F0CA6}"/>
    <cellStyle name="Note 3 15 2 4 2" xfId="19776" xr:uid="{800474C1-EF64-4F75-AB91-4EFBAF551FD8}"/>
    <cellStyle name="Note 3 15 2 4 3" xfId="19777" xr:uid="{B6495089-492D-4B15-93CD-5F76FE7CE3FE}"/>
    <cellStyle name="Note 3 15 2 4_COST - CKT" xfId="41218" xr:uid="{30D38201-3B2A-4CFC-905B-59603CAD06DC}"/>
    <cellStyle name="Note 3 15 2 5" xfId="19778" xr:uid="{97C18B96-5AD7-42C4-A846-9771CEC1757A}"/>
    <cellStyle name="Note 3 15 2 5 2" xfId="19779" xr:uid="{69B9B5AF-7288-4471-A73B-AB58CB341838}"/>
    <cellStyle name="Note 3 15 2 5 3" xfId="19780" xr:uid="{0E66F03B-1F0F-4CA2-A485-CA489F55BFFB}"/>
    <cellStyle name="Note 3 15 2 5_COST - CKT" xfId="41219" xr:uid="{0D9678D4-BCB9-413B-979C-4572FA154A99}"/>
    <cellStyle name="Note 3 15 2 6" xfId="19781" xr:uid="{ED975169-AC1C-4D4D-AEC6-7C00CD84C3AE}"/>
    <cellStyle name="Note 3 15 2 7" xfId="19782" xr:uid="{B218E6A3-ACB8-428C-8932-50979BCB9F4D}"/>
    <cellStyle name="Note 3 15 2_COST - CKT" xfId="41220" xr:uid="{BE2D267F-398C-4793-A6A3-D76BD0ED50F8}"/>
    <cellStyle name="Note 3 15 3" xfId="19783" xr:uid="{45ACD773-D337-46F5-8A49-2D32F58EEB10}"/>
    <cellStyle name="Note 3 15 3 2" xfId="19784" xr:uid="{214C68E9-4ADB-4A02-A524-E0D629BCE484}"/>
    <cellStyle name="Note 3 15 3 2 2" xfId="19785" xr:uid="{636B7D55-A12A-40D6-ABF5-9E3FFD6EC57B}"/>
    <cellStyle name="Note 3 15 3 2 3" xfId="19786" xr:uid="{23D8DBD0-006D-4FE4-A70E-7FBE797A8B9C}"/>
    <cellStyle name="Note 3 15 3 2_COST - CKT" xfId="41221" xr:uid="{E448338E-36EB-42CA-8B6A-028BEAE3FE36}"/>
    <cellStyle name="Note 3 15 3 3" xfId="19787" xr:uid="{9DFC7205-FB7D-488C-B242-1D3B29F75A02}"/>
    <cellStyle name="Note 3 15 3 3 2" xfId="19788" xr:uid="{F9FA26D4-5D1E-4E41-9D6A-308AD63BB0A6}"/>
    <cellStyle name="Note 3 15 3 3 3" xfId="19789" xr:uid="{B614B92B-9F01-47BD-B4C9-F897F9A81F05}"/>
    <cellStyle name="Note 3 15 3 3_COST - CKT" xfId="41222" xr:uid="{F781F669-5B6E-4C04-9E52-4298C376068B}"/>
    <cellStyle name="Note 3 15 3 4" xfId="19790" xr:uid="{1E0CC9B7-B8DB-4EFF-BB07-59A07A614F41}"/>
    <cellStyle name="Note 3 15 3 4 2" xfId="19791" xr:uid="{5D8256BF-30FC-4295-A862-00041C93630F}"/>
    <cellStyle name="Note 3 15 3 4 3" xfId="19792" xr:uid="{833F7AA7-22E0-40B9-A947-5463AA720E68}"/>
    <cellStyle name="Note 3 15 3 4_COST - CKT" xfId="41223" xr:uid="{F21DA446-9DD0-417F-94BE-C7C1D3C0EB00}"/>
    <cellStyle name="Note 3 15 3 5" xfId="19793" xr:uid="{39EB614B-DB63-4D06-9079-A7BE63FEE545}"/>
    <cellStyle name="Note 3 15 3 5 2" xfId="19794" xr:uid="{39A522C3-B58B-486D-A4DA-7763AF6BDE30}"/>
    <cellStyle name="Note 3 15 3 5 3" xfId="19795" xr:uid="{8169142F-47DA-4B8A-B9C3-4024FF247952}"/>
    <cellStyle name="Note 3 15 3 5_COST - CKT" xfId="41224" xr:uid="{AFECE664-7859-453C-9B4A-9048B6556FF6}"/>
    <cellStyle name="Note 3 15 3 6" xfId="19796" xr:uid="{73E24773-7629-4C69-B114-169072B0C557}"/>
    <cellStyle name="Note 3 15 3 7" xfId="19797" xr:uid="{CE68B9A4-B8AE-4AFC-A2ED-105ED3E2C7E7}"/>
    <cellStyle name="Note 3 15 3_COST - CKT" xfId="41225" xr:uid="{D903D8E7-CF94-4B46-918E-216B4B5E14E6}"/>
    <cellStyle name="Note 3 15 4" xfId="19798" xr:uid="{35175D8C-DEF6-40A0-9D91-449BDD7F517E}"/>
    <cellStyle name="Note 3 15 4 2" xfId="19799" xr:uid="{2C585A77-BB78-4ACF-96ED-6E311ED5DBC3}"/>
    <cellStyle name="Note 3 15 4 2 2" xfId="19800" xr:uid="{7020A3F9-1EFA-4FB9-BF1D-F030F7839D85}"/>
    <cellStyle name="Note 3 15 4 2 3" xfId="19801" xr:uid="{C04405DB-2698-4101-B8CB-E2A702AC1FD6}"/>
    <cellStyle name="Note 3 15 4 2_COST - CKT" xfId="41226" xr:uid="{1A644F5E-5987-4CA5-AFD1-CD6D58E249B7}"/>
    <cellStyle name="Note 3 15 4 3" xfId="19802" xr:uid="{69B3D8CE-485C-4D1D-97F0-658B2A86A6EC}"/>
    <cellStyle name="Note 3 15 4 3 2" xfId="19803" xr:uid="{32BF32AC-28A0-44C8-9171-00929111E7BE}"/>
    <cellStyle name="Note 3 15 4 3 3" xfId="19804" xr:uid="{06ECC5FC-EAC3-4D4B-AB43-4D80AC30AD66}"/>
    <cellStyle name="Note 3 15 4 3_COST - CKT" xfId="41227" xr:uid="{5D30BC4E-E388-4F33-8BE7-B145CAC690DF}"/>
    <cellStyle name="Note 3 15 4 4" xfId="19805" xr:uid="{1DE4BD4E-3053-476E-9D5F-2667C0BCBBD1}"/>
    <cellStyle name="Note 3 15 4 4 2" xfId="19806" xr:uid="{516188AA-60D2-4D27-BDC7-0A91B65262C3}"/>
    <cellStyle name="Note 3 15 4 4 3" xfId="19807" xr:uid="{FE44D625-695E-431F-B2EA-653DCE38BD92}"/>
    <cellStyle name="Note 3 15 4 4_COST - CKT" xfId="41228" xr:uid="{BBB1C353-BA4E-4953-9AF1-C0B42AD50870}"/>
    <cellStyle name="Note 3 15 4 5" xfId="19808" xr:uid="{6AB1DA81-284B-46CF-AB5E-9B13A052ED56}"/>
    <cellStyle name="Note 3 15 4 5 2" xfId="19809" xr:uid="{87702857-3B75-4D77-B61C-AE49315D546B}"/>
    <cellStyle name="Note 3 15 4 5 3" xfId="19810" xr:uid="{7F7A98A0-00C8-4323-A722-AA778126CC07}"/>
    <cellStyle name="Note 3 15 4 5_COST - CKT" xfId="41229" xr:uid="{DC51F012-6B84-418C-9647-9C4FF6633AB2}"/>
    <cellStyle name="Note 3 15 4 6" xfId="19811" xr:uid="{35BAF9CE-C3E8-452F-83F3-AD3468F3CFAE}"/>
    <cellStyle name="Note 3 15 4 7" xfId="19812" xr:uid="{89278EF5-0163-4C2D-AB1B-5E69CDD07A03}"/>
    <cellStyle name="Note 3 15 4_COST - CKT" xfId="41230" xr:uid="{EBC9256D-A7F1-4F64-8160-B7707D81263C}"/>
    <cellStyle name="Note 3 15 5" xfId="19813" xr:uid="{25D1F7C2-4CB9-4853-9173-A65054A22ED5}"/>
    <cellStyle name="Note 3 15 5 2" xfId="19814" xr:uid="{16FF8459-2D8C-4125-80DB-A7DD0C0489AB}"/>
    <cellStyle name="Note 3 15 5 2 2" xfId="19815" xr:uid="{19159DA5-7600-46FA-90E0-E53552B06FD9}"/>
    <cellStyle name="Note 3 15 5 2 3" xfId="19816" xr:uid="{D5297FCA-8EED-4C86-A357-8569DE0FB124}"/>
    <cellStyle name="Note 3 15 5 2_COST - CKT" xfId="41231" xr:uid="{A9110268-B3B4-4F2F-868C-1C6CFD7CCC14}"/>
    <cellStyle name="Note 3 15 5 3" xfId="19817" xr:uid="{E02E45DB-344F-417B-AE35-0AA923A69142}"/>
    <cellStyle name="Note 3 15 5 3 2" xfId="19818" xr:uid="{C2D85846-6564-4B33-B779-07309E310D13}"/>
    <cellStyle name="Note 3 15 5 3 3" xfId="19819" xr:uid="{499DF012-B454-4117-836C-1C6A2913681D}"/>
    <cellStyle name="Note 3 15 5 3_COST - CKT" xfId="41232" xr:uid="{0E0391E6-371C-451A-B235-3AE9AB5E707F}"/>
    <cellStyle name="Note 3 15 5 4" xfId="19820" xr:uid="{FE1CC268-DEC6-4697-B633-72FA66FA56EB}"/>
    <cellStyle name="Note 3 15 5 4 2" xfId="19821" xr:uid="{4709EBA7-9ACD-4019-A508-9D09D920B097}"/>
    <cellStyle name="Note 3 15 5 4 3" xfId="19822" xr:uid="{AC20F236-428D-4A57-BC19-3BD5C3CCA8BB}"/>
    <cellStyle name="Note 3 15 5 4_COST - CKT" xfId="41233" xr:uid="{00F0DD54-4931-4C8D-A11F-8547940A2AFD}"/>
    <cellStyle name="Note 3 15 5 5" xfId="19823" xr:uid="{6DFAE244-BB72-41F9-A971-9D95AF157600}"/>
    <cellStyle name="Note 3 15 5 6" xfId="19824" xr:uid="{84FCE875-5429-454B-B90F-E3FE56CF6144}"/>
    <cellStyle name="Note 3 15 5_COST - CKT" xfId="41234" xr:uid="{548E7728-1DBB-48A1-91D5-F6161D854711}"/>
    <cellStyle name="Note 3 15 6" xfId="19825" xr:uid="{337BAAC5-7AD4-4193-A657-A77D3C923B42}"/>
    <cellStyle name="Note 3 15 6 2" xfId="19826" xr:uid="{5AFA94C7-E78A-4268-AA28-F36BF989F681}"/>
    <cellStyle name="Note 3 15 6 3" xfId="19827" xr:uid="{19C87205-55C1-41A8-B746-AA29663D8FA6}"/>
    <cellStyle name="Note 3 15 6_COST - CKT" xfId="41235" xr:uid="{16C3265A-E31B-44E5-AF48-B9D8DE6517E8}"/>
    <cellStyle name="Note 3 15 7" xfId="19828" xr:uid="{5713C050-FFD0-40F7-8038-A64679490741}"/>
    <cellStyle name="Note 3 15 7 2" xfId="19829" xr:uid="{69EF3880-BD71-4E31-ADB1-4F3363D1E23E}"/>
    <cellStyle name="Note 3 15 7 3" xfId="19830" xr:uid="{48520324-28C2-4178-8A9F-CA7251C1D6EB}"/>
    <cellStyle name="Note 3 15 7_COST - CKT" xfId="41236" xr:uid="{903B6091-C286-431D-A385-73B03DCD75F1}"/>
    <cellStyle name="Note 3 15 8" xfId="19831" xr:uid="{9D08240A-7CCB-4FEE-A1AF-21FF776F0C04}"/>
    <cellStyle name="Note 3 15 8 2" xfId="19832" xr:uid="{EEAF184E-D985-48EB-803C-9844A2D73427}"/>
    <cellStyle name="Note 3 15 8 3" xfId="19833" xr:uid="{41C809CC-806C-47AF-8884-47E888514598}"/>
    <cellStyle name="Note 3 15 8_COST - CKT" xfId="41237" xr:uid="{DE3C7CDC-EF81-421D-99EB-48122FA71DA6}"/>
    <cellStyle name="Note 3 15 9" xfId="19834" xr:uid="{F9909263-F75B-423D-BF20-6938B39B6650}"/>
    <cellStyle name="Note 3 15 9 2" xfId="19835" xr:uid="{7BC112E1-D164-4F57-9C24-DE5100FFA138}"/>
    <cellStyle name="Note 3 15 9 3" xfId="19836" xr:uid="{2114217C-B67D-4C7D-BCAA-93294FE1CD47}"/>
    <cellStyle name="Note 3 15 9_COST - CKT" xfId="41238" xr:uid="{C5675AA5-5DA1-4FF0-B803-D7CC8A23080B}"/>
    <cellStyle name="Note 3 15_COST - CKT" xfId="41239" xr:uid="{B7EC2BB7-FED1-4954-9E3C-0C27693FB5A5}"/>
    <cellStyle name="Note 3 16" xfId="19837" xr:uid="{F8805CA0-47CD-4FF2-BE8A-88C487521E86}"/>
    <cellStyle name="Note 3 16 10" xfId="19838" xr:uid="{E52F949C-91AE-4C23-8718-DE59ABE23F23}"/>
    <cellStyle name="Note 3 16 2" xfId="19839" xr:uid="{3B3229D8-3D91-4B5A-B6E6-DFC9ABDBD611}"/>
    <cellStyle name="Note 3 16 2 2" xfId="19840" xr:uid="{9CE5181F-FA89-4975-908C-FE79F1A0E984}"/>
    <cellStyle name="Note 3 16 2 2 2" xfId="19841" xr:uid="{C2740C67-1114-4B21-934E-BD850E3E89DD}"/>
    <cellStyle name="Note 3 16 2 2 3" xfId="19842" xr:uid="{29F4461A-9CEF-415B-8D0E-DC2D661459DB}"/>
    <cellStyle name="Note 3 16 2 2_COST - CKT" xfId="41240" xr:uid="{1191BE07-946B-42D0-BA2C-8B3F0E8860CD}"/>
    <cellStyle name="Note 3 16 2 3" xfId="19843" xr:uid="{0769071F-0CD7-481E-AA60-4FD5AEE153AE}"/>
    <cellStyle name="Note 3 16 2 3 2" xfId="19844" xr:uid="{F8770D82-65BE-44A7-A82C-CE6827DDE930}"/>
    <cellStyle name="Note 3 16 2 3 3" xfId="19845" xr:uid="{A5322AD7-7733-49E7-98D6-357E6B4253CB}"/>
    <cellStyle name="Note 3 16 2 3_COST - CKT" xfId="41241" xr:uid="{19B2A847-2268-49BA-911E-0506FCCCD111}"/>
    <cellStyle name="Note 3 16 2 4" xfId="19846" xr:uid="{18748341-2382-49B4-BF7A-90C278DF0B40}"/>
    <cellStyle name="Note 3 16 2 4 2" xfId="19847" xr:uid="{4488A428-B159-4EDF-B025-2D0F5FBAC42F}"/>
    <cellStyle name="Note 3 16 2 4 3" xfId="19848" xr:uid="{B095EC7F-2C93-4A59-8F50-5D016BC0EA16}"/>
    <cellStyle name="Note 3 16 2 4_COST - CKT" xfId="41242" xr:uid="{7FC857ED-8D77-498F-A3D6-CF31F1F9AA62}"/>
    <cellStyle name="Note 3 16 2 5" xfId="19849" xr:uid="{6C431247-7722-4107-A3E7-07B5497805A7}"/>
    <cellStyle name="Note 3 16 2 5 2" xfId="19850" xr:uid="{21B89210-92AF-4DFC-B4AC-F535F9CE51B4}"/>
    <cellStyle name="Note 3 16 2 5 3" xfId="19851" xr:uid="{40830FA7-877A-4A62-BBA3-C161F290D133}"/>
    <cellStyle name="Note 3 16 2 5_COST - CKT" xfId="41243" xr:uid="{E38F1B92-D2C0-40CB-8893-AF72551DFBDE}"/>
    <cellStyle name="Note 3 16 2 6" xfId="19852" xr:uid="{2AD5F718-3A2D-437D-8226-542D410D101C}"/>
    <cellStyle name="Note 3 16 2 7" xfId="19853" xr:uid="{B6AA2D4A-28A2-403F-AC7A-635AB72ABDDF}"/>
    <cellStyle name="Note 3 16 2_COST - CKT" xfId="41244" xr:uid="{94AFE53D-A00B-4971-B05C-215DCFA890F8}"/>
    <cellStyle name="Note 3 16 3" xfId="19854" xr:uid="{597CA3DC-E964-4C74-9E85-58410BE49D21}"/>
    <cellStyle name="Note 3 16 3 2" xfId="19855" xr:uid="{6CA9A61A-87BB-4647-843C-EFAF09CA0793}"/>
    <cellStyle name="Note 3 16 3 2 2" xfId="19856" xr:uid="{D14DDF82-8808-4287-B46D-F63C2D79D89C}"/>
    <cellStyle name="Note 3 16 3 2 3" xfId="19857" xr:uid="{C9A4CA32-ACA9-48BD-837A-3DE2E79D3CF0}"/>
    <cellStyle name="Note 3 16 3 2_COST - CKT" xfId="41245" xr:uid="{E758DBB9-FEE4-44BF-A2F1-241D5E892F50}"/>
    <cellStyle name="Note 3 16 3 3" xfId="19858" xr:uid="{2845BDC1-78C1-47F6-B7C6-B9268BBB1D6D}"/>
    <cellStyle name="Note 3 16 3 3 2" xfId="19859" xr:uid="{A720FBE7-6934-4AF1-B6CC-65B7D031DFDB}"/>
    <cellStyle name="Note 3 16 3 3 3" xfId="19860" xr:uid="{F0FBCBB9-907E-44B5-925F-298B980D5E4B}"/>
    <cellStyle name="Note 3 16 3 3_COST - CKT" xfId="41246" xr:uid="{EE7CE7BD-6893-4BE9-B546-2FC0AEEDABDB}"/>
    <cellStyle name="Note 3 16 3 4" xfId="19861" xr:uid="{FFB06DC4-B1E2-4082-9E4D-17A6F6A2339B}"/>
    <cellStyle name="Note 3 16 3 4 2" xfId="19862" xr:uid="{10DA8043-4C3A-45B1-B7C8-0A3E6053B7DC}"/>
    <cellStyle name="Note 3 16 3 4 3" xfId="19863" xr:uid="{8D5EEAA7-9B64-46E5-B1C9-808B305D63BD}"/>
    <cellStyle name="Note 3 16 3 4_COST - CKT" xfId="41247" xr:uid="{402CE5EF-55BD-4180-A1E0-77E817246D07}"/>
    <cellStyle name="Note 3 16 3 5" xfId="19864" xr:uid="{79234913-19AF-4DB9-8D40-2A30301EED52}"/>
    <cellStyle name="Note 3 16 3 5 2" xfId="19865" xr:uid="{429C7CAE-440D-482D-9667-81B414820D88}"/>
    <cellStyle name="Note 3 16 3 5 3" xfId="19866" xr:uid="{7BC3AAC0-F8AE-414D-812A-45E7F095208B}"/>
    <cellStyle name="Note 3 16 3 5_COST - CKT" xfId="41248" xr:uid="{0A709E4A-8F29-47D9-986F-E1F5D9CF350F}"/>
    <cellStyle name="Note 3 16 3 6" xfId="19867" xr:uid="{B4778B48-02FC-41FC-88C7-C91CF5A02063}"/>
    <cellStyle name="Note 3 16 3 7" xfId="19868" xr:uid="{9659C4C9-3710-4660-8F11-283238FABC15}"/>
    <cellStyle name="Note 3 16 3_COST - CKT" xfId="41249" xr:uid="{E28F0C84-592E-4BF4-928D-C5AC55BB9DE5}"/>
    <cellStyle name="Note 3 16 4" xfId="19869" xr:uid="{FF183C3A-EF4D-4F9E-B4FC-B7E60EA48DA0}"/>
    <cellStyle name="Note 3 16 4 2" xfId="19870" xr:uid="{D0DDDCBE-B996-4025-B3D3-055DC5AEDF04}"/>
    <cellStyle name="Note 3 16 4 2 2" xfId="19871" xr:uid="{EA3BA059-AB32-4F09-812C-B9750F5309A9}"/>
    <cellStyle name="Note 3 16 4 2 3" xfId="19872" xr:uid="{D2D9ECF2-FAE8-4D78-B6EA-2D130102561E}"/>
    <cellStyle name="Note 3 16 4 2_COST - CKT" xfId="41250" xr:uid="{A380129E-5F85-44A2-8215-BAC6FB3AA6CF}"/>
    <cellStyle name="Note 3 16 4 3" xfId="19873" xr:uid="{87F2B908-EB17-4D62-830C-0A1ED7D39F03}"/>
    <cellStyle name="Note 3 16 4 3 2" xfId="19874" xr:uid="{36313B31-A093-4A25-9D71-55597C8AEE89}"/>
    <cellStyle name="Note 3 16 4 3 3" xfId="19875" xr:uid="{925C668A-1CF1-4C4B-93E1-A601A17E945B}"/>
    <cellStyle name="Note 3 16 4 3_COST - CKT" xfId="41251" xr:uid="{931D412D-1927-41F6-AA1C-F5B75A6703E0}"/>
    <cellStyle name="Note 3 16 4 4" xfId="19876" xr:uid="{A161E7E1-7402-474E-82C9-D1CE1321FB34}"/>
    <cellStyle name="Note 3 16 4 4 2" xfId="19877" xr:uid="{3A24C19C-56C0-41A9-BB62-0A556548C764}"/>
    <cellStyle name="Note 3 16 4 4 3" xfId="19878" xr:uid="{DA54A50F-AB69-430B-B75F-8F61C177BE66}"/>
    <cellStyle name="Note 3 16 4 4_COST - CKT" xfId="41252" xr:uid="{99B2A675-2F85-46F7-85C9-C4C66CC0D6BD}"/>
    <cellStyle name="Note 3 16 4 5" xfId="19879" xr:uid="{A9C7427F-0E21-4D10-B688-7BA13BC6741B}"/>
    <cellStyle name="Note 3 16 4 5 2" xfId="19880" xr:uid="{B913DD09-2C63-425E-B98F-DD151B5E954C}"/>
    <cellStyle name="Note 3 16 4 5 3" xfId="19881" xr:uid="{BF91F7A4-1784-4733-A8CF-67431F19FA15}"/>
    <cellStyle name="Note 3 16 4 5_COST - CKT" xfId="41253" xr:uid="{03096B84-3F06-4FC0-821C-670995E53BEB}"/>
    <cellStyle name="Note 3 16 4 6" xfId="19882" xr:uid="{E9802003-7E01-4EBD-9B6E-E4730F590843}"/>
    <cellStyle name="Note 3 16 4 7" xfId="19883" xr:uid="{5EC9B673-97C7-46AD-8194-E487668137E9}"/>
    <cellStyle name="Note 3 16 4_COST - CKT" xfId="41254" xr:uid="{1E688EAC-5CD6-478E-9277-EB224C1EDCFE}"/>
    <cellStyle name="Note 3 16 5" xfId="19884" xr:uid="{9F6BE7CC-059E-4826-8C95-2C4620C94886}"/>
    <cellStyle name="Note 3 16 5 2" xfId="19885" xr:uid="{ECD4F20A-0DCF-4216-BED9-D70F5DDD87EC}"/>
    <cellStyle name="Note 3 16 5 2 2" xfId="19886" xr:uid="{67C9B690-BDD9-4882-B54E-16679249FE71}"/>
    <cellStyle name="Note 3 16 5 2 3" xfId="19887" xr:uid="{981CD0A4-FAE0-4DFC-A3F2-671E7125A5C7}"/>
    <cellStyle name="Note 3 16 5 2_COST - CKT" xfId="41255" xr:uid="{56B4EC1C-951C-464D-B796-76B9E2A6ECBF}"/>
    <cellStyle name="Note 3 16 5 3" xfId="19888" xr:uid="{84D07264-46FD-4AF0-A6C0-FA33F1A878C0}"/>
    <cellStyle name="Note 3 16 5 3 2" xfId="19889" xr:uid="{F66B5A43-8CD6-4E8A-91CE-20A1D581CBD6}"/>
    <cellStyle name="Note 3 16 5 3 3" xfId="19890" xr:uid="{160EBEDC-B800-4D4D-99B0-944FA11124FD}"/>
    <cellStyle name="Note 3 16 5 3_COST - CKT" xfId="41256" xr:uid="{8F8D04BB-54E0-404B-BFDD-1EDD79D72611}"/>
    <cellStyle name="Note 3 16 5 4" xfId="19891" xr:uid="{3EF5E032-4653-4EFB-B624-B8B6645355E0}"/>
    <cellStyle name="Note 3 16 5 4 2" xfId="19892" xr:uid="{B2DE3A5E-5FE6-4939-B05A-2493B988727F}"/>
    <cellStyle name="Note 3 16 5 4 3" xfId="19893" xr:uid="{AAE82BAE-7D78-48AB-8420-81372404CEE3}"/>
    <cellStyle name="Note 3 16 5 4_COST - CKT" xfId="41257" xr:uid="{C259ED07-572B-4FD5-AAD5-14B5A65B7DA2}"/>
    <cellStyle name="Note 3 16 5 5" xfId="19894" xr:uid="{377127D2-36C2-465C-B5D3-A0364DD1BBC5}"/>
    <cellStyle name="Note 3 16 5 6" xfId="19895" xr:uid="{8FFDE3EF-08CE-4250-AB5E-EF572576F7C9}"/>
    <cellStyle name="Note 3 16 5_COST - CKT" xfId="41258" xr:uid="{31B5E6BC-05BA-4FB0-9270-F2A52E406BCD}"/>
    <cellStyle name="Note 3 16 6" xfId="19896" xr:uid="{824E8538-B98E-4333-8EDA-0C97225EE461}"/>
    <cellStyle name="Note 3 16 6 2" xfId="19897" xr:uid="{7A981FCC-0F4E-4408-94C4-B45C51BBD1C9}"/>
    <cellStyle name="Note 3 16 6 3" xfId="19898" xr:uid="{EFDD8ADF-47A6-449C-A9D9-C286E4173C76}"/>
    <cellStyle name="Note 3 16 6_COST - CKT" xfId="41259" xr:uid="{6E5223E2-1B99-4845-8AD1-F0202B1C686F}"/>
    <cellStyle name="Note 3 16 7" xfId="19899" xr:uid="{1780F67B-C47F-4D71-8D67-46BBFB696422}"/>
    <cellStyle name="Note 3 16 7 2" xfId="19900" xr:uid="{28320DBC-3D78-4884-A031-5124D900F1EA}"/>
    <cellStyle name="Note 3 16 7 3" xfId="19901" xr:uid="{E705C147-E47B-4DE9-88ED-9D977671FF3B}"/>
    <cellStyle name="Note 3 16 7_COST - CKT" xfId="41260" xr:uid="{A9423B46-626F-46EB-A6E1-5CABB020B54C}"/>
    <cellStyle name="Note 3 16 8" xfId="19902" xr:uid="{92E2B1E0-B357-4F69-A392-85CA93E54495}"/>
    <cellStyle name="Note 3 16 8 2" xfId="19903" xr:uid="{FD2DF17C-0992-4198-8270-9C748F7DE999}"/>
    <cellStyle name="Note 3 16 8 3" xfId="19904" xr:uid="{77C1880E-742E-42D7-998A-E2DD84D0A050}"/>
    <cellStyle name="Note 3 16 8_COST - CKT" xfId="41261" xr:uid="{909B35BE-4E8F-44C4-82E5-B6334F458988}"/>
    <cellStyle name="Note 3 16 9" xfId="19905" xr:uid="{EA3672CB-6FF4-4F15-91FF-694A22A54073}"/>
    <cellStyle name="Note 3 16 9 2" xfId="19906" xr:uid="{C32C820C-AD71-429E-8C51-3777BAEF6771}"/>
    <cellStyle name="Note 3 16 9 3" xfId="19907" xr:uid="{AEE8DAAA-9568-4A2A-8657-D8CFE9689C97}"/>
    <cellStyle name="Note 3 16 9_COST - CKT" xfId="41262" xr:uid="{1A48E000-659F-4962-B7BD-DDC5C1E790F5}"/>
    <cellStyle name="Note 3 16_COST - CKT" xfId="41263" xr:uid="{A991E21B-9953-4F85-94FD-AD65A897E8DC}"/>
    <cellStyle name="Note 3 17" xfId="19908" xr:uid="{F2961AB9-D58C-4FAD-81AF-43C4915E9369}"/>
    <cellStyle name="Note 3 17 2" xfId="19909" xr:uid="{6BDB93AE-476B-4285-B5C8-4DC3C8B8380C}"/>
    <cellStyle name="Note 3 17 2 2" xfId="19910" xr:uid="{6DE5FE72-E945-4D95-8075-8F3566A3BE73}"/>
    <cellStyle name="Note 3 17 2 2 2" xfId="19911" xr:uid="{BA6E7EAC-7F37-4F30-BB6B-5C5A1F20D652}"/>
    <cellStyle name="Note 3 17 2 2 3" xfId="19912" xr:uid="{AAEF2909-17FC-4CB9-857E-8590C4D5B012}"/>
    <cellStyle name="Note 3 17 2 2_COST - CKT" xfId="41264" xr:uid="{A7873AA9-9B73-457B-B45E-0604FFC73428}"/>
    <cellStyle name="Note 3 17 2 3" xfId="19913" xr:uid="{4502C057-E3AF-40CA-A2F7-B3A1BE8A225D}"/>
    <cellStyle name="Note 3 17 2 3 2" xfId="19914" xr:uid="{5D21BFA5-B8D0-4C7F-9BF8-C99719C7DAC5}"/>
    <cellStyle name="Note 3 17 2 3 3" xfId="19915" xr:uid="{E3BF7782-68BC-43F9-89DA-51D313419642}"/>
    <cellStyle name="Note 3 17 2 3_COST - CKT" xfId="41265" xr:uid="{84587A22-8EFC-4B13-8AD9-EAF2ED9876F2}"/>
    <cellStyle name="Note 3 17 2 4" xfId="19916" xr:uid="{4A307FD4-453E-4E93-89BE-98293428D528}"/>
    <cellStyle name="Note 3 17 2 4 2" xfId="19917" xr:uid="{F85D0491-1C48-4CD8-8589-E2145AAE49A0}"/>
    <cellStyle name="Note 3 17 2 4 3" xfId="19918" xr:uid="{8BC7D7F1-3DAD-44EF-A41B-5777F195F580}"/>
    <cellStyle name="Note 3 17 2 4_COST - CKT" xfId="41266" xr:uid="{631CE7FD-8E38-443F-8BCA-BA630664BCE9}"/>
    <cellStyle name="Note 3 17 2 5" xfId="19919" xr:uid="{621C56B8-8E6D-499A-86F6-1F4083A9ACD5}"/>
    <cellStyle name="Note 3 17 2 5 2" xfId="19920" xr:uid="{C632B867-C765-438F-B1C0-9B962ED7A8D9}"/>
    <cellStyle name="Note 3 17 2 5 3" xfId="19921" xr:uid="{9AD64BAF-0EAC-4A0C-952D-A8C79A77E77A}"/>
    <cellStyle name="Note 3 17 2 5_COST - CKT" xfId="41267" xr:uid="{33746647-5A9E-4115-BB18-7D069CC904B1}"/>
    <cellStyle name="Note 3 17 2 6" xfId="19922" xr:uid="{77DE7BF6-88BB-4A39-AC6C-D838AC40074F}"/>
    <cellStyle name="Note 3 17 2 7" xfId="19923" xr:uid="{B8A2CFE8-F091-49FE-A64F-189F983F5FB3}"/>
    <cellStyle name="Note 3 17 2_COST - CKT" xfId="41268" xr:uid="{C77A24A9-1293-492A-BA38-6B38E90B1C04}"/>
    <cellStyle name="Note 3 17 3" xfId="19924" xr:uid="{C2675D43-C3A8-4859-B13A-A8438D693C84}"/>
    <cellStyle name="Note 3 17 3 2" xfId="19925" xr:uid="{EAF8DB8E-88DD-4FC7-8BFB-1720A8D0863D}"/>
    <cellStyle name="Note 3 17 3 2 2" xfId="19926" xr:uid="{0F5919CD-746F-4C0D-92B1-FAB588985C7A}"/>
    <cellStyle name="Note 3 17 3 2 3" xfId="19927" xr:uid="{3981A8AC-1E94-435D-881F-44FF3DB5F35B}"/>
    <cellStyle name="Note 3 17 3 2_COST - CKT" xfId="41269" xr:uid="{7BDB11CE-3380-48C3-8043-582497BFF300}"/>
    <cellStyle name="Note 3 17 3 3" xfId="19928" xr:uid="{0E566080-33D5-40CB-A358-52931C33ACD7}"/>
    <cellStyle name="Note 3 17 3 3 2" xfId="19929" xr:uid="{E5314CA1-1B5C-4CF6-9DF8-913F6AC7459F}"/>
    <cellStyle name="Note 3 17 3 3 3" xfId="19930" xr:uid="{46577EFB-355D-474C-9E68-970C8F69BEDE}"/>
    <cellStyle name="Note 3 17 3 3_COST - CKT" xfId="41270" xr:uid="{9E3F166A-5378-45C6-8B26-FA66CC1D030D}"/>
    <cellStyle name="Note 3 17 3 4" xfId="19931" xr:uid="{3EFA04FF-E2C8-458F-BDC9-801E35D639E2}"/>
    <cellStyle name="Note 3 17 3 4 2" xfId="19932" xr:uid="{B61E1332-BAB0-4D72-AB5E-4B88128CC1DB}"/>
    <cellStyle name="Note 3 17 3 4 3" xfId="19933" xr:uid="{0C55FE3F-8446-49E8-9B90-AFC8F3241019}"/>
    <cellStyle name="Note 3 17 3 4_COST - CKT" xfId="41271" xr:uid="{AD562A52-73A9-4999-856A-CDA067246358}"/>
    <cellStyle name="Note 3 17 3 5" xfId="19934" xr:uid="{F622C2D0-42A7-464D-AA38-637AFB7E0F81}"/>
    <cellStyle name="Note 3 17 3 5 2" xfId="19935" xr:uid="{DD727640-5D1E-4D6F-AF53-EF5DCAC5999D}"/>
    <cellStyle name="Note 3 17 3 5 3" xfId="19936" xr:uid="{F53DA88B-2EBC-4EB0-A224-F9F94FAE2D0C}"/>
    <cellStyle name="Note 3 17 3 5_COST - CKT" xfId="41272" xr:uid="{896A16A0-4ADB-4665-8FBF-A30BFDB78374}"/>
    <cellStyle name="Note 3 17 3 6" xfId="19937" xr:uid="{B79992DE-9161-4552-A18D-AF74F3E81115}"/>
    <cellStyle name="Note 3 17 3 7" xfId="19938" xr:uid="{A52241E2-1593-47CA-8CA1-A731631E6EA7}"/>
    <cellStyle name="Note 3 17 3_COST - CKT" xfId="41273" xr:uid="{CB1A6468-69FF-437E-8DD5-E8B4904B6EEC}"/>
    <cellStyle name="Note 3 17 4" xfId="19939" xr:uid="{F62A5B1A-F22E-454D-ADBF-DCD8E703B907}"/>
    <cellStyle name="Note 3 17 4 2" xfId="19940" xr:uid="{2E39256F-3422-4F39-9C75-E4B3953EAB62}"/>
    <cellStyle name="Note 3 17 4 2 2" xfId="19941" xr:uid="{AD135587-9181-4DC8-998B-72D00388EC74}"/>
    <cellStyle name="Note 3 17 4 2 3" xfId="19942" xr:uid="{07AB630B-9B6A-4148-9AE7-A5263EB100D9}"/>
    <cellStyle name="Note 3 17 4 2_COST - CKT" xfId="41274" xr:uid="{C35DD24D-3762-402C-82DE-92ADBEBA768D}"/>
    <cellStyle name="Note 3 17 4 3" xfId="19943" xr:uid="{A15D4683-7477-45DF-812A-59E12F96213A}"/>
    <cellStyle name="Note 3 17 4 3 2" xfId="19944" xr:uid="{87A6054A-A33A-4D40-9F32-F630666115EB}"/>
    <cellStyle name="Note 3 17 4 3 3" xfId="19945" xr:uid="{E3565920-A890-4866-9C5E-0B476343865F}"/>
    <cellStyle name="Note 3 17 4 3_COST - CKT" xfId="41275" xr:uid="{A49AA443-32DB-4CC0-86A7-E43566065119}"/>
    <cellStyle name="Note 3 17 4 4" xfId="19946" xr:uid="{DBFC51CF-15E3-4FAE-A6AC-B8D11C79215E}"/>
    <cellStyle name="Note 3 17 4 4 2" xfId="19947" xr:uid="{AF6E4E95-35A5-49BE-AB0B-B0152E802D61}"/>
    <cellStyle name="Note 3 17 4 4 3" xfId="19948" xr:uid="{51D84ADA-4238-46D8-840C-59C7290D8DE1}"/>
    <cellStyle name="Note 3 17 4 4_COST - CKT" xfId="41276" xr:uid="{FFE0AA71-40DD-4C14-8D8C-994C5ED8BC72}"/>
    <cellStyle name="Note 3 17 4 5" xfId="19949" xr:uid="{53C59D1D-3479-4DD1-B1B0-1C8F501E9216}"/>
    <cellStyle name="Note 3 17 4 6" xfId="19950" xr:uid="{F28413D6-97AF-41D9-8B1A-8028465D0EC9}"/>
    <cellStyle name="Note 3 17 4_COST - CKT" xfId="41277" xr:uid="{7DCA326E-9CB4-409D-9F32-8223B8CCFFF1}"/>
    <cellStyle name="Note 3 17 5" xfId="19951" xr:uid="{4C0929EA-AE9C-4499-B6FE-B9A1617AB0C6}"/>
    <cellStyle name="Note 3 17 5 2" xfId="19952" xr:uid="{56F2C4FD-DF6A-45A9-B43D-283126B0F8D0}"/>
    <cellStyle name="Note 3 17 5 3" xfId="19953" xr:uid="{FEA45CE6-D2E0-4103-BF57-9D626500BF25}"/>
    <cellStyle name="Note 3 17 5_COST - CKT" xfId="41278" xr:uid="{ACBEEEAE-1FCD-4DAD-A09E-D875154ADD21}"/>
    <cellStyle name="Note 3 17 6" xfId="19954" xr:uid="{189CBB8D-BBFD-4D7A-9E5F-AD9642C468A8}"/>
    <cellStyle name="Note 3 17 6 2" xfId="19955" xr:uid="{B6DB1AA0-AFA9-49D1-828B-5F183029BF73}"/>
    <cellStyle name="Note 3 17 6 3" xfId="19956" xr:uid="{713DA691-A2B2-4242-8CAF-50E419843425}"/>
    <cellStyle name="Note 3 17 6_COST - CKT" xfId="41279" xr:uid="{E8CE5C44-E9CB-4033-A907-4B3359E6B19A}"/>
    <cellStyle name="Note 3 17 7" xfId="19957" xr:uid="{E3F07B44-7BFB-4D12-933A-575DE0FF3396}"/>
    <cellStyle name="Note 3 17 7 2" xfId="19958" xr:uid="{50A34706-16A5-4C14-9A00-0590FA998E7A}"/>
    <cellStyle name="Note 3 17 7 3" xfId="19959" xr:uid="{CBAB889C-1DF2-46B6-A211-28140DCA8B6B}"/>
    <cellStyle name="Note 3 17 7_COST - CKT" xfId="41280" xr:uid="{4B7E4AB6-F1B1-49DC-9C26-9453AD6C7321}"/>
    <cellStyle name="Note 3 17 8" xfId="19960" xr:uid="{BE90E454-606B-4892-8380-192B3826951F}"/>
    <cellStyle name="Note 3 17 8 2" xfId="19961" xr:uid="{94A100A0-AED5-40F2-9D4D-764DE1300A81}"/>
    <cellStyle name="Note 3 17 8 3" xfId="19962" xr:uid="{3F65816B-F4E5-418B-8DCC-5E83450023D7}"/>
    <cellStyle name="Note 3 17 8_COST - CKT" xfId="41281" xr:uid="{CFB4E5D1-4526-44EC-9B8B-7004BD0C99A5}"/>
    <cellStyle name="Note 3 17 9" xfId="19963" xr:uid="{B060FDD0-C04C-4C21-8E03-BCDA93613F79}"/>
    <cellStyle name="Note 3 17_COST - CKT" xfId="41282" xr:uid="{306C8264-642F-4BF8-BC23-92837C6558F4}"/>
    <cellStyle name="Note 3 18" xfId="19964" xr:uid="{44D220EF-BCC8-4686-8192-EC2D542C46B1}"/>
    <cellStyle name="Note 3 18 2" xfId="19965" xr:uid="{625EE39C-FECB-4996-BDB1-C80C74779CF8}"/>
    <cellStyle name="Note 3 18 2 2" xfId="19966" xr:uid="{9A261E58-3CD6-43AB-9AD1-2B6961ED1D69}"/>
    <cellStyle name="Note 3 18 2 3" xfId="19967" xr:uid="{B0AC3338-2EAA-49C5-A956-CB6601DB2076}"/>
    <cellStyle name="Note 3 18 2_COST - CKT" xfId="41283" xr:uid="{9D80A696-1D8A-4E19-8A61-96BD4F9B37CE}"/>
    <cellStyle name="Note 3 18 3" xfId="19968" xr:uid="{A7D2DE47-0645-4355-A1DE-CD4E4A933610}"/>
    <cellStyle name="Note 3 18 3 2" xfId="19969" xr:uid="{FE9380DF-A668-4540-B584-7956105CE8A4}"/>
    <cellStyle name="Note 3 18 3 3" xfId="19970" xr:uid="{4060351E-9CD8-4CC7-BCEE-B6911BB693F1}"/>
    <cellStyle name="Note 3 18 3_COST - CKT" xfId="41284" xr:uid="{1104343E-3F94-4F70-B997-E332E8BCD82D}"/>
    <cellStyle name="Note 3 18 4" xfId="19971" xr:uid="{50D50988-2417-4B1B-8078-B0F7F4DEFC53}"/>
    <cellStyle name="Note 3 18 4 2" xfId="19972" xr:uid="{A7366F11-8C45-46CF-A3C8-40ED3401C21D}"/>
    <cellStyle name="Note 3 18 4 3" xfId="19973" xr:uid="{50C6DD93-386C-437A-BC9B-44B24F6F39CA}"/>
    <cellStyle name="Note 3 18 4_COST - CKT" xfId="41285" xr:uid="{B47885D8-2EF8-4C94-9651-3FB0762A1D6E}"/>
    <cellStyle name="Note 3 18 5" xfId="19974" xr:uid="{C9E4FED2-588F-4614-B07A-A21225DBF16C}"/>
    <cellStyle name="Note 3 18 5 2" xfId="19975" xr:uid="{797D75C9-2E96-4407-B17F-D10B6AC0F050}"/>
    <cellStyle name="Note 3 18 5 3" xfId="19976" xr:uid="{0FE21D8F-A854-4B75-9C03-DDDFABF90408}"/>
    <cellStyle name="Note 3 18 5_COST - CKT" xfId="41286" xr:uid="{7D5BF162-2994-4B7C-AFAB-FB0F717A674F}"/>
    <cellStyle name="Note 3 18 6" xfId="19977" xr:uid="{4D236571-2552-4D91-901B-6161EEDA6E95}"/>
    <cellStyle name="Note 3 18_COST - CKT" xfId="41287" xr:uid="{020D85E8-5073-4F0C-98B3-DF7154CE058C}"/>
    <cellStyle name="Note 3 19" xfId="19978" xr:uid="{65975154-1EB6-4153-87E7-AEFA68F46DB8}"/>
    <cellStyle name="Note 3 19 2" xfId="19979" xr:uid="{6FB410DD-71D8-4F9B-A96E-E3873E180E06}"/>
    <cellStyle name="Note 3 19 2 2" xfId="19980" xr:uid="{DC35E63C-AD63-4535-B833-CBF19D29B066}"/>
    <cellStyle name="Note 3 19 2 3" xfId="19981" xr:uid="{F3D9C6A7-F8EC-4382-A5F2-69F0AD37C2F1}"/>
    <cellStyle name="Note 3 19 2_COST - CKT" xfId="41288" xr:uid="{B14C79ED-C1E5-485B-9432-94C9B1ADAE73}"/>
    <cellStyle name="Note 3 19 3" xfId="19982" xr:uid="{AFA3B68A-8952-4E84-8FD4-4E55E6200FEC}"/>
    <cellStyle name="Note 3 19 3 2" xfId="19983" xr:uid="{08F8B5FE-5E9D-4134-9B26-7CD6B93B4A94}"/>
    <cellStyle name="Note 3 19 3 3" xfId="19984" xr:uid="{C4272C29-63B2-4587-87AA-6634C3BA6116}"/>
    <cellStyle name="Note 3 19 3_COST - CKT" xfId="41289" xr:uid="{976803EC-01C0-4FC0-91C7-EC4DF7A34150}"/>
    <cellStyle name="Note 3 19 4" xfId="19985" xr:uid="{C46411CE-A87C-4869-9700-73ABF096B28C}"/>
    <cellStyle name="Note 3 19 4 2" xfId="19986" xr:uid="{CA63143D-CAEF-4A13-92CF-549E6F688D1A}"/>
    <cellStyle name="Note 3 19 4 3" xfId="19987" xr:uid="{A6B301AC-3877-4CC6-9FED-A5885BEC2756}"/>
    <cellStyle name="Note 3 19 4_COST - CKT" xfId="41290" xr:uid="{3AB97899-4081-47BC-AFA4-A94F883134EE}"/>
    <cellStyle name="Note 3 19 5" xfId="19988" xr:uid="{5549F06E-829F-4487-8BE9-0303C7AAB552}"/>
    <cellStyle name="Note 3 19 5 2" xfId="19989" xr:uid="{236FA24E-2F79-4A4E-A7CD-D1E3E7CE2DB5}"/>
    <cellStyle name="Note 3 19 5 3" xfId="19990" xr:uid="{71D3E727-5564-4E43-8E6C-E74AB03392BA}"/>
    <cellStyle name="Note 3 19 5_COST - CKT" xfId="41291" xr:uid="{E2FF3EB0-5D39-4E92-95BF-4E28EFAA38F4}"/>
    <cellStyle name="Note 3 19 6" xfId="19991" xr:uid="{B7C7AB12-1D25-455A-98C4-AC4D86C555F9}"/>
    <cellStyle name="Note 3 19 7" xfId="19992" xr:uid="{4CBBBFA8-FE80-4DEF-8E93-A81A20930B53}"/>
    <cellStyle name="Note 3 19_COST - CKT" xfId="41292" xr:uid="{8FD1DCEC-1169-487C-AB29-16A9FADF8484}"/>
    <cellStyle name="Note 3 2" xfId="19993" xr:uid="{5226FD36-8893-4520-BEB2-1D9605411413}"/>
    <cellStyle name="Note 3 2 10" xfId="19994" xr:uid="{331AADCC-62A3-4A7B-9723-B1DDFC0EAFBA}"/>
    <cellStyle name="Note 3 2 10 2" xfId="19995" xr:uid="{73047A31-9834-4306-A443-39F893B46D93}"/>
    <cellStyle name="Note 3 2 10 3" xfId="19996" xr:uid="{FED4AE55-F773-4BAD-8C15-AD8C53683B58}"/>
    <cellStyle name="Note 3 2 10_COST - CKT" xfId="41293" xr:uid="{6B7291A9-C8E1-41C7-BC1A-A509DE456877}"/>
    <cellStyle name="Note 3 2 11" xfId="19997" xr:uid="{6AA53B0B-916F-4381-8282-BA877F4EB159}"/>
    <cellStyle name="Note 3 2 11 2" xfId="19998" xr:uid="{359E3AFF-14F9-4F72-9350-8A64360643E8}"/>
    <cellStyle name="Note 3 2 11 3" xfId="19999" xr:uid="{F03E578F-29EA-45BC-B9B0-613583DAB204}"/>
    <cellStyle name="Note 3 2 11_COST - CKT" xfId="41294" xr:uid="{7F9F9FA3-BEBA-4F1C-958E-9A09CEFAE874}"/>
    <cellStyle name="Note 3 2 12" xfId="20000" xr:uid="{8F8F3246-BF33-4F52-BED0-FEC767523E10}"/>
    <cellStyle name="Note 3 2 12 2" xfId="20001" xr:uid="{AB7EAE5E-322A-4C72-9799-8A7EF30FAE31}"/>
    <cellStyle name="Note 3 2 12 3" xfId="20002" xr:uid="{E62BA76B-01C6-4E31-930C-A0C319CA1399}"/>
    <cellStyle name="Note 3 2 12_COST - CKT" xfId="41295" xr:uid="{37920F12-3FA5-43E1-ADCE-2417897DF927}"/>
    <cellStyle name="Note 3 2 13" xfId="20003" xr:uid="{91F4F797-FF0B-4B7E-992F-E49812AB8148}"/>
    <cellStyle name="Note 3 2 13 2" xfId="20004" xr:uid="{A2E241A1-D749-48B0-AC57-861EF0DBABDF}"/>
    <cellStyle name="Note 3 2 13 3" xfId="20005" xr:uid="{EB93D504-8D01-4290-8359-94157663D9F9}"/>
    <cellStyle name="Note 3 2 13_COST - CKT" xfId="41296" xr:uid="{538439E1-7527-4E95-B4CA-2D3BF3FD98E2}"/>
    <cellStyle name="Note 3 2 14" xfId="20006" xr:uid="{8E05C18C-0D75-47DC-88B6-FF9DD907D3E6}"/>
    <cellStyle name="Note 3 2 15" xfId="20007" xr:uid="{2983F845-5EA2-4110-BB94-4453BA408B00}"/>
    <cellStyle name="Note 3 2 2" xfId="20008" xr:uid="{378C66D2-1248-4B3F-808F-9F1C215C6367}"/>
    <cellStyle name="Note 3 2 2 10" xfId="20009" xr:uid="{9DD11E0E-0B65-48F2-8053-33E8523AEA0A}"/>
    <cellStyle name="Note 3 2 2 11" xfId="20010" xr:uid="{89B5F8C7-F454-44DB-B042-6806F58F8862}"/>
    <cellStyle name="Note 3 2 2 2" xfId="20011" xr:uid="{BCF5EC83-1AB6-4113-AB80-DD4DF850EEDF}"/>
    <cellStyle name="Note 3 2 2 2 2" xfId="20012" xr:uid="{83640ABD-F4D0-4E54-BA7A-665C44FCCB10}"/>
    <cellStyle name="Note 3 2 2 2 2 2" xfId="20013" xr:uid="{10852C0C-C297-4190-9CD5-9868DAF0145A}"/>
    <cellStyle name="Note 3 2 2 2 2 3" xfId="20014" xr:uid="{B985EC03-E613-443A-B4BD-BB7C0A45AFE0}"/>
    <cellStyle name="Note 3 2 2 2 2_COST - CKT" xfId="41297" xr:uid="{A762656A-224E-42E8-9867-9B5B4BE5DA07}"/>
    <cellStyle name="Note 3 2 2 2 3" xfId="20015" xr:uid="{9CB7A57D-E823-4E71-B53D-46A6375FE1C0}"/>
    <cellStyle name="Note 3 2 2 2 3 2" xfId="20016" xr:uid="{E22674CD-B10D-44A0-9C3B-7FC1ACF93BAF}"/>
    <cellStyle name="Note 3 2 2 2 3 3" xfId="20017" xr:uid="{1DD2AA12-3842-4EA6-843A-A261A95A75B2}"/>
    <cellStyle name="Note 3 2 2 2 3_COST - CKT" xfId="41298" xr:uid="{EA969DDA-7FD7-431A-AAB9-E651207AC656}"/>
    <cellStyle name="Note 3 2 2 2 4" xfId="20018" xr:uid="{9266C183-75D5-4383-B4F5-E6FA48EEE11E}"/>
    <cellStyle name="Note 3 2 2 2 4 2" xfId="20019" xr:uid="{1770E803-0497-4A59-8901-C7E867E77C29}"/>
    <cellStyle name="Note 3 2 2 2 4 3" xfId="20020" xr:uid="{F0C5B30A-8E5F-4A29-81A1-90EB30CFB9AA}"/>
    <cellStyle name="Note 3 2 2 2 4_COST - CKT" xfId="41299" xr:uid="{5F9D42CA-873E-47A5-A53E-8A05DA288358}"/>
    <cellStyle name="Note 3 2 2 2 5" xfId="20021" xr:uid="{3A2EDEF6-2B58-4B3B-A89B-2B19EE61185B}"/>
    <cellStyle name="Note 3 2 2 2 5 2" xfId="20022" xr:uid="{67AF17AC-44EB-4CF7-B242-EB8915CEA5E2}"/>
    <cellStyle name="Note 3 2 2 2 5 3" xfId="20023" xr:uid="{4D33FD93-666F-44CD-B13A-A257150512B6}"/>
    <cellStyle name="Note 3 2 2 2 5_COST - CKT" xfId="41300" xr:uid="{DEC7FC88-96E3-498D-94AB-07CD167D0F5E}"/>
    <cellStyle name="Note 3 2 2 2 6" xfId="20024" xr:uid="{1114D4DC-FC76-497D-A219-9EBF8B92BF92}"/>
    <cellStyle name="Note 3 2 2 2 7" xfId="20025" xr:uid="{9A2D230A-336D-4B7E-A49C-A4E914EC77C4}"/>
    <cellStyle name="Note 3 2 2 2_COST - CKT" xfId="41301" xr:uid="{5638F99F-C974-46D5-ABC7-02AC183E9268}"/>
    <cellStyle name="Note 3 2 2 3" xfId="20026" xr:uid="{A0A3C486-3018-4228-96A4-1623A56DD51A}"/>
    <cellStyle name="Note 3 2 2 3 2" xfId="20027" xr:uid="{0F200C32-1BB4-4112-B438-87456F6C7C07}"/>
    <cellStyle name="Note 3 2 2 3 2 2" xfId="20028" xr:uid="{51CF57E3-3E9B-46E2-BE1D-89E287B0A7B1}"/>
    <cellStyle name="Note 3 2 2 3 2 3" xfId="20029" xr:uid="{1E28133C-3838-4C15-87D7-6ABE88BCBDFF}"/>
    <cellStyle name="Note 3 2 2 3 2_COST - CKT" xfId="41302" xr:uid="{0281650B-08CD-468C-AAE6-08B2B2595759}"/>
    <cellStyle name="Note 3 2 2 3 3" xfId="20030" xr:uid="{B46AFB4E-D090-4567-8368-7092DF52C784}"/>
    <cellStyle name="Note 3 2 2 3 3 2" xfId="20031" xr:uid="{B4EE3093-17F8-4BEE-BF51-4AA766804783}"/>
    <cellStyle name="Note 3 2 2 3 3 3" xfId="20032" xr:uid="{1C1EB0B4-5927-4C68-B7EE-11FAC8EAD142}"/>
    <cellStyle name="Note 3 2 2 3 3_COST - CKT" xfId="41303" xr:uid="{A473B295-340D-4A80-B616-7D98F70115CD}"/>
    <cellStyle name="Note 3 2 2 3 4" xfId="20033" xr:uid="{6178F87B-7238-4C31-9F35-540BF8D46E4F}"/>
    <cellStyle name="Note 3 2 2 3 4 2" xfId="20034" xr:uid="{82DBB5F2-3BE8-423A-B6C0-B878FF692E7C}"/>
    <cellStyle name="Note 3 2 2 3 4 3" xfId="20035" xr:uid="{FA39A00D-F137-4D88-B21A-1C4A43EE91BE}"/>
    <cellStyle name="Note 3 2 2 3 4_COST - CKT" xfId="41304" xr:uid="{7C8103A3-6622-4EF0-809B-584BC71AA1D4}"/>
    <cellStyle name="Note 3 2 2 3 5" xfId="20036" xr:uid="{15E3C2D0-F67D-4E34-82C2-54D161EF8DA5}"/>
    <cellStyle name="Note 3 2 2 3 5 2" xfId="20037" xr:uid="{335E21C1-7DC0-4018-B246-73316C7B12E6}"/>
    <cellStyle name="Note 3 2 2 3 5 3" xfId="20038" xr:uid="{C85741BF-1238-4CB0-917D-41449CC90722}"/>
    <cellStyle name="Note 3 2 2 3 5_COST - CKT" xfId="41305" xr:uid="{FE6E1058-9BB9-4436-A4D7-001EFE5FE534}"/>
    <cellStyle name="Note 3 2 2 3 6" xfId="20039" xr:uid="{9C33918F-2BA6-4132-A02E-3340225A5995}"/>
    <cellStyle name="Note 3 2 2 3 7" xfId="20040" xr:uid="{B150F240-A657-4692-8028-AF5FE59FB3C6}"/>
    <cellStyle name="Note 3 2 2 3_COST - CKT" xfId="41306" xr:uid="{2BDE0C9C-4B32-4DB4-BB52-D283E5B0480E}"/>
    <cellStyle name="Note 3 2 2 4" xfId="20041" xr:uid="{08794529-5AFF-447E-8C41-D1D4F16E766A}"/>
    <cellStyle name="Note 3 2 2 4 2" xfId="20042" xr:uid="{1F2343FA-1AE8-44D9-8839-37EF232C1A55}"/>
    <cellStyle name="Note 3 2 2 4 2 2" xfId="20043" xr:uid="{88A585D7-D629-4441-85DB-AC6EA1135D5C}"/>
    <cellStyle name="Note 3 2 2 4 2 3" xfId="20044" xr:uid="{9081376C-2F53-45D6-8E01-A32FCFE264E9}"/>
    <cellStyle name="Note 3 2 2 4 2_COST - CKT" xfId="41307" xr:uid="{92E90F80-3BB6-414B-A6EC-9E2AC86E51A9}"/>
    <cellStyle name="Note 3 2 2 4 3" xfId="20045" xr:uid="{4A921FB4-4C08-4E88-969F-6E5AA031C41A}"/>
    <cellStyle name="Note 3 2 2 4 3 2" xfId="20046" xr:uid="{6F81737F-104C-4C75-99DF-0659F78D680A}"/>
    <cellStyle name="Note 3 2 2 4 3 3" xfId="20047" xr:uid="{29718C9C-4556-4A13-8E83-2153F2891232}"/>
    <cellStyle name="Note 3 2 2 4 3_COST - CKT" xfId="41308" xr:uid="{51FDEDBF-C45F-48AE-B933-306FA46C1ABD}"/>
    <cellStyle name="Note 3 2 2 4 4" xfId="20048" xr:uid="{5FA5C2D1-833C-45A4-B0CC-D4151118E851}"/>
    <cellStyle name="Note 3 2 2 4 4 2" xfId="20049" xr:uid="{E11B9220-EA66-4710-B48E-232070E91864}"/>
    <cellStyle name="Note 3 2 2 4 4 3" xfId="20050" xr:uid="{6F85344A-9818-4DB1-AC6A-D7D93517897B}"/>
    <cellStyle name="Note 3 2 2 4 4_COST - CKT" xfId="41309" xr:uid="{3185AE35-BCC1-4DAA-ABFB-586A76886C3B}"/>
    <cellStyle name="Note 3 2 2 4 5" xfId="20051" xr:uid="{61342CE9-AEBF-4E98-BC5F-7D8D595CA261}"/>
    <cellStyle name="Note 3 2 2 4 5 2" xfId="20052" xr:uid="{5E382E6A-3188-4EF9-AABB-A4C21D4782C5}"/>
    <cellStyle name="Note 3 2 2 4 5 3" xfId="20053" xr:uid="{603AB880-1298-47B3-9334-FEBA24A6D1EB}"/>
    <cellStyle name="Note 3 2 2 4 5_COST - CKT" xfId="41310" xr:uid="{C75588A9-A250-4C22-95C9-5E95B119A014}"/>
    <cellStyle name="Note 3 2 2 4 6" xfId="20054" xr:uid="{10F8E0A4-02DE-493F-8E31-529A05DDFAE6}"/>
    <cellStyle name="Note 3 2 2 4 7" xfId="20055" xr:uid="{1E948B8B-F9D8-4139-A312-B611381D60A5}"/>
    <cellStyle name="Note 3 2 2 4_COST - CKT" xfId="41311" xr:uid="{66727551-573E-4B4B-9EC2-8521E1E8A014}"/>
    <cellStyle name="Note 3 2 2 5" xfId="20056" xr:uid="{D0CCCAE1-C3AF-49C3-A510-F8C0EDCA9A84}"/>
    <cellStyle name="Note 3 2 2 5 2" xfId="20057" xr:uid="{E65AE620-EBEE-4445-9C69-084A8ACE2CD6}"/>
    <cellStyle name="Note 3 2 2 5 2 2" xfId="20058" xr:uid="{43031B2E-AE47-4EB6-AEC6-74C6ED00B5A2}"/>
    <cellStyle name="Note 3 2 2 5 2 3" xfId="20059" xr:uid="{E27E7756-9BAC-4D36-BBB5-FF265AC636AA}"/>
    <cellStyle name="Note 3 2 2 5 2_COST - CKT" xfId="41312" xr:uid="{853786B7-03D3-40EE-9A73-D2E459DDC9F4}"/>
    <cellStyle name="Note 3 2 2 5 3" xfId="20060" xr:uid="{3BE713F1-C482-4555-9244-3C88710B77C0}"/>
    <cellStyle name="Note 3 2 2 5 3 2" xfId="20061" xr:uid="{E126A289-0E68-4B94-BF1F-EFCF4957A61A}"/>
    <cellStyle name="Note 3 2 2 5 3 3" xfId="20062" xr:uid="{7D36C544-8092-4077-8E4D-F119C415FC1F}"/>
    <cellStyle name="Note 3 2 2 5 3_COST - CKT" xfId="41313" xr:uid="{ABC1273F-2974-4402-8A77-7A48ADF9D524}"/>
    <cellStyle name="Note 3 2 2 5 4" xfId="20063" xr:uid="{9B369A64-58B6-498C-A802-D7901F27E048}"/>
    <cellStyle name="Note 3 2 2 5 4 2" xfId="20064" xr:uid="{993D9B54-9A73-4D8B-AF5F-1961EC3AE33F}"/>
    <cellStyle name="Note 3 2 2 5 4 3" xfId="20065" xr:uid="{4C07405B-56AE-4F0D-9A0F-BA635F6E31C1}"/>
    <cellStyle name="Note 3 2 2 5 4_COST - CKT" xfId="41314" xr:uid="{07312471-4F27-41A5-A544-44E2E82CB345}"/>
    <cellStyle name="Note 3 2 2 5 5" xfId="20066" xr:uid="{94D9EDCB-1DA2-44DC-9688-C2157044EB93}"/>
    <cellStyle name="Note 3 2 2 5 6" xfId="20067" xr:uid="{439272AC-4BDA-4CA9-8D49-627C444466D2}"/>
    <cellStyle name="Note 3 2 2 5_COST - CKT" xfId="41315" xr:uid="{85ECB490-C118-4809-B591-3FA7D3B6F10B}"/>
    <cellStyle name="Note 3 2 2 6" xfId="20068" xr:uid="{5BB56375-E631-4860-83BA-B0E2029DD2C5}"/>
    <cellStyle name="Note 3 2 2 6 2" xfId="20069" xr:uid="{4B9471F0-394A-40CF-9EDD-0C25DB77FD16}"/>
    <cellStyle name="Note 3 2 2 6 3" xfId="20070" xr:uid="{BFCC5F51-7705-491A-AE42-140EB7CFD649}"/>
    <cellStyle name="Note 3 2 2 6_COST - CKT" xfId="41316" xr:uid="{184047B5-6B81-4962-963C-6EAB257DA05F}"/>
    <cellStyle name="Note 3 2 2 7" xfId="20071" xr:uid="{66186FEF-685E-43EB-BDA3-2F3CB321A304}"/>
    <cellStyle name="Note 3 2 2 7 2" xfId="20072" xr:uid="{BBE7D04A-E4D3-43BD-BCB4-D8C2263BFE40}"/>
    <cellStyle name="Note 3 2 2 7 3" xfId="20073" xr:uid="{692BAE86-3C67-4FED-A529-28BE4E757695}"/>
    <cellStyle name="Note 3 2 2 7_COST - CKT" xfId="41317" xr:uid="{ED80CD81-43F5-4694-89B4-A31963139390}"/>
    <cellStyle name="Note 3 2 2 8" xfId="20074" xr:uid="{CE043862-11A9-42AA-86B5-EBF448FEA688}"/>
    <cellStyle name="Note 3 2 2 8 2" xfId="20075" xr:uid="{F0784568-BBB8-4EB0-9464-B527B7C1D6B2}"/>
    <cellStyle name="Note 3 2 2 8 3" xfId="20076" xr:uid="{C0D501D6-8809-4A3B-B9B4-2C790BBDB6A0}"/>
    <cellStyle name="Note 3 2 2 8_COST - CKT" xfId="41318" xr:uid="{1C84F6DA-98AF-4739-8873-E39D92733469}"/>
    <cellStyle name="Note 3 2 2 9" xfId="20077" xr:uid="{2C932B25-C908-402C-910B-A4DB9B3C9FFB}"/>
    <cellStyle name="Note 3 2 2 9 2" xfId="20078" xr:uid="{A3F5CE2B-7668-4F54-AD8B-E88BF6FC8C43}"/>
    <cellStyle name="Note 3 2 2 9 3" xfId="20079" xr:uid="{F3BC4EDE-4C06-4A5F-8E7A-5DC04C74916B}"/>
    <cellStyle name="Note 3 2 2 9_COST - CKT" xfId="41319" xr:uid="{BD7AB3C3-05D8-4610-BC2D-C6E01D8A5EE5}"/>
    <cellStyle name="Note 3 2 2_COST - CKT" xfId="41320" xr:uid="{F5019B4F-B6C7-467C-B12B-6C22907C97B0}"/>
    <cellStyle name="Note 3 2 3" xfId="20080" xr:uid="{0A57E6BF-AE58-4895-AA12-9F50618F2385}"/>
    <cellStyle name="Note 3 2 3 10" xfId="20081" xr:uid="{376F2946-7A50-4CB4-9D03-2D8C8C3AEDAB}"/>
    <cellStyle name="Note 3 2 3 2" xfId="20082" xr:uid="{89484EF5-AC85-40F3-BA62-2C30452A00A2}"/>
    <cellStyle name="Note 3 2 3 2 2" xfId="20083" xr:uid="{4B3EB1F9-6441-4CEE-8539-7F0792E5EC85}"/>
    <cellStyle name="Note 3 2 3 2 2 2" xfId="20084" xr:uid="{DC508B2A-CDB9-473E-AFC2-64FFB547E7BF}"/>
    <cellStyle name="Note 3 2 3 2 2 3" xfId="20085" xr:uid="{09DB2D8E-4808-43F5-8710-A5BCA7F75946}"/>
    <cellStyle name="Note 3 2 3 2 2_COST - CKT" xfId="41321" xr:uid="{0DFEE40D-0F1B-4754-B640-054F2EEB786D}"/>
    <cellStyle name="Note 3 2 3 2 3" xfId="20086" xr:uid="{5EC3AE41-8769-4378-BC36-50DDD7167F4A}"/>
    <cellStyle name="Note 3 2 3 2 3 2" xfId="20087" xr:uid="{515F676F-FE2A-44DF-B20B-3EF4DC06B1E2}"/>
    <cellStyle name="Note 3 2 3 2 3 3" xfId="20088" xr:uid="{F58320CD-1CBF-46D2-91FA-48ED450DFB3F}"/>
    <cellStyle name="Note 3 2 3 2 3_COST - CKT" xfId="41322" xr:uid="{819A7491-2463-460F-886C-B5699DAF3AE8}"/>
    <cellStyle name="Note 3 2 3 2 4" xfId="20089" xr:uid="{84661CAB-044D-48A1-9FF8-D6304F373C7A}"/>
    <cellStyle name="Note 3 2 3 2 4 2" xfId="20090" xr:uid="{D22980F6-DE9D-4AC6-9EE5-BD0EC1201463}"/>
    <cellStyle name="Note 3 2 3 2 4 3" xfId="20091" xr:uid="{C6C1E015-48FA-414D-B301-457F0FE6A747}"/>
    <cellStyle name="Note 3 2 3 2 4_COST - CKT" xfId="41323" xr:uid="{A8155E52-1872-40B2-9B2D-E341228FE8AE}"/>
    <cellStyle name="Note 3 2 3 2 5" xfId="20092" xr:uid="{4499E801-C1DF-456D-AE11-752FA3FFA3FB}"/>
    <cellStyle name="Note 3 2 3 2 5 2" xfId="20093" xr:uid="{D6A236F6-A442-4DAE-8F67-AEEE7EF4C62E}"/>
    <cellStyle name="Note 3 2 3 2 5 3" xfId="20094" xr:uid="{BB7ECED0-97CE-418C-B189-CFD56A70F74B}"/>
    <cellStyle name="Note 3 2 3 2 5_COST - CKT" xfId="41324" xr:uid="{D00BD914-9AA2-4F67-ADC8-AE3EC51736BE}"/>
    <cellStyle name="Note 3 2 3 2 6" xfId="20095" xr:uid="{886D5ED2-65DE-43DC-AB37-8EF30758094D}"/>
    <cellStyle name="Note 3 2 3 2 7" xfId="20096" xr:uid="{5EEDF5CC-CDAF-4FB2-8705-105B4C410BAD}"/>
    <cellStyle name="Note 3 2 3 2_COST - CKT" xfId="41325" xr:uid="{63B08438-FE89-48CE-B6AC-F54E66E1BD25}"/>
    <cellStyle name="Note 3 2 3 3" xfId="20097" xr:uid="{B075E266-E056-44A6-80CB-1A3694B5E8CA}"/>
    <cellStyle name="Note 3 2 3 3 2" xfId="20098" xr:uid="{7F2B1189-A89C-4DEA-9D11-454F2C0A95D9}"/>
    <cellStyle name="Note 3 2 3 3 2 2" xfId="20099" xr:uid="{43A2C14A-A395-4BDF-8374-846E69A62547}"/>
    <cellStyle name="Note 3 2 3 3 2 3" xfId="20100" xr:uid="{6C218BA9-3294-407D-91EB-2CD91C010BDE}"/>
    <cellStyle name="Note 3 2 3 3 2_COST - CKT" xfId="41326" xr:uid="{4E5DEED8-FCCB-410A-A7CD-A5AD4B10A7E8}"/>
    <cellStyle name="Note 3 2 3 3 3" xfId="20101" xr:uid="{D8CB32C3-B978-49F9-A9FC-A7D869CEFB46}"/>
    <cellStyle name="Note 3 2 3 3 3 2" xfId="20102" xr:uid="{7268495E-F906-49C7-AFE7-99D23DA64C76}"/>
    <cellStyle name="Note 3 2 3 3 3 3" xfId="20103" xr:uid="{C7EEF1BE-B3AA-4C84-B1FE-02231C2845B4}"/>
    <cellStyle name="Note 3 2 3 3 3_COST - CKT" xfId="41327" xr:uid="{15EB6359-29ED-4F1C-BE71-A67B9977A704}"/>
    <cellStyle name="Note 3 2 3 3 4" xfId="20104" xr:uid="{313BCDA2-71C1-4A0B-BC73-D7E957681983}"/>
    <cellStyle name="Note 3 2 3 3 4 2" xfId="20105" xr:uid="{E4D97187-66F3-41BE-BB11-9D99EF2F1AD7}"/>
    <cellStyle name="Note 3 2 3 3 4 3" xfId="20106" xr:uid="{8E056BAA-DDBD-4315-8A3A-59C9AE0FF1FC}"/>
    <cellStyle name="Note 3 2 3 3 4_COST - CKT" xfId="41328" xr:uid="{60DDA516-4012-40DA-A080-20DD058254E4}"/>
    <cellStyle name="Note 3 2 3 3 5" xfId="20107" xr:uid="{D62EF5D6-C493-4AB3-B96E-CED72E89B65A}"/>
    <cellStyle name="Note 3 2 3 3 5 2" xfId="20108" xr:uid="{8D794DC8-BEF3-4463-A719-71D95AB146DE}"/>
    <cellStyle name="Note 3 2 3 3 5 3" xfId="20109" xr:uid="{5DB45050-BEB1-4A28-BC50-7E14A8A499E5}"/>
    <cellStyle name="Note 3 2 3 3 5_COST - CKT" xfId="41329" xr:uid="{995472C3-68BA-49C6-823B-995033E64C12}"/>
    <cellStyle name="Note 3 2 3 3 6" xfId="20110" xr:uid="{04859B41-3C59-43D2-B160-D6F4E26D237B}"/>
    <cellStyle name="Note 3 2 3 3 7" xfId="20111" xr:uid="{928AD708-15BE-42E7-B1E1-12B97B7BC65C}"/>
    <cellStyle name="Note 3 2 3 3_COST - CKT" xfId="41330" xr:uid="{1BF2F2F7-5618-4ADA-B1C4-C6124BB1ABF6}"/>
    <cellStyle name="Note 3 2 3 4" xfId="20112" xr:uid="{C16EC0F7-7247-4ADC-8807-2F3C089A21EA}"/>
    <cellStyle name="Note 3 2 3 4 2" xfId="20113" xr:uid="{77D48A82-5462-47F9-AF41-2B45AC18727A}"/>
    <cellStyle name="Note 3 2 3 4 2 2" xfId="20114" xr:uid="{517014A3-FE76-4778-A574-606276055246}"/>
    <cellStyle name="Note 3 2 3 4 2 3" xfId="20115" xr:uid="{BF15F154-C823-4763-9B66-24CA2684AE30}"/>
    <cellStyle name="Note 3 2 3 4 2_COST - CKT" xfId="41331" xr:uid="{081BAE64-B45B-45FF-9897-785BD644D368}"/>
    <cellStyle name="Note 3 2 3 4 3" xfId="20116" xr:uid="{BBE2234F-0C52-43FA-8C37-A4FB6CBC6C17}"/>
    <cellStyle name="Note 3 2 3 4 3 2" xfId="20117" xr:uid="{D6213C65-C811-42DD-B90E-2F6E8975117B}"/>
    <cellStyle name="Note 3 2 3 4 3 3" xfId="20118" xr:uid="{A20BB14C-8529-4270-A4A8-CDB451015C75}"/>
    <cellStyle name="Note 3 2 3 4 3_COST - CKT" xfId="41332" xr:uid="{59E608B1-922F-4764-B7A1-64511F4E7915}"/>
    <cellStyle name="Note 3 2 3 4 4" xfId="20119" xr:uid="{912EFECC-68F8-46C5-8DB9-30B45FF8C5C6}"/>
    <cellStyle name="Note 3 2 3 4 4 2" xfId="20120" xr:uid="{00B6C9EE-29B4-419D-A593-724915C02509}"/>
    <cellStyle name="Note 3 2 3 4 4 3" xfId="20121" xr:uid="{C78C44C0-C308-4C6D-9047-775BF5B71963}"/>
    <cellStyle name="Note 3 2 3 4 4_COST - CKT" xfId="41333" xr:uid="{6EAAE8AD-6242-48BD-80D0-EAFFDE1DAD0F}"/>
    <cellStyle name="Note 3 2 3 4 5" xfId="20122" xr:uid="{ABCD866A-02BE-4D80-B183-403552812837}"/>
    <cellStyle name="Note 3 2 3 4 5 2" xfId="20123" xr:uid="{057AF1F0-AFF5-4333-A562-97A681060751}"/>
    <cellStyle name="Note 3 2 3 4 5 3" xfId="20124" xr:uid="{66D4B0E7-5250-4CEB-AD2D-EBCD0023803A}"/>
    <cellStyle name="Note 3 2 3 4 5_COST - CKT" xfId="41334" xr:uid="{BE83DF01-68E9-404B-92C6-C838FB8700AB}"/>
    <cellStyle name="Note 3 2 3 4 6" xfId="20125" xr:uid="{4B176F96-CC84-4194-B939-011E0BD288F4}"/>
    <cellStyle name="Note 3 2 3 4 7" xfId="20126" xr:uid="{3B803243-3971-40CB-8038-0C4990B121F7}"/>
    <cellStyle name="Note 3 2 3 4_COST - CKT" xfId="41335" xr:uid="{4207B01B-058B-47B2-95B7-613A7A90F20D}"/>
    <cellStyle name="Note 3 2 3 5" xfId="20127" xr:uid="{BB5044E2-96B9-4EE9-9099-DE79D84D7885}"/>
    <cellStyle name="Note 3 2 3 5 2" xfId="20128" xr:uid="{D6A80F33-3513-4856-959F-A750A6C96CAE}"/>
    <cellStyle name="Note 3 2 3 5 2 2" xfId="20129" xr:uid="{08E19DE8-4852-43A3-B0CC-743017C25078}"/>
    <cellStyle name="Note 3 2 3 5 2 3" xfId="20130" xr:uid="{C4918A03-134E-424B-BEB1-376D223CF511}"/>
    <cellStyle name="Note 3 2 3 5 2_COST - CKT" xfId="41336" xr:uid="{A9DA1030-963E-447C-A5B6-6805ECD2E6B9}"/>
    <cellStyle name="Note 3 2 3 5 3" xfId="20131" xr:uid="{AD8546E3-F0D2-4E77-8C5E-C327056BDEF7}"/>
    <cellStyle name="Note 3 2 3 5 3 2" xfId="20132" xr:uid="{45929A77-585A-4F34-8B9A-039B73401B39}"/>
    <cellStyle name="Note 3 2 3 5 3 3" xfId="20133" xr:uid="{649BF021-BBA3-4F04-8089-151B150131F8}"/>
    <cellStyle name="Note 3 2 3 5 3_COST - CKT" xfId="41337" xr:uid="{46500149-17E2-44A4-9506-A91F97A336DB}"/>
    <cellStyle name="Note 3 2 3 5 4" xfId="20134" xr:uid="{84FF21C1-E8D8-4451-B8C2-FDBB6CB4B318}"/>
    <cellStyle name="Note 3 2 3 5 4 2" xfId="20135" xr:uid="{21AA256C-B526-40A6-8954-916EB814FA87}"/>
    <cellStyle name="Note 3 2 3 5 4 3" xfId="20136" xr:uid="{43CDBAE9-E565-40EC-84B5-8AD2F0F9750A}"/>
    <cellStyle name="Note 3 2 3 5 4_COST - CKT" xfId="41338" xr:uid="{ED2F80F3-BA40-435A-AF24-56AB33AF5DA4}"/>
    <cellStyle name="Note 3 2 3 5 5" xfId="20137" xr:uid="{92D8FC85-B8A9-45A8-A698-CF32B3135A22}"/>
    <cellStyle name="Note 3 2 3 5 6" xfId="20138" xr:uid="{402DC2DC-E014-4FB2-8BA7-7DB99290A8C1}"/>
    <cellStyle name="Note 3 2 3 5_COST - CKT" xfId="41339" xr:uid="{937198B4-94C7-43EE-8D06-89B4905400E4}"/>
    <cellStyle name="Note 3 2 3 6" xfId="20139" xr:uid="{01B461AF-971E-448B-9B9F-1A4270CB9BB4}"/>
    <cellStyle name="Note 3 2 3 6 2" xfId="20140" xr:uid="{E77BC806-09D3-4A1B-BB04-77DA79CA8293}"/>
    <cellStyle name="Note 3 2 3 6 3" xfId="20141" xr:uid="{07383B4B-C8EF-4A24-A721-53BA06FD9C74}"/>
    <cellStyle name="Note 3 2 3 6_COST - CKT" xfId="41340" xr:uid="{170173CF-6214-4652-B61F-8F9BD5243B23}"/>
    <cellStyle name="Note 3 2 3 7" xfId="20142" xr:uid="{6BC0D8C2-ADA1-472E-B9B2-C0C67DA5D453}"/>
    <cellStyle name="Note 3 2 3 7 2" xfId="20143" xr:uid="{F21FEBBF-46CB-40A4-A86B-D8E5903504BB}"/>
    <cellStyle name="Note 3 2 3 7 3" xfId="20144" xr:uid="{6F41D777-8225-4B29-880D-7FD7BB4A3C4F}"/>
    <cellStyle name="Note 3 2 3 7_COST - CKT" xfId="41341" xr:uid="{A80A4E11-121B-45DB-B63E-2311E98B4B32}"/>
    <cellStyle name="Note 3 2 3 8" xfId="20145" xr:uid="{101D3527-94BD-4597-A7C9-1B2214EE5FEA}"/>
    <cellStyle name="Note 3 2 3 8 2" xfId="20146" xr:uid="{25346861-6F39-4B01-95A7-922385465069}"/>
    <cellStyle name="Note 3 2 3 8 3" xfId="20147" xr:uid="{19809944-E567-43FF-8F3E-6639F96456EF}"/>
    <cellStyle name="Note 3 2 3 8_COST - CKT" xfId="41342" xr:uid="{4BA7DF7A-75BA-449B-A89B-04819493D6CB}"/>
    <cellStyle name="Note 3 2 3 9" xfId="20148" xr:uid="{0FCA67DE-3135-4166-9D3E-45B12DB79062}"/>
    <cellStyle name="Note 3 2 3 9 2" xfId="20149" xr:uid="{8C82368C-348B-4E1B-B9AA-218F5701551F}"/>
    <cellStyle name="Note 3 2 3 9 3" xfId="20150" xr:uid="{4E5F15C3-87A5-464B-9A7D-08B7B0D48450}"/>
    <cellStyle name="Note 3 2 3 9_COST - CKT" xfId="41343" xr:uid="{DA5A641B-4259-474D-A25F-62DB9CCCCD6F}"/>
    <cellStyle name="Note 3 2 3_COST - CKT" xfId="41344" xr:uid="{E62EE105-65A4-4D20-93A2-6D4249543339}"/>
    <cellStyle name="Note 3 2 4" xfId="20151" xr:uid="{1A316870-765D-497C-8DF4-8C114892827F}"/>
    <cellStyle name="Note 3 2 4 10" xfId="20152" xr:uid="{B9097EE1-8E70-47BC-90AF-6E8249EA0B58}"/>
    <cellStyle name="Note 3 2 4 2" xfId="20153" xr:uid="{E50053EC-B86D-42E1-9478-32A7DE9C029D}"/>
    <cellStyle name="Note 3 2 4 2 2" xfId="20154" xr:uid="{355CC5AB-9720-4597-9CEA-51F662236910}"/>
    <cellStyle name="Note 3 2 4 2 2 2" xfId="20155" xr:uid="{B2BFE9FE-8FB8-4884-9FE5-2541DCE7D4EB}"/>
    <cellStyle name="Note 3 2 4 2 2 3" xfId="20156" xr:uid="{E8C3D2C2-DEB1-4C6A-A89F-017681E3B130}"/>
    <cellStyle name="Note 3 2 4 2 2_COST - CKT" xfId="41345" xr:uid="{95307F5E-0EBE-42C5-99EF-5943C8EDAAB3}"/>
    <cellStyle name="Note 3 2 4 2 3" xfId="20157" xr:uid="{FDC7A667-26D4-429A-BAB4-7FE6707F3969}"/>
    <cellStyle name="Note 3 2 4 2 3 2" xfId="20158" xr:uid="{26B81117-8827-4A3F-8B7D-62161A68FEA4}"/>
    <cellStyle name="Note 3 2 4 2 3 3" xfId="20159" xr:uid="{05E525CE-95E7-4262-8594-B3BABC4C096E}"/>
    <cellStyle name="Note 3 2 4 2 3_COST - CKT" xfId="41346" xr:uid="{85ECA71A-BF92-4D55-924D-B924A86FD03F}"/>
    <cellStyle name="Note 3 2 4 2 4" xfId="20160" xr:uid="{20ED67BD-F513-4BE6-AFB1-F8126B2A929B}"/>
    <cellStyle name="Note 3 2 4 2 4 2" xfId="20161" xr:uid="{8D40E8AE-B509-45C4-81EC-BD2AA9EB69ED}"/>
    <cellStyle name="Note 3 2 4 2 4 3" xfId="20162" xr:uid="{8A626A85-5211-400C-8931-936CD8A1423F}"/>
    <cellStyle name="Note 3 2 4 2 4_COST - CKT" xfId="41347" xr:uid="{A422B60E-CD82-493A-AEA4-3582F3D9E185}"/>
    <cellStyle name="Note 3 2 4 2 5" xfId="20163" xr:uid="{54ACA59A-4833-473E-8FEB-0CA5B9A75C81}"/>
    <cellStyle name="Note 3 2 4 2 5 2" xfId="20164" xr:uid="{39FAC46A-6076-450B-ACC4-AE9608555FF5}"/>
    <cellStyle name="Note 3 2 4 2 5 3" xfId="20165" xr:uid="{D576B197-B5E0-4BE1-BAC8-959D96214BAD}"/>
    <cellStyle name="Note 3 2 4 2 5_COST - CKT" xfId="41348" xr:uid="{FC1552F5-C48F-4006-96C1-B4D894490696}"/>
    <cellStyle name="Note 3 2 4 2 6" xfId="20166" xr:uid="{0E363A38-1BA8-40FA-9278-3C367D8E848E}"/>
    <cellStyle name="Note 3 2 4 2 7" xfId="20167" xr:uid="{9B2F3DB6-8E71-4300-A458-AF3525C97BE6}"/>
    <cellStyle name="Note 3 2 4 2_COST - CKT" xfId="41349" xr:uid="{97C50392-EC5A-4A28-9030-059DEEA4E118}"/>
    <cellStyle name="Note 3 2 4 3" xfId="20168" xr:uid="{A42813D0-361A-456A-9BDD-7D037876FBD1}"/>
    <cellStyle name="Note 3 2 4 3 2" xfId="20169" xr:uid="{8E95BAF7-31FF-4942-855C-8784CFD2AFAF}"/>
    <cellStyle name="Note 3 2 4 3 2 2" xfId="20170" xr:uid="{9179F510-182E-4919-AAED-BD577C1884DB}"/>
    <cellStyle name="Note 3 2 4 3 2 3" xfId="20171" xr:uid="{A94DE325-6BC8-438E-BF70-E6ACEE408DF1}"/>
    <cellStyle name="Note 3 2 4 3 2_COST - CKT" xfId="41350" xr:uid="{B3CD89C1-B88C-4CF2-AA25-E94E396597D9}"/>
    <cellStyle name="Note 3 2 4 3 3" xfId="20172" xr:uid="{738039F7-5FFA-4747-AC49-1D1BA700E8FE}"/>
    <cellStyle name="Note 3 2 4 3 3 2" xfId="20173" xr:uid="{A9AAE721-C7EE-4683-8A56-D408AEAB0346}"/>
    <cellStyle name="Note 3 2 4 3 3 3" xfId="20174" xr:uid="{9DBE2C4D-8C04-4EE1-B99E-55DCC866E489}"/>
    <cellStyle name="Note 3 2 4 3 3_COST - CKT" xfId="41351" xr:uid="{EA88F873-2F25-4B8F-B4D6-89CB3B8A2EB5}"/>
    <cellStyle name="Note 3 2 4 3 4" xfId="20175" xr:uid="{CE207525-A590-4B93-901D-8D5767D1DCD2}"/>
    <cellStyle name="Note 3 2 4 3 4 2" xfId="20176" xr:uid="{F32E7EF0-CFAB-4C6D-9F02-E1BAC71DF5B5}"/>
    <cellStyle name="Note 3 2 4 3 4 3" xfId="20177" xr:uid="{718103AC-0209-44E9-BB69-042E6045BC96}"/>
    <cellStyle name="Note 3 2 4 3 4_COST - CKT" xfId="41352" xr:uid="{839EEE8D-900D-4A14-A450-F00B30769127}"/>
    <cellStyle name="Note 3 2 4 3 5" xfId="20178" xr:uid="{A43E8A32-EB3E-4426-9E42-C0DDCBA3E5D0}"/>
    <cellStyle name="Note 3 2 4 3 5 2" xfId="20179" xr:uid="{0547B965-76F0-4FC7-BC70-D9AB45B699C4}"/>
    <cellStyle name="Note 3 2 4 3 5 3" xfId="20180" xr:uid="{24F00E65-72E1-4F96-9726-08B10B69FC1D}"/>
    <cellStyle name="Note 3 2 4 3 5_COST - CKT" xfId="41353" xr:uid="{09FBA27C-FC65-48B2-B0D7-DEB5F74D3376}"/>
    <cellStyle name="Note 3 2 4 3 6" xfId="20181" xr:uid="{5C3D82E7-F865-4F46-B904-BD2E5AF1B262}"/>
    <cellStyle name="Note 3 2 4 3 7" xfId="20182" xr:uid="{4033A675-9EFA-4C14-8DB2-B96AAFDCADC5}"/>
    <cellStyle name="Note 3 2 4 3_COST - CKT" xfId="41354" xr:uid="{E8E95034-0C13-429B-9E00-D0A28C79283D}"/>
    <cellStyle name="Note 3 2 4 4" xfId="20183" xr:uid="{DB00336F-BF90-4260-AC80-7A5A57068FB4}"/>
    <cellStyle name="Note 3 2 4 4 2" xfId="20184" xr:uid="{18D0CD11-C7A9-4D1D-BDF6-67D1584C53C4}"/>
    <cellStyle name="Note 3 2 4 4 2 2" xfId="20185" xr:uid="{36288E9B-17D5-49F3-B0F9-C13A6753EA18}"/>
    <cellStyle name="Note 3 2 4 4 2 3" xfId="20186" xr:uid="{81F0EC92-EEBB-45FB-9026-5BCB6E5DC4F2}"/>
    <cellStyle name="Note 3 2 4 4 2_COST - CKT" xfId="41355" xr:uid="{17F8D959-D510-45C0-8812-C2F2192377D9}"/>
    <cellStyle name="Note 3 2 4 4 3" xfId="20187" xr:uid="{8B5D7EA4-5D21-41DA-8184-6C9773280B6E}"/>
    <cellStyle name="Note 3 2 4 4 3 2" xfId="20188" xr:uid="{9115FF3C-CD03-4717-9B1C-7AABA5C22CD0}"/>
    <cellStyle name="Note 3 2 4 4 3 3" xfId="20189" xr:uid="{24AE6F4E-DA2B-4E81-81D1-D72FF7E73DED}"/>
    <cellStyle name="Note 3 2 4 4 3_COST - CKT" xfId="41356" xr:uid="{CD24AFF6-14A9-4F4C-B9CB-58E6983552D9}"/>
    <cellStyle name="Note 3 2 4 4 4" xfId="20190" xr:uid="{E38A4FEF-50AC-4566-94A1-77B414CEA1E4}"/>
    <cellStyle name="Note 3 2 4 4 4 2" xfId="20191" xr:uid="{1F17C3AA-3CA2-408A-AE0C-15120EE4D8A1}"/>
    <cellStyle name="Note 3 2 4 4 4 3" xfId="20192" xr:uid="{14C1BD05-1778-4539-B26A-E11D61AAB061}"/>
    <cellStyle name="Note 3 2 4 4 4_COST - CKT" xfId="41357" xr:uid="{BBD01788-3E9F-43B6-93D5-1F93A81257F5}"/>
    <cellStyle name="Note 3 2 4 4 5" xfId="20193" xr:uid="{D5329CB4-045D-461F-8806-A826278C813C}"/>
    <cellStyle name="Note 3 2 4 4 5 2" xfId="20194" xr:uid="{62D30536-EE87-4B63-A730-F57E1890C9F9}"/>
    <cellStyle name="Note 3 2 4 4 5 3" xfId="20195" xr:uid="{A9DC938D-7777-416B-BF61-269D5EFA67BC}"/>
    <cellStyle name="Note 3 2 4 4 5_COST - CKT" xfId="41358" xr:uid="{F5BF11A2-8BFF-48E0-8401-420A565F0B1C}"/>
    <cellStyle name="Note 3 2 4 4 6" xfId="20196" xr:uid="{27B8261B-4564-4C50-B7F8-1FEA42367F40}"/>
    <cellStyle name="Note 3 2 4 4 7" xfId="20197" xr:uid="{C318F510-3517-49B5-AF1F-6DF1D767C633}"/>
    <cellStyle name="Note 3 2 4 4_COST - CKT" xfId="41359" xr:uid="{23C7CED3-68E8-4E74-8FE1-CEEC82C4D7AC}"/>
    <cellStyle name="Note 3 2 4 5" xfId="20198" xr:uid="{D9317B82-1672-42FB-884A-C181F3BE8252}"/>
    <cellStyle name="Note 3 2 4 5 2" xfId="20199" xr:uid="{E97ED647-5CF1-40D0-9FD0-59AEC71A3A9B}"/>
    <cellStyle name="Note 3 2 4 5 2 2" xfId="20200" xr:uid="{469B2E20-8086-4F5F-8187-9CEE8311269C}"/>
    <cellStyle name="Note 3 2 4 5 2 3" xfId="20201" xr:uid="{5443CF29-4F28-468C-8521-4574BFB4E93A}"/>
    <cellStyle name="Note 3 2 4 5 2_COST - CKT" xfId="41360" xr:uid="{C59E5715-A8D1-4CBC-8C2A-C66336313839}"/>
    <cellStyle name="Note 3 2 4 5 3" xfId="20202" xr:uid="{21AFC115-EAC9-4238-8553-7A23E3DF9036}"/>
    <cellStyle name="Note 3 2 4 5 3 2" xfId="20203" xr:uid="{4E31FA87-207F-4580-94C8-D6A0A30CA8BF}"/>
    <cellStyle name="Note 3 2 4 5 3 3" xfId="20204" xr:uid="{CF05D2E2-9445-4072-9481-00458EB89E32}"/>
    <cellStyle name="Note 3 2 4 5 3_COST - CKT" xfId="41361" xr:uid="{B4F56C28-6B74-4DB8-9720-018C15B5089A}"/>
    <cellStyle name="Note 3 2 4 5 4" xfId="20205" xr:uid="{FA9B6ADA-606A-4A62-AED4-E2C86BDB9D50}"/>
    <cellStyle name="Note 3 2 4 5 4 2" xfId="20206" xr:uid="{5FD08A28-B27B-4DD5-90C9-E1DAEA8F3E2E}"/>
    <cellStyle name="Note 3 2 4 5 4 3" xfId="20207" xr:uid="{4AEDD269-9775-4C68-8A80-965F6A380F9C}"/>
    <cellStyle name="Note 3 2 4 5 4_COST - CKT" xfId="41362" xr:uid="{575CAC44-44EF-49F8-8FA2-0EE7258E100A}"/>
    <cellStyle name="Note 3 2 4 5 5" xfId="20208" xr:uid="{F87FF3EB-AB8F-446A-926A-F6CFD0ACE487}"/>
    <cellStyle name="Note 3 2 4 5 6" xfId="20209" xr:uid="{632B7398-ED54-4F1A-AB25-972092A029B3}"/>
    <cellStyle name="Note 3 2 4 5_COST - CKT" xfId="41363" xr:uid="{DA1BFF56-B8D6-4106-9480-BFCD80E2F4AA}"/>
    <cellStyle name="Note 3 2 4 6" xfId="20210" xr:uid="{3A6F175F-6F37-471F-94EA-CDE2A6B51E6B}"/>
    <cellStyle name="Note 3 2 4 6 2" xfId="20211" xr:uid="{A1DDAB1E-334B-4E15-BC60-713FF2994FD4}"/>
    <cellStyle name="Note 3 2 4 6 3" xfId="20212" xr:uid="{ECB56D02-E82B-400C-BCD7-F090DC2E212A}"/>
    <cellStyle name="Note 3 2 4 6_COST - CKT" xfId="41364" xr:uid="{8C8202BA-EAA8-465B-AF8C-ECE75C02046B}"/>
    <cellStyle name="Note 3 2 4 7" xfId="20213" xr:uid="{87FE9D82-9213-4184-8292-009DC76E9FA3}"/>
    <cellStyle name="Note 3 2 4 7 2" xfId="20214" xr:uid="{E0E5DED3-2A36-47DA-94D6-61E8072CACD3}"/>
    <cellStyle name="Note 3 2 4 7 3" xfId="20215" xr:uid="{52CF96C2-261D-460D-B7E3-8F10149C0804}"/>
    <cellStyle name="Note 3 2 4 7_COST - CKT" xfId="41365" xr:uid="{95718567-42F6-4A2A-80D8-37A3537B7803}"/>
    <cellStyle name="Note 3 2 4 8" xfId="20216" xr:uid="{CC0F8397-AC99-4B1B-84F4-E1C0F25BB16F}"/>
    <cellStyle name="Note 3 2 4 8 2" xfId="20217" xr:uid="{60988CA7-2716-413D-AB07-28CCAA6A5DC2}"/>
    <cellStyle name="Note 3 2 4 8 3" xfId="20218" xr:uid="{367770F1-8B83-4E88-AF16-71EA645A047E}"/>
    <cellStyle name="Note 3 2 4 8_COST - CKT" xfId="41366" xr:uid="{E32618A4-715B-4460-A849-E70FD4423ABE}"/>
    <cellStyle name="Note 3 2 4 9" xfId="20219" xr:uid="{2BCE3E9C-E01E-4D80-B913-EEC9BF606B9F}"/>
    <cellStyle name="Note 3 2 4 9 2" xfId="20220" xr:uid="{F1B4BEA1-EDF2-4C2E-B3B2-394EB001B4FA}"/>
    <cellStyle name="Note 3 2 4 9 3" xfId="20221" xr:uid="{2E4A412A-3C15-4015-825B-BD0A43CE7A73}"/>
    <cellStyle name="Note 3 2 4 9_COST - CKT" xfId="41367" xr:uid="{89F11EAA-EFFF-4957-A588-3C3DA9FE1FCB}"/>
    <cellStyle name="Note 3 2 4_COST - CKT" xfId="41368" xr:uid="{63D99A3A-9127-4E42-BFCB-33096A302E57}"/>
    <cellStyle name="Note 3 2 5" xfId="20222" xr:uid="{DA458E71-E587-463B-9DA5-CDE53FF51079}"/>
    <cellStyle name="Note 3 2 5 2" xfId="20223" xr:uid="{8CE81EF3-6F06-4D88-A06D-0DA9522196D1}"/>
    <cellStyle name="Note 3 2 5 2 2" xfId="20224" xr:uid="{8C45FD3E-86C3-4894-B0D5-875304E1E4AE}"/>
    <cellStyle name="Note 3 2 5 2 3" xfId="20225" xr:uid="{CF0A327A-8D1B-45B7-9AAC-4082EF5FC513}"/>
    <cellStyle name="Note 3 2 5 2_COST - CKT" xfId="41369" xr:uid="{18F2BF9F-26D3-4314-80A7-8128EB8D718D}"/>
    <cellStyle name="Note 3 2 5 3" xfId="20226" xr:uid="{C6884F93-53A6-4BB8-8436-F6DD2574B908}"/>
    <cellStyle name="Note 3 2 5 3 2" xfId="20227" xr:uid="{9BF90300-FBE0-4FC0-9992-F3B7E8CE92B1}"/>
    <cellStyle name="Note 3 2 5 3 3" xfId="20228" xr:uid="{D7E02B79-9985-4706-8782-C675D21974B6}"/>
    <cellStyle name="Note 3 2 5 3_COST - CKT" xfId="41370" xr:uid="{7F409458-4AA0-4B75-ABCF-2C313AC019A4}"/>
    <cellStyle name="Note 3 2 5 4" xfId="20229" xr:uid="{5C03AC05-B4FC-4A3B-B298-EAE154BACAF1}"/>
    <cellStyle name="Note 3 2 5 4 2" xfId="20230" xr:uid="{CCCC022D-B887-4A1B-A9E9-BF656E499893}"/>
    <cellStyle name="Note 3 2 5 4 3" xfId="20231" xr:uid="{62180DE8-A199-48DF-80E2-143515C2D36D}"/>
    <cellStyle name="Note 3 2 5 4_COST - CKT" xfId="41371" xr:uid="{54A7835A-CDEC-4393-8CE6-DCA54E66AA47}"/>
    <cellStyle name="Note 3 2 5 5" xfId="20232" xr:uid="{9EAB19CE-C02D-4968-8DE0-F281E70BD6F8}"/>
    <cellStyle name="Note 3 2 5 5 2" xfId="20233" xr:uid="{5026AFA2-1B71-4053-88F2-28EF44242F1A}"/>
    <cellStyle name="Note 3 2 5 5 3" xfId="20234" xr:uid="{32E0993A-BD4B-4649-8E79-97AADE439040}"/>
    <cellStyle name="Note 3 2 5 5_COST - CKT" xfId="41372" xr:uid="{019F91DF-2E1E-4FF5-80C6-7B1ADF8DB300}"/>
    <cellStyle name="Note 3 2 5 6" xfId="20235" xr:uid="{0A6703FC-9BE2-450A-8384-80EF828CC6B5}"/>
    <cellStyle name="Note 3 2 5_COST - CKT" xfId="41373" xr:uid="{714DEECA-A169-45D7-8D31-E1E5C7A76999}"/>
    <cellStyle name="Note 3 2 6" xfId="20236" xr:uid="{AB860511-D8A8-4872-849A-60C2AE21FB8F}"/>
    <cellStyle name="Note 3 2 6 2" xfId="20237" xr:uid="{8AEFE6E3-5BBF-465E-8817-703B758CA295}"/>
    <cellStyle name="Note 3 2 6 2 2" xfId="20238" xr:uid="{C81BA913-80DA-40A2-98ED-FA4776F75A41}"/>
    <cellStyle name="Note 3 2 6 2 3" xfId="20239" xr:uid="{09B14FCA-3172-4267-BC7A-47B92C1C5B71}"/>
    <cellStyle name="Note 3 2 6 2_COST - CKT" xfId="41374" xr:uid="{857FBDB2-40C7-432C-AE04-DE96215A4584}"/>
    <cellStyle name="Note 3 2 6 3" xfId="20240" xr:uid="{7E94E181-7FEF-4C22-8AFC-9C3FC3582695}"/>
    <cellStyle name="Note 3 2 6 3 2" xfId="20241" xr:uid="{B9E530BA-C78D-4D25-9EAB-109B1DCFE4AF}"/>
    <cellStyle name="Note 3 2 6 3 3" xfId="20242" xr:uid="{34FA33D8-8D29-4C22-9C57-6FC1E99D2AA8}"/>
    <cellStyle name="Note 3 2 6 3_COST - CKT" xfId="41375" xr:uid="{C2E9D5E4-B7D1-458E-9E6B-E5D34406229C}"/>
    <cellStyle name="Note 3 2 6 4" xfId="20243" xr:uid="{6F48C232-D35D-416A-8CAB-3238444976DB}"/>
    <cellStyle name="Note 3 2 6 4 2" xfId="20244" xr:uid="{B6A72BDB-8C33-483F-A394-BBF76A5888F4}"/>
    <cellStyle name="Note 3 2 6 4 3" xfId="20245" xr:uid="{CE6A8865-07B9-4B20-98F0-F4119FA07CF4}"/>
    <cellStyle name="Note 3 2 6 4_COST - CKT" xfId="41376" xr:uid="{96B066AB-E845-432B-A825-B52672851D99}"/>
    <cellStyle name="Note 3 2 6 5" xfId="20246" xr:uid="{95830B80-4F2B-43BB-AD5F-FC495A68D665}"/>
    <cellStyle name="Note 3 2 6 5 2" xfId="20247" xr:uid="{3BFB4D62-1C21-4FB0-809B-62D726EF83F3}"/>
    <cellStyle name="Note 3 2 6 5 3" xfId="20248" xr:uid="{9E23C243-CADF-4DDA-9145-8919FFF7B6F3}"/>
    <cellStyle name="Note 3 2 6 5_COST - CKT" xfId="41377" xr:uid="{DD903A7C-5D19-4A3D-8598-361102BBA3A9}"/>
    <cellStyle name="Note 3 2 6 6" xfId="20249" xr:uid="{755FBAEE-1E83-4D1B-85EC-E1ED539DA6B1}"/>
    <cellStyle name="Note 3 2 6 7" xfId="20250" xr:uid="{20FF4372-D09A-43B0-8968-D789D2993245}"/>
    <cellStyle name="Note 3 2 6_COST - CKT" xfId="41378" xr:uid="{BF8F04C6-AEE8-4635-8F79-7B379D04B457}"/>
    <cellStyle name="Note 3 2 7" xfId="20251" xr:uid="{F2137A73-B194-479F-B311-610E355878EB}"/>
    <cellStyle name="Note 3 2 7 2" xfId="20252" xr:uid="{833FA8CC-00C5-4F1C-A461-8FF4AB5230AD}"/>
    <cellStyle name="Note 3 2 7 2 2" xfId="20253" xr:uid="{028916FB-93C5-4FCA-8F84-308BBAF37052}"/>
    <cellStyle name="Note 3 2 7 2 3" xfId="20254" xr:uid="{57368E95-C698-4B87-96D8-07BD3C01558A}"/>
    <cellStyle name="Note 3 2 7 2_COST - CKT" xfId="41379" xr:uid="{AAD0EBBB-83C3-4EC7-943F-BAF374647479}"/>
    <cellStyle name="Note 3 2 7 3" xfId="20255" xr:uid="{7FAA892B-0EE6-4DF4-A741-F2277CF01698}"/>
    <cellStyle name="Note 3 2 7 3 2" xfId="20256" xr:uid="{77826117-FDED-4631-85D3-B974FF08093D}"/>
    <cellStyle name="Note 3 2 7 3 3" xfId="20257" xr:uid="{02CDD4D9-3E8B-4C46-8F18-888A045AAF26}"/>
    <cellStyle name="Note 3 2 7 3_COST - CKT" xfId="41380" xr:uid="{1B752F3F-6DAF-471D-B800-88E1E984A751}"/>
    <cellStyle name="Note 3 2 7 4" xfId="20258" xr:uid="{3E86C595-652A-4430-9FBD-CE016A09E622}"/>
    <cellStyle name="Note 3 2 7 4 2" xfId="20259" xr:uid="{68F8FABA-ABED-434D-AEDE-7FD901641908}"/>
    <cellStyle name="Note 3 2 7 4 3" xfId="20260" xr:uid="{4032C663-0213-4A51-8626-BBA6E020F50B}"/>
    <cellStyle name="Note 3 2 7 4_COST - CKT" xfId="41381" xr:uid="{0626D6EF-67D9-48C7-97C7-F247DA734305}"/>
    <cellStyle name="Note 3 2 7 5" xfId="20261" xr:uid="{01936810-F012-4306-A995-B595AAC67D08}"/>
    <cellStyle name="Note 3 2 7 5 2" xfId="20262" xr:uid="{F3131923-726D-40B9-A0B9-AF4BC4134905}"/>
    <cellStyle name="Note 3 2 7 5 3" xfId="20263" xr:uid="{EA02FFDC-912D-40F0-8C6C-009C3E6E714E}"/>
    <cellStyle name="Note 3 2 7 5_COST - CKT" xfId="41382" xr:uid="{CE3790DC-779E-4753-A9B4-4C59FFDE741E}"/>
    <cellStyle name="Note 3 2 7 6" xfId="20264" xr:uid="{51926790-C62E-4C6D-9C1C-71C5D1F1DE0F}"/>
    <cellStyle name="Note 3 2 7 7" xfId="20265" xr:uid="{8F74BFC5-1245-4E2C-BF27-46B9018090AB}"/>
    <cellStyle name="Note 3 2 7_COST - CKT" xfId="41383" xr:uid="{A88E88AF-22ED-45FA-BCB2-B121EF758A5B}"/>
    <cellStyle name="Note 3 2 8" xfId="20266" xr:uid="{9492222B-2E96-4A8E-B71B-13E2458464F2}"/>
    <cellStyle name="Note 3 2 8 2" xfId="20267" xr:uid="{21D7FB13-6880-46B9-BF8D-9A4B9C9D2103}"/>
    <cellStyle name="Note 3 2 8 2 2" xfId="20268" xr:uid="{355D027B-2ABB-472F-BBFF-67758243499C}"/>
    <cellStyle name="Note 3 2 8 2 3" xfId="20269" xr:uid="{A85D7AE9-613A-4D32-A312-0672E2327A8B}"/>
    <cellStyle name="Note 3 2 8 2_COST - CKT" xfId="41384" xr:uid="{52ADE554-AA9D-4B9A-8DFC-6A520C4F0AF2}"/>
    <cellStyle name="Note 3 2 8 3" xfId="20270" xr:uid="{1878C0B8-00EB-4D35-A7FD-DDA9C2E95441}"/>
    <cellStyle name="Note 3 2 8 3 2" xfId="20271" xr:uid="{E02F41AD-C517-4F2B-AD77-0116637C564D}"/>
    <cellStyle name="Note 3 2 8 3 3" xfId="20272" xr:uid="{847FCCF8-12B3-424C-81EB-F849F700CFD4}"/>
    <cellStyle name="Note 3 2 8 3_COST - CKT" xfId="41385" xr:uid="{D0A49970-9BEB-4D51-BD68-2081934201DE}"/>
    <cellStyle name="Note 3 2 8 4" xfId="20273" xr:uid="{D74083D9-58C8-43D6-9FF7-9D6603138EB8}"/>
    <cellStyle name="Note 3 2 8 4 2" xfId="20274" xr:uid="{F9964126-EE22-4711-B959-ACA53366A56F}"/>
    <cellStyle name="Note 3 2 8 4 3" xfId="20275" xr:uid="{B065C737-3FF9-46C4-BBB7-410DAEEC2AFF}"/>
    <cellStyle name="Note 3 2 8 4_COST - CKT" xfId="41386" xr:uid="{9B925A1F-C2F8-4A8D-B6AE-B00D6DAD7A5F}"/>
    <cellStyle name="Note 3 2 8 5" xfId="20276" xr:uid="{83C36B18-7F5C-4F06-AE85-F6F75FEBFB46}"/>
    <cellStyle name="Note 3 2 8 5 2" xfId="20277" xr:uid="{38AD47BC-94B5-4929-8C5F-5F6B5D6E8DBC}"/>
    <cellStyle name="Note 3 2 8 5 3" xfId="20278" xr:uid="{A4E46EB7-0E5C-4D92-9AA9-5BD0EF3CAF27}"/>
    <cellStyle name="Note 3 2 8 5_COST - CKT" xfId="41387" xr:uid="{D6F892CD-7CCE-44D4-9BAD-70FEB905F6D7}"/>
    <cellStyle name="Note 3 2 8 6" xfId="20279" xr:uid="{65371EC6-F622-422B-8E24-F73E395400B4}"/>
    <cellStyle name="Note 3 2 8 7" xfId="20280" xr:uid="{342CE345-BFFD-426B-8AD7-0EFD4F3708AE}"/>
    <cellStyle name="Note 3 2 8_COST - CKT" xfId="41388" xr:uid="{E0C9DE6D-7108-46B3-9E79-9055F00FF1C1}"/>
    <cellStyle name="Note 3 2 9" xfId="20281" xr:uid="{96CEDCCE-35B7-4721-907E-6E894765FC9C}"/>
    <cellStyle name="Note 3 2 9 2" xfId="20282" xr:uid="{34B9FA26-89AC-4081-AADF-5417AC7CCA98}"/>
    <cellStyle name="Note 3 2 9 2 2" xfId="20283" xr:uid="{41DCA8E7-4087-4F06-9AC7-4EF73D402008}"/>
    <cellStyle name="Note 3 2 9 2 3" xfId="20284" xr:uid="{61DD8291-1A0E-4008-8D13-5DC144A83C4A}"/>
    <cellStyle name="Note 3 2 9 2_COST - CKT" xfId="41389" xr:uid="{C5F25945-3F84-47DF-8432-4306F3469EF9}"/>
    <cellStyle name="Note 3 2 9 3" xfId="20285" xr:uid="{D564BFE3-AE9D-4861-845E-54884C94950F}"/>
    <cellStyle name="Note 3 2 9 3 2" xfId="20286" xr:uid="{2D4CB3AF-1E90-4138-BBB5-577E55B0ECA6}"/>
    <cellStyle name="Note 3 2 9 3 3" xfId="20287" xr:uid="{167381FC-2C2B-46C0-91B3-B721FF2ABA72}"/>
    <cellStyle name="Note 3 2 9 3_COST - CKT" xfId="41390" xr:uid="{E78824B9-5B39-4FCD-801C-FEB7AEBD0AC2}"/>
    <cellStyle name="Note 3 2 9 4" xfId="20288" xr:uid="{CD289772-483E-47D6-BFAD-11B29F02E8B2}"/>
    <cellStyle name="Note 3 2 9 4 2" xfId="20289" xr:uid="{A9C9BF3D-5256-4B73-95BC-2C1AFB367E01}"/>
    <cellStyle name="Note 3 2 9 4 3" xfId="20290" xr:uid="{BFBB106B-C064-4AB8-9D44-598EFE50834F}"/>
    <cellStyle name="Note 3 2 9 4_COST - CKT" xfId="41391" xr:uid="{35467FDC-78DF-4CE3-9376-CB21C80650A1}"/>
    <cellStyle name="Note 3 2 9 5" xfId="20291" xr:uid="{EEF4589A-E2A1-434B-B3DF-DCD32698FC28}"/>
    <cellStyle name="Note 3 2 9 6" xfId="20292" xr:uid="{82A9AA2A-2F34-4071-85E7-6AB42C94A562}"/>
    <cellStyle name="Note 3 2 9_COST - CKT" xfId="41392" xr:uid="{BE36717C-F6F0-4C8E-B0CC-A6A8D4BF8059}"/>
    <cellStyle name="Note 3 2_COST - CKT" xfId="41393" xr:uid="{4C88C4E5-4613-4418-BCB3-95EBD1BF04BF}"/>
    <cellStyle name="Note 3 20" xfId="20293" xr:uid="{7DDB5A36-A525-458F-BA5A-C7F6885BB15C}"/>
    <cellStyle name="Note 3 20 2" xfId="20294" xr:uid="{A678FC3A-8D33-4789-AD84-9AB4A61302BF}"/>
    <cellStyle name="Note 3 20 2 2" xfId="20295" xr:uid="{CB401C1D-A348-4EAA-9F61-8494A8B1E9A0}"/>
    <cellStyle name="Note 3 20 2 3" xfId="20296" xr:uid="{AC792DF8-3A9F-4D27-84F8-5CBEE8C1F753}"/>
    <cellStyle name="Note 3 20 2_COST - CKT" xfId="41394" xr:uid="{39BD593A-25D7-4C94-84A0-1015582683EA}"/>
    <cellStyle name="Note 3 20 3" xfId="20297" xr:uid="{FB88DC66-B9A5-4853-AD8D-98EAB18B0F40}"/>
    <cellStyle name="Note 3 20 3 2" xfId="20298" xr:uid="{3478E31E-D8FA-4DE7-84D6-95A7E9E220AE}"/>
    <cellStyle name="Note 3 20 3 3" xfId="20299" xr:uid="{D5901CC3-414B-4F12-9E88-18974B2E5B19}"/>
    <cellStyle name="Note 3 20 3_COST - CKT" xfId="41395" xr:uid="{57DB62B0-F7A8-453A-BF42-61E343BE3BDB}"/>
    <cellStyle name="Note 3 20 4" xfId="20300" xr:uid="{5FEBC75F-4585-4428-8AF3-72D121CD694F}"/>
    <cellStyle name="Note 3 20 4 2" xfId="20301" xr:uid="{581EA5FA-4BF8-4AFC-974B-442CC43B047A}"/>
    <cellStyle name="Note 3 20 4 3" xfId="20302" xr:uid="{6D465BAC-6EB0-4878-8173-1E5F64CD30DF}"/>
    <cellStyle name="Note 3 20 4_COST - CKT" xfId="41396" xr:uid="{C53FB744-31BA-452E-8740-922A581043D0}"/>
    <cellStyle name="Note 3 20 5" xfId="20303" xr:uid="{C151EA10-E8B0-4DDC-9842-610CC0E9C7A5}"/>
    <cellStyle name="Note 3 20 6" xfId="20304" xr:uid="{2FE1E8E3-DCFE-4E7B-92B5-179C5C9C6BFD}"/>
    <cellStyle name="Note 3 20_COST - CKT" xfId="41397" xr:uid="{9D96189E-D410-445E-ABDA-5EB4A13338B2}"/>
    <cellStyle name="Note 3 21" xfId="20305" xr:uid="{5DDE2549-1C69-4891-AAC6-BBFA0F1B9031}"/>
    <cellStyle name="Note 3 21 2" xfId="20306" xr:uid="{9B80384A-FEE4-4D0B-8D93-D48785607C9F}"/>
    <cellStyle name="Note 3 21 3" xfId="20307" xr:uid="{34DFC56E-E4C6-43A3-A13A-F8B28591D430}"/>
    <cellStyle name="Note 3 21_COST - CKT" xfId="41398" xr:uid="{335DE781-FE7C-414B-BF53-D71C3D321FA6}"/>
    <cellStyle name="Note 3 22" xfId="20308" xr:uid="{EF3AA040-8219-4B20-85A2-3090D80484EF}"/>
    <cellStyle name="Note 3 22 2" xfId="20309" xr:uid="{836E6933-F6D8-449E-B1A9-386E3619F3E8}"/>
    <cellStyle name="Note 3 22 3" xfId="20310" xr:uid="{36BB7185-806C-4230-A8F8-6E160390E664}"/>
    <cellStyle name="Note 3 22_COST - CKT" xfId="41399" xr:uid="{A10E0E7E-D98B-473F-A0A1-DC49D6663403}"/>
    <cellStyle name="Note 3 23" xfId="20311" xr:uid="{9C2F6182-B141-49ED-9115-E445C16A522E}"/>
    <cellStyle name="Note 3 24" xfId="20312" xr:uid="{4A8B7E4A-B66D-4B48-BC4B-825D5155BCD0}"/>
    <cellStyle name="Note 3 25" xfId="20313" xr:uid="{0A9455CA-94E9-48A4-8C45-95AF5FF5D0FB}"/>
    <cellStyle name="Note 3 26" xfId="41400" xr:uid="{E331D3D2-A08B-417C-BF24-A72E1E238835}"/>
    <cellStyle name="Note 3 3" xfId="20314" xr:uid="{5A1F6C18-0ADC-48E7-87F2-B0A7D88EF948}"/>
    <cellStyle name="Note 3 3 10" xfId="20315" xr:uid="{DE9E4D7D-C689-4CC9-BA3F-29A64BC09BE3}"/>
    <cellStyle name="Note 3 3 10 2" xfId="20316" xr:uid="{6F8EAFA8-8E31-428E-AC4A-5E2E18D45439}"/>
    <cellStyle name="Note 3 3 10 3" xfId="20317" xr:uid="{42CCC363-BF1F-4696-B7F9-9E1CFAB202C4}"/>
    <cellStyle name="Note 3 3 10_COST - CKT" xfId="41401" xr:uid="{024147FE-EA28-407C-96DA-901FF13715FE}"/>
    <cellStyle name="Note 3 3 11" xfId="20318" xr:uid="{FF7065A4-8805-45B9-8925-44845A1FAAE5}"/>
    <cellStyle name="Note 3 3 11 2" xfId="20319" xr:uid="{508C9A88-CA4C-4B19-910D-23072BD97F61}"/>
    <cellStyle name="Note 3 3 11 3" xfId="20320" xr:uid="{49E43DF7-3121-4EB4-BE99-BF6B570E49F4}"/>
    <cellStyle name="Note 3 3 11_COST - CKT" xfId="41402" xr:uid="{2D0B5956-21CE-4BC3-A47C-B4A4774004EE}"/>
    <cellStyle name="Note 3 3 12" xfId="20321" xr:uid="{EF04A511-6332-491B-BA72-245B9B1DA341}"/>
    <cellStyle name="Note 3 3 12 2" xfId="20322" xr:uid="{6F01B1D2-F9E7-4B29-8AA4-3F0438D927C7}"/>
    <cellStyle name="Note 3 3 12 3" xfId="20323" xr:uid="{17847553-9FD3-4BFA-A05F-8A823E118EF2}"/>
    <cellStyle name="Note 3 3 12_COST - CKT" xfId="41403" xr:uid="{F34EBEAA-2C6F-4C70-810B-DC7C217F8C4F}"/>
    <cellStyle name="Note 3 3 13" xfId="20324" xr:uid="{ADBF30F4-33F3-4850-99F2-95E7B57D5F22}"/>
    <cellStyle name="Note 3 3 14" xfId="20325" xr:uid="{F89B2767-955B-4F08-A261-8DC2DF1FC3D8}"/>
    <cellStyle name="Note 3 3 15" xfId="20326" xr:uid="{8F7C4BB0-FAF7-4DA1-A613-9ABD0DAFB61C}"/>
    <cellStyle name="Note 3 3 2" xfId="20327" xr:uid="{2CD0057E-B213-47C7-8757-3DA07BA2CD5E}"/>
    <cellStyle name="Note 3 3 2 10" xfId="20328" xr:uid="{6ECA5939-38F2-405B-84E2-3AAD848A5EEB}"/>
    <cellStyle name="Note 3 3 2 11" xfId="20329" xr:uid="{2B73342A-21E2-4A07-B96F-F0659D2B6967}"/>
    <cellStyle name="Note 3 3 2 2" xfId="20330" xr:uid="{468EC854-135D-451D-9F57-ED6F81C00E0E}"/>
    <cellStyle name="Note 3 3 2 2 2" xfId="20331" xr:uid="{F6862B68-21BC-48C8-AC3E-5FBE679C039D}"/>
    <cellStyle name="Note 3 3 2 2 2 2" xfId="20332" xr:uid="{C9A1CA99-1CDD-446B-AB45-590923B4A948}"/>
    <cellStyle name="Note 3 3 2 2 2 3" xfId="20333" xr:uid="{CF20BD25-D9E3-4718-9F9C-8C7F0709293F}"/>
    <cellStyle name="Note 3 3 2 2 2_COST - CKT" xfId="41404" xr:uid="{AD439570-805C-45B5-B1FE-C4FA8DB336BD}"/>
    <cellStyle name="Note 3 3 2 2 3" xfId="20334" xr:uid="{0FBD6B90-2CA6-4C3A-B63F-7A2FBE4789F1}"/>
    <cellStyle name="Note 3 3 2 2 3 2" xfId="20335" xr:uid="{E3D78D13-49A0-416D-A599-7B10AD050632}"/>
    <cellStyle name="Note 3 3 2 2 3 3" xfId="20336" xr:uid="{C4696328-203C-4DDA-8062-D9F1AFEDC170}"/>
    <cellStyle name="Note 3 3 2 2 3_COST - CKT" xfId="41405" xr:uid="{9279C1B3-77A2-497A-8527-F6514A50AD31}"/>
    <cellStyle name="Note 3 3 2 2 4" xfId="20337" xr:uid="{F63DAD42-342F-4BF5-B269-DD4FE6284BE8}"/>
    <cellStyle name="Note 3 3 2 2 4 2" xfId="20338" xr:uid="{C07C5F6D-3243-4D9A-831C-2A58F1F98CAF}"/>
    <cellStyle name="Note 3 3 2 2 4 3" xfId="20339" xr:uid="{BF800BB2-1567-4519-A70D-D5631265731F}"/>
    <cellStyle name="Note 3 3 2 2 4_COST - CKT" xfId="41406" xr:uid="{0E3EBEEE-276A-40D4-8194-37BE72288CDB}"/>
    <cellStyle name="Note 3 3 2 2 5" xfId="20340" xr:uid="{F301DA6B-EEA3-4BD8-8F04-EBE4D9EE83A1}"/>
    <cellStyle name="Note 3 3 2 2 5 2" xfId="20341" xr:uid="{051137E5-F5B7-4312-9189-DD931CCDAEC5}"/>
    <cellStyle name="Note 3 3 2 2 5 3" xfId="20342" xr:uid="{69C0D3FB-6C19-4452-8DB9-0F9F5B185223}"/>
    <cellStyle name="Note 3 3 2 2 5_COST - CKT" xfId="41407" xr:uid="{4395CA76-989D-4181-BCFA-058B763E22DE}"/>
    <cellStyle name="Note 3 3 2 2 6" xfId="20343" xr:uid="{3FE3459D-5FBB-45CB-B42D-872C3E356302}"/>
    <cellStyle name="Note 3 3 2 2 7" xfId="20344" xr:uid="{F65B1705-0B43-48D9-B01D-798BF8343FEA}"/>
    <cellStyle name="Note 3 3 2 2_COST - CKT" xfId="41408" xr:uid="{C8362999-FCF4-4658-9721-FD2464DB8B6C}"/>
    <cellStyle name="Note 3 3 2 3" xfId="20345" xr:uid="{1A959A3E-BB95-45AE-B4E9-80E0F37345C7}"/>
    <cellStyle name="Note 3 3 2 3 2" xfId="20346" xr:uid="{867B3E1B-F074-40A1-B1D8-C61FFA09A37C}"/>
    <cellStyle name="Note 3 3 2 3 2 2" xfId="20347" xr:uid="{24806EB9-CC33-4753-B129-1A984CADFB5A}"/>
    <cellStyle name="Note 3 3 2 3 2 3" xfId="20348" xr:uid="{04A544A1-9B12-447F-9203-E6C8AB830795}"/>
    <cellStyle name="Note 3 3 2 3 2_COST - CKT" xfId="41409" xr:uid="{1D1BE4C6-A965-41FE-BB69-D8AEA4863E8D}"/>
    <cellStyle name="Note 3 3 2 3 3" xfId="20349" xr:uid="{4E99419E-FD8A-402B-A7B8-CAB9E53A21BC}"/>
    <cellStyle name="Note 3 3 2 3 3 2" xfId="20350" xr:uid="{08AC5EA5-49E7-435A-85A0-7C729CE51049}"/>
    <cellStyle name="Note 3 3 2 3 3 3" xfId="20351" xr:uid="{2492A1E1-E7D5-4E8C-8E57-AAD3B4FDC3B9}"/>
    <cellStyle name="Note 3 3 2 3 3_COST - CKT" xfId="41410" xr:uid="{DE91616E-8904-4A0B-8D48-5DF8B86C03AF}"/>
    <cellStyle name="Note 3 3 2 3 4" xfId="20352" xr:uid="{7DB5AEA2-8830-4F80-A913-965E9C336E75}"/>
    <cellStyle name="Note 3 3 2 3 4 2" xfId="20353" xr:uid="{7E98BE67-06A3-40E5-B2A1-D54CED54BC7C}"/>
    <cellStyle name="Note 3 3 2 3 4 3" xfId="20354" xr:uid="{7C74152E-485E-4C50-8138-3FF7AC663C77}"/>
    <cellStyle name="Note 3 3 2 3 4_COST - CKT" xfId="41411" xr:uid="{6075DBA7-745D-4AA6-BFD3-ABCF22578D0A}"/>
    <cellStyle name="Note 3 3 2 3 5" xfId="20355" xr:uid="{A0A4C131-09DF-41D9-9478-834764D179CA}"/>
    <cellStyle name="Note 3 3 2 3 5 2" xfId="20356" xr:uid="{EEC6BC1C-4AD3-4DDE-B49D-CC63429B93F2}"/>
    <cellStyle name="Note 3 3 2 3 5 3" xfId="20357" xr:uid="{D2037EE8-4219-47BC-B953-8BBCA9B708AE}"/>
    <cellStyle name="Note 3 3 2 3 5_COST - CKT" xfId="41412" xr:uid="{042F12D0-D237-4A81-9844-D0A2576C9C6D}"/>
    <cellStyle name="Note 3 3 2 3 6" xfId="20358" xr:uid="{5594297E-ACAB-4F86-9C77-C9C65FC82924}"/>
    <cellStyle name="Note 3 3 2 3 7" xfId="20359" xr:uid="{06A2C8B1-20DE-4C21-98E1-84267214F909}"/>
    <cellStyle name="Note 3 3 2 3_COST - CKT" xfId="41413" xr:uid="{B1B3E515-6B9A-4311-81DD-86368A846C24}"/>
    <cellStyle name="Note 3 3 2 4" xfId="20360" xr:uid="{24EA0BC3-6649-4006-B17C-999C95FF3FAA}"/>
    <cellStyle name="Note 3 3 2 4 2" xfId="20361" xr:uid="{2A434EB8-BC69-48A2-A760-4F29145EAFD1}"/>
    <cellStyle name="Note 3 3 2 4 2 2" xfId="20362" xr:uid="{AD053CE5-5931-410E-AACE-06585366EAED}"/>
    <cellStyle name="Note 3 3 2 4 2 3" xfId="20363" xr:uid="{1C9C147E-36E6-417F-B94F-151863811EC3}"/>
    <cellStyle name="Note 3 3 2 4 2_COST - CKT" xfId="41414" xr:uid="{DBE85365-CF65-414A-86F6-7F477FF1B791}"/>
    <cellStyle name="Note 3 3 2 4 3" xfId="20364" xr:uid="{49F96AAC-7EC4-45B2-9F17-FB27F50F928B}"/>
    <cellStyle name="Note 3 3 2 4 3 2" xfId="20365" xr:uid="{348FFF0D-16EE-4FAF-99B5-22049EDF6A69}"/>
    <cellStyle name="Note 3 3 2 4 3 3" xfId="20366" xr:uid="{75DD5733-7ED1-4DFF-BFCD-8EC4287A5693}"/>
    <cellStyle name="Note 3 3 2 4 3_COST - CKT" xfId="41415" xr:uid="{9CF7B792-3658-44EC-A58B-DFE9BA61E9A2}"/>
    <cellStyle name="Note 3 3 2 4 4" xfId="20367" xr:uid="{19536E0C-A7C7-46BC-A0FC-197D6333F627}"/>
    <cellStyle name="Note 3 3 2 4 4 2" xfId="20368" xr:uid="{24623E08-7418-4E50-9F5F-16083DC438D1}"/>
    <cellStyle name="Note 3 3 2 4 4 3" xfId="20369" xr:uid="{3189EC25-EEB4-401A-9BAC-A4EEF9B91CD2}"/>
    <cellStyle name="Note 3 3 2 4 4_COST - CKT" xfId="41416" xr:uid="{520F3FBE-4F09-41FD-9F52-767A5149E84A}"/>
    <cellStyle name="Note 3 3 2 4 5" xfId="20370" xr:uid="{1CD008FC-377E-45FA-8DB3-A257244E4463}"/>
    <cellStyle name="Note 3 3 2 4 5 2" xfId="20371" xr:uid="{CEDE3F45-C7D2-4935-B6AF-F8AED7F2596E}"/>
    <cellStyle name="Note 3 3 2 4 5 3" xfId="20372" xr:uid="{BB4A6F23-96A1-4458-B310-D9FB6A17C55E}"/>
    <cellStyle name="Note 3 3 2 4 5_COST - CKT" xfId="41417" xr:uid="{524EDFD4-907E-406E-A315-738DE3E867E1}"/>
    <cellStyle name="Note 3 3 2 4 6" xfId="20373" xr:uid="{520522E8-E640-427D-816E-4999631615DF}"/>
    <cellStyle name="Note 3 3 2 4 7" xfId="20374" xr:uid="{DB8A3668-9FBE-4377-8F86-4CD2FE6355BE}"/>
    <cellStyle name="Note 3 3 2 4_COST - CKT" xfId="41418" xr:uid="{73316E31-987E-4314-8F5B-1FC237DEB793}"/>
    <cellStyle name="Note 3 3 2 5" xfId="20375" xr:uid="{564F138B-F895-4F80-B123-4D7DFDE47467}"/>
    <cellStyle name="Note 3 3 2 5 2" xfId="20376" xr:uid="{AD7603DF-ED45-41DC-BDAE-551CD8CF7510}"/>
    <cellStyle name="Note 3 3 2 5 2 2" xfId="20377" xr:uid="{75071B67-C6FD-4894-92BE-5ED9B5D37608}"/>
    <cellStyle name="Note 3 3 2 5 2 3" xfId="20378" xr:uid="{9EC5BE55-7C3A-441F-A174-4FD880907E32}"/>
    <cellStyle name="Note 3 3 2 5 2_COST - CKT" xfId="41419" xr:uid="{D23475E2-BBDB-45AD-A200-B9E05B61BF18}"/>
    <cellStyle name="Note 3 3 2 5 3" xfId="20379" xr:uid="{8BF379EF-C55F-4CC4-BF7D-EF698D801597}"/>
    <cellStyle name="Note 3 3 2 5 3 2" xfId="20380" xr:uid="{BD965FDC-4ADC-4656-970F-A58C664B5533}"/>
    <cellStyle name="Note 3 3 2 5 3 3" xfId="20381" xr:uid="{EBF23B57-D9B5-4587-A950-6B026728F079}"/>
    <cellStyle name="Note 3 3 2 5 3_COST - CKT" xfId="41420" xr:uid="{C2A8BE5F-F0BD-46DC-8676-3471977B55FB}"/>
    <cellStyle name="Note 3 3 2 5 4" xfId="20382" xr:uid="{9286EDBA-E3F9-4089-A839-0C1723635AC3}"/>
    <cellStyle name="Note 3 3 2 5 4 2" xfId="20383" xr:uid="{B4F353D1-B922-4619-9CBC-9192DDD27C17}"/>
    <cellStyle name="Note 3 3 2 5 4 3" xfId="20384" xr:uid="{53E1A60F-FCDD-4129-9272-2DC1A5DC8FDF}"/>
    <cellStyle name="Note 3 3 2 5 4_COST - CKT" xfId="41421" xr:uid="{039A7D25-7DA5-48AC-98D4-0D6FB2E67F16}"/>
    <cellStyle name="Note 3 3 2 5 5" xfId="20385" xr:uid="{5B398E5C-79C4-464D-BB75-E406A6C28C6B}"/>
    <cellStyle name="Note 3 3 2 5 6" xfId="20386" xr:uid="{ED2200F9-6ACA-4124-AFC4-3DEEB715B9C4}"/>
    <cellStyle name="Note 3 3 2 5_COST - CKT" xfId="41422" xr:uid="{54351FC4-8FE0-4221-B28B-9D1CAC562AA3}"/>
    <cellStyle name="Note 3 3 2 6" xfId="20387" xr:uid="{979B00AE-2B74-466B-92CD-DE1A80A94FB7}"/>
    <cellStyle name="Note 3 3 2 6 2" xfId="20388" xr:uid="{46841739-A49A-4592-AB08-86E160E1F928}"/>
    <cellStyle name="Note 3 3 2 6 3" xfId="20389" xr:uid="{6B25AAE7-6A33-4222-913F-20DF599FE22A}"/>
    <cellStyle name="Note 3 3 2 6_COST - CKT" xfId="41423" xr:uid="{8559D12C-E3E9-4D9C-BE15-40FD7C5FED13}"/>
    <cellStyle name="Note 3 3 2 7" xfId="20390" xr:uid="{398E9707-87BD-4238-9DDD-CE74A5AEDBC2}"/>
    <cellStyle name="Note 3 3 2 7 2" xfId="20391" xr:uid="{D724ABC7-02EC-406F-B93F-776E2188B53B}"/>
    <cellStyle name="Note 3 3 2 7 3" xfId="20392" xr:uid="{B7F4A10A-F8A7-40C0-A33D-F5DA2F70C152}"/>
    <cellStyle name="Note 3 3 2 7_COST - CKT" xfId="41424" xr:uid="{17096C83-8762-4020-A015-0AE3C2A3DD3E}"/>
    <cellStyle name="Note 3 3 2 8" xfId="20393" xr:uid="{EF8ABBE7-86CD-4919-9F89-BA6C7C16AA52}"/>
    <cellStyle name="Note 3 3 2 8 2" xfId="20394" xr:uid="{6AC9D7DB-3696-45D2-A049-AA69DCBC733B}"/>
    <cellStyle name="Note 3 3 2 8 3" xfId="20395" xr:uid="{D101081E-DCA8-47D2-9227-88D3286230A1}"/>
    <cellStyle name="Note 3 3 2 8_COST - CKT" xfId="41425" xr:uid="{2322861E-849F-4971-8A29-5D9FD628E436}"/>
    <cellStyle name="Note 3 3 2 9" xfId="20396" xr:uid="{E28604D9-D108-48F1-BB0F-15E995CCC493}"/>
    <cellStyle name="Note 3 3 2 9 2" xfId="20397" xr:uid="{4313D987-4612-4B10-9B3A-AB8604DA842C}"/>
    <cellStyle name="Note 3 3 2 9 3" xfId="20398" xr:uid="{BD0CD9AB-9033-4D15-BF07-228E4488A9A5}"/>
    <cellStyle name="Note 3 3 2 9_COST - CKT" xfId="41426" xr:uid="{E01F5613-E852-4369-A605-F9CA5F28A7D8}"/>
    <cellStyle name="Note 3 3 2_COST - CKT" xfId="41427" xr:uid="{F71987BB-4801-47F5-8A2A-2F707A46BC2F}"/>
    <cellStyle name="Note 3 3 3" xfId="20399" xr:uid="{FF95939A-242B-420A-8383-8FEE0C100FCC}"/>
    <cellStyle name="Note 3 3 3 2" xfId="20400" xr:uid="{2AA808CE-2C3E-4793-B41C-A1C47B37901F}"/>
    <cellStyle name="Note 3 3 3 2 2" xfId="20401" xr:uid="{A4FB1E52-6CD0-4E28-9FDF-1C3CE3677F34}"/>
    <cellStyle name="Note 3 3 3 2 2 2" xfId="20402" xr:uid="{1FFF0A2B-6F6B-40E8-94B1-9ABCF80B9707}"/>
    <cellStyle name="Note 3 3 3 2 2 3" xfId="20403" xr:uid="{F3A894E4-B6C9-42C9-937B-359D3B7A1CE2}"/>
    <cellStyle name="Note 3 3 3 2 2_COST - CKT" xfId="41428" xr:uid="{3F722172-8C8D-4412-82CC-A524A96B5BEE}"/>
    <cellStyle name="Note 3 3 3 2 3" xfId="20404" xr:uid="{E1B4F26C-1FBF-459C-99CF-14FDD56FE98F}"/>
    <cellStyle name="Note 3 3 3 2 3 2" xfId="20405" xr:uid="{C03AFF90-4256-4E3F-B9B0-30B1265364AE}"/>
    <cellStyle name="Note 3 3 3 2 3 3" xfId="20406" xr:uid="{A08F487E-717D-4B31-927D-A86CA83CFB64}"/>
    <cellStyle name="Note 3 3 3 2 3_COST - CKT" xfId="41429" xr:uid="{AD373BA5-0E4C-4D0B-A816-F91F343B808D}"/>
    <cellStyle name="Note 3 3 3 2 4" xfId="20407" xr:uid="{1D97E49B-6EDC-47CB-9B9A-15245FA76399}"/>
    <cellStyle name="Note 3 3 3 2 4 2" xfId="20408" xr:uid="{1A5908F9-CFCB-4057-9900-E142CA2061A4}"/>
    <cellStyle name="Note 3 3 3 2 4 3" xfId="20409" xr:uid="{57BC5292-EF7E-43A6-99CB-A897919E03F4}"/>
    <cellStyle name="Note 3 3 3 2 4_COST - CKT" xfId="41430" xr:uid="{5B7FFF65-B234-447A-A557-A5976AA0F715}"/>
    <cellStyle name="Note 3 3 3 2 5" xfId="20410" xr:uid="{84AD1B4D-67C5-48B4-A59D-E33DE2C4C81C}"/>
    <cellStyle name="Note 3 3 3 2 5 2" xfId="20411" xr:uid="{162B0915-8E11-4330-87F8-4F37473DFD9D}"/>
    <cellStyle name="Note 3 3 3 2 5 3" xfId="20412" xr:uid="{E52B494B-5CD4-46C5-AD98-7C64C6253A4A}"/>
    <cellStyle name="Note 3 3 3 2 5_COST - CKT" xfId="41431" xr:uid="{6E8085D2-A7C3-44D0-9DC3-8467BF6ABF79}"/>
    <cellStyle name="Note 3 3 3 2 6" xfId="20413" xr:uid="{871A2606-DB57-4E72-9E5E-084FF4ACFBEC}"/>
    <cellStyle name="Note 3 3 3 2 7" xfId="20414" xr:uid="{714B9A5D-A1D4-4C42-B20D-7ECA56B12955}"/>
    <cellStyle name="Note 3 3 3 2_COST - CKT" xfId="41432" xr:uid="{53B4EF7C-7083-411F-A132-8C19379A68E1}"/>
    <cellStyle name="Note 3 3 3 3" xfId="20415" xr:uid="{13C38536-B04B-45D0-8D54-A2946F7463E4}"/>
    <cellStyle name="Note 3 3 3 3 2" xfId="20416" xr:uid="{90BD32ED-7B0A-4BE7-9CDD-5E38D584A7CF}"/>
    <cellStyle name="Note 3 3 3 3 2 2" xfId="20417" xr:uid="{6B56E794-C541-4F33-B3BA-429ECDC84A11}"/>
    <cellStyle name="Note 3 3 3 3 2 3" xfId="20418" xr:uid="{7FF236B5-48AC-4555-8E2E-D74EC3B6B26A}"/>
    <cellStyle name="Note 3 3 3 3 2_COST - CKT" xfId="41433" xr:uid="{43924FA8-0CB5-4FE1-A101-0C61CAE3311A}"/>
    <cellStyle name="Note 3 3 3 3 3" xfId="20419" xr:uid="{AA18CCE0-73BD-4E40-B281-04FED6CCA37F}"/>
    <cellStyle name="Note 3 3 3 3 3 2" xfId="20420" xr:uid="{88D167AE-C11E-4053-AD57-CF058B117986}"/>
    <cellStyle name="Note 3 3 3 3 3 3" xfId="20421" xr:uid="{4B3EBE92-E21A-4196-9319-20D7007487CB}"/>
    <cellStyle name="Note 3 3 3 3 3_COST - CKT" xfId="41434" xr:uid="{51D4542E-28E2-4B14-8C3E-EDAA28AB6D54}"/>
    <cellStyle name="Note 3 3 3 3 4" xfId="20422" xr:uid="{7D7C583C-AABD-482C-A90B-3D58795E86D6}"/>
    <cellStyle name="Note 3 3 3 3 4 2" xfId="20423" xr:uid="{E00BB0E7-A2D3-43F5-8DBD-9D2B4273DD49}"/>
    <cellStyle name="Note 3 3 3 3 4 3" xfId="20424" xr:uid="{D1F589BD-A03D-41BD-A8FD-C0E2A665902C}"/>
    <cellStyle name="Note 3 3 3 3 4_COST - CKT" xfId="41435" xr:uid="{A7CC0D1D-70DF-43FD-BD97-8EFC82633FB5}"/>
    <cellStyle name="Note 3 3 3 3 5" xfId="20425" xr:uid="{7C4B66C6-C190-4BE5-BDE3-515563027F7D}"/>
    <cellStyle name="Note 3 3 3 3 5 2" xfId="20426" xr:uid="{9ECDCB75-89B3-42EB-9716-2749F46C5AD1}"/>
    <cellStyle name="Note 3 3 3 3 5 3" xfId="20427" xr:uid="{1880C105-DDC9-48C3-9001-503843B167BF}"/>
    <cellStyle name="Note 3 3 3 3 5_COST - CKT" xfId="41436" xr:uid="{29D39BDC-EB3D-4FCB-8472-0DD61C630555}"/>
    <cellStyle name="Note 3 3 3 3 6" xfId="20428" xr:uid="{6AD07AA3-2C34-400C-903F-E738613824FA}"/>
    <cellStyle name="Note 3 3 3 3 7" xfId="20429" xr:uid="{47DA2DD0-B7E3-4986-B382-570ACA3E2434}"/>
    <cellStyle name="Note 3 3 3 3_COST - CKT" xfId="41437" xr:uid="{FCF3F587-9888-4EAE-A8D1-3A99D6884981}"/>
    <cellStyle name="Note 3 3 3 4" xfId="20430" xr:uid="{FB7B2AD7-6CFC-449D-9329-1EFB38860E0C}"/>
    <cellStyle name="Note 3 3 3 4 2" xfId="20431" xr:uid="{7948105E-7B69-49BC-83C1-A8F3E18B02BD}"/>
    <cellStyle name="Note 3 3 3 4 2 2" xfId="20432" xr:uid="{A97BE73F-DE16-43E2-95D3-82A96733E9EC}"/>
    <cellStyle name="Note 3 3 3 4 2 3" xfId="20433" xr:uid="{1A32C079-A6A0-4CE2-9639-C89B499231B1}"/>
    <cellStyle name="Note 3 3 3 4 2_COST - CKT" xfId="41438" xr:uid="{525356D5-373C-4A6E-BB73-7CCD5009D9D5}"/>
    <cellStyle name="Note 3 3 3 4 3" xfId="20434" xr:uid="{6BA53530-292D-462A-BF60-00D99AE5DE18}"/>
    <cellStyle name="Note 3 3 3 4 3 2" xfId="20435" xr:uid="{764CA49C-FDB4-4FA5-8FFE-E906F7720F31}"/>
    <cellStyle name="Note 3 3 3 4 3 3" xfId="20436" xr:uid="{A8EDD9E6-70CB-4772-B62D-78646BAC9FF4}"/>
    <cellStyle name="Note 3 3 3 4 3_COST - CKT" xfId="41439" xr:uid="{86D08EC2-2E42-4D02-A0C5-79E3CB1C3FE0}"/>
    <cellStyle name="Note 3 3 3 4 4" xfId="20437" xr:uid="{8695C40C-623B-420F-AFDA-0F01F3DBDF7D}"/>
    <cellStyle name="Note 3 3 3 4 4 2" xfId="20438" xr:uid="{16799A45-6EB7-490F-AAB4-D1D4CF2B20A5}"/>
    <cellStyle name="Note 3 3 3 4 4 3" xfId="20439" xr:uid="{26CE63E0-AB93-4234-8955-A0A31635FD42}"/>
    <cellStyle name="Note 3 3 3 4 4_COST - CKT" xfId="41440" xr:uid="{33660ABD-EA97-4439-8637-1B28D5C0CDB0}"/>
    <cellStyle name="Note 3 3 3 4 5" xfId="20440" xr:uid="{8F17D946-2A77-47E3-8049-163744FCA45B}"/>
    <cellStyle name="Note 3 3 3 4 6" xfId="20441" xr:uid="{F268C991-DC81-441D-A3D7-1D828EA9D91F}"/>
    <cellStyle name="Note 3 3 3 4_COST - CKT" xfId="41441" xr:uid="{C1E80C2E-3500-4181-B3C1-E2A2285C554B}"/>
    <cellStyle name="Note 3 3 3 5" xfId="20442" xr:uid="{57764EB2-2372-4BE3-8283-AF03FFE4970F}"/>
    <cellStyle name="Note 3 3 3 5 2" xfId="20443" xr:uid="{E28991A8-3F75-4C4E-BA32-1DFB2C3D691A}"/>
    <cellStyle name="Note 3 3 3 5 3" xfId="20444" xr:uid="{E6B9761A-9386-4ECF-B0F7-E091EC7B658D}"/>
    <cellStyle name="Note 3 3 3 5_COST - CKT" xfId="41442" xr:uid="{C8990DEC-C6DB-4811-BE6C-ECC477771AD9}"/>
    <cellStyle name="Note 3 3 3 6" xfId="20445" xr:uid="{2C2854A1-90FC-44A5-9B97-CB0721EA590E}"/>
    <cellStyle name="Note 3 3 3 6 2" xfId="20446" xr:uid="{D954F1E8-6ADA-4780-BF8A-B8D3C698541A}"/>
    <cellStyle name="Note 3 3 3 6 3" xfId="20447" xr:uid="{0EA69B6B-9225-49E0-8824-175858585631}"/>
    <cellStyle name="Note 3 3 3 6_COST - CKT" xfId="41443" xr:uid="{A43868E4-3B83-4A1E-BAE9-24C774D51B05}"/>
    <cellStyle name="Note 3 3 3 7" xfId="20448" xr:uid="{AD389A71-EB45-4A3C-B7CB-110D59C1A9A9}"/>
    <cellStyle name="Note 3 3 3 7 2" xfId="20449" xr:uid="{92A9218B-6B4C-4CD2-A379-BCA3DB4DABC3}"/>
    <cellStyle name="Note 3 3 3 7 3" xfId="20450" xr:uid="{E238816B-58C3-43A5-B2F6-B0941F763A13}"/>
    <cellStyle name="Note 3 3 3 7_COST - CKT" xfId="41444" xr:uid="{8D1C31E8-81C7-4203-82FF-6BD25170D51E}"/>
    <cellStyle name="Note 3 3 3 8" xfId="20451" xr:uid="{C97D198A-6586-4764-A898-DF52E54282A7}"/>
    <cellStyle name="Note 3 3 3 8 2" xfId="20452" xr:uid="{43D0E95B-2E59-42FF-A55D-3E90965FAF41}"/>
    <cellStyle name="Note 3 3 3 8 3" xfId="20453" xr:uid="{6833F724-C8F3-4022-AF35-0AE5420DD6E6}"/>
    <cellStyle name="Note 3 3 3 8_COST - CKT" xfId="41445" xr:uid="{96D8EF33-9199-4632-957B-51C36F1D433E}"/>
    <cellStyle name="Note 3 3 3 9" xfId="20454" xr:uid="{B760660A-2780-4C16-B529-E227F4B99C10}"/>
    <cellStyle name="Note 3 3 3_COST - CKT" xfId="41446" xr:uid="{DBC44E34-93CD-4B6B-B42D-AAF36572274F}"/>
    <cellStyle name="Note 3 3 4" xfId="20455" xr:uid="{9D436FAE-D047-4602-9C76-D8D14FEE6EE0}"/>
    <cellStyle name="Note 3 3 4 2" xfId="20456" xr:uid="{A2795906-C3EB-4E6F-8E07-345F3CB3CF9F}"/>
    <cellStyle name="Note 3 3 4 2 2" xfId="20457" xr:uid="{70EEBDB7-5156-4F01-A73A-BF81D118F9C8}"/>
    <cellStyle name="Note 3 3 4 2 3" xfId="20458" xr:uid="{34EB7823-EA55-4D53-846E-0932FA1F1229}"/>
    <cellStyle name="Note 3 3 4 2_COST - CKT" xfId="41447" xr:uid="{1C6ACCD0-3B69-43EC-A066-24E0CBA66C77}"/>
    <cellStyle name="Note 3 3 4 3" xfId="20459" xr:uid="{394E712C-A2C8-429D-8454-A0D3CB6C37AE}"/>
    <cellStyle name="Note 3 3 4 3 2" xfId="20460" xr:uid="{4FA4E61C-A8AA-4DCF-B8B5-0D3EF9F14FF1}"/>
    <cellStyle name="Note 3 3 4 3 3" xfId="20461" xr:uid="{641B2000-9E81-45E5-8EB8-102A049351E7}"/>
    <cellStyle name="Note 3 3 4 3_COST - CKT" xfId="41448" xr:uid="{0CE81522-5F4F-4793-A8BB-356FDEE0DA53}"/>
    <cellStyle name="Note 3 3 4 4" xfId="20462" xr:uid="{8D63ED1B-892E-4F48-AC39-DCFF19B48D1E}"/>
    <cellStyle name="Note 3 3 4 4 2" xfId="20463" xr:uid="{ADDADD85-34C8-40DB-9BAA-5A62E655B8A9}"/>
    <cellStyle name="Note 3 3 4 4 3" xfId="20464" xr:uid="{3A066843-6690-49D3-99DC-44039890654E}"/>
    <cellStyle name="Note 3 3 4 4_COST - CKT" xfId="41449" xr:uid="{18FED92E-650F-49C2-A150-341D0B94594A}"/>
    <cellStyle name="Note 3 3 4 5" xfId="20465" xr:uid="{578C0D35-F241-4290-B6F0-232FE396E755}"/>
    <cellStyle name="Note 3 3 4 5 2" xfId="20466" xr:uid="{EAA70356-1EDF-42DA-A9FF-D32EAB92F4BE}"/>
    <cellStyle name="Note 3 3 4 5 3" xfId="20467" xr:uid="{0F603FEA-1F22-4C4C-B6C5-E0AADA9BF6EF}"/>
    <cellStyle name="Note 3 3 4 5_COST - CKT" xfId="41450" xr:uid="{A6493050-ADF7-48EE-8EF8-F4B98BC71397}"/>
    <cellStyle name="Note 3 3 4 6" xfId="20468" xr:uid="{9F3D85A6-3FC9-431B-89CF-8756C77C553B}"/>
    <cellStyle name="Note 3 3 4_COST - CKT" xfId="41451" xr:uid="{1E6B819E-DC74-4C1E-815E-EA40667199DF}"/>
    <cellStyle name="Note 3 3 5" xfId="20469" xr:uid="{A9E6432C-D568-495F-B1AC-CDC04CF156C9}"/>
    <cellStyle name="Note 3 3 5 2" xfId="20470" xr:uid="{5E73A6C0-5648-40A7-B4F7-1647CE1D556A}"/>
    <cellStyle name="Note 3 3 5 2 2" xfId="20471" xr:uid="{D51EEC3D-9CB4-42CE-8028-833AD07B2557}"/>
    <cellStyle name="Note 3 3 5 2 3" xfId="20472" xr:uid="{9DBFC418-0E5B-42B7-B47C-EB6254BB4333}"/>
    <cellStyle name="Note 3 3 5 2_COST - CKT" xfId="41452" xr:uid="{188A1D12-9845-42D2-86AC-33649328CC56}"/>
    <cellStyle name="Note 3 3 5 3" xfId="20473" xr:uid="{7A2A5C3E-0886-4527-86DA-D1F3D555E42F}"/>
    <cellStyle name="Note 3 3 5 3 2" xfId="20474" xr:uid="{C1D8D726-1BFE-4A8C-95A5-F49EA92B8E07}"/>
    <cellStyle name="Note 3 3 5 3 3" xfId="20475" xr:uid="{7F732C11-0565-485A-B8F8-748C73D7B627}"/>
    <cellStyle name="Note 3 3 5 3_COST - CKT" xfId="41453" xr:uid="{D8E2E310-AA81-4AF9-86EA-E88DB3148644}"/>
    <cellStyle name="Note 3 3 5 4" xfId="20476" xr:uid="{7A15BC05-A006-41E7-9D2A-28D70385FD14}"/>
    <cellStyle name="Note 3 3 5 4 2" xfId="20477" xr:uid="{4DBCB52C-CB2C-4E96-B8DB-B5115B70F3E8}"/>
    <cellStyle name="Note 3 3 5 4 3" xfId="20478" xr:uid="{022399EF-A006-4A87-8A5C-1B2BC6A676CD}"/>
    <cellStyle name="Note 3 3 5 4_COST - CKT" xfId="41454" xr:uid="{8223B07A-3EE5-4DC5-BF40-8FB00BB66621}"/>
    <cellStyle name="Note 3 3 5 5" xfId="20479" xr:uid="{729A60C4-D041-4676-8AB5-4D2AA1923F48}"/>
    <cellStyle name="Note 3 3 5 5 2" xfId="20480" xr:uid="{C2A615FD-1465-4CDE-AC98-25A602793D63}"/>
    <cellStyle name="Note 3 3 5 5 3" xfId="20481" xr:uid="{C39F9E4C-752E-4581-9739-C0E2CC0769FC}"/>
    <cellStyle name="Note 3 3 5 5_COST - CKT" xfId="41455" xr:uid="{95DCFA71-960D-44FA-AC8E-3A5DFEE75FCF}"/>
    <cellStyle name="Note 3 3 5 6" xfId="20482" xr:uid="{BC6BA084-7B04-4794-B75E-89009D22CC86}"/>
    <cellStyle name="Note 3 3 5 7" xfId="20483" xr:uid="{8088AA69-FBBC-4804-AB9E-EC5076E3D045}"/>
    <cellStyle name="Note 3 3 5_COST - CKT" xfId="41456" xr:uid="{8FB0266A-08E7-4F1D-9B79-20701C510092}"/>
    <cellStyle name="Note 3 3 6" xfId="20484" xr:uid="{5C0DF6A2-1446-4F7E-8CFD-E3B19A78FA4A}"/>
    <cellStyle name="Note 3 3 6 2" xfId="20485" xr:uid="{B3966240-2B9E-4AE3-8311-FEE341F6DC3A}"/>
    <cellStyle name="Note 3 3 6 2 2" xfId="20486" xr:uid="{D3A2F95E-F448-4FEE-A857-7A355AC35E7D}"/>
    <cellStyle name="Note 3 3 6 2 3" xfId="20487" xr:uid="{1951E970-65A5-49D2-9DA1-C206100416B8}"/>
    <cellStyle name="Note 3 3 6 2_COST - CKT" xfId="41457" xr:uid="{0A073FA5-265E-427B-BEEB-94D58A50136E}"/>
    <cellStyle name="Note 3 3 6 3" xfId="20488" xr:uid="{A48D68D6-0DD9-4F84-B9D8-691DB4A97808}"/>
    <cellStyle name="Note 3 3 6 3 2" xfId="20489" xr:uid="{4C9166CE-7F4D-427B-8810-49D80148C554}"/>
    <cellStyle name="Note 3 3 6 3 3" xfId="20490" xr:uid="{65AC3C11-07BA-43D7-BE66-6EF2A36738F6}"/>
    <cellStyle name="Note 3 3 6 3_COST - CKT" xfId="41458" xr:uid="{F9B86D64-2BAB-4C28-9046-CA1FD5CEDD2D}"/>
    <cellStyle name="Note 3 3 6 4" xfId="20491" xr:uid="{045BB492-B819-44AF-A2E6-7F17F9DCFA7F}"/>
    <cellStyle name="Note 3 3 6 4 2" xfId="20492" xr:uid="{05509072-61A3-4802-B86D-63DFE1AB5B61}"/>
    <cellStyle name="Note 3 3 6 4 3" xfId="20493" xr:uid="{0552C746-5C93-4631-9C30-0F4BC137F2B4}"/>
    <cellStyle name="Note 3 3 6 4_COST - CKT" xfId="41459" xr:uid="{CBDB02C5-A6A8-4645-BDC3-4161461E611A}"/>
    <cellStyle name="Note 3 3 6 5" xfId="20494" xr:uid="{1A421DED-148F-4AC6-B26B-D456B72D5F76}"/>
    <cellStyle name="Note 3 3 6 5 2" xfId="20495" xr:uid="{633BBBBB-D9BA-49DF-8A99-75B6C9BFED7E}"/>
    <cellStyle name="Note 3 3 6 5 3" xfId="20496" xr:uid="{12FBB31A-AEAA-497C-9036-CB650518731F}"/>
    <cellStyle name="Note 3 3 6 5_COST - CKT" xfId="41460" xr:uid="{8C00AB53-6BBA-4C49-ADE0-C93311CDC9AF}"/>
    <cellStyle name="Note 3 3 6 6" xfId="20497" xr:uid="{31F1EFD6-0B00-47A7-B445-3A47B81BD25D}"/>
    <cellStyle name="Note 3 3 6 7" xfId="20498" xr:uid="{F9C252D4-C9E8-44AC-A52E-2F80D5A217C1}"/>
    <cellStyle name="Note 3 3 6_COST - CKT" xfId="41461" xr:uid="{DDB82308-F424-4AF1-B0DA-D2AE38F584A0}"/>
    <cellStyle name="Note 3 3 7" xfId="20499" xr:uid="{1C766810-DC80-4252-8E93-4D1586117D05}"/>
    <cellStyle name="Note 3 3 7 2" xfId="20500" xr:uid="{8EEBD28E-2E94-42A2-AF4C-14813A05FFA2}"/>
    <cellStyle name="Note 3 3 7 2 2" xfId="20501" xr:uid="{A74B1DC7-D16A-4309-BD8F-14D012752AE7}"/>
    <cellStyle name="Note 3 3 7 2 3" xfId="20502" xr:uid="{42C29941-E9D0-4E35-A315-6CB8E4B17E81}"/>
    <cellStyle name="Note 3 3 7 2_COST - CKT" xfId="41462" xr:uid="{C1450D5D-2776-4DB7-9593-A06F0761F24F}"/>
    <cellStyle name="Note 3 3 7 3" xfId="20503" xr:uid="{C6846F07-FE56-4D70-BC11-E7E1E0F74A21}"/>
    <cellStyle name="Note 3 3 7 3 2" xfId="20504" xr:uid="{FB5A19A3-A86B-4321-BFEF-3411E18AA48A}"/>
    <cellStyle name="Note 3 3 7 3 3" xfId="20505" xr:uid="{98B794F7-1B62-46B1-A2DA-78E4D7892CC1}"/>
    <cellStyle name="Note 3 3 7 3_COST - CKT" xfId="41463" xr:uid="{64AF3969-EAE6-4EEB-B719-95E13C84B1C1}"/>
    <cellStyle name="Note 3 3 7 4" xfId="20506" xr:uid="{EEDBF568-1FE0-4E0C-99B1-D19E676A94B2}"/>
    <cellStyle name="Note 3 3 7 4 2" xfId="20507" xr:uid="{518AD8F0-A909-49F5-86A9-8920DD890A30}"/>
    <cellStyle name="Note 3 3 7 4 3" xfId="20508" xr:uid="{54276200-3C1B-4FD2-ABF3-19B2ED7963D1}"/>
    <cellStyle name="Note 3 3 7 4_COST - CKT" xfId="41464" xr:uid="{EC58DF2D-7513-4176-B399-C75244C0BA35}"/>
    <cellStyle name="Note 3 3 7 5" xfId="20509" xr:uid="{6AE49EED-4A9D-4216-BB30-DF0EBC936B98}"/>
    <cellStyle name="Note 3 3 7 5 2" xfId="20510" xr:uid="{A2A288DB-2A1A-41AA-BD30-708E396C0C55}"/>
    <cellStyle name="Note 3 3 7 5 3" xfId="20511" xr:uid="{CF2CFD9E-79B9-4929-A8DB-0A60BB0A8C44}"/>
    <cellStyle name="Note 3 3 7 5_COST - CKT" xfId="41465" xr:uid="{DC1799C4-F492-4B3D-8D05-C2258F860D8E}"/>
    <cellStyle name="Note 3 3 7 6" xfId="20512" xr:uid="{B5D6C6AA-55C1-4FEC-9B86-BC63E9EF63CA}"/>
    <cellStyle name="Note 3 3 7 7" xfId="20513" xr:uid="{2F360DF4-9389-4EBA-A3FB-50F8D00D908B}"/>
    <cellStyle name="Note 3 3 7_COST - CKT" xfId="41466" xr:uid="{25EA64B3-9B98-4BC4-8E0B-E0134F0A3A3D}"/>
    <cellStyle name="Note 3 3 8" xfId="20514" xr:uid="{C23CE298-D4E3-4122-AE1C-7375FC069436}"/>
    <cellStyle name="Note 3 3 8 2" xfId="20515" xr:uid="{C2F50A2B-6030-471E-A65C-74C331791943}"/>
    <cellStyle name="Note 3 3 8 2 2" xfId="20516" xr:uid="{0C13FFFD-A404-4D92-B2BE-6E11C3921886}"/>
    <cellStyle name="Note 3 3 8 2 3" xfId="20517" xr:uid="{E981ED1C-E81E-49C5-8CFC-58A8AE6CF710}"/>
    <cellStyle name="Note 3 3 8 2_COST - CKT" xfId="41467" xr:uid="{DD1DC9BE-7663-4E6F-B3D5-B01DAFE952EA}"/>
    <cellStyle name="Note 3 3 8 3" xfId="20518" xr:uid="{349367DC-1BD9-484E-B4DE-B3E68C6A9F8D}"/>
    <cellStyle name="Note 3 3 8 3 2" xfId="20519" xr:uid="{45046C7E-E5B1-491D-827B-BD538942F152}"/>
    <cellStyle name="Note 3 3 8 3 3" xfId="20520" xr:uid="{7E15168B-7A3A-424C-BCD6-04D9B48215D0}"/>
    <cellStyle name="Note 3 3 8 3_COST - CKT" xfId="41468" xr:uid="{75E129D7-284F-47BC-81BC-2AD00B5BAAC8}"/>
    <cellStyle name="Note 3 3 8 4" xfId="20521" xr:uid="{D2DA07E1-2C19-4346-B490-296ED2D60E9F}"/>
    <cellStyle name="Note 3 3 8 4 2" xfId="20522" xr:uid="{7F3053B3-88CC-40E8-A679-5A3E2F35FE00}"/>
    <cellStyle name="Note 3 3 8 4 3" xfId="20523" xr:uid="{22319590-B9C7-414F-9E56-4F2F4C3C5DFB}"/>
    <cellStyle name="Note 3 3 8 4_COST - CKT" xfId="41469" xr:uid="{6C86AB6A-9378-482C-AD6B-B166FEA37B62}"/>
    <cellStyle name="Note 3 3 8 5" xfId="20524" xr:uid="{D064836B-8768-4303-8E58-CFAD4AD458EA}"/>
    <cellStyle name="Note 3 3 8 6" xfId="20525" xr:uid="{FC8D0B2B-B395-416D-BBCD-A0A1F0638B80}"/>
    <cellStyle name="Note 3 3 8_COST - CKT" xfId="41470" xr:uid="{C8EC595B-E40D-426C-BFFD-AD328A6A8725}"/>
    <cellStyle name="Note 3 3 9" xfId="20526" xr:uid="{08818901-5C72-438A-A1C9-84F055AC6196}"/>
    <cellStyle name="Note 3 3 9 2" xfId="20527" xr:uid="{14D463F2-8CDB-4F0C-B77A-FC3ACCB12B89}"/>
    <cellStyle name="Note 3 3 9 3" xfId="20528" xr:uid="{11E00778-79C7-4DF3-B58E-1098BFF0DA15}"/>
    <cellStyle name="Note 3 3 9_COST - CKT" xfId="41471" xr:uid="{E5265ED2-768C-4D89-959B-F901C3CFF096}"/>
    <cellStyle name="Note 3 3_COST - CKT" xfId="41472" xr:uid="{B0C359B3-2B0F-4C42-914B-2D3CA10C564E}"/>
    <cellStyle name="Note 3 4" xfId="20529" xr:uid="{B2FE3DCF-0986-4BB6-BA4D-1292AB19A679}"/>
    <cellStyle name="Note 3 4 10" xfId="20530" xr:uid="{FDB7C240-73EC-47F3-8BEB-C9A1980FB022}"/>
    <cellStyle name="Note 3 4 10 2" xfId="20531" xr:uid="{429F7D2D-AC58-4D15-AF70-CCDABBA392D4}"/>
    <cellStyle name="Note 3 4 10 3" xfId="20532" xr:uid="{5ED87CDC-594A-49EA-AC00-106CCFD30FF2}"/>
    <cellStyle name="Note 3 4 10_COST - CKT" xfId="41473" xr:uid="{601F2CCB-8452-4A90-BEA6-B7CA584D9964}"/>
    <cellStyle name="Note 3 4 11" xfId="20533" xr:uid="{A07A4D0C-ADB4-4D72-B5E8-A176629EF24D}"/>
    <cellStyle name="Note 3 4 11 2" xfId="20534" xr:uid="{81DBFD1B-FC5A-4B67-9338-DE8373CFAB75}"/>
    <cellStyle name="Note 3 4 11 3" xfId="20535" xr:uid="{D1A238F5-2F38-41E2-AC7B-F974A91B0B7C}"/>
    <cellStyle name="Note 3 4 11_COST - CKT" xfId="41474" xr:uid="{0A97E9FD-9787-495C-B5EF-8782ACF490DB}"/>
    <cellStyle name="Note 3 4 12" xfId="20536" xr:uid="{068B357F-5B83-479B-B7B9-E1874893B0D0}"/>
    <cellStyle name="Note 3 4 12 2" xfId="20537" xr:uid="{E5E1203F-BE4F-44A2-9323-BE594AF94A2E}"/>
    <cellStyle name="Note 3 4 12 3" xfId="20538" xr:uid="{E93E894E-9F07-4F97-B611-01C8031E963C}"/>
    <cellStyle name="Note 3 4 12_COST - CKT" xfId="41475" xr:uid="{041E3BBA-7920-4987-AC8E-20F0CF532F3C}"/>
    <cellStyle name="Note 3 4 13" xfId="20539" xr:uid="{33057A2B-F12F-46B7-8809-A670CC1FF41A}"/>
    <cellStyle name="Note 3 4 14" xfId="20540" xr:uid="{27094EB3-36B0-435D-ADFC-167C9DC0271E}"/>
    <cellStyle name="Note 3 4 15" xfId="20541" xr:uid="{F19BAD7E-CDA9-4D8B-A266-6458F59B29CF}"/>
    <cellStyle name="Note 3 4 2" xfId="20542" xr:uid="{3B21AF98-D1FD-4274-B579-AF8F1682EE63}"/>
    <cellStyle name="Note 3 4 2 10" xfId="20543" xr:uid="{5A9E6CFB-4C72-4C95-80F2-2AB7DA25E92C}"/>
    <cellStyle name="Note 3 4 2 11" xfId="20544" xr:uid="{4564F031-5D82-4A17-B133-DC5B66C3833D}"/>
    <cellStyle name="Note 3 4 2 2" xfId="20545" xr:uid="{8B9F0548-3FE2-4A6F-A8D6-F69E0489918F}"/>
    <cellStyle name="Note 3 4 2 2 2" xfId="20546" xr:uid="{D4503334-FE76-4F84-A105-9E2A0BC19B5A}"/>
    <cellStyle name="Note 3 4 2 2 2 2" xfId="20547" xr:uid="{DFDC8548-D970-4BD2-95C5-EAA9BFFE0ACE}"/>
    <cellStyle name="Note 3 4 2 2 2 3" xfId="20548" xr:uid="{A70C9657-001C-460D-9F68-B5FC65AC75BC}"/>
    <cellStyle name="Note 3 4 2 2 2_COST - CKT" xfId="41476" xr:uid="{B084489A-C031-4500-A8CF-5DFAE2B1B13F}"/>
    <cellStyle name="Note 3 4 2 2 3" xfId="20549" xr:uid="{D920BF5A-2509-4233-ACB6-F7D2825F9EF0}"/>
    <cellStyle name="Note 3 4 2 2 3 2" xfId="20550" xr:uid="{C28BB09A-9F74-4B28-87D1-EB10F73F8604}"/>
    <cellStyle name="Note 3 4 2 2 3 3" xfId="20551" xr:uid="{75DAF777-F4B9-4CC8-A9B3-6A8BA32A5157}"/>
    <cellStyle name="Note 3 4 2 2 3_COST - CKT" xfId="41477" xr:uid="{EC0B2582-ED85-4705-AA57-AEDFD35CE8AB}"/>
    <cellStyle name="Note 3 4 2 2 4" xfId="20552" xr:uid="{DC8059C5-CD98-46CD-9BDA-15F5B80ECC5F}"/>
    <cellStyle name="Note 3 4 2 2 4 2" xfId="20553" xr:uid="{CDDC1420-D0D8-444A-8161-04C064BE151A}"/>
    <cellStyle name="Note 3 4 2 2 4 3" xfId="20554" xr:uid="{F373C207-5DBC-49A2-AEC7-9B5C951F5A37}"/>
    <cellStyle name="Note 3 4 2 2 4_COST - CKT" xfId="41478" xr:uid="{AE9D00A6-F0D9-469A-B4F5-9DC991B83C61}"/>
    <cellStyle name="Note 3 4 2 2 5" xfId="20555" xr:uid="{41AEA725-4E47-434A-9DB6-DC14F00ABC57}"/>
    <cellStyle name="Note 3 4 2 2 5 2" xfId="20556" xr:uid="{56122A05-D458-4282-AA81-1881D022CC9D}"/>
    <cellStyle name="Note 3 4 2 2 5 3" xfId="20557" xr:uid="{4B9EF15A-2F05-4C65-B817-22E446A0CB64}"/>
    <cellStyle name="Note 3 4 2 2 5_COST - CKT" xfId="41479" xr:uid="{B0B7A871-DB75-4CA9-8DBD-38C2DE15720D}"/>
    <cellStyle name="Note 3 4 2 2 6" xfId="20558" xr:uid="{EDD8B257-8931-4099-92BE-C4FD5EB279FE}"/>
    <cellStyle name="Note 3 4 2 2 7" xfId="20559" xr:uid="{E01AA3F0-8DF6-4633-8095-BED24659186B}"/>
    <cellStyle name="Note 3 4 2 2_COST - CKT" xfId="41480" xr:uid="{32581EC5-B144-4342-BAA3-FD494DD08223}"/>
    <cellStyle name="Note 3 4 2 3" xfId="20560" xr:uid="{F87FEE2C-9B2D-4C2E-B39C-EEEBD094C270}"/>
    <cellStyle name="Note 3 4 2 3 2" xfId="20561" xr:uid="{9A892AAC-DF08-4BA2-BA41-74725BF8E95C}"/>
    <cellStyle name="Note 3 4 2 3 2 2" xfId="20562" xr:uid="{31284604-F34A-41A5-A7F4-772A8D6AB4B3}"/>
    <cellStyle name="Note 3 4 2 3 2 3" xfId="20563" xr:uid="{D5E3E047-B7BF-4B4E-8460-C117B16A56B9}"/>
    <cellStyle name="Note 3 4 2 3 2_COST - CKT" xfId="41481" xr:uid="{02641C3A-796C-42A3-B573-CC9A9EF9724B}"/>
    <cellStyle name="Note 3 4 2 3 3" xfId="20564" xr:uid="{BA0F173D-1F77-4CE9-AFA2-8C27BE69487B}"/>
    <cellStyle name="Note 3 4 2 3 3 2" xfId="20565" xr:uid="{8E4A1F1E-24B7-4692-B10C-6B0088273CB2}"/>
    <cellStyle name="Note 3 4 2 3 3 3" xfId="20566" xr:uid="{0D87A29B-F44D-41FB-BD86-C83865344DD3}"/>
    <cellStyle name="Note 3 4 2 3 3_COST - CKT" xfId="41482" xr:uid="{8151E0FE-1668-4C54-A9B2-75A909947A4A}"/>
    <cellStyle name="Note 3 4 2 3 4" xfId="20567" xr:uid="{81364D41-FB62-4218-A7C7-11F933E63643}"/>
    <cellStyle name="Note 3 4 2 3 4 2" xfId="20568" xr:uid="{531257DE-5CD9-4911-9ADF-F245EB0D7F2D}"/>
    <cellStyle name="Note 3 4 2 3 4 3" xfId="20569" xr:uid="{AA965524-F890-4A9A-9243-202DC98D6D41}"/>
    <cellStyle name="Note 3 4 2 3 4_COST - CKT" xfId="41483" xr:uid="{0E9ADA5F-865C-42B7-B7FB-9C493B599A43}"/>
    <cellStyle name="Note 3 4 2 3 5" xfId="20570" xr:uid="{97D5A3D5-4484-45ED-88AB-0260BD244F6B}"/>
    <cellStyle name="Note 3 4 2 3 5 2" xfId="20571" xr:uid="{17034614-8BBF-49ED-A21A-305E781A686E}"/>
    <cellStyle name="Note 3 4 2 3 5 3" xfId="20572" xr:uid="{ECE12D3F-3D17-44A0-9D49-9EAFC1E01A81}"/>
    <cellStyle name="Note 3 4 2 3 5_COST - CKT" xfId="41484" xr:uid="{834A0D0B-6528-4711-8364-0F39DD2985A9}"/>
    <cellStyle name="Note 3 4 2 3 6" xfId="20573" xr:uid="{3F2A1463-4F4B-4A30-86C9-B8B21B5664F1}"/>
    <cellStyle name="Note 3 4 2 3 7" xfId="20574" xr:uid="{573607AB-71BE-42A8-B34B-20D3703DC5E1}"/>
    <cellStyle name="Note 3 4 2 3_COST - CKT" xfId="41485" xr:uid="{4588AEF5-F002-496F-8F3D-ECC37007CC22}"/>
    <cellStyle name="Note 3 4 2 4" xfId="20575" xr:uid="{0CA19159-EA48-4D13-A81D-0A1BBC9708EC}"/>
    <cellStyle name="Note 3 4 2 4 2" xfId="20576" xr:uid="{52A738EC-57E6-4E1E-ADA7-37166D787476}"/>
    <cellStyle name="Note 3 4 2 4 2 2" xfId="20577" xr:uid="{010627E3-6377-4DB0-83BD-750BBD899DCB}"/>
    <cellStyle name="Note 3 4 2 4 2 3" xfId="20578" xr:uid="{E36F4BC6-51F8-4C54-A56E-A21FF9237795}"/>
    <cellStyle name="Note 3 4 2 4 2_COST - CKT" xfId="41486" xr:uid="{665BA409-90DE-4A4A-A4AE-29353DBEC166}"/>
    <cellStyle name="Note 3 4 2 4 3" xfId="20579" xr:uid="{3F4B9B48-E951-4450-BB8E-9131B948817B}"/>
    <cellStyle name="Note 3 4 2 4 3 2" xfId="20580" xr:uid="{D010384C-40C7-446D-A45A-21F58B080311}"/>
    <cellStyle name="Note 3 4 2 4 3 3" xfId="20581" xr:uid="{D6A01655-DEA2-47F3-BD79-02ADF50D1B76}"/>
    <cellStyle name="Note 3 4 2 4 3_COST - CKT" xfId="41487" xr:uid="{2BBB261A-2025-419A-B4D4-69F477171934}"/>
    <cellStyle name="Note 3 4 2 4 4" xfId="20582" xr:uid="{FE63B29C-951F-40C6-A609-36A2ED9F1263}"/>
    <cellStyle name="Note 3 4 2 4 4 2" xfId="20583" xr:uid="{40C1E2C3-E346-4FF1-8A0F-D6A06F89C452}"/>
    <cellStyle name="Note 3 4 2 4 4 3" xfId="20584" xr:uid="{32F32FAE-1EAB-4DB8-AEB4-12F9060C0100}"/>
    <cellStyle name="Note 3 4 2 4 4_COST - CKT" xfId="41488" xr:uid="{75238A12-DFEC-4000-8962-5D8FB572E6D2}"/>
    <cellStyle name="Note 3 4 2 4 5" xfId="20585" xr:uid="{1741F341-D6E2-401B-8C3B-AA7550F3D370}"/>
    <cellStyle name="Note 3 4 2 4 5 2" xfId="20586" xr:uid="{5E25954B-E56B-4087-9A8A-04F0CE593825}"/>
    <cellStyle name="Note 3 4 2 4 5 3" xfId="20587" xr:uid="{DACF8AF6-99A0-4031-A2F2-544D6AB6DDB6}"/>
    <cellStyle name="Note 3 4 2 4 5_COST - CKT" xfId="41489" xr:uid="{F238977D-901B-4940-92E1-ADB1C7C9DDAD}"/>
    <cellStyle name="Note 3 4 2 4 6" xfId="20588" xr:uid="{9A6DB831-E549-4F6A-BEEE-729FBB1CB907}"/>
    <cellStyle name="Note 3 4 2 4 7" xfId="20589" xr:uid="{F7B6BAA9-9618-4966-8247-0BB497CD3D24}"/>
    <cellStyle name="Note 3 4 2 4_COST - CKT" xfId="41490" xr:uid="{6FEE4EB3-FBEF-4D7C-BD13-92DAE658312F}"/>
    <cellStyle name="Note 3 4 2 5" xfId="20590" xr:uid="{874644C2-13E8-48D5-A1F8-B66BA818A86B}"/>
    <cellStyle name="Note 3 4 2 5 2" xfId="20591" xr:uid="{9CB0DB1F-3AFA-4575-BFF2-62CFCCC3399C}"/>
    <cellStyle name="Note 3 4 2 5 2 2" xfId="20592" xr:uid="{A3780195-8F4B-420C-B37B-84988E2699BA}"/>
    <cellStyle name="Note 3 4 2 5 2 3" xfId="20593" xr:uid="{9544501A-0932-408B-8F84-86901D46D03F}"/>
    <cellStyle name="Note 3 4 2 5 2_COST - CKT" xfId="41491" xr:uid="{5DC074DE-074B-4ED6-8935-34D635CBC74D}"/>
    <cellStyle name="Note 3 4 2 5 3" xfId="20594" xr:uid="{FAC25969-0FB7-4EC8-855C-FC986569D7F7}"/>
    <cellStyle name="Note 3 4 2 5 3 2" xfId="20595" xr:uid="{389F94BE-566C-43AD-A5EA-DF7D115DC745}"/>
    <cellStyle name="Note 3 4 2 5 3 3" xfId="20596" xr:uid="{9556501B-5EBC-412A-93C7-B180ACB3D204}"/>
    <cellStyle name="Note 3 4 2 5 3_COST - CKT" xfId="41492" xr:uid="{F493FCC3-1C3A-4738-AA0E-25199CE614BD}"/>
    <cellStyle name="Note 3 4 2 5 4" xfId="20597" xr:uid="{D61825BE-F5B1-429F-B879-C50CE821AB05}"/>
    <cellStyle name="Note 3 4 2 5 4 2" xfId="20598" xr:uid="{051BAC33-CC4C-4350-AE25-79D93BE953E2}"/>
    <cellStyle name="Note 3 4 2 5 4 3" xfId="20599" xr:uid="{32FD8DE6-5251-483A-B7DE-D972EF35D3D3}"/>
    <cellStyle name="Note 3 4 2 5 4_COST - CKT" xfId="41493" xr:uid="{14EE0EDC-F6E2-4307-B239-70DD961718CD}"/>
    <cellStyle name="Note 3 4 2 5 5" xfId="20600" xr:uid="{3193AF49-659B-4C9F-9D83-B5429102FBE7}"/>
    <cellStyle name="Note 3 4 2 5 6" xfId="20601" xr:uid="{6093EA83-0610-4EFF-AE2A-0031C8FAAA91}"/>
    <cellStyle name="Note 3 4 2 5_COST - CKT" xfId="41494" xr:uid="{3BF9939C-9AB3-456E-BF94-5A48D366247C}"/>
    <cellStyle name="Note 3 4 2 6" xfId="20602" xr:uid="{985EE611-5D28-4DC1-9327-38938854D0E1}"/>
    <cellStyle name="Note 3 4 2 6 2" xfId="20603" xr:uid="{07174E76-2D6A-4ACA-993B-98A540A851E6}"/>
    <cellStyle name="Note 3 4 2 6 3" xfId="20604" xr:uid="{0C2B855B-8BC5-49C9-8130-03C199944264}"/>
    <cellStyle name="Note 3 4 2 6_COST - CKT" xfId="41495" xr:uid="{E2BB810E-75A9-4A16-A955-62F5BFA2F08D}"/>
    <cellStyle name="Note 3 4 2 7" xfId="20605" xr:uid="{74EE7479-F0F2-45DF-9979-9F33ECECA66D}"/>
    <cellStyle name="Note 3 4 2 7 2" xfId="20606" xr:uid="{3D41FF2D-5AA9-41E4-8E0E-8BEB6391843C}"/>
    <cellStyle name="Note 3 4 2 7 3" xfId="20607" xr:uid="{E6021586-B030-4393-B87D-4C91AFC4FE1F}"/>
    <cellStyle name="Note 3 4 2 7_COST - CKT" xfId="41496" xr:uid="{41A950BB-5BB3-475B-9F05-A316AC97C368}"/>
    <cellStyle name="Note 3 4 2 8" xfId="20608" xr:uid="{93958C8B-B426-420A-9ED7-6D4CCC1AA4D7}"/>
    <cellStyle name="Note 3 4 2 8 2" xfId="20609" xr:uid="{A0D54AEB-EC88-4CFD-8332-5931A7A48C76}"/>
    <cellStyle name="Note 3 4 2 8 3" xfId="20610" xr:uid="{63CC6687-0A68-4A89-977D-E7292C882492}"/>
    <cellStyle name="Note 3 4 2 8_COST - CKT" xfId="41497" xr:uid="{BA32076F-31F2-4E31-813D-29145AC4791A}"/>
    <cellStyle name="Note 3 4 2 9" xfId="20611" xr:uid="{272A7835-EE95-4468-B138-EE2C204D57C7}"/>
    <cellStyle name="Note 3 4 2 9 2" xfId="20612" xr:uid="{814D5C72-D460-472F-9EBF-27694A4B1C30}"/>
    <cellStyle name="Note 3 4 2 9 3" xfId="20613" xr:uid="{713A527D-6958-473B-8FF6-291807365492}"/>
    <cellStyle name="Note 3 4 2 9_COST - CKT" xfId="41498" xr:uid="{6248E30D-7490-4230-9C71-E4A34AD7E21F}"/>
    <cellStyle name="Note 3 4 2_COST - CKT" xfId="41499" xr:uid="{FD19D526-D323-473D-AA31-D6841349F25A}"/>
    <cellStyle name="Note 3 4 3" xfId="20614" xr:uid="{49394694-2FA9-4C9B-B22F-68871E470622}"/>
    <cellStyle name="Note 3 4 3 2" xfId="20615" xr:uid="{E8E70CFF-D6C6-4241-990D-8417404BE716}"/>
    <cellStyle name="Note 3 4 3 2 2" xfId="20616" xr:uid="{86A5D5CA-3758-4273-91D8-4399077A3558}"/>
    <cellStyle name="Note 3 4 3 2 2 2" xfId="20617" xr:uid="{BE4D95D8-72DF-41FA-BE2A-61B7F5BF6F80}"/>
    <cellStyle name="Note 3 4 3 2 2 3" xfId="20618" xr:uid="{8D1553E9-84A9-46C3-9884-F2345EA52306}"/>
    <cellStyle name="Note 3 4 3 2 2_COST - CKT" xfId="41500" xr:uid="{E2B42C0F-A12E-4454-A487-A872FBDACB3E}"/>
    <cellStyle name="Note 3 4 3 2 3" xfId="20619" xr:uid="{F1732744-9B14-42D6-B7E5-0ECD92EE8D75}"/>
    <cellStyle name="Note 3 4 3 2 3 2" xfId="20620" xr:uid="{2985FDDA-517F-4E91-843A-61BC13E31F37}"/>
    <cellStyle name="Note 3 4 3 2 3 3" xfId="20621" xr:uid="{04152530-A1CA-4164-BBEA-F5009A64B1FF}"/>
    <cellStyle name="Note 3 4 3 2 3_COST - CKT" xfId="41501" xr:uid="{DDEB9CFC-932F-486C-A2C7-A89F6EBB91C8}"/>
    <cellStyle name="Note 3 4 3 2 4" xfId="20622" xr:uid="{AC3090C0-5B3C-4428-A55D-B8E461E3ABAF}"/>
    <cellStyle name="Note 3 4 3 2 4 2" xfId="20623" xr:uid="{476D40C3-2E0D-4401-B79B-8C99443427B2}"/>
    <cellStyle name="Note 3 4 3 2 4 3" xfId="20624" xr:uid="{3100DC3A-99C6-4F04-A473-4F085DBBC089}"/>
    <cellStyle name="Note 3 4 3 2 4_COST - CKT" xfId="41502" xr:uid="{245799C6-264A-4FB1-B3DE-0813E0967CBA}"/>
    <cellStyle name="Note 3 4 3 2 5" xfId="20625" xr:uid="{3111075D-439F-4526-913A-E4CA0E356314}"/>
    <cellStyle name="Note 3 4 3 2 5 2" xfId="20626" xr:uid="{8BC96601-EEF6-4185-BDC5-23694C469981}"/>
    <cellStyle name="Note 3 4 3 2 5 3" xfId="20627" xr:uid="{2D2A60E3-437A-437F-A1B7-E5801F01F334}"/>
    <cellStyle name="Note 3 4 3 2 5_COST - CKT" xfId="41503" xr:uid="{2ED0905F-1AD4-4F67-A61D-B9D69FBE2137}"/>
    <cellStyle name="Note 3 4 3 2 6" xfId="20628" xr:uid="{FB2469C1-9B67-4080-8262-908C602065AE}"/>
    <cellStyle name="Note 3 4 3 2 7" xfId="20629" xr:uid="{12608594-AE71-4732-8165-B7A897A7BF29}"/>
    <cellStyle name="Note 3 4 3 2_COST - CKT" xfId="41504" xr:uid="{E94DF478-2BE3-4996-9773-D32F39C3FDFD}"/>
    <cellStyle name="Note 3 4 3 3" xfId="20630" xr:uid="{18C55109-97A8-44D5-B305-388B3F200EAD}"/>
    <cellStyle name="Note 3 4 3 3 2" xfId="20631" xr:uid="{731804A2-FBB3-4938-8B83-E2CD0DC8C679}"/>
    <cellStyle name="Note 3 4 3 3 2 2" xfId="20632" xr:uid="{9616BC0E-0B24-4247-9BFA-8CAE3AC182DC}"/>
    <cellStyle name="Note 3 4 3 3 2 3" xfId="20633" xr:uid="{B197A2C7-9B15-43CF-943D-49310BB34C93}"/>
    <cellStyle name="Note 3 4 3 3 2_COST - CKT" xfId="41505" xr:uid="{54BC6054-1D34-4A75-B1C9-3D9CBA35FA74}"/>
    <cellStyle name="Note 3 4 3 3 3" xfId="20634" xr:uid="{A08F3D2E-1FFF-4062-92A3-913FF605986B}"/>
    <cellStyle name="Note 3 4 3 3 3 2" xfId="20635" xr:uid="{74476EDE-F711-4A0A-B02F-FF65F188A796}"/>
    <cellStyle name="Note 3 4 3 3 3 3" xfId="20636" xr:uid="{FCA0964C-63CD-4422-9242-2D24CFB82CFA}"/>
    <cellStyle name="Note 3 4 3 3 3_COST - CKT" xfId="41506" xr:uid="{DC7BB14B-44C4-4B4B-B75F-56E4F6240A58}"/>
    <cellStyle name="Note 3 4 3 3 4" xfId="20637" xr:uid="{E9952CD3-0BD1-4F01-B91D-709B56D5D032}"/>
    <cellStyle name="Note 3 4 3 3 4 2" xfId="20638" xr:uid="{34C2A8B4-E2F8-4C53-B3CE-D398E6A45CE1}"/>
    <cellStyle name="Note 3 4 3 3 4 3" xfId="20639" xr:uid="{E2563F2A-F5D2-4D5B-9F98-8CC867A3FEF1}"/>
    <cellStyle name="Note 3 4 3 3 4_COST - CKT" xfId="41507" xr:uid="{10077690-C705-4A95-A12F-5922824F6B8D}"/>
    <cellStyle name="Note 3 4 3 3 5" xfId="20640" xr:uid="{DABC4CD0-1D11-4614-A9E9-ABD513585639}"/>
    <cellStyle name="Note 3 4 3 3 5 2" xfId="20641" xr:uid="{494DD382-48A3-4821-A464-9A343C01DB4C}"/>
    <cellStyle name="Note 3 4 3 3 5 3" xfId="20642" xr:uid="{495FA960-F30A-4462-86A0-FAD65BE887A4}"/>
    <cellStyle name="Note 3 4 3 3 5_COST - CKT" xfId="41508" xr:uid="{DA80AD4C-35BB-409A-9D1A-987F17341829}"/>
    <cellStyle name="Note 3 4 3 3 6" xfId="20643" xr:uid="{C330A0D1-1C60-478C-BB77-EBC2B68EE11D}"/>
    <cellStyle name="Note 3 4 3 3 7" xfId="20644" xr:uid="{CCAA8124-9907-460E-8AD5-9D36E4038969}"/>
    <cellStyle name="Note 3 4 3 3_COST - CKT" xfId="41509" xr:uid="{A5603D45-BE70-42FD-BDEC-2F19A220A432}"/>
    <cellStyle name="Note 3 4 3 4" xfId="20645" xr:uid="{68010C26-B3CF-41AA-AD0C-FD1739E9E8DE}"/>
    <cellStyle name="Note 3 4 3 4 2" xfId="20646" xr:uid="{315650CA-BDCC-4CD5-B736-469A023D80F2}"/>
    <cellStyle name="Note 3 4 3 4 2 2" xfId="20647" xr:uid="{75955B91-4647-4042-89A1-FFDBD1F4529A}"/>
    <cellStyle name="Note 3 4 3 4 2 3" xfId="20648" xr:uid="{A62BB602-7F66-4AE2-A7D7-4207FCB1A69F}"/>
    <cellStyle name="Note 3 4 3 4 2_COST - CKT" xfId="41510" xr:uid="{4F4F05BD-D6C8-4B54-8843-29BCDAB27D31}"/>
    <cellStyle name="Note 3 4 3 4 3" xfId="20649" xr:uid="{87468C22-3090-4237-BA03-D311928B482C}"/>
    <cellStyle name="Note 3 4 3 4 3 2" xfId="20650" xr:uid="{D89E2015-E226-479A-81C4-5E30CF563654}"/>
    <cellStyle name="Note 3 4 3 4 3 3" xfId="20651" xr:uid="{D788EDE3-F6F3-409E-A973-CC94EBE6DE22}"/>
    <cellStyle name="Note 3 4 3 4 3_COST - CKT" xfId="41511" xr:uid="{EA8E3774-B017-4310-92D3-378AC1E6FFBE}"/>
    <cellStyle name="Note 3 4 3 4 4" xfId="20652" xr:uid="{D9BB5F73-E9F8-460A-931F-062AF50873C6}"/>
    <cellStyle name="Note 3 4 3 4 4 2" xfId="20653" xr:uid="{2594F657-EEEF-4FA5-98EE-6FF2BE049AFA}"/>
    <cellStyle name="Note 3 4 3 4 4 3" xfId="20654" xr:uid="{681CC83E-66A8-4321-A426-385800C807CA}"/>
    <cellStyle name="Note 3 4 3 4 4_COST - CKT" xfId="41512" xr:uid="{27CE95F3-DC7B-4FFF-A547-561D81BC7279}"/>
    <cellStyle name="Note 3 4 3 4 5" xfId="20655" xr:uid="{A721C9E9-2D1D-4032-9773-00D123276595}"/>
    <cellStyle name="Note 3 4 3 4 6" xfId="20656" xr:uid="{CB72A7B5-ED72-4166-85E2-263D5E8F2F25}"/>
    <cellStyle name="Note 3 4 3 4_COST - CKT" xfId="41513" xr:uid="{FFD7E36E-C20F-4D89-84E2-1F8AADCEC057}"/>
    <cellStyle name="Note 3 4 3 5" xfId="20657" xr:uid="{EEF98C57-FEC3-44B1-BC35-8C5E49FC21E3}"/>
    <cellStyle name="Note 3 4 3 5 2" xfId="20658" xr:uid="{489B8A1E-B325-4F1F-9CC1-D6E679EF4DA7}"/>
    <cellStyle name="Note 3 4 3 5 3" xfId="20659" xr:uid="{ECE55C05-BDD2-40B9-B753-33C691AD1797}"/>
    <cellStyle name="Note 3 4 3 5_COST - CKT" xfId="41514" xr:uid="{BDAA8E2A-4EFD-4F7E-AC4E-7DBAC7315B9F}"/>
    <cellStyle name="Note 3 4 3 6" xfId="20660" xr:uid="{6D24C9E4-4D9B-4AF4-9692-5512B586C0DE}"/>
    <cellStyle name="Note 3 4 3 6 2" xfId="20661" xr:uid="{EDB35C10-ECB2-4DA4-9E75-E42DC0D25CB4}"/>
    <cellStyle name="Note 3 4 3 6 3" xfId="20662" xr:uid="{69BFEAD4-24FB-4A01-99CE-D9C856EDA372}"/>
    <cellStyle name="Note 3 4 3 6_COST - CKT" xfId="41515" xr:uid="{91F6EC4B-F196-483D-9199-7EB55B38C47A}"/>
    <cellStyle name="Note 3 4 3 7" xfId="20663" xr:uid="{AC392180-1238-40B9-8030-3437EBAC7136}"/>
    <cellStyle name="Note 3 4 3 7 2" xfId="20664" xr:uid="{1E39AF6D-CE93-4D3D-838E-6B9BA10EFF31}"/>
    <cellStyle name="Note 3 4 3 7 3" xfId="20665" xr:uid="{DCC83AE8-2A01-47C4-94D8-613A69F87A0F}"/>
    <cellStyle name="Note 3 4 3 7_COST - CKT" xfId="41516" xr:uid="{DFFA02FA-637F-48E8-9617-CDD2739B50E2}"/>
    <cellStyle name="Note 3 4 3 8" xfId="20666" xr:uid="{1A1573CF-68E2-465A-8F73-7183ED12E51B}"/>
    <cellStyle name="Note 3 4 3 8 2" xfId="20667" xr:uid="{18B9DB2D-D7F8-4775-A4DE-AF5EE333079A}"/>
    <cellStyle name="Note 3 4 3 8 3" xfId="20668" xr:uid="{3EE4F93E-5352-4B63-86E2-2CF6309CD40A}"/>
    <cellStyle name="Note 3 4 3 8_COST - CKT" xfId="41517" xr:uid="{5D8D1D0E-634D-48C6-A7ED-D5F53465D44A}"/>
    <cellStyle name="Note 3 4 3 9" xfId="20669" xr:uid="{354DB479-892C-474A-AE78-DB2EC9A0D9FF}"/>
    <cellStyle name="Note 3 4 3_COST - CKT" xfId="41518" xr:uid="{3965AB07-FB6C-4704-94D6-11D317C1DE6A}"/>
    <cellStyle name="Note 3 4 4" xfId="20670" xr:uid="{2563B8A6-96FD-4A31-AC0E-0296D08319F6}"/>
    <cellStyle name="Note 3 4 4 2" xfId="20671" xr:uid="{B51B7273-A019-42D7-AF17-60B38C5DC23F}"/>
    <cellStyle name="Note 3 4 4 2 2" xfId="20672" xr:uid="{F5EDA916-DDC8-4F70-8360-8095ABEC5963}"/>
    <cellStyle name="Note 3 4 4 2 3" xfId="20673" xr:uid="{8DBE05B6-73A7-4259-BFA0-69EC2ED76FAA}"/>
    <cellStyle name="Note 3 4 4 2_COST - CKT" xfId="41519" xr:uid="{D8645361-30D2-4DDB-B2F8-67600C14A8B7}"/>
    <cellStyle name="Note 3 4 4 3" xfId="20674" xr:uid="{66255D9E-7685-445B-B8B5-BF26CFA7BFCF}"/>
    <cellStyle name="Note 3 4 4 3 2" xfId="20675" xr:uid="{E3F88FA0-388F-4BE4-816E-0AFC50647108}"/>
    <cellStyle name="Note 3 4 4 3 3" xfId="20676" xr:uid="{F14D85BE-075E-4044-868D-BA85150A40BC}"/>
    <cellStyle name="Note 3 4 4 3_COST - CKT" xfId="41520" xr:uid="{89EC9796-B44D-4B21-91FC-BD00EE49EDB3}"/>
    <cellStyle name="Note 3 4 4 4" xfId="20677" xr:uid="{D3D770EA-E452-412B-808A-C3DB65DD18AF}"/>
    <cellStyle name="Note 3 4 4 4 2" xfId="20678" xr:uid="{7D322735-AFBA-4F64-A3C0-3FC037CDDD50}"/>
    <cellStyle name="Note 3 4 4 4 3" xfId="20679" xr:uid="{2CAFAF31-8210-464C-826F-356E74AEF6E7}"/>
    <cellStyle name="Note 3 4 4 4_COST - CKT" xfId="41521" xr:uid="{9E61E8AE-BB05-4CB4-A0DF-C0C3B927161A}"/>
    <cellStyle name="Note 3 4 4 5" xfId="20680" xr:uid="{F52C30C0-789B-414B-97E0-023C870E88BB}"/>
    <cellStyle name="Note 3 4 4 5 2" xfId="20681" xr:uid="{AE3DC2EC-DA96-4EC1-A2C6-693E8F4CA22C}"/>
    <cellStyle name="Note 3 4 4 5 3" xfId="20682" xr:uid="{C4F34491-D449-4235-9DF7-7840F4A76935}"/>
    <cellStyle name="Note 3 4 4 5_COST - CKT" xfId="41522" xr:uid="{B9083F92-A5F4-44DD-92D1-1922ED959044}"/>
    <cellStyle name="Note 3 4 4 6" xfId="20683" xr:uid="{CBC0FDD2-AC79-4270-8780-6B259B22B4DA}"/>
    <cellStyle name="Note 3 4 4_COST - CKT" xfId="41523" xr:uid="{022E1780-5F5B-485B-BE45-2DF868A0D020}"/>
    <cellStyle name="Note 3 4 5" xfId="20684" xr:uid="{36FF8D7B-336A-436E-8A73-FCC6B789AF31}"/>
    <cellStyle name="Note 3 4 5 2" xfId="20685" xr:uid="{740A27CD-1DBD-4BE4-ADFB-2B17297B382F}"/>
    <cellStyle name="Note 3 4 5 2 2" xfId="20686" xr:uid="{712ECEC9-7B2B-4429-901A-C7B8EBD3EC31}"/>
    <cellStyle name="Note 3 4 5 2 3" xfId="20687" xr:uid="{F7B4B69D-50FA-4C71-ABDD-07C4AFC7BF0F}"/>
    <cellStyle name="Note 3 4 5 2_COST - CKT" xfId="41524" xr:uid="{9F554DC3-724E-40E5-B740-22E2E17C1473}"/>
    <cellStyle name="Note 3 4 5 3" xfId="20688" xr:uid="{38E2EC73-7F6D-4E14-9B0D-4A0E02A69E81}"/>
    <cellStyle name="Note 3 4 5 3 2" xfId="20689" xr:uid="{1DC108BB-FC43-4B98-8469-0016D4434A83}"/>
    <cellStyle name="Note 3 4 5 3 3" xfId="20690" xr:uid="{090CBE81-0084-4AB9-9553-5F4817868DC0}"/>
    <cellStyle name="Note 3 4 5 3_COST - CKT" xfId="41525" xr:uid="{8B7BE8FB-735D-455F-8B42-7264BF98CCF6}"/>
    <cellStyle name="Note 3 4 5 4" xfId="20691" xr:uid="{451DD91D-017C-4156-9D5F-680C8BF4614E}"/>
    <cellStyle name="Note 3 4 5 4 2" xfId="20692" xr:uid="{CBFE41C5-25F6-48A3-8583-BF7DCFB5DF15}"/>
    <cellStyle name="Note 3 4 5 4 3" xfId="20693" xr:uid="{E03CB274-2A38-4A0F-9562-63D00BF20F4E}"/>
    <cellStyle name="Note 3 4 5 4_COST - CKT" xfId="41526" xr:uid="{9F3D48BE-E4CF-4DC2-8E7F-010CC0E0BAF8}"/>
    <cellStyle name="Note 3 4 5 5" xfId="20694" xr:uid="{9A7D12A0-8852-4866-BF46-693BE56A3109}"/>
    <cellStyle name="Note 3 4 5 5 2" xfId="20695" xr:uid="{B5D530F9-AA89-4575-ACD1-621173E3D44D}"/>
    <cellStyle name="Note 3 4 5 5 3" xfId="20696" xr:uid="{8935904B-3857-4B79-A7F0-3F301C4BA44D}"/>
    <cellStyle name="Note 3 4 5 5_COST - CKT" xfId="41527" xr:uid="{C95A1232-9EBB-45E4-84D3-FD053A32A288}"/>
    <cellStyle name="Note 3 4 5 6" xfId="20697" xr:uid="{822FC311-7E74-4008-AB7C-970028C88D94}"/>
    <cellStyle name="Note 3 4 5 7" xfId="20698" xr:uid="{43EA6941-FC33-4A74-B2BA-666A69A25478}"/>
    <cellStyle name="Note 3 4 5_COST - CKT" xfId="41528" xr:uid="{9A351CF5-7A37-4D47-AB51-8E51FA9B1578}"/>
    <cellStyle name="Note 3 4 6" xfId="20699" xr:uid="{3DA7493C-DF79-45A1-9FB5-A0769E36D91D}"/>
    <cellStyle name="Note 3 4 6 2" xfId="20700" xr:uid="{CCEE21EC-9E7A-4C88-8458-B649976C24B9}"/>
    <cellStyle name="Note 3 4 6 2 2" xfId="20701" xr:uid="{1C0651ED-9A04-46F4-9AAE-B43743F18C9B}"/>
    <cellStyle name="Note 3 4 6 2 3" xfId="20702" xr:uid="{D17AD15F-3342-41A0-A43C-5CD62CDE31A6}"/>
    <cellStyle name="Note 3 4 6 2_COST - CKT" xfId="41529" xr:uid="{5AD24874-D462-419A-A7EC-8BF2D93F7720}"/>
    <cellStyle name="Note 3 4 6 3" xfId="20703" xr:uid="{3AAF7ED6-EDA5-43CB-8349-7A2753BDDC44}"/>
    <cellStyle name="Note 3 4 6 3 2" xfId="20704" xr:uid="{C3441F08-313D-43B5-9769-B9786EE0049D}"/>
    <cellStyle name="Note 3 4 6 3 3" xfId="20705" xr:uid="{3810CDA2-8DE7-464F-8D23-DB464F73FBED}"/>
    <cellStyle name="Note 3 4 6 3_COST - CKT" xfId="41530" xr:uid="{27CABB05-AC89-4E8A-9DE8-4408C974B76D}"/>
    <cellStyle name="Note 3 4 6 4" xfId="20706" xr:uid="{104A7500-4894-455B-B38C-523366B419D9}"/>
    <cellStyle name="Note 3 4 6 4 2" xfId="20707" xr:uid="{49759A4E-BE24-43E2-B64E-2203AB426C54}"/>
    <cellStyle name="Note 3 4 6 4 3" xfId="20708" xr:uid="{C9E6C1C6-9D1C-4097-A292-8C18BA3B9DE1}"/>
    <cellStyle name="Note 3 4 6 4_COST - CKT" xfId="41531" xr:uid="{4FBE4F29-BF7C-4578-9FA9-249B08EB9867}"/>
    <cellStyle name="Note 3 4 6 5" xfId="20709" xr:uid="{C709E651-0B1B-4EE6-A631-49AFA7785345}"/>
    <cellStyle name="Note 3 4 6 5 2" xfId="20710" xr:uid="{5DF922C6-2537-41EC-8250-09F70148C61D}"/>
    <cellStyle name="Note 3 4 6 5 3" xfId="20711" xr:uid="{614D1A83-01BA-43B6-B6D1-575946799832}"/>
    <cellStyle name="Note 3 4 6 5_COST - CKT" xfId="41532" xr:uid="{0B521CE5-B3C4-429B-8F60-9896768688A4}"/>
    <cellStyle name="Note 3 4 6 6" xfId="20712" xr:uid="{C2659095-27DB-4DC7-BE41-DDD3F112E745}"/>
    <cellStyle name="Note 3 4 6 7" xfId="20713" xr:uid="{9DA67987-9606-479F-B79E-0348E2A8C8A2}"/>
    <cellStyle name="Note 3 4 6_COST - CKT" xfId="41533" xr:uid="{AD8E0E2D-E052-47FC-AFAC-87A4DC744997}"/>
    <cellStyle name="Note 3 4 7" xfId="20714" xr:uid="{81F81A4C-8FB9-4C47-8AAF-D87D296904A9}"/>
    <cellStyle name="Note 3 4 7 2" xfId="20715" xr:uid="{0CA52B9E-5300-46E0-A106-29491C1665C6}"/>
    <cellStyle name="Note 3 4 7 2 2" xfId="20716" xr:uid="{8D468CC2-ECB7-4F16-9F08-FF4360B33B64}"/>
    <cellStyle name="Note 3 4 7 2 3" xfId="20717" xr:uid="{D6E1EF17-FA7D-48D7-B605-AE9972D45468}"/>
    <cellStyle name="Note 3 4 7 2_COST - CKT" xfId="41534" xr:uid="{F44A7027-E7C5-4405-AC6A-DF2029664D4E}"/>
    <cellStyle name="Note 3 4 7 3" xfId="20718" xr:uid="{B644E139-84E7-4491-BEC5-7049B4E2BD77}"/>
    <cellStyle name="Note 3 4 7 3 2" xfId="20719" xr:uid="{083CE730-508A-46B2-AD97-F7585FDA3629}"/>
    <cellStyle name="Note 3 4 7 3 3" xfId="20720" xr:uid="{FA8BC3AB-F98D-41C7-9E5C-3A696D914DBB}"/>
    <cellStyle name="Note 3 4 7 3_COST - CKT" xfId="41535" xr:uid="{5E11F777-6E41-4115-9455-FD95B7F6A6C6}"/>
    <cellStyle name="Note 3 4 7 4" xfId="20721" xr:uid="{48023861-3E15-4C1F-B694-DD28C2FD484E}"/>
    <cellStyle name="Note 3 4 7 4 2" xfId="20722" xr:uid="{95467D7D-D556-4161-84EE-DB0FFC8141CC}"/>
    <cellStyle name="Note 3 4 7 4 3" xfId="20723" xr:uid="{4730DF01-8AA8-4878-886E-C966C7FB11E5}"/>
    <cellStyle name="Note 3 4 7 4_COST - CKT" xfId="41536" xr:uid="{0F936458-14F0-4A97-A88A-269AADCAC13C}"/>
    <cellStyle name="Note 3 4 7 5" xfId="20724" xr:uid="{A7AD6C66-1A09-4CEB-97AB-8B27C3448214}"/>
    <cellStyle name="Note 3 4 7 5 2" xfId="20725" xr:uid="{73DFFC78-834B-4B2D-8CAE-C72C9F41E852}"/>
    <cellStyle name="Note 3 4 7 5 3" xfId="20726" xr:uid="{D3D80F5E-223D-4C68-B350-0766392A9E84}"/>
    <cellStyle name="Note 3 4 7 5_COST - CKT" xfId="41537" xr:uid="{5E76DCF7-49BD-485C-A4C0-2439F399A8AD}"/>
    <cellStyle name="Note 3 4 7 6" xfId="20727" xr:uid="{6DDE4B75-1DC7-4CF0-961F-EC64D9205D84}"/>
    <cellStyle name="Note 3 4 7 7" xfId="20728" xr:uid="{484A4BFA-B167-4153-BEEE-EF84EC93297D}"/>
    <cellStyle name="Note 3 4 7_COST - CKT" xfId="41538" xr:uid="{DAAEC853-E4FF-4B0B-93AA-92023F688D65}"/>
    <cellStyle name="Note 3 4 8" xfId="20729" xr:uid="{284813AC-D5C4-4E3A-AD66-56B9092E3BD0}"/>
    <cellStyle name="Note 3 4 8 2" xfId="20730" xr:uid="{A4F32F0C-BB3E-4A5C-833B-456B732B2AD6}"/>
    <cellStyle name="Note 3 4 8 2 2" xfId="20731" xr:uid="{CC45F18E-EDF3-4E91-AC75-D5B5629D170E}"/>
    <cellStyle name="Note 3 4 8 2 3" xfId="20732" xr:uid="{E74B5E20-E2F9-45B6-85C2-7E8C332EC617}"/>
    <cellStyle name="Note 3 4 8 2_COST - CKT" xfId="41539" xr:uid="{245B5696-831B-4854-9193-AE14C627936A}"/>
    <cellStyle name="Note 3 4 8 3" xfId="20733" xr:uid="{E752FC79-6401-4020-8F4E-EC33CFAAC551}"/>
    <cellStyle name="Note 3 4 8 3 2" xfId="20734" xr:uid="{24B4A659-7D97-4474-BB85-A89149373016}"/>
    <cellStyle name="Note 3 4 8 3 3" xfId="20735" xr:uid="{5C68C071-1FEF-479A-A5DA-7872130679ED}"/>
    <cellStyle name="Note 3 4 8 3_COST - CKT" xfId="41540" xr:uid="{44442B1F-6B64-43A9-AFB2-29BC75F5A84D}"/>
    <cellStyle name="Note 3 4 8 4" xfId="20736" xr:uid="{ED511A90-16A5-432F-B81D-A2273FA79056}"/>
    <cellStyle name="Note 3 4 8 4 2" xfId="20737" xr:uid="{F983EE57-1BA0-4366-9D4A-E05EC7B5F8AA}"/>
    <cellStyle name="Note 3 4 8 4 3" xfId="20738" xr:uid="{2FB30D11-FA62-496D-8426-BDDAEFD44942}"/>
    <cellStyle name="Note 3 4 8 4_COST - CKT" xfId="41541" xr:uid="{23C4B609-008D-498F-AF95-661C1257FE30}"/>
    <cellStyle name="Note 3 4 8 5" xfId="20739" xr:uid="{FC5613E7-2ACA-481B-8AFE-80060F6B3BBA}"/>
    <cellStyle name="Note 3 4 8 6" xfId="20740" xr:uid="{20C393AC-9BA3-46FA-A0DB-F84ACE3C1CF2}"/>
    <cellStyle name="Note 3 4 8_COST - CKT" xfId="41542" xr:uid="{8783DB5E-1045-455A-AC80-F8A5C324F92E}"/>
    <cellStyle name="Note 3 4 9" xfId="20741" xr:uid="{1A330764-00F0-46F2-B149-F9510F6896B1}"/>
    <cellStyle name="Note 3 4 9 2" xfId="20742" xr:uid="{58B3A4BE-82C1-49F6-8065-EC1551D26DF2}"/>
    <cellStyle name="Note 3 4 9 3" xfId="20743" xr:uid="{3735F256-3931-4EE0-B41E-98E980E9687E}"/>
    <cellStyle name="Note 3 4 9_COST - CKT" xfId="41543" xr:uid="{B7CE46EA-1704-49F4-B4C9-214BE25691F0}"/>
    <cellStyle name="Note 3 4_COST - CKT" xfId="41544" xr:uid="{132BF942-D92F-4CDA-9DAD-34259D652E2B}"/>
    <cellStyle name="Note 3 5" xfId="20744" xr:uid="{BBAB901C-BF9E-48D0-800D-DC759526D8D8}"/>
    <cellStyle name="Note 3 5 10" xfId="20745" xr:uid="{392966DF-E9CE-4275-9858-9034DC42DDED}"/>
    <cellStyle name="Note 3 5 10 2" xfId="20746" xr:uid="{6D04354B-2748-4352-8349-2EC000AF826B}"/>
    <cellStyle name="Note 3 5 10 3" xfId="20747" xr:uid="{D1EC5FCE-1C19-4B9E-9361-1A9F12A75646}"/>
    <cellStyle name="Note 3 5 10_COST - CKT" xfId="41545" xr:uid="{3EF4EF24-0A71-4757-8E87-FA965E5B1B36}"/>
    <cellStyle name="Note 3 5 11" xfId="20748" xr:uid="{2463037A-751F-4D19-8D3F-DE3372C13115}"/>
    <cellStyle name="Note 3 5 12" xfId="20749" xr:uid="{50AAD3F0-91B0-4AE5-B769-3F30D269A8C2}"/>
    <cellStyle name="Note 3 5 2" xfId="20750" xr:uid="{65B599B4-D765-4C9A-82A5-2A2E8F3288D0}"/>
    <cellStyle name="Note 3 5 2 10" xfId="20751" xr:uid="{23577605-3DC8-4C04-9157-12CE6AB9880F}"/>
    <cellStyle name="Note 3 5 2 2" xfId="20752" xr:uid="{58B3ED64-74FA-4159-8751-EF863A87619B}"/>
    <cellStyle name="Note 3 5 2 2 2" xfId="20753" xr:uid="{D155A8F0-38F4-4D75-AA91-D363257CF08B}"/>
    <cellStyle name="Note 3 5 2 2 2 2" xfId="20754" xr:uid="{221ADA81-CAA3-4E4B-B3BE-D137633EDF9D}"/>
    <cellStyle name="Note 3 5 2 2 2 3" xfId="20755" xr:uid="{0F16EC46-1399-410F-815B-B501DEB0A81D}"/>
    <cellStyle name="Note 3 5 2 2 2_COST - CKT" xfId="41546" xr:uid="{7235C663-1F69-4455-9A6A-2A9AC60C7BBA}"/>
    <cellStyle name="Note 3 5 2 2 3" xfId="20756" xr:uid="{5D70B19E-E17B-49D2-91D6-FD130EB053C5}"/>
    <cellStyle name="Note 3 5 2 2 3 2" xfId="20757" xr:uid="{6AE297EB-E653-4FF4-AE33-D9C58E5DB694}"/>
    <cellStyle name="Note 3 5 2 2 3 3" xfId="20758" xr:uid="{6A63808C-79D2-4D39-8C8C-B00C3B6FF040}"/>
    <cellStyle name="Note 3 5 2 2 3_COST - CKT" xfId="41547" xr:uid="{E91F6CCF-2044-4B04-9EB7-F402A281A313}"/>
    <cellStyle name="Note 3 5 2 2 4" xfId="20759" xr:uid="{CB489D9A-DC7E-4A32-8AC6-67A93EDDBB56}"/>
    <cellStyle name="Note 3 5 2 2 4 2" xfId="20760" xr:uid="{8D1B1BE6-0AA5-45C6-AA28-74630CE8A966}"/>
    <cellStyle name="Note 3 5 2 2 4 3" xfId="20761" xr:uid="{A290EA27-9DC9-40EA-8FCD-331C347C86AA}"/>
    <cellStyle name="Note 3 5 2 2 4_COST - CKT" xfId="41548" xr:uid="{84B5844A-B6A3-4E0E-B43A-3E98F343C2BB}"/>
    <cellStyle name="Note 3 5 2 2 5" xfId="20762" xr:uid="{84194F60-CFBD-45A7-B4C7-2D4652A4C7BF}"/>
    <cellStyle name="Note 3 5 2 2 5 2" xfId="20763" xr:uid="{881A8125-21FC-4292-B9AB-4DAD1F9D12AC}"/>
    <cellStyle name="Note 3 5 2 2 5 3" xfId="20764" xr:uid="{46BBBC48-16EE-414A-909D-C529603B642A}"/>
    <cellStyle name="Note 3 5 2 2 5_COST - CKT" xfId="41549" xr:uid="{D5B9F292-99DA-40EE-BB5A-88C709D0B35D}"/>
    <cellStyle name="Note 3 5 2 2 6" xfId="20765" xr:uid="{B69DD96E-922D-4C61-B24C-BC0205AD9445}"/>
    <cellStyle name="Note 3 5 2 2 7" xfId="20766" xr:uid="{A12C0B05-7F40-447F-A729-ED9227ED2D68}"/>
    <cellStyle name="Note 3 5 2 2_COST - CKT" xfId="41550" xr:uid="{A043727A-173F-4C5A-94CD-3E53E328F4EB}"/>
    <cellStyle name="Note 3 5 2 3" xfId="20767" xr:uid="{79F915A3-C396-46B5-9360-EFFCE89A26AB}"/>
    <cellStyle name="Note 3 5 2 3 2" xfId="20768" xr:uid="{5A052AAA-F3AA-482E-A1DB-058280DEDDD4}"/>
    <cellStyle name="Note 3 5 2 3 2 2" xfId="20769" xr:uid="{B72105EF-2FC3-45F8-9F28-2006479146C9}"/>
    <cellStyle name="Note 3 5 2 3 2 3" xfId="20770" xr:uid="{DAADE5F9-2D4D-434F-A395-B17DB40D62AB}"/>
    <cellStyle name="Note 3 5 2 3 2_COST - CKT" xfId="41551" xr:uid="{586CF011-D682-47E0-AC4C-F33645CA8E4C}"/>
    <cellStyle name="Note 3 5 2 3 3" xfId="20771" xr:uid="{8F369823-9DBE-4E95-9A76-F2715E4780CE}"/>
    <cellStyle name="Note 3 5 2 3 3 2" xfId="20772" xr:uid="{E5CE23C1-5CED-430A-9952-0F4D9C4E2A13}"/>
    <cellStyle name="Note 3 5 2 3 3 3" xfId="20773" xr:uid="{F54765D0-7A4F-4F68-A202-FC75BAC2A9B5}"/>
    <cellStyle name="Note 3 5 2 3 3_COST - CKT" xfId="41552" xr:uid="{192A2921-2ED8-4C39-A45C-9C68FFB3ADA5}"/>
    <cellStyle name="Note 3 5 2 3 4" xfId="20774" xr:uid="{0B7E8C01-2F41-4B9D-860C-7CF61AD0E56F}"/>
    <cellStyle name="Note 3 5 2 3 4 2" xfId="20775" xr:uid="{8ED7D700-7A09-415C-A3F2-BFB6390216D3}"/>
    <cellStyle name="Note 3 5 2 3 4 3" xfId="20776" xr:uid="{AB7EF639-593F-4611-80B4-04DB1124D2C1}"/>
    <cellStyle name="Note 3 5 2 3 4_COST - CKT" xfId="41553" xr:uid="{3DB2CF68-962C-4390-A243-9D3DDBDE630D}"/>
    <cellStyle name="Note 3 5 2 3 5" xfId="20777" xr:uid="{6D70D496-5BD3-4F00-97D8-8D119FC2C36E}"/>
    <cellStyle name="Note 3 5 2 3 5 2" xfId="20778" xr:uid="{75A6104C-CBFB-41F0-8117-508A2807C4FB}"/>
    <cellStyle name="Note 3 5 2 3 5 3" xfId="20779" xr:uid="{7753CAB0-1416-4F0B-ABD3-6BAB9CF85A82}"/>
    <cellStyle name="Note 3 5 2 3 5_COST - CKT" xfId="41554" xr:uid="{D46EABAD-54D5-4213-B035-24694510E044}"/>
    <cellStyle name="Note 3 5 2 3 6" xfId="20780" xr:uid="{FAA880F8-8F37-46F1-9A0A-2D926319ED30}"/>
    <cellStyle name="Note 3 5 2 3 7" xfId="20781" xr:uid="{4922721C-D283-4C13-8C6B-6FD052170D55}"/>
    <cellStyle name="Note 3 5 2 3_COST - CKT" xfId="41555" xr:uid="{24D62550-83F1-4CBD-AA4E-D62080295A59}"/>
    <cellStyle name="Note 3 5 2 4" xfId="20782" xr:uid="{05E69D48-5AE8-4ABC-9456-631B3A17F84A}"/>
    <cellStyle name="Note 3 5 2 4 2" xfId="20783" xr:uid="{F90B7F00-B81D-4F79-BB13-48264F331713}"/>
    <cellStyle name="Note 3 5 2 4 2 2" xfId="20784" xr:uid="{639D2DCD-1F31-476E-8386-3C488233930E}"/>
    <cellStyle name="Note 3 5 2 4 2 3" xfId="20785" xr:uid="{FBE1DF7D-BA59-452E-85DF-98EEEFC4C562}"/>
    <cellStyle name="Note 3 5 2 4 2_COST - CKT" xfId="41556" xr:uid="{9A95FA49-845B-4CAB-A7FA-F49296F11355}"/>
    <cellStyle name="Note 3 5 2 4 3" xfId="20786" xr:uid="{0A5330F6-A13A-4722-B62B-FEE4F99180F4}"/>
    <cellStyle name="Note 3 5 2 4 3 2" xfId="20787" xr:uid="{5D6EA892-6AB5-4BAD-ABFB-061AEA62AB7F}"/>
    <cellStyle name="Note 3 5 2 4 3 3" xfId="20788" xr:uid="{BEFD342E-0569-4DF3-A7E4-C7930A1F4565}"/>
    <cellStyle name="Note 3 5 2 4 3_COST - CKT" xfId="41557" xr:uid="{63FFE6AF-AE93-40C8-A0D7-DA70DC3E021C}"/>
    <cellStyle name="Note 3 5 2 4 4" xfId="20789" xr:uid="{85FC9749-1E82-45E2-BA62-380971D1C236}"/>
    <cellStyle name="Note 3 5 2 4 4 2" xfId="20790" xr:uid="{918A46B4-B025-4CD0-9D87-84D3E621D184}"/>
    <cellStyle name="Note 3 5 2 4 4 3" xfId="20791" xr:uid="{8CA226D5-306A-4D6E-BEB1-88C113FD0914}"/>
    <cellStyle name="Note 3 5 2 4 4_COST - CKT" xfId="41558" xr:uid="{F1443B51-6341-4378-A3FB-06BA45F68410}"/>
    <cellStyle name="Note 3 5 2 4 5" xfId="20792" xr:uid="{1A0C94E1-148F-4B5A-BB82-FB73535AB181}"/>
    <cellStyle name="Note 3 5 2 4 5 2" xfId="20793" xr:uid="{CAA6DC3B-288D-414D-A4B1-D34E70E99FF3}"/>
    <cellStyle name="Note 3 5 2 4 5 3" xfId="20794" xr:uid="{ABCCA96D-75CD-4AD9-8DD4-73D5BAE78145}"/>
    <cellStyle name="Note 3 5 2 4 5_COST - CKT" xfId="41559" xr:uid="{F6E7006A-22BB-4188-858C-814819793D9C}"/>
    <cellStyle name="Note 3 5 2 4 6" xfId="20795" xr:uid="{CA5209AC-1A9B-45F4-A3EF-6B0208F38C3F}"/>
    <cellStyle name="Note 3 5 2 4 7" xfId="20796" xr:uid="{71F64A58-A11B-4596-BD67-E1496C613B77}"/>
    <cellStyle name="Note 3 5 2 4_COST - CKT" xfId="41560" xr:uid="{53A58040-7F45-4453-9F45-D972884F10F6}"/>
    <cellStyle name="Note 3 5 2 5" xfId="20797" xr:uid="{DD16413B-2348-495A-904E-920245CB675B}"/>
    <cellStyle name="Note 3 5 2 5 2" xfId="20798" xr:uid="{32E97B93-79E9-4CB9-AE73-9843D1F136FC}"/>
    <cellStyle name="Note 3 5 2 5 2 2" xfId="20799" xr:uid="{A786B0D5-CB06-44A4-8EB6-FC60A1809F2E}"/>
    <cellStyle name="Note 3 5 2 5 2 3" xfId="20800" xr:uid="{F115C9C9-7688-4E60-BAD9-4397B8BE7E59}"/>
    <cellStyle name="Note 3 5 2 5 2_COST - CKT" xfId="41561" xr:uid="{2DCB1136-2221-4AFC-88D9-E08D1763CE26}"/>
    <cellStyle name="Note 3 5 2 5 3" xfId="20801" xr:uid="{F57E000D-51DE-49D5-B843-3A111623A273}"/>
    <cellStyle name="Note 3 5 2 5 3 2" xfId="20802" xr:uid="{612C1A9F-C2D3-4A1B-9886-AC9081796AFA}"/>
    <cellStyle name="Note 3 5 2 5 3 3" xfId="20803" xr:uid="{1B79B6CD-EFA6-470A-86E7-C55158ED804C}"/>
    <cellStyle name="Note 3 5 2 5 3_COST - CKT" xfId="41562" xr:uid="{31E2DA69-2DE2-4E95-AFEE-EBE3BDE96092}"/>
    <cellStyle name="Note 3 5 2 5 4" xfId="20804" xr:uid="{0C92BA0F-0E74-4AB5-AC04-53C28335DE39}"/>
    <cellStyle name="Note 3 5 2 5 4 2" xfId="20805" xr:uid="{4307E5E4-95DA-46A8-BEC1-951676230328}"/>
    <cellStyle name="Note 3 5 2 5 4 3" xfId="20806" xr:uid="{76F945B7-8D05-4023-BEC5-6637C6838EBE}"/>
    <cellStyle name="Note 3 5 2 5 4_COST - CKT" xfId="41563" xr:uid="{B564C27C-C03E-42A5-BAC6-DED53875AE0C}"/>
    <cellStyle name="Note 3 5 2 5 5" xfId="20807" xr:uid="{DFD9FD01-6CAE-4742-A3F9-FA0B26153ECB}"/>
    <cellStyle name="Note 3 5 2 5 6" xfId="20808" xr:uid="{EB97FB51-1F1C-4923-A57D-5A7F7C7399D1}"/>
    <cellStyle name="Note 3 5 2 5_COST - CKT" xfId="41564" xr:uid="{586F2F7B-4E8A-40CA-9E4F-A0FC313FA060}"/>
    <cellStyle name="Note 3 5 2 6" xfId="20809" xr:uid="{A53EC3A2-EE1D-4203-B3C7-947C9C9CA98B}"/>
    <cellStyle name="Note 3 5 2 6 2" xfId="20810" xr:uid="{976A9DF0-A357-4842-9173-E9A7AD2BB907}"/>
    <cellStyle name="Note 3 5 2 6 3" xfId="20811" xr:uid="{5C796753-5984-45AF-A598-6E7D193F43AD}"/>
    <cellStyle name="Note 3 5 2 6_COST - CKT" xfId="41565" xr:uid="{2A0662A2-E3FE-4396-A384-945BBE0126AF}"/>
    <cellStyle name="Note 3 5 2 7" xfId="20812" xr:uid="{1ADEF7DB-8955-4704-99C4-6A73368A37B4}"/>
    <cellStyle name="Note 3 5 2 7 2" xfId="20813" xr:uid="{15300E63-CFB6-4FC7-807D-31A36F9B459C}"/>
    <cellStyle name="Note 3 5 2 7 3" xfId="20814" xr:uid="{6C10AC4B-F55A-4ED7-A244-BCA113C2C48A}"/>
    <cellStyle name="Note 3 5 2 7_COST - CKT" xfId="41566" xr:uid="{CED7E6C5-8E66-4BBB-9079-C0D0F9167FE9}"/>
    <cellStyle name="Note 3 5 2 8" xfId="20815" xr:uid="{B054675B-A9F9-4E0A-966F-D2AA48C3C5FD}"/>
    <cellStyle name="Note 3 5 2 8 2" xfId="20816" xr:uid="{4B35D69A-E40D-4B82-9AF2-57F5D3E6AC04}"/>
    <cellStyle name="Note 3 5 2 8 3" xfId="20817" xr:uid="{EFBF2A14-2A1D-4D2F-8CA3-1CCDEC8DA68C}"/>
    <cellStyle name="Note 3 5 2 8_COST - CKT" xfId="41567" xr:uid="{9EB81028-72FA-4A98-A945-67E72AA08B61}"/>
    <cellStyle name="Note 3 5 2 9" xfId="20818" xr:uid="{16553EE5-88DB-45C5-9E2B-B6DD8EF8A014}"/>
    <cellStyle name="Note 3 5 2 9 2" xfId="20819" xr:uid="{D1EE6770-20E4-4420-88A3-C0083B407169}"/>
    <cellStyle name="Note 3 5 2 9 3" xfId="20820" xr:uid="{1E1B9AE8-D50D-4711-B2A7-412B5357708F}"/>
    <cellStyle name="Note 3 5 2 9_COST - CKT" xfId="41568" xr:uid="{AB9E072F-92FF-4399-ABAC-C67872B57155}"/>
    <cellStyle name="Note 3 5 2_COST - CKT" xfId="41569" xr:uid="{4169DE4F-2574-4EC4-93F4-F598B114DF5C}"/>
    <cellStyle name="Note 3 5 3" xfId="20821" xr:uid="{6771D350-D44A-4AED-BB3C-6CC413E9B771}"/>
    <cellStyle name="Note 3 5 3 2" xfId="20822" xr:uid="{5E97CBE0-C740-4A15-A727-C76E944C9E7E}"/>
    <cellStyle name="Note 3 5 3 2 2" xfId="20823" xr:uid="{2D2C5892-66DA-41E5-AB4E-6D7E4B7EE1A3}"/>
    <cellStyle name="Note 3 5 3 2 3" xfId="20824" xr:uid="{7ED7B9A2-6058-4EEC-A8FA-E1951C4FEBD0}"/>
    <cellStyle name="Note 3 5 3 2_COST - CKT" xfId="41570" xr:uid="{1D91392F-50FC-4736-92E1-179A0BA547E5}"/>
    <cellStyle name="Note 3 5 3 3" xfId="20825" xr:uid="{0B7294E7-0333-4AAE-BDEF-62107589DA2A}"/>
    <cellStyle name="Note 3 5 3 3 2" xfId="20826" xr:uid="{F6D6DC67-6375-4109-95C1-0A5C40FB3D28}"/>
    <cellStyle name="Note 3 5 3 3 3" xfId="20827" xr:uid="{4EB6B94B-FCEA-4917-A29F-0172C9FD8A45}"/>
    <cellStyle name="Note 3 5 3 3_COST - CKT" xfId="41571" xr:uid="{9B1EE7A8-5FCF-4052-A8C9-91343465F724}"/>
    <cellStyle name="Note 3 5 3 4" xfId="20828" xr:uid="{4C8404BB-5C6E-4CE1-8494-D0301D796AE1}"/>
    <cellStyle name="Note 3 5 3 4 2" xfId="20829" xr:uid="{80F127DE-F0AB-4CB3-9132-C3588D70A2D3}"/>
    <cellStyle name="Note 3 5 3 4 3" xfId="20830" xr:uid="{83B269C7-018F-4A72-A2A2-F5D2A20C1C95}"/>
    <cellStyle name="Note 3 5 3 4_COST - CKT" xfId="41572" xr:uid="{629C9BF3-23D2-42B7-80E5-AD4E16114D35}"/>
    <cellStyle name="Note 3 5 3 5" xfId="20831" xr:uid="{FBB19081-BBBD-4CD4-8A92-08ED9174DD6E}"/>
    <cellStyle name="Note 3 5 3 5 2" xfId="20832" xr:uid="{F9E11979-B38B-4B5D-AB35-D35CDB26CC72}"/>
    <cellStyle name="Note 3 5 3 5 3" xfId="20833" xr:uid="{9EAF3E09-7A04-4A44-BA90-D17096FC9BCB}"/>
    <cellStyle name="Note 3 5 3 5_COST - CKT" xfId="41573" xr:uid="{04E0AA7B-FE70-4B6E-95BC-EF324B3A22A2}"/>
    <cellStyle name="Note 3 5 3 6" xfId="20834" xr:uid="{A4F8CA64-3BC1-4266-B7A7-16E066206DDF}"/>
    <cellStyle name="Note 3 5 3_COST - CKT" xfId="41574" xr:uid="{ADA280D0-2670-4A01-89B8-A0C8D94CF44B}"/>
    <cellStyle name="Note 3 5 4" xfId="20835" xr:uid="{2B100DBA-E1B7-4F5C-9664-F2452D63DE7D}"/>
    <cellStyle name="Note 3 5 4 2" xfId="20836" xr:uid="{29DEAD6A-D51A-454C-B133-D784B817DFFE}"/>
    <cellStyle name="Note 3 5 4 2 2" xfId="20837" xr:uid="{B24E2116-DBA4-4970-B58E-563FE1A83ED6}"/>
    <cellStyle name="Note 3 5 4 2 3" xfId="20838" xr:uid="{24652C44-40BA-4626-99EF-5869AA91A938}"/>
    <cellStyle name="Note 3 5 4 2_COST - CKT" xfId="41575" xr:uid="{EFEDDC78-89B5-4148-A428-12864D232CC4}"/>
    <cellStyle name="Note 3 5 4 3" xfId="20839" xr:uid="{7E98F8C4-51BB-400F-B40A-38F4F72C5395}"/>
    <cellStyle name="Note 3 5 4 3 2" xfId="20840" xr:uid="{68C104D8-E947-4DFE-B661-B91A55D4CF7A}"/>
    <cellStyle name="Note 3 5 4 3 3" xfId="20841" xr:uid="{944263AB-6BF1-4716-8681-BC08630F2ACC}"/>
    <cellStyle name="Note 3 5 4 3_COST - CKT" xfId="41576" xr:uid="{2E990DFE-7CDD-4B5C-B6BC-940FC6B9AAB0}"/>
    <cellStyle name="Note 3 5 4 4" xfId="20842" xr:uid="{895478E8-4911-451E-8456-560875863F04}"/>
    <cellStyle name="Note 3 5 4 4 2" xfId="20843" xr:uid="{E13A7877-6DD0-4321-AC94-1E80311C49F7}"/>
    <cellStyle name="Note 3 5 4 4 3" xfId="20844" xr:uid="{A80661BC-25D7-4E49-BFCE-AF5B42F09776}"/>
    <cellStyle name="Note 3 5 4 4_COST - CKT" xfId="41577" xr:uid="{02BBDED7-73C4-4B14-B22A-650043819755}"/>
    <cellStyle name="Note 3 5 4 5" xfId="20845" xr:uid="{B6CC2E48-214E-4552-9EB7-656CBB362476}"/>
    <cellStyle name="Note 3 5 4 5 2" xfId="20846" xr:uid="{82A84CA1-5DD1-4F4E-8A4B-40F5C85DB9D1}"/>
    <cellStyle name="Note 3 5 4 5 3" xfId="20847" xr:uid="{BBE91420-1BB0-43D3-A38D-C5EBE3B7420F}"/>
    <cellStyle name="Note 3 5 4 5_COST - CKT" xfId="41578" xr:uid="{C8B42582-3950-4475-8414-5CE78E21A6F5}"/>
    <cellStyle name="Note 3 5 4 6" xfId="20848" xr:uid="{FB71AD2A-42E8-4F93-A535-A84A68FABFD7}"/>
    <cellStyle name="Note 3 5 4 7" xfId="20849" xr:uid="{28792C23-2686-49E8-8911-970A0AE0B2FA}"/>
    <cellStyle name="Note 3 5 4_COST - CKT" xfId="41579" xr:uid="{4C3E5CD9-6768-45B5-8EE5-674DD2413492}"/>
    <cellStyle name="Note 3 5 5" xfId="20850" xr:uid="{08EF291A-A073-483A-A237-0FADEA6EDC59}"/>
    <cellStyle name="Note 3 5 5 2" xfId="20851" xr:uid="{EECEF1F0-FA74-4684-A208-2A147F9443E7}"/>
    <cellStyle name="Note 3 5 5 2 2" xfId="20852" xr:uid="{7C0FC5A9-5167-4F68-A627-A4DCC8B3E16C}"/>
    <cellStyle name="Note 3 5 5 2 3" xfId="20853" xr:uid="{6F1D8811-DF5F-4DED-BDC5-134EC33231DA}"/>
    <cellStyle name="Note 3 5 5 2_COST - CKT" xfId="41580" xr:uid="{033F85A4-63F1-45AF-8F71-3437F5385862}"/>
    <cellStyle name="Note 3 5 5 3" xfId="20854" xr:uid="{75F1FAD6-CA7B-4EF4-B8C9-9CBE3FD7997A}"/>
    <cellStyle name="Note 3 5 5 3 2" xfId="20855" xr:uid="{6F7D9422-EDE1-4A02-A68B-623D9927D04E}"/>
    <cellStyle name="Note 3 5 5 3 3" xfId="20856" xr:uid="{E7BBA955-2B70-4060-B439-1D16969E6A2F}"/>
    <cellStyle name="Note 3 5 5 3_COST - CKT" xfId="41581" xr:uid="{C286A01A-74DB-4FE0-8AF8-02D275412B78}"/>
    <cellStyle name="Note 3 5 5 4" xfId="20857" xr:uid="{9557F531-5208-40DD-BDBF-EB60C9D212AE}"/>
    <cellStyle name="Note 3 5 5 4 2" xfId="20858" xr:uid="{F09E561D-B1EE-49F4-A8C0-CC895A69C241}"/>
    <cellStyle name="Note 3 5 5 4 3" xfId="20859" xr:uid="{1BE1FFFE-0397-4DB6-9B7C-0E2CB0A20359}"/>
    <cellStyle name="Note 3 5 5 4_COST - CKT" xfId="41582" xr:uid="{27AD124E-9694-469D-82AD-11806FB2BBE2}"/>
    <cellStyle name="Note 3 5 5 5" xfId="20860" xr:uid="{17CF90DE-1D87-4A7B-8762-EB40AEB68224}"/>
    <cellStyle name="Note 3 5 5 5 2" xfId="20861" xr:uid="{7A09D230-0B8B-4BF1-B789-473097D9AD7B}"/>
    <cellStyle name="Note 3 5 5 5 3" xfId="20862" xr:uid="{7E90C70B-8746-4A48-BA87-A99F5E758E98}"/>
    <cellStyle name="Note 3 5 5 5_COST - CKT" xfId="41583" xr:uid="{3170A536-9DE7-4FD6-BA74-02DF215DBFAE}"/>
    <cellStyle name="Note 3 5 5 6" xfId="20863" xr:uid="{E6EE0C47-C246-417B-9645-62922CE8C06D}"/>
    <cellStyle name="Note 3 5 5 7" xfId="20864" xr:uid="{49BA29E6-B594-4E41-8E93-17F6D88C9A1C}"/>
    <cellStyle name="Note 3 5 5_COST - CKT" xfId="41584" xr:uid="{05B4EAC4-307F-40CC-84DE-BB4056F52480}"/>
    <cellStyle name="Note 3 5 6" xfId="20865" xr:uid="{5F8C9E70-9C81-4E7B-AFC8-6507F2E226D2}"/>
    <cellStyle name="Note 3 5 6 2" xfId="20866" xr:uid="{7278964A-79EC-459E-A5B1-2373CAFC348B}"/>
    <cellStyle name="Note 3 5 6 2 2" xfId="20867" xr:uid="{5FEA6A66-60DE-4D1C-AF7E-39F13EE0B2E5}"/>
    <cellStyle name="Note 3 5 6 2 3" xfId="20868" xr:uid="{4AD17917-62FB-4BE0-847E-69F815788A11}"/>
    <cellStyle name="Note 3 5 6 2_COST - CKT" xfId="41585" xr:uid="{2B91BA0F-F5D9-4FDC-86C2-4C77DADC07DB}"/>
    <cellStyle name="Note 3 5 6 3" xfId="20869" xr:uid="{B1FC3256-9F4D-4F16-B183-19FA0A4CDF9D}"/>
    <cellStyle name="Note 3 5 6 3 2" xfId="20870" xr:uid="{18B089F6-1D87-4B51-A2E9-9901A0EFD347}"/>
    <cellStyle name="Note 3 5 6 3 3" xfId="20871" xr:uid="{3F85E40F-F2CF-4AB5-B486-94768C02B187}"/>
    <cellStyle name="Note 3 5 6 3_COST - CKT" xfId="41586" xr:uid="{FA3771F8-226F-43EE-8C20-3A62A823AE34}"/>
    <cellStyle name="Note 3 5 6 4" xfId="20872" xr:uid="{B277E527-B7D9-482A-B6C1-D742BCE67509}"/>
    <cellStyle name="Note 3 5 6 4 2" xfId="20873" xr:uid="{9C78AFC8-2364-4D90-BA1A-FD7FDE25B801}"/>
    <cellStyle name="Note 3 5 6 4 3" xfId="20874" xr:uid="{7DB18D84-FE03-4408-9FC8-60285B8D96BA}"/>
    <cellStyle name="Note 3 5 6 4_COST - CKT" xfId="41587" xr:uid="{EE0110F7-44DA-4FB6-9C56-E2025507D360}"/>
    <cellStyle name="Note 3 5 6 5" xfId="20875" xr:uid="{0AFA560D-8D85-44A5-A6CE-E73C224A91A7}"/>
    <cellStyle name="Note 3 5 6 5 2" xfId="20876" xr:uid="{E54CC416-F009-4A6D-89DE-F9E8742765D9}"/>
    <cellStyle name="Note 3 5 6 5 3" xfId="20877" xr:uid="{F22852D4-99A7-4C15-83F9-017F5A930736}"/>
    <cellStyle name="Note 3 5 6 5_COST - CKT" xfId="41588" xr:uid="{E5E4A9D8-1F5C-42D2-893D-FFCC1BD68EEF}"/>
    <cellStyle name="Note 3 5 6 6" xfId="20878" xr:uid="{988B648D-E9AF-46C8-B783-CB959CC91F3F}"/>
    <cellStyle name="Note 3 5 6 7" xfId="20879" xr:uid="{29331E41-FAC8-4844-B06C-72111931647F}"/>
    <cellStyle name="Note 3 5 6_COST - CKT" xfId="41589" xr:uid="{105CBDE4-FA07-4230-9F6C-6EF56FB69BB3}"/>
    <cellStyle name="Note 3 5 7" xfId="20880" xr:uid="{3BC83D8C-12ED-4769-AB1A-220D1C42F0AE}"/>
    <cellStyle name="Note 3 5 7 2" xfId="20881" xr:uid="{6D16FEE3-5B4A-42EE-A41A-9E7F273A6EE4}"/>
    <cellStyle name="Note 3 5 7 3" xfId="20882" xr:uid="{098E8943-607C-479C-A4BF-3E385E154144}"/>
    <cellStyle name="Note 3 5 7_COST - CKT" xfId="41590" xr:uid="{3BA8E3DC-9482-49D0-98D7-04C9D78DBA2B}"/>
    <cellStyle name="Note 3 5 8" xfId="20883" xr:uid="{341F5EDF-4030-434C-BAC3-8AA80A6B2D08}"/>
    <cellStyle name="Note 3 5 8 2" xfId="20884" xr:uid="{01FB3DEB-9893-4005-926D-C643967C2FA6}"/>
    <cellStyle name="Note 3 5 8 3" xfId="20885" xr:uid="{D21D586B-1271-4011-8707-5E2A3654BF1C}"/>
    <cellStyle name="Note 3 5 8_COST - CKT" xfId="41591" xr:uid="{0B1D4897-385E-4604-B1B2-E243E41E6EE6}"/>
    <cellStyle name="Note 3 5 9" xfId="20886" xr:uid="{C007B143-69C2-428C-A624-5ADCF169E4A5}"/>
    <cellStyle name="Note 3 5 9 2" xfId="20887" xr:uid="{E9D08039-3E21-4CD0-9470-81B3FB70827D}"/>
    <cellStyle name="Note 3 5 9 3" xfId="20888" xr:uid="{2E62D06E-DF01-4533-AF77-ED2B45645C46}"/>
    <cellStyle name="Note 3 5 9_COST - CKT" xfId="41592" xr:uid="{8DB4995D-B169-4BE9-98C5-0B74BA24D835}"/>
    <cellStyle name="Note 3 5_COST - CKT" xfId="41593" xr:uid="{5844A0BA-AA0D-4977-83BE-E6049242FAA9}"/>
    <cellStyle name="Note 3 6" xfId="20889" xr:uid="{CF0D71DC-29D1-49AB-88E8-E5D0B3CE7BB4}"/>
    <cellStyle name="Note 3 6 10" xfId="20890" xr:uid="{CE18BE75-8FF5-4EB3-BE17-B896C815605A}"/>
    <cellStyle name="Note 3 6 10 2" xfId="20891" xr:uid="{A5675C08-2509-4891-8133-AA19D8EE3A02}"/>
    <cellStyle name="Note 3 6 10 3" xfId="20892" xr:uid="{5BD40391-69EB-4B33-BA40-C2231F071F88}"/>
    <cellStyle name="Note 3 6 10_COST - CKT" xfId="41594" xr:uid="{15E316F1-0366-402B-A999-FFAD1CBFEE77}"/>
    <cellStyle name="Note 3 6 11" xfId="20893" xr:uid="{C73C5B29-0514-4823-A54A-2EFCD84B1E1F}"/>
    <cellStyle name="Note 3 6 11 2" xfId="20894" xr:uid="{7C8E98F7-D1B9-452D-BAD3-2EFFA2D129A1}"/>
    <cellStyle name="Note 3 6 11 3" xfId="20895" xr:uid="{93782072-0A6B-498B-A629-E10169247C22}"/>
    <cellStyle name="Note 3 6 11_COST - CKT" xfId="41595" xr:uid="{715CFB36-04A6-478B-B6CD-AF3473270D29}"/>
    <cellStyle name="Note 3 6 12" xfId="20896" xr:uid="{54E7C821-092C-42E2-B1D4-8C3ADCBA3AB2}"/>
    <cellStyle name="Note 3 6 12 2" xfId="20897" xr:uid="{2DADBD29-E113-4E8C-A1F7-780F04CD0A97}"/>
    <cellStyle name="Note 3 6 12 3" xfId="20898" xr:uid="{F8FD9AC9-AB9A-490D-AECD-B20970FB3BFC}"/>
    <cellStyle name="Note 3 6 12_COST - CKT" xfId="41596" xr:uid="{926F7505-280C-48F0-A919-67F50BC9510C}"/>
    <cellStyle name="Note 3 6 13" xfId="20899" xr:uid="{68DD4FDC-5412-420D-B69C-D7E2A8CD4B2F}"/>
    <cellStyle name="Note 3 6 14" xfId="20900" xr:uid="{B514EABF-B5E6-4A01-8160-F24DA9B3B777}"/>
    <cellStyle name="Note 3 6 2" xfId="20901" xr:uid="{99C53617-06D3-43DD-B54F-DCFF4C78EF36}"/>
    <cellStyle name="Note 3 6 2 10" xfId="20902" xr:uid="{32A16E6C-F243-4446-95E9-06874310F17C}"/>
    <cellStyle name="Note 3 6 2 2" xfId="20903" xr:uid="{7EEFB51D-6B49-42B9-A8F4-8A83633B6932}"/>
    <cellStyle name="Note 3 6 2 2 2" xfId="20904" xr:uid="{C4028A37-F2A4-45C3-B9ED-F8D15AF5463B}"/>
    <cellStyle name="Note 3 6 2 2 2 2" xfId="20905" xr:uid="{EDC6642B-D7C3-494C-947A-AAFFFB04EE83}"/>
    <cellStyle name="Note 3 6 2 2 2 3" xfId="20906" xr:uid="{79851D3A-0172-4322-9321-220850C346C3}"/>
    <cellStyle name="Note 3 6 2 2 2_COST - CKT" xfId="41597" xr:uid="{4F4F06D8-60A7-487C-B4B1-969BB813F424}"/>
    <cellStyle name="Note 3 6 2 2 3" xfId="20907" xr:uid="{08E4E43F-BED0-4161-A37B-B7EEA2FFFB60}"/>
    <cellStyle name="Note 3 6 2 2 3 2" xfId="20908" xr:uid="{13C33AF9-F514-40C0-981D-B4B8A4EB7946}"/>
    <cellStyle name="Note 3 6 2 2 3 3" xfId="20909" xr:uid="{DADAA3F8-BA83-469F-9F99-7893795F13BD}"/>
    <cellStyle name="Note 3 6 2 2 3_COST - CKT" xfId="41598" xr:uid="{6FC2D272-8203-460A-BFB7-CAB252D61822}"/>
    <cellStyle name="Note 3 6 2 2 4" xfId="20910" xr:uid="{A7A9E531-F988-4E1B-A13D-D1944C5F83C2}"/>
    <cellStyle name="Note 3 6 2 2 4 2" xfId="20911" xr:uid="{764CC9F4-A23B-4ABD-94A4-0EA9E9CF197A}"/>
    <cellStyle name="Note 3 6 2 2 4 3" xfId="20912" xr:uid="{337528F6-D5C5-4111-A2B7-47CF601A96C2}"/>
    <cellStyle name="Note 3 6 2 2 4_COST - CKT" xfId="41599" xr:uid="{C5236B59-6F21-49EE-8CC4-3E65EE6B9971}"/>
    <cellStyle name="Note 3 6 2 2 5" xfId="20913" xr:uid="{15407D96-D4B1-409E-807B-C6160D5FD9EB}"/>
    <cellStyle name="Note 3 6 2 2 5 2" xfId="20914" xr:uid="{BF6989B0-E67F-4F60-85F8-11769BBBFDE7}"/>
    <cellStyle name="Note 3 6 2 2 5 3" xfId="20915" xr:uid="{66BDCACC-02FD-4CE3-9D5E-396472D381D9}"/>
    <cellStyle name="Note 3 6 2 2 5_COST - CKT" xfId="41600" xr:uid="{2656636D-808A-4846-9314-9728388520B4}"/>
    <cellStyle name="Note 3 6 2 2 6" xfId="20916" xr:uid="{50A574AA-D059-4306-947C-EE236B7309F2}"/>
    <cellStyle name="Note 3 6 2 2 7" xfId="20917" xr:uid="{B62F6597-B1E1-4B1D-9CBA-983E0DA6F293}"/>
    <cellStyle name="Note 3 6 2 2_COST - CKT" xfId="41601" xr:uid="{DD3560E7-9213-4794-92C9-74CFFA102638}"/>
    <cellStyle name="Note 3 6 2 3" xfId="20918" xr:uid="{095AFAB5-050B-407B-8B28-D89B90598895}"/>
    <cellStyle name="Note 3 6 2 3 2" xfId="20919" xr:uid="{684DCE90-1908-476E-8A79-E9DE97180CCA}"/>
    <cellStyle name="Note 3 6 2 3 2 2" xfId="20920" xr:uid="{0C95F10C-7B1E-4359-81EE-9E5C3BDD7938}"/>
    <cellStyle name="Note 3 6 2 3 2 3" xfId="20921" xr:uid="{E082DF44-8C42-4498-9026-BE8F01EBFCE6}"/>
    <cellStyle name="Note 3 6 2 3 2_COST - CKT" xfId="41602" xr:uid="{0E1A0BA3-ADCD-44AC-B5A9-7BAC8F33CF1B}"/>
    <cellStyle name="Note 3 6 2 3 3" xfId="20922" xr:uid="{5C875600-0929-4A04-AB20-448B4014BFC9}"/>
    <cellStyle name="Note 3 6 2 3 3 2" xfId="20923" xr:uid="{EFC643B1-6581-44E2-B224-0F72258EE64C}"/>
    <cellStyle name="Note 3 6 2 3 3 3" xfId="20924" xr:uid="{DCECECEC-F018-46DA-971F-9551FE85B83D}"/>
    <cellStyle name="Note 3 6 2 3 3_COST - CKT" xfId="41603" xr:uid="{2051B4C3-6C81-499F-BB49-333470969290}"/>
    <cellStyle name="Note 3 6 2 3 4" xfId="20925" xr:uid="{6B619154-6870-4155-9310-B62FADABB251}"/>
    <cellStyle name="Note 3 6 2 3 4 2" xfId="20926" xr:uid="{0D73021B-717A-46BC-A517-AF028B4837D8}"/>
    <cellStyle name="Note 3 6 2 3 4 3" xfId="20927" xr:uid="{172D14EB-8DC1-47F5-A74A-6A1800E2CA7D}"/>
    <cellStyle name="Note 3 6 2 3 4_COST - CKT" xfId="41604" xr:uid="{8D24B6A1-71E0-4E8B-97E8-F99CC29F19FD}"/>
    <cellStyle name="Note 3 6 2 3 5" xfId="20928" xr:uid="{3DB9C9CD-082B-4A2C-A477-77A84C3CE41A}"/>
    <cellStyle name="Note 3 6 2 3 5 2" xfId="20929" xr:uid="{DED3EA90-D82B-4A1D-AA53-747625FA5E57}"/>
    <cellStyle name="Note 3 6 2 3 5 3" xfId="20930" xr:uid="{09A2E72B-D271-4524-9EDE-E9B5A3BFABF6}"/>
    <cellStyle name="Note 3 6 2 3 5_COST - CKT" xfId="41605" xr:uid="{7A5DD625-D593-41C5-A0E4-7F71E7356046}"/>
    <cellStyle name="Note 3 6 2 3 6" xfId="20931" xr:uid="{D2BC2C00-6387-4284-AF11-BF33AFDC6DB7}"/>
    <cellStyle name="Note 3 6 2 3 7" xfId="20932" xr:uid="{AC99C039-EFC6-41BE-A5C7-12B6F3752284}"/>
    <cellStyle name="Note 3 6 2 3_COST - CKT" xfId="41606" xr:uid="{8F5F5954-0D4B-466C-8A5D-A47CD1A00C95}"/>
    <cellStyle name="Note 3 6 2 4" xfId="20933" xr:uid="{5C120955-6D62-4B92-9CA7-348006340DE5}"/>
    <cellStyle name="Note 3 6 2 4 2" xfId="20934" xr:uid="{55C88BF0-D391-47C5-B578-1DF2BCC4C5F8}"/>
    <cellStyle name="Note 3 6 2 4 2 2" xfId="20935" xr:uid="{A8536E0A-125C-4913-AFD9-E9F8A452F96E}"/>
    <cellStyle name="Note 3 6 2 4 2 3" xfId="20936" xr:uid="{E3A6245A-820D-477A-8172-54DE9164CD0F}"/>
    <cellStyle name="Note 3 6 2 4 2_COST - CKT" xfId="41607" xr:uid="{F10FE824-E700-4121-BBC1-2D59CCA8A347}"/>
    <cellStyle name="Note 3 6 2 4 3" xfId="20937" xr:uid="{10289215-4653-451E-B370-4E26781A4C86}"/>
    <cellStyle name="Note 3 6 2 4 3 2" xfId="20938" xr:uid="{384518BD-AD1D-4BC0-B34C-798A46576C93}"/>
    <cellStyle name="Note 3 6 2 4 3 3" xfId="20939" xr:uid="{3EC68DA3-97F5-4803-B155-7CD1EB8EDD37}"/>
    <cellStyle name="Note 3 6 2 4 3_COST - CKT" xfId="41608" xr:uid="{1CF85BEB-1EF5-41CD-9D1C-F2272B372EB8}"/>
    <cellStyle name="Note 3 6 2 4 4" xfId="20940" xr:uid="{9C884B3B-DED3-4065-8EB9-3ED407701A96}"/>
    <cellStyle name="Note 3 6 2 4 4 2" xfId="20941" xr:uid="{9086798A-A65E-4C7A-A5FA-B1036E97090E}"/>
    <cellStyle name="Note 3 6 2 4 4 3" xfId="20942" xr:uid="{A9ABC140-9087-4DE0-8439-9EE578A303DB}"/>
    <cellStyle name="Note 3 6 2 4 4_COST - CKT" xfId="41609" xr:uid="{45D1E67C-2D88-49F3-B6F8-E3E2900E667A}"/>
    <cellStyle name="Note 3 6 2 4 5" xfId="20943" xr:uid="{BF6A010D-7A88-4F88-B502-70B0AA453DD9}"/>
    <cellStyle name="Note 3 6 2 4 5 2" xfId="20944" xr:uid="{BC26B405-C3A8-434A-9BF1-D82F70F636F0}"/>
    <cellStyle name="Note 3 6 2 4 5 3" xfId="20945" xr:uid="{72767394-64F4-4BC2-ACA4-4EAB36BCC732}"/>
    <cellStyle name="Note 3 6 2 4 5_COST - CKT" xfId="41610" xr:uid="{5425F669-6352-4D77-921C-C01026841C09}"/>
    <cellStyle name="Note 3 6 2 4 6" xfId="20946" xr:uid="{3AB7D308-E84A-4C98-A1D6-B6E9CF6F33B8}"/>
    <cellStyle name="Note 3 6 2 4 7" xfId="20947" xr:uid="{5972C964-01B0-49C0-B427-F81D5617F465}"/>
    <cellStyle name="Note 3 6 2 4_COST - CKT" xfId="41611" xr:uid="{ADA9B222-7B3A-4855-B0A5-40BD30972782}"/>
    <cellStyle name="Note 3 6 2 5" xfId="20948" xr:uid="{777DAAC0-76CF-4334-A19A-8456645B38CD}"/>
    <cellStyle name="Note 3 6 2 5 2" xfId="20949" xr:uid="{6DF292A4-0D61-4BD4-981E-6F5821DCDB3C}"/>
    <cellStyle name="Note 3 6 2 5 2 2" xfId="20950" xr:uid="{74244B04-03D3-4353-A107-80652A335CFA}"/>
    <cellStyle name="Note 3 6 2 5 2 3" xfId="20951" xr:uid="{2265414D-186F-4EF4-B761-D6E7B9400DA9}"/>
    <cellStyle name="Note 3 6 2 5 2_COST - CKT" xfId="41612" xr:uid="{9374ECCA-DC2A-4C0C-8300-A303E34E3148}"/>
    <cellStyle name="Note 3 6 2 5 3" xfId="20952" xr:uid="{2AAB271D-69DE-4E69-8DBF-8F4D23F288EB}"/>
    <cellStyle name="Note 3 6 2 5 3 2" xfId="20953" xr:uid="{8675A20E-19B9-445A-86DB-2F171F09723A}"/>
    <cellStyle name="Note 3 6 2 5 3 3" xfId="20954" xr:uid="{9A8D23A5-18BA-4F37-A113-DF6DF1B678B2}"/>
    <cellStyle name="Note 3 6 2 5 3_COST - CKT" xfId="41613" xr:uid="{B151C6C9-6875-47C0-BB8C-ED37757E9FD0}"/>
    <cellStyle name="Note 3 6 2 5 4" xfId="20955" xr:uid="{49A3E110-286C-4777-B4E6-40ADBCAA36E9}"/>
    <cellStyle name="Note 3 6 2 5 4 2" xfId="20956" xr:uid="{0726B7C7-91F9-4A7D-91C6-6A631629C846}"/>
    <cellStyle name="Note 3 6 2 5 4 3" xfId="20957" xr:uid="{E31CA2E8-0F41-447A-BD25-FA39191DCDEA}"/>
    <cellStyle name="Note 3 6 2 5 4_COST - CKT" xfId="41614" xr:uid="{4BDEA848-4E62-45E6-A8B0-4DC7F0854ABD}"/>
    <cellStyle name="Note 3 6 2 5 5" xfId="20958" xr:uid="{4ABA4043-8281-4ABD-8390-BE0FF4E43AB8}"/>
    <cellStyle name="Note 3 6 2 5 6" xfId="20959" xr:uid="{E5ADA42E-FC26-4BE5-A9D9-E33B60D05043}"/>
    <cellStyle name="Note 3 6 2 5_COST - CKT" xfId="41615" xr:uid="{7C68B571-C6CD-47D6-B0E4-4AEB374EF14C}"/>
    <cellStyle name="Note 3 6 2 6" xfId="20960" xr:uid="{5D1C0A6C-0FEC-41BB-9EAC-A7BC9F068B89}"/>
    <cellStyle name="Note 3 6 2 6 2" xfId="20961" xr:uid="{EC13255C-FD2E-4D29-B083-6ECF74E48705}"/>
    <cellStyle name="Note 3 6 2 6 3" xfId="20962" xr:uid="{615CA147-7979-4EA0-B1AF-5C41D458F24F}"/>
    <cellStyle name="Note 3 6 2 6_COST - CKT" xfId="41616" xr:uid="{204640F3-142A-4522-BE93-0BA5BDC3A8C5}"/>
    <cellStyle name="Note 3 6 2 7" xfId="20963" xr:uid="{7A342765-CCDE-4EDB-BDC3-B9D252F2B996}"/>
    <cellStyle name="Note 3 6 2 7 2" xfId="20964" xr:uid="{2E381D2B-3BCD-49DA-8953-B4A31B2BB6CF}"/>
    <cellStyle name="Note 3 6 2 7 3" xfId="20965" xr:uid="{CB755CFA-617F-47F3-89E6-410FF4C8B879}"/>
    <cellStyle name="Note 3 6 2 7_COST - CKT" xfId="41617" xr:uid="{61F42426-8BD7-4FCC-AE57-97C605B4AB42}"/>
    <cellStyle name="Note 3 6 2 8" xfId="20966" xr:uid="{920F1846-70F6-4534-98E0-606C4F37622F}"/>
    <cellStyle name="Note 3 6 2 8 2" xfId="20967" xr:uid="{6309B3CF-DF49-476D-A4A4-D847CF260186}"/>
    <cellStyle name="Note 3 6 2 8 3" xfId="20968" xr:uid="{9031C1B3-3DE1-4C64-90E5-5ED80BCE54A0}"/>
    <cellStyle name="Note 3 6 2 8_COST - CKT" xfId="41618" xr:uid="{BFC698C4-682F-4821-B022-7B244D41AFF9}"/>
    <cellStyle name="Note 3 6 2 9" xfId="20969" xr:uid="{4A644E69-FC4A-4EE5-B3B7-CEAF622DB494}"/>
    <cellStyle name="Note 3 6 2 9 2" xfId="20970" xr:uid="{D5D6381B-F258-44DB-853F-895FF1989C5F}"/>
    <cellStyle name="Note 3 6 2 9 3" xfId="20971" xr:uid="{3C7AB530-1972-4BD6-861D-F26E84EE508B}"/>
    <cellStyle name="Note 3 6 2 9_COST - CKT" xfId="41619" xr:uid="{BCA0F70F-DE95-46CD-9001-0DBE0011113B}"/>
    <cellStyle name="Note 3 6 2_COST - CKT" xfId="41620" xr:uid="{848855A6-903E-41BD-AEE6-D8CAC5A07051}"/>
    <cellStyle name="Note 3 6 3" xfId="20972" xr:uid="{512193B7-77B5-4938-987A-5D5C14B9F0CC}"/>
    <cellStyle name="Note 3 6 3 2" xfId="20973" xr:uid="{FFB0C928-B4A1-4296-A3F4-84252BF6FE20}"/>
    <cellStyle name="Note 3 6 3 2 2" xfId="20974" xr:uid="{7D3B34F8-2879-4E18-B5C3-30B08DD13F8D}"/>
    <cellStyle name="Note 3 6 3 2 2 2" xfId="20975" xr:uid="{904E078B-1AF6-40A0-B67A-30FAA979E160}"/>
    <cellStyle name="Note 3 6 3 2 2 3" xfId="20976" xr:uid="{7890ADBA-8EF2-4814-9CAA-8A235421637A}"/>
    <cellStyle name="Note 3 6 3 2 2_COST - CKT" xfId="41621" xr:uid="{00CDF582-0112-4F95-A019-AFB4B302122C}"/>
    <cellStyle name="Note 3 6 3 2 3" xfId="20977" xr:uid="{3B37984A-19D9-429F-9991-875BEF4379E4}"/>
    <cellStyle name="Note 3 6 3 2 3 2" xfId="20978" xr:uid="{A83FDD89-6A46-4027-AA39-A2CC23F66E32}"/>
    <cellStyle name="Note 3 6 3 2 3 3" xfId="20979" xr:uid="{EA1401BF-984A-4B1A-81C0-F28DB8B4DABF}"/>
    <cellStyle name="Note 3 6 3 2 3_COST - CKT" xfId="41622" xr:uid="{EEE941C9-5BBE-4811-9E1A-D125309411FD}"/>
    <cellStyle name="Note 3 6 3 2 4" xfId="20980" xr:uid="{6B51CFBC-1456-4111-AA14-6CB10731647B}"/>
    <cellStyle name="Note 3 6 3 2 4 2" xfId="20981" xr:uid="{A0B31327-EA79-4172-AFA5-F85A3534464B}"/>
    <cellStyle name="Note 3 6 3 2 4 3" xfId="20982" xr:uid="{B6233B46-AC2F-467C-A3F0-B6AD4D9D10FB}"/>
    <cellStyle name="Note 3 6 3 2 4_COST - CKT" xfId="41623" xr:uid="{0DC547BC-CD63-4D54-BBEA-8AB19CFC1733}"/>
    <cellStyle name="Note 3 6 3 2 5" xfId="20983" xr:uid="{6D42E4B3-1FDF-423C-97C2-21EF526129FC}"/>
    <cellStyle name="Note 3 6 3 2 5 2" xfId="20984" xr:uid="{A2D96118-C432-4CEC-89FA-4B0869A2886C}"/>
    <cellStyle name="Note 3 6 3 2 5 3" xfId="20985" xr:uid="{09B0EB79-72F1-422A-BD8E-65ED842DFD7F}"/>
    <cellStyle name="Note 3 6 3 2 5_COST - CKT" xfId="41624" xr:uid="{2EEE0B04-6B07-4FCD-9599-DFFC2EF2A71B}"/>
    <cellStyle name="Note 3 6 3 2 6" xfId="20986" xr:uid="{7F05C770-B59A-4FA9-84E7-C83166BC44DF}"/>
    <cellStyle name="Note 3 6 3 2 7" xfId="20987" xr:uid="{8F6C0973-2512-4D85-93BC-9DC0FD1A6134}"/>
    <cellStyle name="Note 3 6 3 2_COST - CKT" xfId="41625" xr:uid="{FEA7F0E7-77A3-4455-8E77-6E9613695808}"/>
    <cellStyle name="Note 3 6 3 3" xfId="20988" xr:uid="{F4934971-009C-494F-B76F-1EAFDF91F382}"/>
    <cellStyle name="Note 3 6 3 3 2" xfId="20989" xr:uid="{557F2536-E720-451C-B1C1-FEDFBD2C311A}"/>
    <cellStyle name="Note 3 6 3 3 2 2" xfId="20990" xr:uid="{721C673A-8BD4-4B9A-B3A3-0E3E84586A1A}"/>
    <cellStyle name="Note 3 6 3 3 2 3" xfId="20991" xr:uid="{3B7FDE81-E538-4360-81B6-29262093C2AE}"/>
    <cellStyle name="Note 3 6 3 3 2_COST - CKT" xfId="41626" xr:uid="{4E52D748-99BE-4F98-8F80-3A318421CD70}"/>
    <cellStyle name="Note 3 6 3 3 3" xfId="20992" xr:uid="{4B96E5C5-FCA6-4939-A20B-78F15219C8AE}"/>
    <cellStyle name="Note 3 6 3 3 3 2" xfId="20993" xr:uid="{19B85215-8150-4CF6-9559-ED217D4B28B0}"/>
    <cellStyle name="Note 3 6 3 3 3 3" xfId="20994" xr:uid="{B2C3FB2C-99E0-47D2-838D-B56B6585B662}"/>
    <cellStyle name="Note 3 6 3 3 3_COST - CKT" xfId="41627" xr:uid="{60E08226-E8CF-4C85-AEB9-2DAFFD81E35E}"/>
    <cellStyle name="Note 3 6 3 3 4" xfId="20995" xr:uid="{D944EA26-1B39-496A-A133-82ADA70EF13B}"/>
    <cellStyle name="Note 3 6 3 3 4 2" xfId="20996" xr:uid="{F41EB660-3C35-46D7-BEC5-1875DD42D51F}"/>
    <cellStyle name="Note 3 6 3 3 4 3" xfId="20997" xr:uid="{6A283A92-EDC3-42FD-9C99-994D7C2A90EB}"/>
    <cellStyle name="Note 3 6 3 3 4_COST - CKT" xfId="41628" xr:uid="{F31DFE72-93EC-481A-910D-8DF996278613}"/>
    <cellStyle name="Note 3 6 3 3 5" xfId="20998" xr:uid="{BE200F46-BD19-4AA8-88D0-E6EE4AFC498C}"/>
    <cellStyle name="Note 3 6 3 3 5 2" xfId="20999" xr:uid="{3678A44A-F730-4D0F-8EA8-9AA0F37D2CF5}"/>
    <cellStyle name="Note 3 6 3 3 5 3" xfId="21000" xr:uid="{D1C3E279-1A8C-4A16-A01C-C77C5043060B}"/>
    <cellStyle name="Note 3 6 3 3 5_COST - CKT" xfId="41629" xr:uid="{B8A49AC0-EDDB-4E83-9A6C-FF661F4F6965}"/>
    <cellStyle name="Note 3 6 3 3 6" xfId="21001" xr:uid="{E73E776E-6C52-457D-A2F4-E5BBC90ABCCC}"/>
    <cellStyle name="Note 3 6 3 3 7" xfId="21002" xr:uid="{1BD684D5-9115-4D90-9056-7FB1457412AC}"/>
    <cellStyle name="Note 3 6 3 3_COST - CKT" xfId="41630" xr:uid="{99ECBD08-1D7C-46EE-8D44-83A7C1B37549}"/>
    <cellStyle name="Note 3 6 3 4" xfId="21003" xr:uid="{CA538CC7-E5AB-4165-B6EF-BFB5D5FE9995}"/>
    <cellStyle name="Note 3 6 3 4 2" xfId="21004" xr:uid="{09D8DC18-62DC-49CB-BB12-34835F5456DE}"/>
    <cellStyle name="Note 3 6 3 4 2 2" xfId="21005" xr:uid="{D82020E1-3970-48F4-99BF-E55AC8579FF3}"/>
    <cellStyle name="Note 3 6 3 4 2 3" xfId="21006" xr:uid="{15241983-67F7-442A-B8F0-6225BF085853}"/>
    <cellStyle name="Note 3 6 3 4 2_COST - CKT" xfId="41631" xr:uid="{296A0260-8D03-41B1-97A4-6C39C01B1294}"/>
    <cellStyle name="Note 3 6 3 4 3" xfId="21007" xr:uid="{789EF664-1F89-4483-902A-477A52CF5007}"/>
    <cellStyle name="Note 3 6 3 4 3 2" xfId="21008" xr:uid="{09882482-BD56-4CD1-8D0B-EF0C5EDB7F38}"/>
    <cellStyle name="Note 3 6 3 4 3 3" xfId="21009" xr:uid="{7E254D56-69B9-407A-98DA-8378F37839E7}"/>
    <cellStyle name="Note 3 6 3 4 3_COST - CKT" xfId="41632" xr:uid="{46AC3C54-525E-4597-975F-A5ED0FFA7C1C}"/>
    <cellStyle name="Note 3 6 3 4 4" xfId="21010" xr:uid="{7579062C-A7B7-4D20-B195-129C46D9789C}"/>
    <cellStyle name="Note 3 6 3 4 4 2" xfId="21011" xr:uid="{982DE5FC-B020-4CD5-A01A-9A83BD1EBC31}"/>
    <cellStyle name="Note 3 6 3 4 4 3" xfId="21012" xr:uid="{8DAA95BA-0209-44EF-84E1-720E100E3A59}"/>
    <cellStyle name="Note 3 6 3 4 4_COST - CKT" xfId="41633" xr:uid="{C1696C6A-5FBD-49C6-8DC6-9742268594C0}"/>
    <cellStyle name="Note 3 6 3 4 5" xfId="21013" xr:uid="{A9B268E4-B175-4EF6-976E-EE4798B32518}"/>
    <cellStyle name="Note 3 6 3 4 6" xfId="21014" xr:uid="{02E1620B-A5A5-4BCC-9BE5-F5FD5CEB54A7}"/>
    <cellStyle name="Note 3 6 3 4_COST - CKT" xfId="41634" xr:uid="{CD134485-3BA8-4B24-851A-8FCDE805F8FA}"/>
    <cellStyle name="Note 3 6 3 5" xfId="21015" xr:uid="{23A5FB7C-91BA-4686-9C7E-AF1E2D65AFFA}"/>
    <cellStyle name="Note 3 6 3 5 2" xfId="21016" xr:uid="{A0EC8CA9-9E47-436E-A896-F200EB38C323}"/>
    <cellStyle name="Note 3 6 3 5 3" xfId="21017" xr:uid="{70B77A1F-B78F-4DD5-9E25-58BB5D329542}"/>
    <cellStyle name="Note 3 6 3 5_COST - CKT" xfId="41635" xr:uid="{B645D8A7-D61C-4A8C-B628-A73F562EB9B2}"/>
    <cellStyle name="Note 3 6 3 6" xfId="21018" xr:uid="{AA5C1D83-8538-4A17-B63D-1F972E5EA40D}"/>
    <cellStyle name="Note 3 6 3 6 2" xfId="21019" xr:uid="{D5339CC4-26D9-46DF-8A1A-8E2FD1A92811}"/>
    <cellStyle name="Note 3 6 3 6 3" xfId="21020" xr:uid="{D2EBD7E1-06E1-463F-8972-D30D1276406F}"/>
    <cellStyle name="Note 3 6 3 6_COST - CKT" xfId="41636" xr:uid="{8D386B33-7AE9-4F4F-BE9D-3CE70A470ADF}"/>
    <cellStyle name="Note 3 6 3 7" xfId="21021" xr:uid="{693C8972-4116-4B60-8ACE-C25BC7EB97BF}"/>
    <cellStyle name="Note 3 6 3 7 2" xfId="21022" xr:uid="{4044BB5E-BBE2-49A3-89F6-4CE206744D84}"/>
    <cellStyle name="Note 3 6 3 7 3" xfId="21023" xr:uid="{2BBD9099-0089-463A-8610-8655DC1CA7A7}"/>
    <cellStyle name="Note 3 6 3 7_COST - CKT" xfId="41637" xr:uid="{20BB841C-BFBF-45CA-A757-01C5BE7B4E74}"/>
    <cellStyle name="Note 3 6 3 8" xfId="21024" xr:uid="{379073E2-D515-43B2-8657-622EB0383960}"/>
    <cellStyle name="Note 3 6 3 8 2" xfId="21025" xr:uid="{FC6B3C6B-26DA-437E-BEB6-889A13B747D4}"/>
    <cellStyle name="Note 3 6 3 8 3" xfId="21026" xr:uid="{DCB70768-9E9C-48DA-AC32-AAA58942831C}"/>
    <cellStyle name="Note 3 6 3 8_COST - CKT" xfId="41638" xr:uid="{78FA77EE-E79A-404C-9BAF-E91659993B56}"/>
    <cellStyle name="Note 3 6 3 9" xfId="21027" xr:uid="{2A0E4610-FFA1-41FB-BB81-4C0F2181564C}"/>
    <cellStyle name="Note 3 6 3_COST - CKT" xfId="41639" xr:uid="{D36DEAFE-9C20-4D04-943A-E61EAD5DB46D}"/>
    <cellStyle name="Note 3 6 4" xfId="21028" xr:uid="{130F6AFE-C1C5-4C67-81BB-E8EBBE141272}"/>
    <cellStyle name="Note 3 6 4 2" xfId="21029" xr:uid="{97E62ACF-E7DB-42F1-B061-09D566C400FB}"/>
    <cellStyle name="Note 3 6 4 2 2" xfId="21030" xr:uid="{5237DE5C-1A4E-46E1-894E-DE6DF812C4AB}"/>
    <cellStyle name="Note 3 6 4 2 3" xfId="21031" xr:uid="{45B9900A-FF24-4812-9047-B5245A97C1F7}"/>
    <cellStyle name="Note 3 6 4 2_COST - CKT" xfId="41640" xr:uid="{1397E4A2-BF83-4142-A07A-5B076A76D5FD}"/>
    <cellStyle name="Note 3 6 4 3" xfId="21032" xr:uid="{09E6F35E-C628-4506-9F0D-0F1E9B410CF7}"/>
    <cellStyle name="Note 3 6 4 3 2" xfId="21033" xr:uid="{0E07083A-0825-4CE3-82EF-67A9900B2F48}"/>
    <cellStyle name="Note 3 6 4 3 3" xfId="21034" xr:uid="{15B89F04-EDB7-48AC-ACB0-96E8319C3BFB}"/>
    <cellStyle name="Note 3 6 4 3_COST - CKT" xfId="41641" xr:uid="{A9250855-7DBE-4A2F-BDCE-C84B9E47E10B}"/>
    <cellStyle name="Note 3 6 4 4" xfId="21035" xr:uid="{676DF616-B919-4B77-A879-EAD37C8B67DA}"/>
    <cellStyle name="Note 3 6 4 4 2" xfId="21036" xr:uid="{CACCC601-0122-4FA3-B7BC-1842813DE3DE}"/>
    <cellStyle name="Note 3 6 4 4 3" xfId="21037" xr:uid="{8F1A612B-718C-4D75-B1D9-B97966CBA339}"/>
    <cellStyle name="Note 3 6 4 4_COST - CKT" xfId="41642" xr:uid="{57F82660-2E78-4B50-9423-FCC259FD249A}"/>
    <cellStyle name="Note 3 6 4 5" xfId="21038" xr:uid="{5953919D-A235-427D-AB93-01DE49D7ECC5}"/>
    <cellStyle name="Note 3 6 4 5 2" xfId="21039" xr:uid="{97519F53-4A27-4287-961B-FDB245251FDB}"/>
    <cellStyle name="Note 3 6 4 5 3" xfId="21040" xr:uid="{61C9F3C9-BE64-4A10-B271-64EB512FD8CB}"/>
    <cellStyle name="Note 3 6 4 5_COST - CKT" xfId="41643" xr:uid="{588D5701-F43F-44BA-BFAF-826A37A5D6A6}"/>
    <cellStyle name="Note 3 6 4 6" xfId="21041" xr:uid="{B41842E9-1F7B-4DD6-98FC-33C2CFD5C8D5}"/>
    <cellStyle name="Note 3 6 4_COST - CKT" xfId="41644" xr:uid="{A12A0E88-F4B4-460D-BD96-1A4D4507DAE0}"/>
    <cellStyle name="Note 3 6 5" xfId="21042" xr:uid="{783AF6A4-FF2C-4FF2-8209-C897B8926C6D}"/>
    <cellStyle name="Note 3 6 5 2" xfId="21043" xr:uid="{8B0B0417-929F-4E93-A6F1-F4BF4D0F8487}"/>
    <cellStyle name="Note 3 6 5 2 2" xfId="21044" xr:uid="{3EC57A8C-C1E7-44A7-B1AF-BD8965FA7A97}"/>
    <cellStyle name="Note 3 6 5 2 3" xfId="21045" xr:uid="{010A7F6F-DC42-4D37-92DC-205348638623}"/>
    <cellStyle name="Note 3 6 5 2_COST - CKT" xfId="41645" xr:uid="{C2DE0B4F-67CD-4923-AC5F-D58C7F70E677}"/>
    <cellStyle name="Note 3 6 5 3" xfId="21046" xr:uid="{9C01D9FC-B54E-4961-8A54-90E3856F51E3}"/>
    <cellStyle name="Note 3 6 5 3 2" xfId="21047" xr:uid="{34DBD2E6-C093-4094-93FC-325577A31D45}"/>
    <cellStyle name="Note 3 6 5 3 3" xfId="21048" xr:uid="{AC94A535-0BFD-4A58-9F5C-9609E6837E90}"/>
    <cellStyle name="Note 3 6 5 3_COST - CKT" xfId="41646" xr:uid="{83B97798-9BC7-4E09-8370-0C1E34B5CB56}"/>
    <cellStyle name="Note 3 6 5 4" xfId="21049" xr:uid="{F52C99BD-2542-4B8A-B90C-3DBEB2013C3A}"/>
    <cellStyle name="Note 3 6 5 4 2" xfId="21050" xr:uid="{21511B7D-DB7F-4E0A-BB2A-42F0D319ED25}"/>
    <cellStyle name="Note 3 6 5 4 3" xfId="21051" xr:uid="{9E75FCF0-48E3-4FB3-AC30-D03FCE4DDF2A}"/>
    <cellStyle name="Note 3 6 5 4_COST - CKT" xfId="41647" xr:uid="{F1C81BD4-F181-4A67-A891-7521C5F81ECC}"/>
    <cellStyle name="Note 3 6 5 5" xfId="21052" xr:uid="{C8DABB0B-6FD5-4535-854A-6DC4A0ABDF09}"/>
    <cellStyle name="Note 3 6 5 5 2" xfId="21053" xr:uid="{8B74279C-2A6E-4804-9E40-B9ED7F1D5176}"/>
    <cellStyle name="Note 3 6 5 5 3" xfId="21054" xr:uid="{8CE68C0B-11A0-4796-BD9F-F4BD84D593C4}"/>
    <cellStyle name="Note 3 6 5 5_COST - CKT" xfId="41648" xr:uid="{5239E70C-D118-4FB2-A367-499B85240DF6}"/>
    <cellStyle name="Note 3 6 5 6" xfId="21055" xr:uid="{DA7A6E43-FA05-416F-B23E-856D6CC2D4E6}"/>
    <cellStyle name="Note 3 6 5 7" xfId="21056" xr:uid="{DE1E0B61-8605-46BE-9618-28D724BC4860}"/>
    <cellStyle name="Note 3 6 5_COST - CKT" xfId="41649" xr:uid="{2302E7DB-604E-454E-B46C-ED94AC8B6989}"/>
    <cellStyle name="Note 3 6 6" xfId="21057" xr:uid="{023E7945-9229-44F4-BFDE-CEC3ADE3B306}"/>
    <cellStyle name="Note 3 6 6 2" xfId="21058" xr:uid="{E55E91DA-BE12-4B80-8DA4-DEF256580E3F}"/>
    <cellStyle name="Note 3 6 6 2 2" xfId="21059" xr:uid="{B57D2B12-3F28-4E8A-9551-F789008035F0}"/>
    <cellStyle name="Note 3 6 6 2 3" xfId="21060" xr:uid="{21D3A486-B275-4D32-9E4F-5B82E79312A5}"/>
    <cellStyle name="Note 3 6 6 2_COST - CKT" xfId="41650" xr:uid="{4295A404-CECA-4C24-8E51-ABED7A1C5FD1}"/>
    <cellStyle name="Note 3 6 6 3" xfId="21061" xr:uid="{4D941800-A6F8-4016-8B8E-BCC6C79DEF79}"/>
    <cellStyle name="Note 3 6 6 3 2" xfId="21062" xr:uid="{FD9E9CD2-AFB6-47F0-BA40-35D31EAD6B78}"/>
    <cellStyle name="Note 3 6 6 3 3" xfId="21063" xr:uid="{16341364-D9F6-4FEE-9847-424CAC9720CE}"/>
    <cellStyle name="Note 3 6 6 3_COST - CKT" xfId="41651" xr:uid="{4C7AD882-1B1B-47A2-A028-82D238329B70}"/>
    <cellStyle name="Note 3 6 6 4" xfId="21064" xr:uid="{241BBEDE-C81F-4A46-85BE-CC421492CDF7}"/>
    <cellStyle name="Note 3 6 6 4 2" xfId="21065" xr:uid="{003B62E4-6AF1-46A7-A2CF-ACF7D537686E}"/>
    <cellStyle name="Note 3 6 6 4 3" xfId="21066" xr:uid="{25E37BA9-CC59-4DCC-9D44-E3E984C16FF4}"/>
    <cellStyle name="Note 3 6 6 4_COST - CKT" xfId="41652" xr:uid="{727829E2-6710-43CD-8868-41A0C5C71CE2}"/>
    <cellStyle name="Note 3 6 6 5" xfId="21067" xr:uid="{AA441889-1EC0-45E1-BC10-3A8CEC17AD37}"/>
    <cellStyle name="Note 3 6 6 5 2" xfId="21068" xr:uid="{2F2EDBCE-034D-45DB-AA29-762BE49926F9}"/>
    <cellStyle name="Note 3 6 6 5 3" xfId="21069" xr:uid="{B449E7AE-5E2A-4299-95D7-44ECCC1D9586}"/>
    <cellStyle name="Note 3 6 6 5_COST - CKT" xfId="41653" xr:uid="{061EB80A-3DBC-4A6A-B0BE-EE622EB5D42D}"/>
    <cellStyle name="Note 3 6 6 6" xfId="21070" xr:uid="{5E1F4976-D528-4EA2-86F9-DD7FFCA5AEA9}"/>
    <cellStyle name="Note 3 6 6 7" xfId="21071" xr:uid="{90D02A2F-5B3E-4BF1-815C-2F7719CCC957}"/>
    <cellStyle name="Note 3 6 6_COST - CKT" xfId="41654" xr:uid="{CE823075-F44D-4398-AD44-06E1FA809041}"/>
    <cellStyle name="Note 3 6 7" xfId="21072" xr:uid="{2E871EDA-6861-4B6F-99BB-045B8EC7CEFC}"/>
    <cellStyle name="Note 3 6 7 2" xfId="21073" xr:uid="{AB500A99-B473-4974-8E7A-460A5ADE7ABB}"/>
    <cellStyle name="Note 3 6 7 2 2" xfId="21074" xr:uid="{74F91655-17CF-4BEA-964B-412650CEE7A2}"/>
    <cellStyle name="Note 3 6 7 2 3" xfId="21075" xr:uid="{1DB26810-A8A6-4531-B8B4-D0DC362B1DDC}"/>
    <cellStyle name="Note 3 6 7 2_COST - CKT" xfId="41655" xr:uid="{54B57799-E5E6-4BC7-B922-358F9BED54F7}"/>
    <cellStyle name="Note 3 6 7 3" xfId="21076" xr:uid="{F6F02AAD-F0B0-4723-A758-404AF7EF9332}"/>
    <cellStyle name="Note 3 6 7 3 2" xfId="21077" xr:uid="{C7D2184D-D036-4AF0-BE2F-1281F8AC7662}"/>
    <cellStyle name="Note 3 6 7 3 3" xfId="21078" xr:uid="{16BE5C15-50C3-4153-A394-27F38D4AE4EF}"/>
    <cellStyle name="Note 3 6 7 3_COST - CKT" xfId="41656" xr:uid="{A05A86CF-A6E8-4715-9CDD-27AB2F14B6AD}"/>
    <cellStyle name="Note 3 6 7 4" xfId="21079" xr:uid="{A6D54EBD-185D-4A4C-BF6F-4B4720271A0F}"/>
    <cellStyle name="Note 3 6 7 4 2" xfId="21080" xr:uid="{EB047DC4-16DF-48A8-BB0B-053D202DACA9}"/>
    <cellStyle name="Note 3 6 7 4 3" xfId="21081" xr:uid="{A1A19B93-9166-46E8-9FC0-ED7763F21518}"/>
    <cellStyle name="Note 3 6 7 4_COST - CKT" xfId="41657" xr:uid="{2386F85B-3271-44C2-93E9-5352FF135C12}"/>
    <cellStyle name="Note 3 6 7 5" xfId="21082" xr:uid="{41B1B73D-BD0C-4CBC-936A-604BE61A244D}"/>
    <cellStyle name="Note 3 6 7 5 2" xfId="21083" xr:uid="{3856F6BA-5EBF-4155-9574-2F132EAB03BB}"/>
    <cellStyle name="Note 3 6 7 5 3" xfId="21084" xr:uid="{08499D90-DD68-4AB9-BC9E-153A6F3BEA2F}"/>
    <cellStyle name="Note 3 6 7 5_COST - CKT" xfId="41658" xr:uid="{021C40CC-9C30-4AF8-B2D9-F4AEBD2165A7}"/>
    <cellStyle name="Note 3 6 7 6" xfId="21085" xr:uid="{A675C0AE-914F-4275-94F1-C07F2C1ABBB4}"/>
    <cellStyle name="Note 3 6 7 7" xfId="21086" xr:uid="{60EF2256-64D1-479A-93B8-B5F8454C7C3D}"/>
    <cellStyle name="Note 3 6 7_COST - CKT" xfId="41659" xr:uid="{89146413-DCAB-440F-926D-5C1A01D9A697}"/>
    <cellStyle name="Note 3 6 8" xfId="21087" xr:uid="{91424726-D329-446D-BCD2-AC4EA120A05A}"/>
    <cellStyle name="Note 3 6 8 2" xfId="21088" xr:uid="{ED084773-D840-4ECD-A9B9-1226215FF52B}"/>
    <cellStyle name="Note 3 6 8 2 2" xfId="21089" xr:uid="{28B40A56-B788-459E-923E-52538655751F}"/>
    <cellStyle name="Note 3 6 8 2 3" xfId="21090" xr:uid="{0A2BDAED-D937-4CF9-B69B-24D6EFDF840A}"/>
    <cellStyle name="Note 3 6 8 2_COST - CKT" xfId="41660" xr:uid="{9AD14C57-E393-4AFC-B00A-C9EEB2FC8414}"/>
    <cellStyle name="Note 3 6 8 3" xfId="21091" xr:uid="{692A1FCE-058E-4DEB-9DFE-6EAF699F7408}"/>
    <cellStyle name="Note 3 6 8 3 2" xfId="21092" xr:uid="{1609A844-9E83-493E-95C0-1747BACA2FFE}"/>
    <cellStyle name="Note 3 6 8 3 3" xfId="21093" xr:uid="{1E675378-E59D-4A86-B877-B4691064DBEA}"/>
    <cellStyle name="Note 3 6 8 3_COST - CKT" xfId="41661" xr:uid="{3CEF9C2F-11FA-40E9-8F0E-84AB0275741E}"/>
    <cellStyle name="Note 3 6 8 4" xfId="21094" xr:uid="{AD18D5A6-8AF8-4D36-81D2-963605D861F0}"/>
    <cellStyle name="Note 3 6 8 4 2" xfId="21095" xr:uid="{E6D8737F-5F55-4BB1-8DFF-018B64620B24}"/>
    <cellStyle name="Note 3 6 8 4 3" xfId="21096" xr:uid="{A31480FD-7638-4152-9546-04999CF1E9C0}"/>
    <cellStyle name="Note 3 6 8 4_COST - CKT" xfId="41662" xr:uid="{2873DBA6-FA7A-4EA6-ADE8-89287C273ABD}"/>
    <cellStyle name="Note 3 6 8 5" xfId="21097" xr:uid="{D64BB919-2F2C-46D0-9CF0-9B3DCFE1DB5F}"/>
    <cellStyle name="Note 3 6 8 6" xfId="21098" xr:uid="{DAAED1B7-85EB-4E86-9A30-549EDA94020C}"/>
    <cellStyle name="Note 3 6 8_COST - CKT" xfId="41663" xr:uid="{604EB48D-11D5-4F4A-9ADB-735CC3322232}"/>
    <cellStyle name="Note 3 6 9" xfId="21099" xr:uid="{B2175779-13AB-4149-9D2D-6FBDCAC5C61B}"/>
    <cellStyle name="Note 3 6 9 2" xfId="21100" xr:uid="{D780080E-B08B-4206-A54B-568235A2FCB0}"/>
    <cellStyle name="Note 3 6 9 3" xfId="21101" xr:uid="{519DDD4F-D62E-4087-B0B6-0B8098A548A9}"/>
    <cellStyle name="Note 3 6 9_COST - CKT" xfId="41664" xr:uid="{9C18225F-27F1-4A99-B918-12D904CE7955}"/>
    <cellStyle name="Note 3 6_COST - CKT" xfId="41665" xr:uid="{2A09E1FE-5D88-4239-86AB-FFF4F838316C}"/>
    <cellStyle name="Note 3 7" xfId="21102" xr:uid="{612E7AAD-9FC1-440B-93D2-32E4AF0449BB}"/>
    <cellStyle name="Note 3 7 10" xfId="21103" xr:uid="{A1925B59-93C9-4744-B1EC-8B93662EE532}"/>
    <cellStyle name="Note 3 7 10 2" xfId="21104" xr:uid="{0CBBBA4C-2BCD-4645-9E24-9A35173EFF62}"/>
    <cellStyle name="Note 3 7 10 3" xfId="21105" xr:uid="{C583EB77-AC99-46B3-AEEB-4395A3AC71E6}"/>
    <cellStyle name="Note 3 7 10_COST - CKT" xfId="41666" xr:uid="{AEC61F7C-C7CA-479D-A8E0-C6FD829E6582}"/>
    <cellStyle name="Note 3 7 11" xfId="21106" xr:uid="{779A8900-CD23-4A9E-AB38-A059EBF0B0F8}"/>
    <cellStyle name="Note 3 7 11 2" xfId="21107" xr:uid="{40846193-2E9C-4802-A031-BFDFF56523D4}"/>
    <cellStyle name="Note 3 7 11 3" xfId="21108" xr:uid="{06CD0892-17DA-4A7B-8CB4-185A2A160B7F}"/>
    <cellStyle name="Note 3 7 11_COST - CKT" xfId="41667" xr:uid="{B15EB922-419A-4D61-A6D6-DFF82CB3C541}"/>
    <cellStyle name="Note 3 7 12" xfId="21109" xr:uid="{04D07F8F-5DFB-4FB7-9ACC-E6AE08CB317F}"/>
    <cellStyle name="Note 3 7 12 2" xfId="21110" xr:uid="{254DDBF5-20E1-45E2-B6DF-1C454862CB0E}"/>
    <cellStyle name="Note 3 7 12 3" xfId="21111" xr:uid="{EC47DFB3-2343-41E3-84FE-E44D7C710216}"/>
    <cellStyle name="Note 3 7 12_COST - CKT" xfId="41668" xr:uid="{83AC9E57-06B9-4A55-9247-1A8F575A2212}"/>
    <cellStyle name="Note 3 7 13" xfId="21112" xr:uid="{6E9A8028-E803-4025-AE52-7269949D062E}"/>
    <cellStyle name="Note 3 7 14" xfId="21113" xr:uid="{44BE5D44-5040-4C3A-BCF0-FF4E04315BE9}"/>
    <cellStyle name="Note 3 7 2" xfId="21114" xr:uid="{B46D7916-C5A1-4238-8EF6-84914E723428}"/>
    <cellStyle name="Note 3 7 2 10" xfId="21115" xr:uid="{7B7D3E61-D5A7-4779-B61D-65BEDEF91724}"/>
    <cellStyle name="Note 3 7 2 2" xfId="21116" xr:uid="{71AC37D9-473B-4063-9F9D-A91A68E518A5}"/>
    <cellStyle name="Note 3 7 2 2 2" xfId="21117" xr:uid="{51CEBDE2-7606-441D-AF17-F781CFD7CE37}"/>
    <cellStyle name="Note 3 7 2 2 2 2" xfId="21118" xr:uid="{A23B643D-C20A-4483-A474-9930C3314D73}"/>
    <cellStyle name="Note 3 7 2 2 2 3" xfId="21119" xr:uid="{2C93708B-CC56-45A2-AEF5-9F6614DD4CAE}"/>
    <cellStyle name="Note 3 7 2 2 2_COST - CKT" xfId="41669" xr:uid="{EF960A6A-3227-4434-9589-0D289DB2EA3F}"/>
    <cellStyle name="Note 3 7 2 2 3" xfId="21120" xr:uid="{BBA74149-0F49-4E0A-A64B-44300299004C}"/>
    <cellStyle name="Note 3 7 2 2 3 2" xfId="21121" xr:uid="{B854E920-6441-4288-BA0C-93E455A339D2}"/>
    <cellStyle name="Note 3 7 2 2 3 3" xfId="21122" xr:uid="{4357A8F6-8C9E-4872-8052-9CD0AE52E1BB}"/>
    <cellStyle name="Note 3 7 2 2 3_COST - CKT" xfId="41670" xr:uid="{37A0690C-0569-4DB3-A8D5-72AC1DB26D27}"/>
    <cellStyle name="Note 3 7 2 2 4" xfId="21123" xr:uid="{DF6C6112-1976-4915-BD18-F221CE5EDF7F}"/>
    <cellStyle name="Note 3 7 2 2 4 2" xfId="21124" xr:uid="{01EBE4D9-65C4-46BD-BD3F-CE32FD242566}"/>
    <cellStyle name="Note 3 7 2 2 4 3" xfId="21125" xr:uid="{7700A30C-B1D4-4AC8-BC33-4162184D007E}"/>
    <cellStyle name="Note 3 7 2 2 4_COST - CKT" xfId="41671" xr:uid="{F4547DF9-C939-4DC5-9A90-63C64B7E18A5}"/>
    <cellStyle name="Note 3 7 2 2 5" xfId="21126" xr:uid="{9838CD36-4310-4232-883F-D60688A940FB}"/>
    <cellStyle name="Note 3 7 2 2 5 2" xfId="21127" xr:uid="{C9EEE607-60BB-40C4-9E62-3C6C1A1D4F18}"/>
    <cellStyle name="Note 3 7 2 2 5 3" xfId="21128" xr:uid="{E721366E-07CC-458E-B232-7350033689CB}"/>
    <cellStyle name="Note 3 7 2 2 5_COST - CKT" xfId="41672" xr:uid="{1D8552FD-E552-428E-B5B5-94A355692E0B}"/>
    <cellStyle name="Note 3 7 2 2 6" xfId="21129" xr:uid="{DB07C645-0A44-4736-8811-202454119404}"/>
    <cellStyle name="Note 3 7 2 2 7" xfId="21130" xr:uid="{FE077F83-A846-4A70-877E-B7E3D6861CD9}"/>
    <cellStyle name="Note 3 7 2 2_COST - CKT" xfId="41673" xr:uid="{694F8DF3-9E7A-46EA-A27B-51F7CC9BB953}"/>
    <cellStyle name="Note 3 7 2 3" xfId="21131" xr:uid="{A7CAC0C0-7526-4EA4-B60B-084EA2E038BB}"/>
    <cellStyle name="Note 3 7 2 3 2" xfId="21132" xr:uid="{672757F3-3F81-47B5-9703-2EEE2299D62B}"/>
    <cellStyle name="Note 3 7 2 3 2 2" xfId="21133" xr:uid="{67EE9EC8-AD51-4FE9-9ADE-7102A3CD6448}"/>
    <cellStyle name="Note 3 7 2 3 2 3" xfId="21134" xr:uid="{C2861771-82B4-4E02-AF24-598D206A4490}"/>
    <cellStyle name="Note 3 7 2 3 2_COST - CKT" xfId="41674" xr:uid="{4794E8A6-CC18-41D4-A34B-861231D52734}"/>
    <cellStyle name="Note 3 7 2 3 3" xfId="21135" xr:uid="{EF2E171F-50A1-43AB-9147-33AA31FEBBF9}"/>
    <cellStyle name="Note 3 7 2 3 3 2" xfId="21136" xr:uid="{D1C04C8B-1D64-4BCF-B1C6-C3A6BCE5EBB5}"/>
    <cellStyle name="Note 3 7 2 3 3 3" xfId="21137" xr:uid="{72DFE4F9-EC39-465F-80AC-5FCE18553BF7}"/>
    <cellStyle name="Note 3 7 2 3 3_COST - CKT" xfId="41675" xr:uid="{9FAF7EA9-F856-49BD-B0E0-3EE0D08DCFF3}"/>
    <cellStyle name="Note 3 7 2 3 4" xfId="21138" xr:uid="{8C4A17D6-F9ED-4291-A433-005FF8CACBC3}"/>
    <cellStyle name="Note 3 7 2 3 4 2" xfId="21139" xr:uid="{CCF30A3D-6D8E-43D5-AF45-4AC1AAD34B45}"/>
    <cellStyle name="Note 3 7 2 3 4 3" xfId="21140" xr:uid="{6616CC76-857A-41DB-B78A-AF715AAA465D}"/>
    <cellStyle name="Note 3 7 2 3 4_COST - CKT" xfId="41676" xr:uid="{EF64AFD6-FC42-407A-A5A4-B61257A241ED}"/>
    <cellStyle name="Note 3 7 2 3 5" xfId="21141" xr:uid="{2B69A8AE-52E7-4F51-BFAA-F829EB578DA1}"/>
    <cellStyle name="Note 3 7 2 3 5 2" xfId="21142" xr:uid="{5B713C5D-9A1A-493F-9AEE-BCFFFB8552C4}"/>
    <cellStyle name="Note 3 7 2 3 5 3" xfId="21143" xr:uid="{0982B0B0-ACC3-48CE-9A5E-40FCCE550684}"/>
    <cellStyle name="Note 3 7 2 3 5_COST - CKT" xfId="41677" xr:uid="{F1BBB449-FB11-4996-BDA2-EAA0D466AE89}"/>
    <cellStyle name="Note 3 7 2 3 6" xfId="21144" xr:uid="{561494F2-A469-4E27-B412-97D4F3A45A10}"/>
    <cellStyle name="Note 3 7 2 3 7" xfId="21145" xr:uid="{FBB3295D-290E-412E-9209-FDCC723FB42D}"/>
    <cellStyle name="Note 3 7 2 3_COST - CKT" xfId="41678" xr:uid="{2A3B4602-30CD-4193-918D-6A76D201EF0E}"/>
    <cellStyle name="Note 3 7 2 4" xfId="21146" xr:uid="{C1428B11-3F23-4C9F-913A-F603E5CA0F6E}"/>
    <cellStyle name="Note 3 7 2 4 2" xfId="21147" xr:uid="{599281A3-454A-47FE-B8DB-FDCE69231C97}"/>
    <cellStyle name="Note 3 7 2 4 2 2" xfId="21148" xr:uid="{1999513B-9E75-4020-B4F7-370A3ABDE42D}"/>
    <cellStyle name="Note 3 7 2 4 2 3" xfId="21149" xr:uid="{7840EF2C-ED79-4292-AEB5-88DE49768133}"/>
    <cellStyle name="Note 3 7 2 4 2_COST - CKT" xfId="41679" xr:uid="{CBDD4FB7-B3BD-41C4-BB89-D9A3FDBB67E3}"/>
    <cellStyle name="Note 3 7 2 4 3" xfId="21150" xr:uid="{52BEEF66-6C43-4140-826A-6DBDDA523B65}"/>
    <cellStyle name="Note 3 7 2 4 3 2" xfId="21151" xr:uid="{52C89407-F3FB-4DAC-98E9-B49C3E7270A5}"/>
    <cellStyle name="Note 3 7 2 4 3 3" xfId="21152" xr:uid="{A8DCF86B-BB79-412E-8E84-4AE73CE21C7B}"/>
    <cellStyle name="Note 3 7 2 4 3_COST - CKT" xfId="41680" xr:uid="{EC52711C-93DD-4734-B32F-A51BF1AB10F7}"/>
    <cellStyle name="Note 3 7 2 4 4" xfId="21153" xr:uid="{7FECEA1E-C8F0-46B8-BE55-03F409C7882E}"/>
    <cellStyle name="Note 3 7 2 4 4 2" xfId="21154" xr:uid="{E7DD136B-5CA2-436D-BED8-9631FCFA4C36}"/>
    <cellStyle name="Note 3 7 2 4 4 3" xfId="21155" xr:uid="{9E542329-BFCA-4D52-9326-FF296D75AE74}"/>
    <cellStyle name="Note 3 7 2 4 4_COST - CKT" xfId="41681" xr:uid="{AED6274F-6CCE-431F-B925-E6EE1FCCF900}"/>
    <cellStyle name="Note 3 7 2 4 5" xfId="21156" xr:uid="{99474698-37B6-4E89-B072-6B950DBCAD34}"/>
    <cellStyle name="Note 3 7 2 4 5 2" xfId="21157" xr:uid="{5C3E71CA-879E-4830-AD00-6FAF598607A0}"/>
    <cellStyle name="Note 3 7 2 4 5 3" xfId="21158" xr:uid="{43EDD661-7E36-4835-8450-5E32199F5D12}"/>
    <cellStyle name="Note 3 7 2 4 5_COST - CKT" xfId="41682" xr:uid="{AB993A93-2D4C-44A0-9763-039B7A49DDEF}"/>
    <cellStyle name="Note 3 7 2 4 6" xfId="21159" xr:uid="{EFA1C0D6-8AF5-4B27-B77E-85A6BB9A615D}"/>
    <cellStyle name="Note 3 7 2 4 7" xfId="21160" xr:uid="{853013E5-F5A1-46C4-AC66-83305D80EF76}"/>
    <cellStyle name="Note 3 7 2 4_COST - CKT" xfId="41683" xr:uid="{0DAFAB7E-CD6F-4CCA-8C84-A5540D3D6002}"/>
    <cellStyle name="Note 3 7 2 5" xfId="21161" xr:uid="{96B35AC3-8B99-47CD-A187-E8A011C35B98}"/>
    <cellStyle name="Note 3 7 2 5 2" xfId="21162" xr:uid="{0E65E473-47FB-44DC-BF1D-4A66D4E775FA}"/>
    <cellStyle name="Note 3 7 2 5 2 2" xfId="21163" xr:uid="{3C7E6508-FD16-463C-8AB6-6448D5301385}"/>
    <cellStyle name="Note 3 7 2 5 2 3" xfId="21164" xr:uid="{FB5A6E69-D5AA-4EFA-B95A-0D2A28740A0F}"/>
    <cellStyle name="Note 3 7 2 5 2_COST - CKT" xfId="41684" xr:uid="{0EFE2D2F-DFF3-483C-AD62-D6FADB424684}"/>
    <cellStyle name="Note 3 7 2 5 3" xfId="21165" xr:uid="{FC2E3223-3C3D-4344-A4A5-6B155D93763E}"/>
    <cellStyle name="Note 3 7 2 5 3 2" xfId="21166" xr:uid="{E3A9A55B-ED8D-4499-A78C-D2BE61D87AAC}"/>
    <cellStyle name="Note 3 7 2 5 3 3" xfId="21167" xr:uid="{7B354A90-581E-4040-9546-2264221C8F38}"/>
    <cellStyle name="Note 3 7 2 5 3_COST - CKT" xfId="41685" xr:uid="{777AF26C-238A-4BC3-BA4F-06931A5E7001}"/>
    <cellStyle name="Note 3 7 2 5 4" xfId="21168" xr:uid="{7AE42442-7551-4F19-9F91-F6F6042C9FCA}"/>
    <cellStyle name="Note 3 7 2 5 4 2" xfId="21169" xr:uid="{E5BA6B8D-5A5E-451D-9A74-DC712C28BD2E}"/>
    <cellStyle name="Note 3 7 2 5 4 3" xfId="21170" xr:uid="{D8DFC1C1-6EC7-4430-89CB-3542B1E3C716}"/>
    <cellStyle name="Note 3 7 2 5 4_COST - CKT" xfId="41686" xr:uid="{9A7115F6-CCEF-4C16-BFC3-94C74E7DAF24}"/>
    <cellStyle name="Note 3 7 2 5 5" xfId="21171" xr:uid="{DB927240-3C41-4B80-AA93-B563DF70D5C5}"/>
    <cellStyle name="Note 3 7 2 5 6" xfId="21172" xr:uid="{AAD7A041-CC38-46BC-B58D-777C1EBD92BA}"/>
    <cellStyle name="Note 3 7 2 5_COST - CKT" xfId="41687" xr:uid="{60590E74-3086-410B-9819-3B6E1549168B}"/>
    <cellStyle name="Note 3 7 2 6" xfId="21173" xr:uid="{C2C2C1D5-3472-422C-8622-A5A72B354C34}"/>
    <cellStyle name="Note 3 7 2 6 2" xfId="21174" xr:uid="{9C1639E7-FA9A-4CAD-BD82-7C58B989CE18}"/>
    <cellStyle name="Note 3 7 2 6 3" xfId="21175" xr:uid="{518F0CE8-1F62-49DB-A099-2F3C7AEC8585}"/>
    <cellStyle name="Note 3 7 2 6_COST - CKT" xfId="41688" xr:uid="{FDC6AC01-7E44-4ACD-A998-C4188CF1E1A5}"/>
    <cellStyle name="Note 3 7 2 7" xfId="21176" xr:uid="{B1C4C7DC-A0F2-4992-8574-E5F48BA2AA84}"/>
    <cellStyle name="Note 3 7 2 7 2" xfId="21177" xr:uid="{FB978019-6A0C-4C14-A9A5-DBDBCEA145DB}"/>
    <cellStyle name="Note 3 7 2 7 3" xfId="21178" xr:uid="{52DF7C9F-50A1-4106-A4BE-9170521CF6A1}"/>
    <cellStyle name="Note 3 7 2 7_COST - CKT" xfId="41689" xr:uid="{94146458-9367-4766-B6B5-4B5D978BED51}"/>
    <cellStyle name="Note 3 7 2 8" xfId="21179" xr:uid="{C2972B10-318A-4E4A-A2A5-A04D2490A43C}"/>
    <cellStyle name="Note 3 7 2 8 2" xfId="21180" xr:uid="{5AF2D53F-065F-4A41-9D30-F930B69E2154}"/>
    <cellStyle name="Note 3 7 2 8 3" xfId="21181" xr:uid="{0BBA7A0F-A54D-4BE5-8260-131863A8A29C}"/>
    <cellStyle name="Note 3 7 2 8_COST - CKT" xfId="41690" xr:uid="{393A3170-AA60-4686-B9F3-99D2C316821D}"/>
    <cellStyle name="Note 3 7 2 9" xfId="21182" xr:uid="{A0BAA432-E662-4640-A6E9-C628AD6BB886}"/>
    <cellStyle name="Note 3 7 2 9 2" xfId="21183" xr:uid="{FC4153F0-D821-40D2-BFFC-5CF335F60BC5}"/>
    <cellStyle name="Note 3 7 2 9 3" xfId="21184" xr:uid="{72EF7DB2-8596-4899-A731-F036B582DFD3}"/>
    <cellStyle name="Note 3 7 2 9_COST - CKT" xfId="41691" xr:uid="{0FCD1E67-5717-4ECA-A6DC-6761385E2876}"/>
    <cellStyle name="Note 3 7 2_COST - CKT" xfId="41692" xr:uid="{44AD234D-47CB-4878-9936-637E111EB1F6}"/>
    <cellStyle name="Note 3 7 3" xfId="21185" xr:uid="{F30E6CFC-99D1-4429-9801-0C9892FF5CCC}"/>
    <cellStyle name="Note 3 7 3 2" xfId="21186" xr:uid="{FBE0D249-CCF3-4FC4-9660-16F42D1C4ED3}"/>
    <cellStyle name="Note 3 7 3 2 2" xfId="21187" xr:uid="{9BF05F67-134A-4A1D-A5FF-BB0F0A13AEA8}"/>
    <cellStyle name="Note 3 7 3 2 2 2" xfId="21188" xr:uid="{7F593008-7E19-4521-927C-C0EC6569BCFA}"/>
    <cellStyle name="Note 3 7 3 2 2 3" xfId="21189" xr:uid="{BB786228-ED38-40A3-9859-D28A2692AFA0}"/>
    <cellStyle name="Note 3 7 3 2 2_COST - CKT" xfId="41693" xr:uid="{36BE9251-B630-4B29-9092-95ACA91DFA15}"/>
    <cellStyle name="Note 3 7 3 2 3" xfId="21190" xr:uid="{2B9F4FC2-1428-48D9-885F-45A8C2513F26}"/>
    <cellStyle name="Note 3 7 3 2 3 2" xfId="21191" xr:uid="{3C258669-5CEB-4D76-A6CD-946D44F1591C}"/>
    <cellStyle name="Note 3 7 3 2 3 3" xfId="21192" xr:uid="{5734CCE9-5895-40F4-9A6E-5BC4C78B7DE7}"/>
    <cellStyle name="Note 3 7 3 2 3_COST - CKT" xfId="41694" xr:uid="{CCF25D49-7A0C-411E-9A0E-C4880A2F449D}"/>
    <cellStyle name="Note 3 7 3 2 4" xfId="21193" xr:uid="{4BE19D24-DD62-4FD4-8A34-5B1B869D8802}"/>
    <cellStyle name="Note 3 7 3 2 4 2" xfId="21194" xr:uid="{86858AAE-8D2C-4EAD-9EAC-0D3D8B73A84E}"/>
    <cellStyle name="Note 3 7 3 2 4 3" xfId="21195" xr:uid="{5E99C8C8-BDEF-4ECF-9CC7-63EFC6EDB294}"/>
    <cellStyle name="Note 3 7 3 2 4_COST - CKT" xfId="41695" xr:uid="{9AA8601A-C568-48E7-BBC9-1F008D108BD2}"/>
    <cellStyle name="Note 3 7 3 2 5" xfId="21196" xr:uid="{D3DDD299-779B-49CA-A42D-7FB47A465E21}"/>
    <cellStyle name="Note 3 7 3 2 5 2" xfId="21197" xr:uid="{BA48ABA6-4B82-47B9-AE35-88D26E40C1D0}"/>
    <cellStyle name="Note 3 7 3 2 5 3" xfId="21198" xr:uid="{91D4A6DA-4A6D-4E06-80A7-287378AEE0AA}"/>
    <cellStyle name="Note 3 7 3 2 5_COST - CKT" xfId="41696" xr:uid="{4F7B9867-A593-4CDA-BA1C-031BF3109CE1}"/>
    <cellStyle name="Note 3 7 3 2 6" xfId="21199" xr:uid="{FB71932B-79B5-42C5-9D62-8FC7CB253983}"/>
    <cellStyle name="Note 3 7 3 2 7" xfId="21200" xr:uid="{932B24A3-C097-4D70-858C-22136863784E}"/>
    <cellStyle name="Note 3 7 3 2_COST - CKT" xfId="41697" xr:uid="{9394BEA8-9AD2-415C-972B-30E3755AB99A}"/>
    <cellStyle name="Note 3 7 3 3" xfId="21201" xr:uid="{C0E0A3B1-AAE3-4776-8B67-FF1028C06E61}"/>
    <cellStyle name="Note 3 7 3 3 2" xfId="21202" xr:uid="{E9659281-595D-4E4A-A700-FD168182C95B}"/>
    <cellStyle name="Note 3 7 3 3 2 2" xfId="21203" xr:uid="{32744824-E39E-4F7F-B6DE-92BEE5DDD61C}"/>
    <cellStyle name="Note 3 7 3 3 2 3" xfId="21204" xr:uid="{20016278-2212-4F7B-8C07-1752F391C930}"/>
    <cellStyle name="Note 3 7 3 3 2_COST - CKT" xfId="41698" xr:uid="{A6F59EBD-9CEF-4DC3-B6A1-BCD86A054BAA}"/>
    <cellStyle name="Note 3 7 3 3 3" xfId="21205" xr:uid="{E17E900A-9738-4415-BFE9-2DEA0511156A}"/>
    <cellStyle name="Note 3 7 3 3 3 2" xfId="21206" xr:uid="{9FA40C36-FDCC-48C2-8CBE-F00F3358DF38}"/>
    <cellStyle name="Note 3 7 3 3 3 3" xfId="21207" xr:uid="{BD7AB0A8-338E-40C1-A4B2-21176DDC4B7E}"/>
    <cellStyle name="Note 3 7 3 3 3_COST - CKT" xfId="41699" xr:uid="{56C1A09C-3734-4C14-87BA-15BF6EEFA8C5}"/>
    <cellStyle name="Note 3 7 3 3 4" xfId="21208" xr:uid="{267FDBA5-8F5C-4071-BBD8-0D1196987447}"/>
    <cellStyle name="Note 3 7 3 3 4 2" xfId="21209" xr:uid="{09E2E54F-2221-4A76-A720-C1445CDBB6B9}"/>
    <cellStyle name="Note 3 7 3 3 4 3" xfId="21210" xr:uid="{F72C32AD-87A8-4C75-87D6-BED80011D6BD}"/>
    <cellStyle name="Note 3 7 3 3 4_COST - CKT" xfId="41700" xr:uid="{074C8AE8-F4D7-4DF4-A1CC-34F33DAA4BDD}"/>
    <cellStyle name="Note 3 7 3 3 5" xfId="21211" xr:uid="{234ACCB0-7112-4DCE-A416-159A760C9DBC}"/>
    <cellStyle name="Note 3 7 3 3 5 2" xfId="21212" xr:uid="{282C0EF1-EB91-4B84-A26C-790CE7959B35}"/>
    <cellStyle name="Note 3 7 3 3 5 3" xfId="21213" xr:uid="{3538BBD5-1E37-41F3-AC09-5AA19835A7AC}"/>
    <cellStyle name="Note 3 7 3 3 5_COST - CKT" xfId="41701" xr:uid="{EF45763C-B851-4679-B1D4-ACC91AC7C8BB}"/>
    <cellStyle name="Note 3 7 3 3 6" xfId="21214" xr:uid="{8EA4DBB2-A3ED-4EBB-81B6-5A5A2F3E82C9}"/>
    <cellStyle name="Note 3 7 3 3 7" xfId="21215" xr:uid="{A41C67D8-A4FF-4406-B694-9746F8DBBBE1}"/>
    <cellStyle name="Note 3 7 3 3_COST - CKT" xfId="41702" xr:uid="{B4C9463F-FC9E-4F3A-99B4-8800AA077883}"/>
    <cellStyle name="Note 3 7 3 4" xfId="21216" xr:uid="{A29A586A-FF53-4E2E-BBC8-AC21F43B0F4E}"/>
    <cellStyle name="Note 3 7 3 4 2" xfId="21217" xr:uid="{575825B9-E6D5-4BF8-8356-EF21CA957E3C}"/>
    <cellStyle name="Note 3 7 3 4 2 2" xfId="21218" xr:uid="{AD86E437-D652-4F1D-9609-5C14EF5720A0}"/>
    <cellStyle name="Note 3 7 3 4 2 3" xfId="21219" xr:uid="{C8D512D6-501E-430F-834A-FEF4D4A6D66C}"/>
    <cellStyle name="Note 3 7 3 4 2_COST - CKT" xfId="41703" xr:uid="{6DFD739D-3119-422B-B4BE-A243ADCC8D8D}"/>
    <cellStyle name="Note 3 7 3 4 3" xfId="21220" xr:uid="{DCDBEE42-4A77-4CA8-AB4D-7BF28C6D7060}"/>
    <cellStyle name="Note 3 7 3 4 3 2" xfId="21221" xr:uid="{E7A5AD08-0C83-474A-9952-0D1B754E5ED0}"/>
    <cellStyle name="Note 3 7 3 4 3 3" xfId="21222" xr:uid="{227D1647-4D5F-498C-8C2E-CB11A623B99D}"/>
    <cellStyle name="Note 3 7 3 4 3_COST - CKT" xfId="41704" xr:uid="{FA5C7EF5-5815-4903-A8FF-DC73C5CED6F8}"/>
    <cellStyle name="Note 3 7 3 4 4" xfId="21223" xr:uid="{546141EC-311C-46D4-882A-133D3CA05B1D}"/>
    <cellStyle name="Note 3 7 3 4 4 2" xfId="21224" xr:uid="{F083F6FC-8CD4-4984-B32E-9870CFAF05D0}"/>
    <cellStyle name="Note 3 7 3 4 4 3" xfId="21225" xr:uid="{3AA5959F-F776-4909-AA49-4C091339E0A0}"/>
    <cellStyle name="Note 3 7 3 4 4_COST - CKT" xfId="41705" xr:uid="{6E8D6094-8255-4056-8AD5-6A5E859B5912}"/>
    <cellStyle name="Note 3 7 3 4 5" xfId="21226" xr:uid="{253B6976-C52E-4FBF-BD70-7F9F2616D37B}"/>
    <cellStyle name="Note 3 7 3 4 6" xfId="21227" xr:uid="{47F49A08-F821-41D6-BC5A-2C9E63D84F4D}"/>
    <cellStyle name="Note 3 7 3 4_COST - CKT" xfId="41706" xr:uid="{007DF8D2-4019-46EC-9B3D-1489DBED2D03}"/>
    <cellStyle name="Note 3 7 3 5" xfId="21228" xr:uid="{3F713572-AC9F-4ED7-B35E-2E599A15BCE8}"/>
    <cellStyle name="Note 3 7 3 5 2" xfId="21229" xr:uid="{7CE4DF56-BBF5-44FC-84DA-A910C23333F7}"/>
    <cellStyle name="Note 3 7 3 5 3" xfId="21230" xr:uid="{3DA8E702-A0DB-466B-AFB1-FE603BA165BE}"/>
    <cellStyle name="Note 3 7 3 5_COST - CKT" xfId="41707" xr:uid="{CDCCE296-1AA9-4690-8E57-EC35C2BA93AF}"/>
    <cellStyle name="Note 3 7 3 6" xfId="21231" xr:uid="{8F1EA8D4-82F2-4618-AAF7-574812D54A4F}"/>
    <cellStyle name="Note 3 7 3 6 2" xfId="21232" xr:uid="{BA8E0DA3-F47C-4FE9-BB92-11BCFA2EAC26}"/>
    <cellStyle name="Note 3 7 3 6 3" xfId="21233" xr:uid="{706CA664-E5DA-4955-A580-BFC39AA39B2C}"/>
    <cellStyle name="Note 3 7 3 6_COST - CKT" xfId="41708" xr:uid="{0BEA6909-6012-42A0-9279-58FED0B46B74}"/>
    <cellStyle name="Note 3 7 3 7" xfId="21234" xr:uid="{146EEF60-384C-4749-A84D-8AA866B70C51}"/>
    <cellStyle name="Note 3 7 3 7 2" xfId="21235" xr:uid="{71C26488-D223-4221-A30B-EFDBB276DE93}"/>
    <cellStyle name="Note 3 7 3 7 3" xfId="21236" xr:uid="{240148B2-C174-42D9-BFEC-1281795D42B3}"/>
    <cellStyle name="Note 3 7 3 7_COST - CKT" xfId="41709" xr:uid="{2305F8AA-7865-487B-9255-BC4E787AECD4}"/>
    <cellStyle name="Note 3 7 3 8" xfId="21237" xr:uid="{E10BF1B9-6882-47AF-982F-440C099F8789}"/>
    <cellStyle name="Note 3 7 3 8 2" xfId="21238" xr:uid="{4662B828-3439-4CF8-8B76-2699FCB4935C}"/>
    <cellStyle name="Note 3 7 3 8 3" xfId="21239" xr:uid="{6F22B12A-BFD6-4B95-8A3C-098A16EBA93B}"/>
    <cellStyle name="Note 3 7 3 8_COST - CKT" xfId="41710" xr:uid="{28F999BE-54EC-4B67-A5BC-49D4009C0EEF}"/>
    <cellStyle name="Note 3 7 3 9" xfId="21240" xr:uid="{626AB708-5185-4B5A-8202-6C19D6065129}"/>
    <cellStyle name="Note 3 7 3_COST - CKT" xfId="41711" xr:uid="{B4A2F938-0EB5-4D83-B29E-5ADD4A89572E}"/>
    <cellStyle name="Note 3 7 4" xfId="21241" xr:uid="{537F0CD1-12D6-4B91-80EE-17FB8F4CFD89}"/>
    <cellStyle name="Note 3 7 4 2" xfId="21242" xr:uid="{049CA7D8-FE97-4357-8A98-60B0244F44E4}"/>
    <cellStyle name="Note 3 7 4 2 2" xfId="21243" xr:uid="{9E102C1B-5E27-4581-834E-FF96B1BCE356}"/>
    <cellStyle name="Note 3 7 4 2 3" xfId="21244" xr:uid="{2C2F8BDA-2057-4841-9A6C-8BBA422F12DC}"/>
    <cellStyle name="Note 3 7 4 2_COST - CKT" xfId="41712" xr:uid="{EC0DD39B-917D-4204-984F-0F007A699BDF}"/>
    <cellStyle name="Note 3 7 4 3" xfId="21245" xr:uid="{3F12BBC3-573C-4842-8AFB-F8A3EAF8E701}"/>
    <cellStyle name="Note 3 7 4 3 2" xfId="21246" xr:uid="{45E587E4-2232-4D90-BACF-276A31C7CCE6}"/>
    <cellStyle name="Note 3 7 4 3 3" xfId="21247" xr:uid="{D63C4F0E-814E-4F6C-889B-1357FF0D1FD9}"/>
    <cellStyle name="Note 3 7 4 3_COST - CKT" xfId="41713" xr:uid="{8B20696C-9C7B-4547-B958-757858366DA2}"/>
    <cellStyle name="Note 3 7 4 4" xfId="21248" xr:uid="{08BB1644-FC65-4864-A794-B8C48C0D07F5}"/>
    <cellStyle name="Note 3 7 4 4 2" xfId="21249" xr:uid="{F1504303-9774-4CD6-9D27-8A42B8BC7360}"/>
    <cellStyle name="Note 3 7 4 4 3" xfId="21250" xr:uid="{6F75CAF3-6378-4E10-B8A7-E4677674E1B2}"/>
    <cellStyle name="Note 3 7 4 4_COST - CKT" xfId="41714" xr:uid="{05D8E22B-9C65-440C-8409-FB93FD30034C}"/>
    <cellStyle name="Note 3 7 4 5" xfId="21251" xr:uid="{2BFDBD17-CABD-4E93-B86F-44E9C8567FD3}"/>
    <cellStyle name="Note 3 7 4 5 2" xfId="21252" xr:uid="{47D5F9B8-CBF8-4B2F-8B52-1481139BC30C}"/>
    <cellStyle name="Note 3 7 4 5 3" xfId="21253" xr:uid="{96717F90-AF0E-4FEE-B667-715B558F0EBC}"/>
    <cellStyle name="Note 3 7 4 5_COST - CKT" xfId="41715" xr:uid="{6704E7E3-64F4-4802-9EA2-94965CF3C1D3}"/>
    <cellStyle name="Note 3 7 4 6" xfId="21254" xr:uid="{47C3A711-90E8-4A1E-B05F-78F636A5CA69}"/>
    <cellStyle name="Note 3 7 4_COST - CKT" xfId="41716" xr:uid="{10F3F6AB-8065-45F8-823D-2D8EF5D2C917}"/>
    <cellStyle name="Note 3 7 5" xfId="21255" xr:uid="{3A4DFCC5-7DB0-480D-96E5-C9591900CF4B}"/>
    <cellStyle name="Note 3 7 5 2" xfId="21256" xr:uid="{0CA9B53D-145A-4BA1-A1E0-1FF77A7DD811}"/>
    <cellStyle name="Note 3 7 5 2 2" xfId="21257" xr:uid="{B310CF5B-5743-4B81-B564-B6FCE9A627C2}"/>
    <cellStyle name="Note 3 7 5 2 3" xfId="21258" xr:uid="{603D5B77-D77C-4A18-8CCB-BB581129418C}"/>
    <cellStyle name="Note 3 7 5 2_COST - CKT" xfId="41717" xr:uid="{8646CD59-978A-4FF3-A6FD-C3BC22645C24}"/>
    <cellStyle name="Note 3 7 5 3" xfId="21259" xr:uid="{A03B65CF-DBBD-4BB3-A264-6E08CF68EF87}"/>
    <cellStyle name="Note 3 7 5 3 2" xfId="21260" xr:uid="{07EFBB52-9A0C-41E7-839D-1C8A1DB5E3CA}"/>
    <cellStyle name="Note 3 7 5 3 3" xfId="21261" xr:uid="{842AAD3E-A031-4299-9569-4C6030AF1A42}"/>
    <cellStyle name="Note 3 7 5 3_COST - CKT" xfId="41718" xr:uid="{677930B2-15C2-42CB-88CD-9596872DABB3}"/>
    <cellStyle name="Note 3 7 5 4" xfId="21262" xr:uid="{90752A27-4AC7-496D-A65F-66F70B56A3E6}"/>
    <cellStyle name="Note 3 7 5 4 2" xfId="21263" xr:uid="{C3E2FBDC-A20C-4095-BD5B-01B0B3B19A7E}"/>
    <cellStyle name="Note 3 7 5 4 3" xfId="21264" xr:uid="{B295EB84-74E9-4F74-9281-3AB938776360}"/>
    <cellStyle name="Note 3 7 5 4_COST - CKT" xfId="41719" xr:uid="{8C2CCE5C-AD69-4905-BBCF-F1C20F88AC41}"/>
    <cellStyle name="Note 3 7 5 5" xfId="21265" xr:uid="{B00F1E47-F5A3-410A-9C38-DBF38A4F4A99}"/>
    <cellStyle name="Note 3 7 5 5 2" xfId="21266" xr:uid="{80ED1ECB-B935-4929-980A-B08E20F79B14}"/>
    <cellStyle name="Note 3 7 5 5 3" xfId="21267" xr:uid="{3B9B6D14-7E46-4657-AE29-AF89A08E18B9}"/>
    <cellStyle name="Note 3 7 5 5_COST - CKT" xfId="41720" xr:uid="{1026C787-0F79-4429-AFF9-C86AA1B06DE3}"/>
    <cellStyle name="Note 3 7 5 6" xfId="21268" xr:uid="{DC800D31-78E2-41D3-88BF-EAFAFA868AA0}"/>
    <cellStyle name="Note 3 7 5 7" xfId="21269" xr:uid="{2B8E89E6-1DA2-4A80-A684-AB8F75D2ABBB}"/>
    <cellStyle name="Note 3 7 5_COST - CKT" xfId="41721" xr:uid="{8BD4EB05-58CD-4CDB-8B64-9D631EEAA9D9}"/>
    <cellStyle name="Note 3 7 6" xfId="21270" xr:uid="{FE59EB2C-2298-428C-A7CE-2D6023069E12}"/>
    <cellStyle name="Note 3 7 6 2" xfId="21271" xr:uid="{7DEF575B-F751-4686-84BF-663F174B8DBC}"/>
    <cellStyle name="Note 3 7 6 2 2" xfId="21272" xr:uid="{80C89F01-CAC7-4D55-9616-0F69BE5D01D3}"/>
    <cellStyle name="Note 3 7 6 2 3" xfId="21273" xr:uid="{19F6EA99-2EF4-403E-802A-06A6AF5FEB80}"/>
    <cellStyle name="Note 3 7 6 2_COST - CKT" xfId="41722" xr:uid="{9306611F-1143-4502-B237-1E8E7542F921}"/>
    <cellStyle name="Note 3 7 6 3" xfId="21274" xr:uid="{80C398CD-457A-4FAA-B390-FFF745FA77FC}"/>
    <cellStyle name="Note 3 7 6 3 2" xfId="21275" xr:uid="{F1CB7A61-0D63-4613-AF55-0D10BA9B1976}"/>
    <cellStyle name="Note 3 7 6 3 3" xfId="21276" xr:uid="{69D50227-E15F-4623-B226-E7B03AA62B7F}"/>
    <cellStyle name="Note 3 7 6 3_COST - CKT" xfId="41723" xr:uid="{9CD4FF8A-A13A-4A76-BAF7-8E1A7E20A844}"/>
    <cellStyle name="Note 3 7 6 4" xfId="21277" xr:uid="{32502902-F7E7-4BFD-942E-8CFE0C8058D3}"/>
    <cellStyle name="Note 3 7 6 4 2" xfId="21278" xr:uid="{54A21114-0180-452C-AAFF-DF0271612215}"/>
    <cellStyle name="Note 3 7 6 4 3" xfId="21279" xr:uid="{C14DE874-D6E6-48B9-9975-DAFDAA905C86}"/>
    <cellStyle name="Note 3 7 6 4_COST - CKT" xfId="41724" xr:uid="{9774E585-4DB5-4E28-AE32-015A043398F8}"/>
    <cellStyle name="Note 3 7 6 5" xfId="21280" xr:uid="{0DCFF011-9226-48FB-8247-4C4996C2BFDE}"/>
    <cellStyle name="Note 3 7 6 5 2" xfId="21281" xr:uid="{F90C8C9E-F32F-4818-B03D-F2DE3691A9B3}"/>
    <cellStyle name="Note 3 7 6 5 3" xfId="21282" xr:uid="{69FE648A-F8F5-4FEF-AE0D-2DFE171CA665}"/>
    <cellStyle name="Note 3 7 6 5_COST - CKT" xfId="41725" xr:uid="{A036225B-50AC-40B9-AF56-B6B7495B621B}"/>
    <cellStyle name="Note 3 7 6 6" xfId="21283" xr:uid="{6647B80D-D03B-4324-ABAC-81606D88D659}"/>
    <cellStyle name="Note 3 7 6 7" xfId="21284" xr:uid="{E0878F4D-BFD4-4300-AAED-662179D1F953}"/>
    <cellStyle name="Note 3 7 6_COST - CKT" xfId="41726" xr:uid="{F1D46DE4-08D0-40F9-B045-77339D90D35D}"/>
    <cellStyle name="Note 3 7 7" xfId="21285" xr:uid="{F64D8158-81D7-4BA9-8482-4CD2C25A3C2C}"/>
    <cellStyle name="Note 3 7 7 2" xfId="21286" xr:uid="{0F627B57-BE8B-4A9F-99A6-A81320B06723}"/>
    <cellStyle name="Note 3 7 7 2 2" xfId="21287" xr:uid="{B61EFFF2-126C-4FF4-AC67-177CA5673956}"/>
    <cellStyle name="Note 3 7 7 2 3" xfId="21288" xr:uid="{C98037A6-0FE4-436B-935F-31E154747A5C}"/>
    <cellStyle name="Note 3 7 7 2_COST - CKT" xfId="41727" xr:uid="{770FAC6B-AE1A-46AB-8F58-EBD7A078B4FF}"/>
    <cellStyle name="Note 3 7 7 3" xfId="21289" xr:uid="{0435BFBC-D254-41E9-87A0-539E0B2FCB5E}"/>
    <cellStyle name="Note 3 7 7 3 2" xfId="21290" xr:uid="{106A8918-D208-4068-8082-6DC4B7964AFD}"/>
    <cellStyle name="Note 3 7 7 3 3" xfId="21291" xr:uid="{B4076E6E-A116-46B0-8DAE-8D7609CFDC9C}"/>
    <cellStyle name="Note 3 7 7 3_COST - CKT" xfId="41728" xr:uid="{029C7C39-17A0-4FA3-A4AB-F08B5D9216DE}"/>
    <cellStyle name="Note 3 7 7 4" xfId="21292" xr:uid="{EE3BE12F-415D-40D2-B43C-F6BABEEDDD97}"/>
    <cellStyle name="Note 3 7 7 4 2" xfId="21293" xr:uid="{B0C7BB5B-BD7E-4D93-BF7B-91C9CC882442}"/>
    <cellStyle name="Note 3 7 7 4 3" xfId="21294" xr:uid="{6AEACE93-C192-4BCA-9C1B-E6554876A7B6}"/>
    <cellStyle name="Note 3 7 7 4_COST - CKT" xfId="41729" xr:uid="{A0DC302E-A8BB-4855-9BC4-72E54997D003}"/>
    <cellStyle name="Note 3 7 7 5" xfId="21295" xr:uid="{AC389D52-678F-430B-BF62-C32162AD6DD4}"/>
    <cellStyle name="Note 3 7 7 5 2" xfId="21296" xr:uid="{3191E778-A1EF-4795-9781-1E12438DDEF0}"/>
    <cellStyle name="Note 3 7 7 5 3" xfId="21297" xr:uid="{6DDA8DBD-7B64-4F74-A300-AD805EDE163D}"/>
    <cellStyle name="Note 3 7 7 5_COST - CKT" xfId="41730" xr:uid="{5F8EC01C-5A89-49F5-8A8E-993360FA2EE0}"/>
    <cellStyle name="Note 3 7 7 6" xfId="21298" xr:uid="{D1D73D06-4F78-4C68-94FA-B06CFB32C61F}"/>
    <cellStyle name="Note 3 7 7 7" xfId="21299" xr:uid="{87445D5F-A45D-47C6-8402-6684196BC64A}"/>
    <cellStyle name="Note 3 7 7_COST - CKT" xfId="41731" xr:uid="{271BB8E9-5D3C-44ED-8A1D-DE33FF714628}"/>
    <cellStyle name="Note 3 7 8" xfId="21300" xr:uid="{B086A45E-4B95-4C02-AA72-00643D05E54C}"/>
    <cellStyle name="Note 3 7 8 2" xfId="21301" xr:uid="{35686F95-28C0-468F-8AEA-26F8F2529FC7}"/>
    <cellStyle name="Note 3 7 8 2 2" xfId="21302" xr:uid="{21727D4C-324A-430A-B954-7325C91C7E64}"/>
    <cellStyle name="Note 3 7 8 2 3" xfId="21303" xr:uid="{06246201-49D5-4FDF-B5EE-796CD323CD89}"/>
    <cellStyle name="Note 3 7 8 2_COST - CKT" xfId="41732" xr:uid="{FEB1EECC-00F5-4600-9E3B-A7E121B955BC}"/>
    <cellStyle name="Note 3 7 8 3" xfId="21304" xr:uid="{B2B84FDB-46A3-4BCB-A54C-425234506B09}"/>
    <cellStyle name="Note 3 7 8 3 2" xfId="21305" xr:uid="{3C9ACCD9-0C1C-4EA8-A93D-6B333B1B4C27}"/>
    <cellStyle name="Note 3 7 8 3 3" xfId="21306" xr:uid="{709B8190-2EB8-4AFE-99AC-347DBEA1F891}"/>
    <cellStyle name="Note 3 7 8 3_COST - CKT" xfId="41733" xr:uid="{8BF231C6-FDB6-4495-9066-0953384686D4}"/>
    <cellStyle name="Note 3 7 8 4" xfId="21307" xr:uid="{5918287D-4783-4B4A-8396-45A70301C58F}"/>
    <cellStyle name="Note 3 7 8 4 2" xfId="21308" xr:uid="{6E281990-9FAE-40CC-8FDB-75907744BBBE}"/>
    <cellStyle name="Note 3 7 8 4 3" xfId="21309" xr:uid="{0BBB2604-01A6-46C2-85C7-5D5EA5FBE3BA}"/>
    <cellStyle name="Note 3 7 8 4_COST - CKT" xfId="41734" xr:uid="{5A2F5571-7BB9-4230-836C-3C0EF48B1F8E}"/>
    <cellStyle name="Note 3 7 8 5" xfId="21310" xr:uid="{F98F8F9C-94E3-452D-8250-854B3F82CE65}"/>
    <cellStyle name="Note 3 7 8 6" xfId="21311" xr:uid="{097383CB-CF4C-46D0-B41D-2DDA0E7535D3}"/>
    <cellStyle name="Note 3 7 8_COST - CKT" xfId="41735" xr:uid="{6388431F-6F98-47D8-8605-68F5A7118C88}"/>
    <cellStyle name="Note 3 7 9" xfId="21312" xr:uid="{959F3770-6D54-44D6-9E76-154703F95B6A}"/>
    <cellStyle name="Note 3 7 9 2" xfId="21313" xr:uid="{B63A909C-4D2F-45B6-849D-7EBB4B6782D6}"/>
    <cellStyle name="Note 3 7 9 3" xfId="21314" xr:uid="{0B865AC5-921D-4575-8371-04A177F49B35}"/>
    <cellStyle name="Note 3 7 9_COST - CKT" xfId="41736" xr:uid="{1329EEE9-0865-4120-A6A6-59B266E80E69}"/>
    <cellStyle name="Note 3 7_COST - CKT" xfId="41737" xr:uid="{D6F85752-EBA6-4166-AA74-44710142D27A}"/>
    <cellStyle name="Note 3 8" xfId="21315" xr:uid="{977C70B0-2C43-4CFB-8CE1-E35E6BACC77D}"/>
    <cellStyle name="Note 3 8 10" xfId="21316" xr:uid="{2C674AF6-E295-49BD-B634-27B90B0FCBFC}"/>
    <cellStyle name="Note 3 8 10 2" xfId="21317" xr:uid="{17C29E4B-2B04-425B-B5B6-10904FECD4CE}"/>
    <cellStyle name="Note 3 8 10 3" xfId="21318" xr:uid="{8EE49D44-DC40-4285-89A8-736CD08A0F29}"/>
    <cellStyle name="Note 3 8 10_COST - CKT" xfId="41738" xr:uid="{829D345F-79BD-4EFC-BB91-AD5FC6F7FDDF}"/>
    <cellStyle name="Note 3 8 11" xfId="21319" xr:uid="{798E13FB-7C63-4DC9-83A8-9D182312D856}"/>
    <cellStyle name="Note 3 8 11 2" xfId="21320" xr:uid="{C123366D-554E-4AE0-8DD8-74FBA9D03A33}"/>
    <cellStyle name="Note 3 8 11 3" xfId="21321" xr:uid="{33BCE242-185E-4AE4-B318-EE0259E12E23}"/>
    <cellStyle name="Note 3 8 11_COST - CKT" xfId="41739" xr:uid="{6803443B-638B-4F65-AD16-E9AA17A57EB8}"/>
    <cellStyle name="Note 3 8 12" xfId="21322" xr:uid="{FB6783AF-35A2-427F-A272-E66F736A7436}"/>
    <cellStyle name="Note 3 8 12 2" xfId="21323" xr:uid="{840F4829-969C-42C5-8CBB-4860FDFBA115}"/>
    <cellStyle name="Note 3 8 12 3" xfId="21324" xr:uid="{F28F0268-CA7A-418D-8BD6-E3B6CE24C225}"/>
    <cellStyle name="Note 3 8 12_COST - CKT" xfId="41740" xr:uid="{6F2DD317-2555-44BC-9D7B-89DAB1468D71}"/>
    <cellStyle name="Note 3 8 13" xfId="21325" xr:uid="{CE6B8A17-2C22-408D-8418-D13F99345FF1}"/>
    <cellStyle name="Note 3 8 14" xfId="21326" xr:uid="{DF587C2B-566D-45C8-A27D-57434BE2FC2D}"/>
    <cellStyle name="Note 3 8 2" xfId="21327" xr:uid="{2873FFBB-98E0-4C1E-9411-D113A473E572}"/>
    <cellStyle name="Note 3 8 2 10" xfId="21328" xr:uid="{70FF84E1-858A-40A1-A2F2-DC2730EB3F5A}"/>
    <cellStyle name="Note 3 8 2 2" xfId="21329" xr:uid="{A3FD3DC9-B12D-4FEF-A62B-92CAA9488377}"/>
    <cellStyle name="Note 3 8 2 2 2" xfId="21330" xr:uid="{80AA69A9-DA02-4072-B13F-CEDC7B5789A6}"/>
    <cellStyle name="Note 3 8 2 2 2 2" xfId="21331" xr:uid="{2E3A0F1F-6300-445D-AF49-421C056916D9}"/>
    <cellStyle name="Note 3 8 2 2 2 3" xfId="21332" xr:uid="{4851FFB1-3E3C-41D3-BE8B-332D88F2F939}"/>
    <cellStyle name="Note 3 8 2 2 2_COST - CKT" xfId="41741" xr:uid="{F1985773-FB1C-4998-8BDB-7BC173FE2605}"/>
    <cellStyle name="Note 3 8 2 2 3" xfId="21333" xr:uid="{A314B6C0-36D2-425B-A979-82C504B22F3E}"/>
    <cellStyle name="Note 3 8 2 2 3 2" xfId="21334" xr:uid="{E25364B2-2625-4705-A723-FAF104EA8A06}"/>
    <cellStyle name="Note 3 8 2 2 3 3" xfId="21335" xr:uid="{98708498-1BE2-4C56-AE1A-5E3C188675C3}"/>
    <cellStyle name="Note 3 8 2 2 3_COST - CKT" xfId="41742" xr:uid="{D6C486E3-3E62-4769-8472-E88FB22D921A}"/>
    <cellStyle name="Note 3 8 2 2 4" xfId="21336" xr:uid="{1F272A02-06D1-496B-80C6-9D82D0983D25}"/>
    <cellStyle name="Note 3 8 2 2 4 2" xfId="21337" xr:uid="{EF14E8FF-B7D8-4F6F-898C-410A49D91B3A}"/>
    <cellStyle name="Note 3 8 2 2 4 3" xfId="21338" xr:uid="{023ACD11-D87A-4728-81A0-F9578C90A683}"/>
    <cellStyle name="Note 3 8 2 2 4_COST - CKT" xfId="41743" xr:uid="{6CCD4785-2777-460C-AE5A-9C885B495132}"/>
    <cellStyle name="Note 3 8 2 2 5" xfId="21339" xr:uid="{F0129C54-584F-4FE0-ABC0-F6C910EC82A8}"/>
    <cellStyle name="Note 3 8 2 2 5 2" xfId="21340" xr:uid="{8A456684-5167-4661-B627-0646F3A42667}"/>
    <cellStyle name="Note 3 8 2 2 5 3" xfId="21341" xr:uid="{F82721DD-342C-4E56-A259-52FCB85F5412}"/>
    <cellStyle name="Note 3 8 2 2 5_COST - CKT" xfId="41744" xr:uid="{6159B3A6-935F-4E84-9B8B-3ADB8AF47A5F}"/>
    <cellStyle name="Note 3 8 2 2 6" xfId="21342" xr:uid="{4026282A-76D1-4507-9EC4-2DA0FFDB6302}"/>
    <cellStyle name="Note 3 8 2 2 7" xfId="21343" xr:uid="{DBBE0C39-2017-4C5C-9CE2-D793B27FF4B7}"/>
    <cellStyle name="Note 3 8 2 2_COST - CKT" xfId="41745" xr:uid="{1CE1019A-423A-40A0-B6FC-D2922E8F1B0A}"/>
    <cellStyle name="Note 3 8 2 3" xfId="21344" xr:uid="{3924BB43-B6A2-402B-BF4F-5487C7B9D36B}"/>
    <cellStyle name="Note 3 8 2 3 2" xfId="21345" xr:uid="{754D3B3B-5277-4DE5-9E92-AF2B8FFBA32F}"/>
    <cellStyle name="Note 3 8 2 3 2 2" xfId="21346" xr:uid="{3392EB23-E780-4D71-B963-C2F7B35A71A4}"/>
    <cellStyle name="Note 3 8 2 3 2 3" xfId="21347" xr:uid="{503B7601-B3CB-4E2A-A156-194FEEFBDDC5}"/>
    <cellStyle name="Note 3 8 2 3 2_COST - CKT" xfId="41746" xr:uid="{F681E792-C85F-4464-B55F-2B476E12DFD3}"/>
    <cellStyle name="Note 3 8 2 3 3" xfId="21348" xr:uid="{B6E230D0-111D-41A2-86DF-07B139433A01}"/>
    <cellStyle name="Note 3 8 2 3 3 2" xfId="21349" xr:uid="{0A790A07-FF92-4868-925E-55FB74E50FD2}"/>
    <cellStyle name="Note 3 8 2 3 3 3" xfId="21350" xr:uid="{738B031A-4276-41BC-A748-5C7970471F77}"/>
    <cellStyle name="Note 3 8 2 3 3_COST - CKT" xfId="41747" xr:uid="{0F37ADE9-79CD-45B0-8055-8BF0CD73229E}"/>
    <cellStyle name="Note 3 8 2 3 4" xfId="21351" xr:uid="{0C15413B-151C-428A-97A6-362C7D7C16F4}"/>
    <cellStyle name="Note 3 8 2 3 4 2" xfId="21352" xr:uid="{D9FF8861-FE27-468B-8413-41A203E52777}"/>
    <cellStyle name="Note 3 8 2 3 4 3" xfId="21353" xr:uid="{9420DE4D-D255-4757-AD8D-69EA87E43196}"/>
    <cellStyle name="Note 3 8 2 3 4_COST - CKT" xfId="41748" xr:uid="{69E65628-80A6-4353-B154-448483390D40}"/>
    <cellStyle name="Note 3 8 2 3 5" xfId="21354" xr:uid="{8BD23D93-DC60-46C3-A489-4A569A37B6AD}"/>
    <cellStyle name="Note 3 8 2 3 5 2" xfId="21355" xr:uid="{A2786029-ECB7-4E71-BD9D-56A6ADAE8DA2}"/>
    <cellStyle name="Note 3 8 2 3 5 3" xfId="21356" xr:uid="{E61CB0AD-4624-42CA-85DB-FF1E878034D5}"/>
    <cellStyle name="Note 3 8 2 3 5_COST - CKT" xfId="41749" xr:uid="{012C2613-BCB5-46B0-8C26-22DF0895E0CE}"/>
    <cellStyle name="Note 3 8 2 3 6" xfId="21357" xr:uid="{69DCA75F-2CAA-4C24-BDC2-B495B24AA4A9}"/>
    <cellStyle name="Note 3 8 2 3 7" xfId="21358" xr:uid="{36062684-6EC9-49FB-85CB-91CA55EBBE2E}"/>
    <cellStyle name="Note 3 8 2 3_COST - CKT" xfId="41750" xr:uid="{4DAB9557-2BAB-4550-AC53-E8B27859A9D9}"/>
    <cellStyle name="Note 3 8 2 4" xfId="21359" xr:uid="{AD5DAAD6-0E74-4968-A523-D2881AD40545}"/>
    <cellStyle name="Note 3 8 2 4 2" xfId="21360" xr:uid="{3861B2FD-2A74-447B-BF2B-6EA5957EAFCA}"/>
    <cellStyle name="Note 3 8 2 4 2 2" xfId="21361" xr:uid="{8CB75705-8FDD-4E3D-8ED2-73B2E921FEC2}"/>
    <cellStyle name="Note 3 8 2 4 2 3" xfId="21362" xr:uid="{A31E01C9-B3F5-4DC1-A5F2-AC93DC111237}"/>
    <cellStyle name="Note 3 8 2 4 2_COST - CKT" xfId="41751" xr:uid="{B0F64497-8BE8-44E2-909E-26D9EAF54A3B}"/>
    <cellStyle name="Note 3 8 2 4 3" xfId="21363" xr:uid="{D5DEB9F8-8DE5-433A-A92E-E0CEF97B6176}"/>
    <cellStyle name="Note 3 8 2 4 3 2" xfId="21364" xr:uid="{291D691D-D890-4B75-8C23-273EC606C5D2}"/>
    <cellStyle name="Note 3 8 2 4 3 3" xfId="21365" xr:uid="{E484775B-6AB1-4EE1-891B-C967BAC2CF97}"/>
    <cellStyle name="Note 3 8 2 4 3_COST - CKT" xfId="41752" xr:uid="{E7B2A605-42F0-489D-9009-C8E8F11F5B8A}"/>
    <cellStyle name="Note 3 8 2 4 4" xfId="21366" xr:uid="{C1C0402E-AEA2-4CEE-A59E-A4A481B1BD81}"/>
    <cellStyle name="Note 3 8 2 4 4 2" xfId="21367" xr:uid="{50CD82CB-75FF-4645-B74C-715AFF59E152}"/>
    <cellStyle name="Note 3 8 2 4 4 3" xfId="21368" xr:uid="{09969679-D856-4B3B-B113-F916F8087447}"/>
    <cellStyle name="Note 3 8 2 4 4_COST - CKT" xfId="41753" xr:uid="{40C97437-9BC7-467F-9959-31CD9C47AC62}"/>
    <cellStyle name="Note 3 8 2 4 5" xfId="21369" xr:uid="{69167E04-49D9-47D5-A993-29FC177A2CEE}"/>
    <cellStyle name="Note 3 8 2 4 5 2" xfId="21370" xr:uid="{0FC719E7-DF29-4B0A-9963-851CFBE15650}"/>
    <cellStyle name="Note 3 8 2 4 5 3" xfId="21371" xr:uid="{3B4707D4-5B77-4C24-B913-00E7D4154FD1}"/>
    <cellStyle name="Note 3 8 2 4 5_COST - CKT" xfId="41754" xr:uid="{52587F4A-A308-46BB-95C1-123ADE00D92C}"/>
    <cellStyle name="Note 3 8 2 4 6" xfId="21372" xr:uid="{E75072ED-5DF3-42BE-9FF4-28372C051878}"/>
    <cellStyle name="Note 3 8 2 4 7" xfId="21373" xr:uid="{6D6C224E-0FBD-4A8D-B3CB-11016F68EDA3}"/>
    <cellStyle name="Note 3 8 2 4_COST - CKT" xfId="41755" xr:uid="{52BDBED3-F56A-481E-9755-75EBCA31A7DF}"/>
    <cellStyle name="Note 3 8 2 5" xfId="21374" xr:uid="{29E2CBFA-6438-4DD0-BBD5-46E0D66D9C64}"/>
    <cellStyle name="Note 3 8 2 5 2" xfId="21375" xr:uid="{BE79A936-B068-4BFD-A9E1-E3E0D26120AC}"/>
    <cellStyle name="Note 3 8 2 5 2 2" xfId="21376" xr:uid="{17585070-EE0D-47FD-86FE-2A6D4BABB5A7}"/>
    <cellStyle name="Note 3 8 2 5 2 3" xfId="21377" xr:uid="{AAA1CF49-7866-4D07-B9C4-F5B375ECF257}"/>
    <cellStyle name="Note 3 8 2 5 2_COST - CKT" xfId="41756" xr:uid="{B507B8D0-643B-45B2-A573-14C1ADD41FF2}"/>
    <cellStyle name="Note 3 8 2 5 3" xfId="21378" xr:uid="{0BFA0CBA-70F1-428A-A6E7-45AC172D90C6}"/>
    <cellStyle name="Note 3 8 2 5 3 2" xfId="21379" xr:uid="{2F2239A0-9B51-4202-9358-D67602E406A3}"/>
    <cellStyle name="Note 3 8 2 5 3 3" xfId="21380" xr:uid="{F943EA7D-4454-4E91-B959-DDA9FD541855}"/>
    <cellStyle name="Note 3 8 2 5 3_COST - CKT" xfId="41757" xr:uid="{BC7B60C6-F988-4335-AF4C-DC2E93C325BD}"/>
    <cellStyle name="Note 3 8 2 5 4" xfId="21381" xr:uid="{454D7CA9-9F8D-4907-B3DE-F72E2D8D0CD6}"/>
    <cellStyle name="Note 3 8 2 5 4 2" xfId="21382" xr:uid="{CBE8C9FD-4C0A-4316-8AAA-C9CA57E00842}"/>
    <cellStyle name="Note 3 8 2 5 4 3" xfId="21383" xr:uid="{3350A015-1F68-4E2A-85B3-4970295D1742}"/>
    <cellStyle name="Note 3 8 2 5 4_COST - CKT" xfId="41758" xr:uid="{B090C9C2-3011-41AB-BB7B-A179052FCD5F}"/>
    <cellStyle name="Note 3 8 2 5 5" xfId="21384" xr:uid="{E7CBB0DB-2FA4-4E57-BE0F-442F81F43864}"/>
    <cellStyle name="Note 3 8 2 5 6" xfId="21385" xr:uid="{D896E606-67B3-4696-8D5E-11D0DD54DEA6}"/>
    <cellStyle name="Note 3 8 2 5_COST - CKT" xfId="41759" xr:uid="{EE8CEF1A-5BD2-4CCE-B20B-B59B07CBB928}"/>
    <cellStyle name="Note 3 8 2 6" xfId="21386" xr:uid="{C9F61622-8331-4973-A533-EB6F0A1AEC15}"/>
    <cellStyle name="Note 3 8 2 6 2" xfId="21387" xr:uid="{B2EB9009-2BB2-425F-9D26-9A42D8AF9F6F}"/>
    <cellStyle name="Note 3 8 2 6 3" xfId="21388" xr:uid="{ED226608-6207-465E-9EFB-D143A3D7EA0A}"/>
    <cellStyle name="Note 3 8 2 6_COST - CKT" xfId="41760" xr:uid="{816F7054-2CC9-4692-8F08-31D58CF29038}"/>
    <cellStyle name="Note 3 8 2 7" xfId="21389" xr:uid="{47ED718B-54EC-4CD8-8E64-178BCDCE4CD2}"/>
    <cellStyle name="Note 3 8 2 7 2" xfId="21390" xr:uid="{F1588B62-31AF-4E25-A7C1-E638E69CFA9A}"/>
    <cellStyle name="Note 3 8 2 7 3" xfId="21391" xr:uid="{8B099445-BFE7-48B1-9E9D-C7324401A81B}"/>
    <cellStyle name="Note 3 8 2 7_COST - CKT" xfId="41761" xr:uid="{E8DD5B94-261B-44CE-9A67-6DD875CFA04C}"/>
    <cellStyle name="Note 3 8 2 8" xfId="21392" xr:uid="{63924CF3-431F-4420-BB97-35414E2497A5}"/>
    <cellStyle name="Note 3 8 2 8 2" xfId="21393" xr:uid="{C40E69CA-E1FC-4E3E-838B-9772A655A861}"/>
    <cellStyle name="Note 3 8 2 8 3" xfId="21394" xr:uid="{EDE589DA-2760-472B-ADA0-DC6650B82846}"/>
    <cellStyle name="Note 3 8 2 8_COST - CKT" xfId="41762" xr:uid="{6FA9D962-36C7-4BAD-A526-50D95D09ED4F}"/>
    <cellStyle name="Note 3 8 2 9" xfId="21395" xr:uid="{20960405-6982-4E2F-B071-ED3360C354B5}"/>
    <cellStyle name="Note 3 8 2 9 2" xfId="21396" xr:uid="{9E0D032C-CB3F-4D1F-B258-0339CCF6DA46}"/>
    <cellStyle name="Note 3 8 2 9 3" xfId="21397" xr:uid="{31E074CC-C292-47D6-8366-AB200A0E7EE9}"/>
    <cellStyle name="Note 3 8 2 9_COST - CKT" xfId="41763" xr:uid="{FB729B95-61EA-4354-A23D-667E89C809AD}"/>
    <cellStyle name="Note 3 8 2_COST - CKT" xfId="41764" xr:uid="{2DC04D44-8204-4B50-8697-ECA3AD9B26C5}"/>
    <cellStyle name="Note 3 8 3" xfId="21398" xr:uid="{EF60502A-1160-4135-97E4-FC9174688C7C}"/>
    <cellStyle name="Note 3 8 3 2" xfId="21399" xr:uid="{607A3884-90E9-4AFA-950C-F1724018066A}"/>
    <cellStyle name="Note 3 8 3 2 2" xfId="21400" xr:uid="{740AA1A0-FA36-4523-A0E3-D48A6BD98158}"/>
    <cellStyle name="Note 3 8 3 2 2 2" xfId="21401" xr:uid="{22C9E59B-4364-4955-BBD9-0F028F877308}"/>
    <cellStyle name="Note 3 8 3 2 2 3" xfId="21402" xr:uid="{978AA190-E5E6-4A3D-BB29-DBB86F082F88}"/>
    <cellStyle name="Note 3 8 3 2 2_COST - CKT" xfId="41765" xr:uid="{442E15CA-491B-46D5-B7C0-AE8BB56119F8}"/>
    <cellStyle name="Note 3 8 3 2 3" xfId="21403" xr:uid="{04CD4A55-036D-4D6F-B188-75679A856F26}"/>
    <cellStyle name="Note 3 8 3 2 3 2" xfId="21404" xr:uid="{64D42B1A-2695-40D6-BF48-45F3A0903FA2}"/>
    <cellStyle name="Note 3 8 3 2 3 3" xfId="21405" xr:uid="{1D6BAB24-5D7A-43D9-AF96-769F4CA21F02}"/>
    <cellStyle name="Note 3 8 3 2 3_COST - CKT" xfId="41766" xr:uid="{7EE5DA52-3A38-4A52-86CF-B4C91F98EB27}"/>
    <cellStyle name="Note 3 8 3 2 4" xfId="21406" xr:uid="{6399C775-457E-4036-896E-C292EF6C2E9B}"/>
    <cellStyle name="Note 3 8 3 2 4 2" xfId="21407" xr:uid="{5CD2ADBA-A476-4063-9814-B2F3D86EAE4D}"/>
    <cellStyle name="Note 3 8 3 2 4 3" xfId="21408" xr:uid="{12CEB047-3401-4763-B2F9-BC6063F1BF37}"/>
    <cellStyle name="Note 3 8 3 2 4_COST - CKT" xfId="41767" xr:uid="{3A293F88-A2E4-4F58-B5E7-41837DDBE68E}"/>
    <cellStyle name="Note 3 8 3 2 5" xfId="21409" xr:uid="{002D04A2-72F6-46D1-8AE8-48E4BC296C79}"/>
    <cellStyle name="Note 3 8 3 2 5 2" xfId="21410" xr:uid="{47C5854C-5D09-4429-A1A3-09022DDEC862}"/>
    <cellStyle name="Note 3 8 3 2 5 3" xfId="21411" xr:uid="{A6975BCE-B654-4056-A768-5F1A1BDEC117}"/>
    <cellStyle name="Note 3 8 3 2 5_COST - CKT" xfId="41768" xr:uid="{5A7E8060-EBD6-4895-B149-FC81B8DC7F8A}"/>
    <cellStyle name="Note 3 8 3 2 6" xfId="21412" xr:uid="{055F72B1-743E-4FCD-BD99-171BF3462A12}"/>
    <cellStyle name="Note 3 8 3 2 7" xfId="21413" xr:uid="{584BF558-9B1B-4A8A-9E51-4DEAA981F20B}"/>
    <cellStyle name="Note 3 8 3 2_COST - CKT" xfId="41769" xr:uid="{8B3BEFC1-9B97-47A8-83C1-589ECE9FB847}"/>
    <cellStyle name="Note 3 8 3 3" xfId="21414" xr:uid="{8E80824C-1B59-4FB1-9C49-29D5F0C824AF}"/>
    <cellStyle name="Note 3 8 3 3 2" xfId="21415" xr:uid="{8513F4E2-0843-4095-8450-3DE3CDD8504E}"/>
    <cellStyle name="Note 3 8 3 3 2 2" xfId="21416" xr:uid="{F1E337A7-B5D9-4DF6-AE93-A9156517C62C}"/>
    <cellStyle name="Note 3 8 3 3 2 3" xfId="21417" xr:uid="{C6F0BF57-C59B-4182-8641-3D29929355B3}"/>
    <cellStyle name="Note 3 8 3 3 2_COST - CKT" xfId="41770" xr:uid="{0615581D-88A8-49C7-A8D0-8FDF8A433217}"/>
    <cellStyle name="Note 3 8 3 3 3" xfId="21418" xr:uid="{1B9981C7-CD56-4721-873B-D681963CB509}"/>
    <cellStyle name="Note 3 8 3 3 3 2" xfId="21419" xr:uid="{B59FE83E-3B19-437A-9FCA-13F71D815DD9}"/>
    <cellStyle name="Note 3 8 3 3 3 3" xfId="21420" xr:uid="{17E8AD79-B7FF-4119-BEB1-51550734A1DC}"/>
    <cellStyle name="Note 3 8 3 3 3_COST - CKT" xfId="41771" xr:uid="{AE8EA15C-838B-4EDC-8F13-7DC4A75D130C}"/>
    <cellStyle name="Note 3 8 3 3 4" xfId="21421" xr:uid="{CFC8CAA3-2FC7-48DA-A65C-B7E2F24D0B5F}"/>
    <cellStyle name="Note 3 8 3 3 4 2" xfId="21422" xr:uid="{4EB043AD-8847-4C46-8E86-E87005D211AA}"/>
    <cellStyle name="Note 3 8 3 3 4 3" xfId="21423" xr:uid="{A1B15F4C-A6A0-4E20-8AD2-987AC17AE3BD}"/>
    <cellStyle name="Note 3 8 3 3 4_COST - CKT" xfId="41772" xr:uid="{60507827-8922-4BF9-95D3-F9BADB5E3EA7}"/>
    <cellStyle name="Note 3 8 3 3 5" xfId="21424" xr:uid="{E8F308A1-73E3-46D2-9390-4023C659D467}"/>
    <cellStyle name="Note 3 8 3 3 5 2" xfId="21425" xr:uid="{B23EA802-620E-4CDF-9965-E68AD4FE32F3}"/>
    <cellStyle name="Note 3 8 3 3 5 3" xfId="21426" xr:uid="{6A3727B1-0B2E-4376-A142-EC724790AB04}"/>
    <cellStyle name="Note 3 8 3 3 5_COST - CKT" xfId="41773" xr:uid="{A28E0F02-4A94-46F5-98D0-4FBF02E1EEB5}"/>
    <cellStyle name="Note 3 8 3 3 6" xfId="21427" xr:uid="{8D35DD1E-FC94-49A1-89D1-A65B6C644144}"/>
    <cellStyle name="Note 3 8 3 3 7" xfId="21428" xr:uid="{7495D18C-08F8-4CB3-A3E0-D24C50B55389}"/>
    <cellStyle name="Note 3 8 3 3_COST - CKT" xfId="41774" xr:uid="{CAF5EEF5-4134-483E-BC67-FBF33336769A}"/>
    <cellStyle name="Note 3 8 3 4" xfId="21429" xr:uid="{A4556557-6DCC-4682-A38C-C5191C55F836}"/>
    <cellStyle name="Note 3 8 3 4 2" xfId="21430" xr:uid="{3E1CF01A-BD7C-4DD7-B31E-E3CE221CE927}"/>
    <cellStyle name="Note 3 8 3 4 2 2" xfId="21431" xr:uid="{F9D6F260-1912-405D-9F69-D9C50B9A2E77}"/>
    <cellStyle name="Note 3 8 3 4 2 3" xfId="21432" xr:uid="{8A903D64-B65B-41BA-A4BB-A5EA06419131}"/>
    <cellStyle name="Note 3 8 3 4 2_COST - CKT" xfId="41775" xr:uid="{2A828594-05EB-4355-9F00-76B13750C8B9}"/>
    <cellStyle name="Note 3 8 3 4 3" xfId="21433" xr:uid="{00E019DF-B067-4F79-B904-9989CB0E8874}"/>
    <cellStyle name="Note 3 8 3 4 3 2" xfId="21434" xr:uid="{DCF7721B-671B-443F-B17D-23229DC29F1E}"/>
    <cellStyle name="Note 3 8 3 4 3 3" xfId="21435" xr:uid="{187C3A54-6154-468A-A109-A89CA062C0B8}"/>
    <cellStyle name="Note 3 8 3 4 3_COST - CKT" xfId="41776" xr:uid="{66F8E6E8-05FA-4111-BD6B-3F62339D4946}"/>
    <cellStyle name="Note 3 8 3 4 4" xfId="21436" xr:uid="{86B0F271-8E94-490A-B9CD-56DEDE13740B}"/>
    <cellStyle name="Note 3 8 3 4 4 2" xfId="21437" xr:uid="{D9939F54-8F50-4012-B481-A11DF128F3A8}"/>
    <cellStyle name="Note 3 8 3 4 4 3" xfId="21438" xr:uid="{88752029-4D0D-43F7-8164-6CA089D4020F}"/>
    <cellStyle name="Note 3 8 3 4 4_COST - CKT" xfId="41777" xr:uid="{B13B2A13-A6F0-48DA-9050-58CB7B2CC789}"/>
    <cellStyle name="Note 3 8 3 4 5" xfId="21439" xr:uid="{F8D722FF-E056-4238-A151-FB3B6D0B7C40}"/>
    <cellStyle name="Note 3 8 3 4 6" xfId="21440" xr:uid="{9C577B30-32E0-41D4-9692-2B004710BE6C}"/>
    <cellStyle name="Note 3 8 3 4_COST - CKT" xfId="41778" xr:uid="{B57CED08-FAAA-4A31-A96C-E4055A43B0CC}"/>
    <cellStyle name="Note 3 8 3 5" xfId="21441" xr:uid="{14AD782F-69D8-4A08-A92D-F156FFCE5F1D}"/>
    <cellStyle name="Note 3 8 3 5 2" xfId="21442" xr:uid="{99911633-B387-4BE4-82F3-D482FE54D605}"/>
    <cellStyle name="Note 3 8 3 5 3" xfId="21443" xr:uid="{9F9A716C-0EA7-48CA-99CA-665961C3128D}"/>
    <cellStyle name="Note 3 8 3 5_COST - CKT" xfId="41779" xr:uid="{563FAC38-02AB-4D9D-BB94-80934C026986}"/>
    <cellStyle name="Note 3 8 3 6" xfId="21444" xr:uid="{5600B25E-2A56-41CD-8DFD-090018F46FA6}"/>
    <cellStyle name="Note 3 8 3 6 2" xfId="21445" xr:uid="{896A92AF-1F7F-452B-BE3B-DDDFCAAB7B59}"/>
    <cellStyle name="Note 3 8 3 6 3" xfId="21446" xr:uid="{B3F3BB03-30B2-43EC-BEEA-6974FB3AF37B}"/>
    <cellStyle name="Note 3 8 3 6_COST - CKT" xfId="41780" xr:uid="{38901552-6518-4EB2-BDA2-7057BE28F172}"/>
    <cellStyle name="Note 3 8 3 7" xfId="21447" xr:uid="{6AC97340-591A-4263-801F-8D74617C50CE}"/>
    <cellStyle name="Note 3 8 3 7 2" xfId="21448" xr:uid="{A06AC55D-A81D-40EC-AAFD-B2B4F6D5A86F}"/>
    <cellStyle name="Note 3 8 3 7 3" xfId="21449" xr:uid="{5FCCA12B-159D-4A07-8039-D75644340866}"/>
    <cellStyle name="Note 3 8 3 7_COST - CKT" xfId="41781" xr:uid="{4A62B3A3-AAED-4A1F-8156-6A4C8840820A}"/>
    <cellStyle name="Note 3 8 3 8" xfId="21450" xr:uid="{3CDDB1F5-58B8-4AD6-AC6D-E925CCC74CC3}"/>
    <cellStyle name="Note 3 8 3 8 2" xfId="21451" xr:uid="{46A39EFC-F5F0-4A70-B8B6-746315CE3A05}"/>
    <cellStyle name="Note 3 8 3 8 3" xfId="21452" xr:uid="{65DE291F-8D48-483D-9AE9-10C40246C590}"/>
    <cellStyle name="Note 3 8 3 8_COST - CKT" xfId="41782" xr:uid="{B5AB184C-7012-4046-90EA-0377CBC3D75B}"/>
    <cellStyle name="Note 3 8 3 9" xfId="21453" xr:uid="{224BF588-0237-4752-AF3F-DD75EC52DA44}"/>
    <cellStyle name="Note 3 8 3_COST - CKT" xfId="41783" xr:uid="{A9871B47-BBD4-47E7-A8BC-CE94D7467BD0}"/>
    <cellStyle name="Note 3 8 4" xfId="21454" xr:uid="{82A918AE-7C44-4CED-9EF0-06455A40E7EA}"/>
    <cellStyle name="Note 3 8 4 2" xfId="21455" xr:uid="{72043EAB-A03B-4BBD-9917-A524BFC193EB}"/>
    <cellStyle name="Note 3 8 4 2 2" xfId="21456" xr:uid="{B592849D-3D6F-43C9-A5B3-8CE58F78CEDA}"/>
    <cellStyle name="Note 3 8 4 2 3" xfId="21457" xr:uid="{846DB572-8F91-4C89-899E-5155E8643990}"/>
    <cellStyle name="Note 3 8 4 2_COST - CKT" xfId="41784" xr:uid="{13EAF623-7A5E-4954-8A48-8017D1F562F6}"/>
    <cellStyle name="Note 3 8 4 3" xfId="21458" xr:uid="{15966148-D464-45DF-B00E-AC65185E48C3}"/>
    <cellStyle name="Note 3 8 4 3 2" xfId="21459" xr:uid="{E440D237-F84E-457B-8B93-6EB20CF3082C}"/>
    <cellStyle name="Note 3 8 4 3 3" xfId="21460" xr:uid="{65C44B88-3332-44BF-B56B-E52B04A5233A}"/>
    <cellStyle name="Note 3 8 4 3_COST - CKT" xfId="41785" xr:uid="{777CBEF8-B060-4B75-8254-B262381DC247}"/>
    <cellStyle name="Note 3 8 4 4" xfId="21461" xr:uid="{DF216D23-9528-479C-9477-27EF44A3D23B}"/>
    <cellStyle name="Note 3 8 4 4 2" xfId="21462" xr:uid="{9F291B72-E357-42EC-99E8-B24579088AE3}"/>
    <cellStyle name="Note 3 8 4 4 3" xfId="21463" xr:uid="{5AAED6FE-CC62-41F1-8F09-25180931285F}"/>
    <cellStyle name="Note 3 8 4 4_COST - CKT" xfId="41786" xr:uid="{D53CD3C4-3BDD-43F7-978E-B79FCD94EE33}"/>
    <cellStyle name="Note 3 8 4 5" xfId="21464" xr:uid="{40665C7C-A3A3-49F4-A2AA-2ADBA64591E3}"/>
    <cellStyle name="Note 3 8 4 5 2" xfId="21465" xr:uid="{6ECC708A-92AF-49E1-8766-F2DB6E162028}"/>
    <cellStyle name="Note 3 8 4 5 3" xfId="21466" xr:uid="{A8767041-069E-43B5-A4E8-0D96F857A0F3}"/>
    <cellStyle name="Note 3 8 4 5_COST - CKT" xfId="41787" xr:uid="{BBC63E46-A31D-4F5B-93E7-2BE97EF09752}"/>
    <cellStyle name="Note 3 8 4 6" xfId="21467" xr:uid="{B7757F27-1404-4C73-81F7-AA80B0B034B1}"/>
    <cellStyle name="Note 3 8 4_COST - CKT" xfId="41788" xr:uid="{E380B457-B6F2-4423-981D-5933D4A9DDB2}"/>
    <cellStyle name="Note 3 8 5" xfId="21468" xr:uid="{F59BFEB9-5797-4EB0-9019-5F8A3E294D12}"/>
    <cellStyle name="Note 3 8 5 2" xfId="21469" xr:uid="{43335C55-E2FB-45C7-817A-4FFC72EB9E30}"/>
    <cellStyle name="Note 3 8 5 2 2" xfId="21470" xr:uid="{49C36599-2ABA-4A91-93CF-205F323209A9}"/>
    <cellStyle name="Note 3 8 5 2 3" xfId="21471" xr:uid="{F77473B6-8894-4073-A948-C1628ABD2430}"/>
    <cellStyle name="Note 3 8 5 2_COST - CKT" xfId="41789" xr:uid="{802554A3-C3E7-479F-8D22-60572C651986}"/>
    <cellStyle name="Note 3 8 5 3" xfId="21472" xr:uid="{B0D92F27-DCE2-4C26-8077-346C9D174178}"/>
    <cellStyle name="Note 3 8 5 3 2" xfId="21473" xr:uid="{A797893E-61E8-440C-B1C8-E909DCB1D546}"/>
    <cellStyle name="Note 3 8 5 3 3" xfId="21474" xr:uid="{2DCE5F56-C36E-4D4B-B903-73BB15D7530A}"/>
    <cellStyle name="Note 3 8 5 3_COST - CKT" xfId="41790" xr:uid="{5628C628-1F3F-4E19-B9B6-DEB7AD333F42}"/>
    <cellStyle name="Note 3 8 5 4" xfId="21475" xr:uid="{415B2364-A9EF-4D48-AF14-C43CBD851749}"/>
    <cellStyle name="Note 3 8 5 4 2" xfId="21476" xr:uid="{C3F90C10-16B5-4F99-8E0B-0AE1ED76E39C}"/>
    <cellStyle name="Note 3 8 5 4 3" xfId="21477" xr:uid="{5EE596BA-A339-4DFF-AC3D-88699D510CD7}"/>
    <cellStyle name="Note 3 8 5 4_COST - CKT" xfId="41791" xr:uid="{6926BE25-95A6-4066-95D9-A8C20A172A55}"/>
    <cellStyle name="Note 3 8 5 5" xfId="21478" xr:uid="{B58C7148-A736-440F-840F-811224CF3FD7}"/>
    <cellStyle name="Note 3 8 5 5 2" xfId="21479" xr:uid="{C90CC724-EAE7-48DA-A751-7FDB6163C2B1}"/>
    <cellStyle name="Note 3 8 5 5 3" xfId="21480" xr:uid="{B46A89EA-3771-4165-B4E1-334321E1B28D}"/>
    <cellStyle name="Note 3 8 5 5_COST - CKT" xfId="41792" xr:uid="{4ED3F6D6-D6C6-4FD6-B964-3D818510AC29}"/>
    <cellStyle name="Note 3 8 5 6" xfId="21481" xr:uid="{F2739CA6-D33C-4DD3-AE1D-D967DBEFF172}"/>
    <cellStyle name="Note 3 8 5 7" xfId="21482" xr:uid="{2AA55200-5EB4-4321-B023-FEDA7D7701A2}"/>
    <cellStyle name="Note 3 8 5_COST - CKT" xfId="41793" xr:uid="{065AA738-05CD-419F-AD26-3A8812088D98}"/>
    <cellStyle name="Note 3 8 6" xfId="21483" xr:uid="{CFC1E46D-EBFF-4A59-A5DE-0F367B64D7B9}"/>
    <cellStyle name="Note 3 8 6 2" xfId="21484" xr:uid="{296525A5-048A-49FE-9FC8-DEF555FC7098}"/>
    <cellStyle name="Note 3 8 6 2 2" xfId="21485" xr:uid="{B928CD9F-029A-48A0-8EAC-B48CB5921A5A}"/>
    <cellStyle name="Note 3 8 6 2 3" xfId="21486" xr:uid="{FA2E2DC3-819C-4C7C-A09A-83907678593B}"/>
    <cellStyle name="Note 3 8 6 2_COST - CKT" xfId="41794" xr:uid="{C65A79FA-49CF-4144-8D4A-5822226AD855}"/>
    <cellStyle name="Note 3 8 6 3" xfId="21487" xr:uid="{EFD1D8D0-FD27-4DF3-99E0-8FA152FD126A}"/>
    <cellStyle name="Note 3 8 6 3 2" xfId="21488" xr:uid="{3EF3EC7C-7D4F-4906-952C-32736DBFE683}"/>
    <cellStyle name="Note 3 8 6 3 3" xfId="21489" xr:uid="{874BB5F0-D97C-420B-8102-B4CBEDA1CB43}"/>
    <cellStyle name="Note 3 8 6 3_COST - CKT" xfId="41795" xr:uid="{883CCBC4-335C-4A4B-9D95-7EDB8D3BA266}"/>
    <cellStyle name="Note 3 8 6 4" xfId="21490" xr:uid="{F75685F0-2B5E-44EE-87C0-523E64C98F9B}"/>
    <cellStyle name="Note 3 8 6 4 2" xfId="21491" xr:uid="{B010BB7A-9FD5-41E8-A73F-3A1F2FA4B016}"/>
    <cellStyle name="Note 3 8 6 4 3" xfId="21492" xr:uid="{9FD274DA-B3C9-4BEE-8182-608BD24A206A}"/>
    <cellStyle name="Note 3 8 6 4_COST - CKT" xfId="41796" xr:uid="{F37C1DD0-BCE7-444C-A2B1-FEB1C89F91F5}"/>
    <cellStyle name="Note 3 8 6 5" xfId="21493" xr:uid="{237D04AA-7924-4B27-8006-F77E1E4FCB0E}"/>
    <cellStyle name="Note 3 8 6 5 2" xfId="21494" xr:uid="{228F1F3E-DD26-43BB-81A4-0355B1EFD82F}"/>
    <cellStyle name="Note 3 8 6 5 3" xfId="21495" xr:uid="{D26EAA7E-9631-4B85-8F0C-4CFB42E29488}"/>
    <cellStyle name="Note 3 8 6 5_COST - CKT" xfId="41797" xr:uid="{630C7C7D-B2A7-426C-BD27-BB5674D91DF5}"/>
    <cellStyle name="Note 3 8 6 6" xfId="21496" xr:uid="{4C944934-EB7C-4CFF-9CAE-EF60E39C307F}"/>
    <cellStyle name="Note 3 8 6 7" xfId="21497" xr:uid="{773998C9-466E-415D-8C6D-8A960AD625A3}"/>
    <cellStyle name="Note 3 8 6_COST - CKT" xfId="41798" xr:uid="{27C2BD3A-DD59-4E3C-B6BD-B96B7442F43E}"/>
    <cellStyle name="Note 3 8 7" xfId="21498" xr:uid="{0D1766EE-B2BA-4A26-BEBB-401FC8767801}"/>
    <cellStyle name="Note 3 8 7 2" xfId="21499" xr:uid="{6682BB28-16EB-4913-BDE1-6240245E169C}"/>
    <cellStyle name="Note 3 8 7 2 2" xfId="21500" xr:uid="{033D6620-B1CB-46CC-BDF2-6CAD23BDB31E}"/>
    <cellStyle name="Note 3 8 7 2 3" xfId="21501" xr:uid="{D9E322E1-4EBE-42C1-B61C-C30068F4923D}"/>
    <cellStyle name="Note 3 8 7 2_COST - CKT" xfId="41799" xr:uid="{35B447A5-9DA0-4148-8FDF-F512C0E3F141}"/>
    <cellStyle name="Note 3 8 7 3" xfId="21502" xr:uid="{9E75A352-235F-4CE8-B24D-A17A9AE9A604}"/>
    <cellStyle name="Note 3 8 7 3 2" xfId="21503" xr:uid="{B2383F90-D752-4709-8F52-F67811E84880}"/>
    <cellStyle name="Note 3 8 7 3 3" xfId="21504" xr:uid="{10A294F7-8C13-42D4-BACC-E68533E98245}"/>
    <cellStyle name="Note 3 8 7 3_COST - CKT" xfId="41800" xr:uid="{3B5C6EAA-8061-4D36-A966-AC93ABE0BA77}"/>
    <cellStyle name="Note 3 8 7 4" xfId="21505" xr:uid="{90D8038F-39BE-4D6A-A659-82E705140C13}"/>
    <cellStyle name="Note 3 8 7 4 2" xfId="21506" xr:uid="{F597A4BB-9AC7-4311-A544-E118581BE938}"/>
    <cellStyle name="Note 3 8 7 4 3" xfId="21507" xr:uid="{CCA93C0A-7F6C-4002-8905-E82A099FD487}"/>
    <cellStyle name="Note 3 8 7 4_COST - CKT" xfId="41801" xr:uid="{547E6FF7-33BE-47D1-B781-C980513796BC}"/>
    <cellStyle name="Note 3 8 7 5" xfId="21508" xr:uid="{1CA40AA6-C504-42AC-B797-5C400A38C925}"/>
    <cellStyle name="Note 3 8 7 5 2" xfId="21509" xr:uid="{DF22A9AD-A96E-45AB-B276-E8DED5BF658A}"/>
    <cellStyle name="Note 3 8 7 5 3" xfId="21510" xr:uid="{D9C120CC-C08D-4BF2-93DA-56F06DEEE334}"/>
    <cellStyle name="Note 3 8 7 5_COST - CKT" xfId="41802" xr:uid="{D150738C-4035-44C7-B87F-ABD3AEB9CF9F}"/>
    <cellStyle name="Note 3 8 7 6" xfId="21511" xr:uid="{6FB8B2EA-5D23-4E8F-9692-6E0EAE05F6AB}"/>
    <cellStyle name="Note 3 8 7 7" xfId="21512" xr:uid="{7E600B86-D9AE-4C34-B729-C0D5FD6B355A}"/>
    <cellStyle name="Note 3 8 7_COST - CKT" xfId="41803" xr:uid="{EE0DF03B-627B-47CA-9BE3-3503FFC60475}"/>
    <cellStyle name="Note 3 8 8" xfId="21513" xr:uid="{E05D9051-B30D-46DD-BE5C-D05ABEE6E017}"/>
    <cellStyle name="Note 3 8 8 2" xfId="21514" xr:uid="{AE060ADF-F265-4A29-9A1F-2377E80C9EBB}"/>
    <cellStyle name="Note 3 8 8 2 2" xfId="21515" xr:uid="{A6B1D541-B3A9-4F0A-A061-E68F7A4378E9}"/>
    <cellStyle name="Note 3 8 8 2 3" xfId="21516" xr:uid="{1E46815C-1BA9-4A6D-A9E6-93C1670B873D}"/>
    <cellStyle name="Note 3 8 8 2_COST - CKT" xfId="41804" xr:uid="{7BF45673-FE69-441D-9943-CCE074332008}"/>
    <cellStyle name="Note 3 8 8 3" xfId="21517" xr:uid="{58B985FE-33B2-4114-9F6A-E0F7C58AB74A}"/>
    <cellStyle name="Note 3 8 8 3 2" xfId="21518" xr:uid="{F7434C4A-E59E-4FA2-85FA-CE033788E6F2}"/>
    <cellStyle name="Note 3 8 8 3 3" xfId="21519" xr:uid="{DAA39FC7-1AA5-4F62-A73D-FB8D640EED24}"/>
    <cellStyle name="Note 3 8 8 3_COST - CKT" xfId="41805" xr:uid="{D72B4B83-FA0C-42FA-B3A0-970F4C1C2B38}"/>
    <cellStyle name="Note 3 8 8 4" xfId="21520" xr:uid="{5D384020-1471-40A8-8CEB-1615F33107EE}"/>
    <cellStyle name="Note 3 8 8 4 2" xfId="21521" xr:uid="{46B6BC32-13C8-4966-A2F9-E2B1B4EC93BB}"/>
    <cellStyle name="Note 3 8 8 4 3" xfId="21522" xr:uid="{BF2370D4-3774-4378-97DA-CA6929C52449}"/>
    <cellStyle name="Note 3 8 8 4_COST - CKT" xfId="41806" xr:uid="{4519B8CF-2CDB-42B2-98F2-0388B54C0A30}"/>
    <cellStyle name="Note 3 8 8 5" xfId="21523" xr:uid="{9A6D355A-D79B-472F-A9AF-2D797683B382}"/>
    <cellStyle name="Note 3 8 8 6" xfId="21524" xr:uid="{CF48610A-7B35-43A6-860E-B813F921F091}"/>
    <cellStyle name="Note 3 8 8_COST - CKT" xfId="41807" xr:uid="{E0E9B540-A16F-4195-927F-92E9AD91E3C5}"/>
    <cellStyle name="Note 3 8 9" xfId="21525" xr:uid="{DB7924B3-849B-42B7-A043-76C26F02EA07}"/>
    <cellStyle name="Note 3 8 9 2" xfId="21526" xr:uid="{C4D57C60-6D99-4640-A3D1-1E61303313CD}"/>
    <cellStyle name="Note 3 8 9 3" xfId="21527" xr:uid="{D2000C90-C85F-44C1-831A-C70A0C89C6A4}"/>
    <cellStyle name="Note 3 8 9_COST - CKT" xfId="41808" xr:uid="{C6ECB90F-6971-4D5F-BDBE-DC069CEEC79A}"/>
    <cellStyle name="Note 3 8_COST - CKT" xfId="41809" xr:uid="{9C6476B9-0830-4B83-B239-7E43649B1BDC}"/>
    <cellStyle name="Note 3 9" xfId="21528" xr:uid="{55179C6A-3038-4B8D-8BD8-E47641CA3DC4}"/>
    <cellStyle name="Note 3 9 10" xfId="21529" xr:uid="{83E2D1B4-F490-4780-A920-CBF86DAC90B1}"/>
    <cellStyle name="Note 3 9 10 2" xfId="21530" xr:uid="{B36C35DD-A83F-419E-A75D-F0C291AFE21A}"/>
    <cellStyle name="Note 3 9 10 3" xfId="21531" xr:uid="{A946377D-1BC4-4D78-B0C4-AF1B065CD78F}"/>
    <cellStyle name="Note 3 9 10_COST - CKT" xfId="41810" xr:uid="{AF1962D2-3292-4272-BF28-E62A5A503F4E}"/>
    <cellStyle name="Note 3 9 11" xfId="21532" xr:uid="{ADD35CB9-FC1F-4310-AB1B-7FA06CC3258E}"/>
    <cellStyle name="Note 3 9 11 2" xfId="21533" xr:uid="{B49B9B64-D764-44B2-A1FC-11977F5CD1A0}"/>
    <cellStyle name="Note 3 9 11 3" xfId="21534" xr:uid="{3446915D-8A60-4865-B692-9CBB0262793F}"/>
    <cellStyle name="Note 3 9 11_COST - CKT" xfId="41811" xr:uid="{23FFA1AC-4B75-45A1-A4D4-5C1970125D4E}"/>
    <cellStyle name="Note 3 9 12" xfId="21535" xr:uid="{5062F062-5AB9-40F0-BEFF-5212548CD5E8}"/>
    <cellStyle name="Note 3 9 12 2" xfId="21536" xr:uid="{92415277-4CF0-437D-8973-46511FA0F526}"/>
    <cellStyle name="Note 3 9 12 3" xfId="21537" xr:uid="{5EF69BF6-E5EE-4A01-8FBF-F68276CBF212}"/>
    <cellStyle name="Note 3 9 12_COST - CKT" xfId="41812" xr:uid="{4543862E-7560-4124-9189-27126FA66132}"/>
    <cellStyle name="Note 3 9 13" xfId="21538" xr:uid="{4089AB83-B70D-461D-8038-EBB36EB498B0}"/>
    <cellStyle name="Note 3 9 14" xfId="21539" xr:uid="{C0451730-0EA4-456A-A559-B1B7FE63C426}"/>
    <cellStyle name="Note 3 9 2" xfId="21540" xr:uid="{19F4E258-8A9B-491C-B43A-DFFA0ACF580E}"/>
    <cellStyle name="Note 3 9 2 10" xfId="21541" xr:uid="{09209B2C-6C43-46E1-9DF3-94B030D2EE6A}"/>
    <cellStyle name="Note 3 9 2 2" xfId="21542" xr:uid="{0A88135D-66CA-45E2-AB1B-23F28D5F7BF4}"/>
    <cellStyle name="Note 3 9 2 2 2" xfId="21543" xr:uid="{5AB83D90-16C3-4613-A116-AA52221F349E}"/>
    <cellStyle name="Note 3 9 2 2 2 2" xfId="21544" xr:uid="{35604E86-F009-4361-9741-C1EF3D1F5A55}"/>
    <cellStyle name="Note 3 9 2 2 2 3" xfId="21545" xr:uid="{4311E341-BFED-477F-B453-F81963BC3945}"/>
    <cellStyle name="Note 3 9 2 2 2_COST - CKT" xfId="41813" xr:uid="{41FBA3E5-7E56-45B7-A1D2-C9C7C08D5898}"/>
    <cellStyle name="Note 3 9 2 2 3" xfId="21546" xr:uid="{1792B684-6BDD-43CD-9DB3-681D3FABAC27}"/>
    <cellStyle name="Note 3 9 2 2 3 2" xfId="21547" xr:uid="{C0820D04-82B4-4545-B853-8F50803CD927}"/>
    <cellStyle name="Note 3 9 2 2 3 3" xfId="21548" xr:uid="{822DCAD0-82C1-4B9A-ABCD-347904EECCFA}"/>
    <cellStyle name="Note 3 9 2 2 3_COST - CKT" xfId="41814" xr:uid="{7C1F240B-2E0D-4772-A313-3D488B6AB783}"/>
    <cellStyle name="Note 3 9 2 2 4" xfId="21549" xr:uid="{674F249E-50AF-4ADA-A18A-A5E1B95554D6}"/>
    <cellStyle name="Note 3 9 2 2 4 2" xfId="21550" xr:uid="{D4AD9191-829E-455D-8D01-892C7D13B156}"/>
    <cellStyle name="Note 3 9 2 2 4 3" xfId="21551" xr:uid="{8E444AF4-B3A3-4EB6-A8DE-586864C92D84}"/>
    <cellStyle name="Note 3 9 2 2 4_COST - CKT" xfId="41815" xr:uid="{B74B3557-BDEC-4D4C-844B-78C7FBE82226}"/>
    <cellStyle name="Note 3 9 2 2 5" xfId="21552" xr:uid="{118055F5-744D-4C23-B9DC-F25AB541D4D1}"/>
    <cellStyle name="Note 3 9 2 2 5 2" xfId="21553" xr:uid="{8D6976E7-ECE1-43A8-BDD1-BF17FE69193C}"/>
    <cellStyle name="Note 3 9 2 2 5 3" xfId="21554" xr:uid="{18D42C20-5A18-4A95-B334-A2A35F7C6D97}"/>
    <cellStyle name="Note 3 9 2 2 5_COST - CKT" xfId="41816" xr:uid="{D53035FC-8FF8-4CA8-83C2-C5903AB3A5AD}"/>
    <cellStyle name="Note 3 9 2 2 6" xfId="21555" xr:uid="{A479C7E4-B05D-4C27-8357-5200724E2791}"/>
    <cellStyle name="Note 3 9 2 2 7" xfId="21556" xr:uid="{52B277E8-3AB6-4D9A-B109-C8B821152ACA}"/>
    <cellStyle name="Note 3 9 2 2_COST - CKT" xfId="41817" xr:uid="{3DCCC243-2022-460B-91B7-47D592A671F9}"/>
    <cellStyle name="Note 3 9 2 3" xfId="21557" xr:uid="{9EAC6573-4FB0-4449-9015-2E151FAF100B}"/>
    <cellStyle name="Note 3 9 2 3 2" xfId="21558" xr:uid="{AD672499-E186-4360-876D-22C7DBAF666C}"/>
    <cellStyle name="Note 3 9 2 3 2 2" xfId="21559" xr:uid="{CE6A239B-52DC-43F1-BD36-CB6A3E52EE8C}"/>
    <cellStyle name="Note 3 9 2 3 2 3" xfId="21560" xr:uid="{E0B40855-21E9-4BCC-AC86-C8A325E87F5D}"/>
    <cellStyle name="Note 3 9 2 3 2_COST - CKT" xfId="41818" xr:uid="{E13CEA8B-499B-4913-9F0C-CDDE8F195FA4}"/>
    <cellStyle name="Note 3 9 2 3 3" xfId="21561" xr:uid="{B0E09A06-E74D-4C95-9CD2-2D35CB06CF97}"/>
    <cellStyle name="Note 3 9 2 3 3 2" xfId="21562" xr:uid="{F9CD0BBD-095B-4E78-8B17-BFB18BCFD812}"/>
    <cellStyle name="Note 3 9 2 3 3 3" xfId="21563" xr:uid="{65C4BFEB-62BF-4D2A-BC02-6D8C616356D9}"/>
    <cellStyle name="Note 3 9 2 3 3_COST - CKT" xfId="41819" xr:uid="{FDD2E192-528C-4C17-BEFC-5030FFBF4D5E}"/>
    <cellStyle name="Note 3 9 2 3 4" xfId="21564" xr:uid="{09AE0601-C096-4477-A2A2-F8BB16B098BF}"/>
    <cellStyle name="Note 3 9 2 3 4 2" xfId="21565" xr:uid="{8B65F037-FC5C-41D5-B6B5-4685493CC1F3}"/>
    <cellStyle name="Note 3 9 2 3 4 3" xfId="21566" xr:uid="{930D1A3F-A8DA-4A61-8685-EF950BA1744A}"/>
    <cellStyle name="Note 3 9 2 3 4_COST - CKT" xfId="41820" xr:uid="{4E894FC0-8605-44A4-96E5-4286EB9FC7FF}"/>
    <cellStyle name="Note 3 9 2 3 5" xfId="21567" xr:uid="{F348F9E3-3E02-43ED-9BB5-B4BCE1608AEE}"/>
    <cellStyle name="Note 3 9 2 3 5 2" xfId="21568" xr:uid="{E271D995-D952-49A3-BA3F-FA58FED628BB}"/>
    <cellStyle name="Note 3 9 2 3 5 3" xfId="21569" xr:uid="{F883ACEB-A054-41D2-82D0-4609A117F92C}"/>
    <cellStyle name="Note 3 9 2 3 5_COST - CKT" xfId="41821" xr:uid="{5E262102-6A10-401D-A330-7F43547BB7CB}"/>
    <cellStyle name="Note 3 9 2 3 6" xfId="21570" xr:uid="{FBDB983E-823C-4AE4-87D0-C9F5EEE58675}"/>
    <cellStyle name="Note 3 9 2 3 7" xfId="21571" xr:uid="{BA846943-89BC-49FC-8544-D2FAD52C9BAC}"/>
    <cellStyle name="Note 3 9 2 3_COST - CKT" xfId="41822" xr:uid="{7C3E1961-B0D3-4FE8-A56E-5C3D3CC99388}"/>
    <cellStyle name="Note 3 9 2 4" xfId="21572" xr:uid="{75F5305E-B322-4556-8809-9C7153541977}"/>
    <cellStyle name="Note 3 9 2 4 2" xfId="21573" xr:uid="{DC436DAE-DFE5-4B9D-9FDE-DCECD31DBB97}"/>
    <cellStyle name="Note 3 9 2 4 2 2" xfId="21574" xr:uid="{FDEF8712-8E66-4B1B-A313-47C73E11CB5C}"/>
    <cellStyle name="Note 3 9 2 4 2 3" xfId="21575" xr:uid="{23DAC1AA-AF91-4DEE-8219-BECA751F7A95}"/>
    <cellStyle name="Note 3 9 2 4 2_COST - CKT" xfId="41823" xr:uid="{5AB6ED3B-0371-47F9-BE38-B13BB749D25C}"/>
    <cellStyle name="Note 3 9 2 4 3" xfId="21576" xr:uid="{F7C7898B-B460-4EC1-9371-978794B321AF}"/>
    <cellStyle name="Note 3 9 2 4 3 2" xfId="21577" xr:uid="{3808FC87-1D4C-48C6-B73A-F49E49D8C6C3}"/>
    <cellStyle name="Note 3 9 2 4 3 3" xfId="21578" xr:uid="{613017A0-0C7B-4E4F-B638-162C0001A461}"/>
    <cellStyle name="Note 3 9 2 4 3_COST - CKT" xfId="41824" xr:uid="{28275098-CD4C-4BE0-BE41-44D8F43769BD}"/>
    <cellStyle name="Note 3 9 2 4 4" xfId="21579" xr:uid="{1EB29B03-F1BC-435C-BBFD-794C7C3C06DD}"/>
    <cellStyle name="Note 3 9 2 4 4 2" xfId="21580" xr:uid="{C33CA41D-72EB-4EB8-91F6-AE6A945C29D6}"/>
    <cellStyle name="Note 3 9 2 4 4 3" xfId="21581" xr:uid="{EE1FFEB8-EEFD-4D3C-9238-63A8B62358F2}"/>
    <cellStyle name="Note 3 9 2 4 4_COST - CKT" xfId="41825" xr:uid="{671A1015-0717-47AC-825F-626324CD1B86}"/>
    <cellStyle name="Note 3 9 2 4 5" xfId="21582" xr:uid="{D6FC1735-0DE6-4036-9158-A030B94C6247}"/>
    <cellStyle name="Note 3 9 2 4 5 2" xfId="21583" xr:uid="{3A01D02D-272F-45A8-917D-7142A3DE8AA1}"/>
    <cellStyle name="Note 3 9 2 4 5 3" xfId="21584" xr:uid="{AD8AFED4-06F2-4423-9A9E-803CA034C18E}"/>
    <cellStyle name="Note 3 9 2 4 5_COST - CKT" xfId="41826" xr:uid="{1D351AC5-EE47-41F8-834C-80C67EBB69F1}"/>
    <cellStyle name="Note 3 9 2 4 6" xfId="21585" xr:uid="{E2F9AB71-9988-4995-BA79-B732F46BEBFE}"/>
    <cellStyle name="Note 3 9 2 4 7" xfId="21586" xr:uid="{878E83AE-68C3-41F8-BC55-1F28669F6592}"/>
    <cellStyle name="Note 3 9 2 4_COST - CKT" xfId="41827" xr:uid="{338F44B9-97E0-4396-99CA-155B2303B5B9}"/>
    <cellStyle name="Note 3 9 2 5" xfId="21587" xr:uid="{ACC6903A-A059-48F6-917E-DE8ED6C730B0}"/>
    <cellStyle name="Note 3 9 2 5 2" xfId="21588" xr:uid="{DE46A4B0-8E69-4C50-BC42-992494B644AD}"/>
    <cellStyle name="Note 3 9 2 5 2 2" xfId="21589" xr:uid="{1FFD06A0-AFF8-4941-B675-33E7831C23C2}"/>
    <cellStyle name="Note 3 9 2 5 2 3" xfId="21590" xr:uid="{ADFD1A3D-88B7-4325-9D64-0DA6ECA075CA}"/>
    <cellStyle name="Note 3 9 2 5 2_COST - CKT" xfId="41828" xr:uid="{BC624E7E-DF23-4B29-B1D5-804D200A6A71}"/>
    <cellStyle name="Note 3 9 2 5 3" xfId="21591" xr:uid="{AADFCC4B-E9AD-414F-A49B-894F84679BEC}"/>
    <cellStyle name="Note 3 9 2 5 3 2" xfId="21592" xr:uid="{134B0491-2735-4898-ACAD-56FA84D2F307}"/>
    <cellStyle name="Note 3 9 2 5 3 3" xfId="21593" xr:uid="{0AB565D8-B107-4628-B1C5-A2630C938091}"/>
    <cellStyle name="Note 3 9 2 5 3_COST - CKT" xfId="41829" xr:uid="{3F5814EC-E794-4D1E-AD51-AA664E231CF0}"/>
    <cellStyle name="Note 3 9 2 5 4" xfId="21594" xr:uid="{47488BCE-A4BD-4F83-885C-B130282EAA47}"/>
    <cellStyle name="Note 3 9 2 5 4 2" xfId="21595" xr:uid="{1FF79BAB-B49F-44D1-95D5-380BFD04BAEB}"/>
    <cellStyle name="Note 3 9 2 5 4 3" xfId="21596" xr:uid="{B9A0F30D-D482-42B0-80F9-B1D44326E9B4}"/>
    <cellStyle name="Note 3 9 2 5 4_COST - CKT" xfId="41830" xr:uid="{752CE04F-7DBC-43F0-A766-D54641A2E002}"/>
    <cellStyle name="Note 3 9 2 5 5" xfId="21597" xr:uid="{78686DF9-F0E3-4ACB-A526-D9B0C6106CAB}"/>
    <cellStyle name="Note 3 9 2 5 6" xfId="21598" xr:uid="{18E866C8-A4BE-4617-AF17-F6C293C00754}"/>
    <cellStyle name="Note 3 9 2 5_COST - CKT" xfId="41831" xr:uid="{D741D9DF-6807-40C2-9698-98CCB3614BF4}"/>
    <cellStyle name="Note 3 9 2 6" xfId="21599" xr:uid="{D79FF439-1E4F-431B-BA6E-DBD50E83168C}"/>
    <cellStyle name="Note 3 9 2 6 2" xfId="21600" xr:uid="{6AA068C9-5621-496D-93FD-F38A932F7E68}"/>
    <cellStyle name="Note 3 9 2 6 3" xfId="21601" xr:uid="{08AA2631-7AC1-4071-885F-BD28E6AD871B}"/>
    <cellStyle name="Note 3 9 2 6_COST - CKT" xfId="41832" xr:uid="{611BE498-9AFA-4C10-94FC-99BA109DBC38}"/>
    <cellStyle name="Note 3 9 2 7" xfId="21602" xr:uid="{69714108-1AC2-4BAD-8388-00D5489045F6}"/>
    <cellStyle name="Note 3 9 2 7 2" xfId="21603" xr:uid="{F5245367-B161-429A-9432-8B1F898A1494}"/>
    <cellStyle name="Note 3 9 2 7 3" xfId="21604" xr:uid="{3606EF86-30F5-40CE-84A2-194BDE87B034}"/>
    <cellStyle name="Note 3 9 2 7_COST - CKT" xfId="41833" xr:uid="{5FE5C4BD-72CC-4520-B45D-1A655C5405AD}"/>
    <cellStyle name="Note 3 9 2 8" xfId="21605" xr:uid="{E1287D9B-AF5C-49A8-8C7E-87542D2510B6}"/>
    <cellStyle name="Note 3 9 2 8 2" xfId="21606" xr:uid="{214EC0A2-AB7F-4011-B3E7-2A6C3C58C136}"/>
    <cellStyle name="Note 3 9 2 8 3" xfId="21607" xr:uid="{8F334236-3607-4980-AC0C-191EA05D2970}"/>
    <cellStyle name="Note 3 9 2 8_COST - CKT" xfId="41834" xr:uid="{54B06C5D-AC63-4132-81AF-7F7F7141F059}"/>
    <cellStyle name="Note 3 9 2 9" xfId="21608" xr:uid="{78CC7CEB-733F-4A74-AEB4-60D9042D16F8}"/>
    <cellStyle name="Note 3 9 2 9 2" xfId="21609" xr:uid="{85815F04-B0C1-477F-A048-F7567A659A2B}"/>
    <cellStyle name="Note 3 9 2 9 3" xfId="21610" xr:uid="{97478B4F-3C5B-49B6-840B-C3A7F51BB424}"/>
    <cellStyle name="Note 3 9 2 9_COST - CKT" xfId="41835" xr:uid="{3F36F85A-611F-48AC-83DC-6DC9BB8D76C1}"/>
    <cellStyle name="Note 3 9 2_COST - CKT" xfId="41836" xr:uid="{A5ACBEF0-5228-4816-9976-F5FC04A26ED9}"/>
    <cellStyle name="Note 3 9 3" xfId="21611" xr:uid="{7DD11255-FE27-408B-A518-9C339F419790}"/>
    <cellStyle name="Note 3 9 3 2" xfId="21612" xr:uid="{EC0EFE0F-92EE-4637-A47A-27D736F9DFFA}"/>
    <cellStyle name="Note 3 9 3 2 2" xfId="21613" xr:uid="{2945F926-0BB1-4D15-A856-C15BF4098C94}"/>
    <cellStyle name="Note 3 9 3 2 2 2" xfId="21614" xr:uid="{3AF1CEDF-282F-4D85-B4FD-5D3F7EA7EBAB}"/>
    <cellStyle name="Note 3 9 3 2 2 3" xfId="21615" xr:uid="{8868DCAA-FB8C-45A9-B9D2-63DCA0D62C73}"/>
    <cellStyle name="Note 3 9 3 2 2_COST - CKT" xfId="41837" xr:uid="{F3D5B270-B3D4-4CC1-98CC-5FB1EE474626}"/>
    <cellStyle name="Note 3 9 3 2 3" xfId="21616" xr:uid="{56C8BF9F-5E06-439E-8AEB-B3410EFAB048}"/>
    <cellStyle name="Note 3 9 3 2 3 2" xfId="21617" xr:uid="{0570A359-16D6-4159-BA00-F6A0D088BD64}"/>
    <cellStyle name="Note 3 9 3 2 3 3" xfId="21618" xr:uid="{747FD248-D9C6-49CF-8B80-56FF76127C18}"/>
    <cellStyle name="Note 3 9 3 2 3_COST - CKT" xfId="41838" xr:uid="{F50706C1-A618-4D0E-B069-FB97DEDEF785}"/>
    <cellStyle name="Note 3 9 3 2 4" xfId="21619" xr:uid="{D85ECC6F-35FB-4FC6-8265-B10358D0D80B}"/>
    <cellStyle name="Note 3 9 3 2 4 2" xfId="21620" xr:uid="{BA381374-3D05-4713-90C9-7218FF26B9F2}"/>
    <cellStyle name="Note 3 9 3 2 4 3" xfId="21621" xr:uid="{A432CD57-F05D-44F2-88BF-9C842AACA014}"/>
    <cellStyle name="Note 3 9 3 2 4_COST - CKT" xfId="41839" xr:uid="{6FF6EB12-730F-4F31-B3DE-ED67AC2B46D4}"/>
    <cellStyle name="Note 3 9 3 2 5" xfId="21622" xr:uid="{01479956-BBCE-4B58-8423-31D1D2559CCB}"/>
    <cellStyle name="Note 3 9 3 2 5 2" xfId="21623" xr:uid="{DA986E06-D0CF-43BD-8D5D-585042ADC01D}"/>
    <cellStyle name="Note 3 9 3 2 5 3" xfId="21624" xr:uid="{06A62761-112C-4019-B553-1F4734930ED5}"/>
    <cellStyle name="Note 3 9 3 2 5_COST - CKT" xfId="41840" xr:uid="{4DE64B3A-9D9D-4728-9519-BC1A4DB7B757}"/>
    <cellStyle name="Note 3 9 3 2 6" xfId="21625" xr:uid="{A20DB2B2-1BCD-41DD-80D1-30D923B5B437}"/>
    <cellStyle name="Note 3 9 3 2 7" xfId="21626" xr:uid="{CCFF8F57-9BCA-42A0-ACA2-9A34C2F17F4A}"/>
    <cellStyle name="Note 3 9 3 2_COST - CKT" xfId="41841" xr:uid="{ED11D022-DE63-47F2-A762-63AE77D10828}"/>
    <cellStyle name="Note 3 9 3 3" xfId="21627" xr:uid="{7AE8107B-216E-420D-BCCF-049228804261}"/>
    <cellStyle name="Note 3 9 3 3 2" xfId="21628" xr:uid="{12225E74-757A-4ECE-BF39-056B315DAFBE}"/>
    <cellStyle name="Note 3 9 3 3 2 2" xfId="21629" xr:uid="{5C580731-86A8-4E6C-86DB-54DC2558991F}"/>
    <cellStyle name="Note 3 9 3 3 2 3" xfId="21630" xr:uid="{31A4EE8F-5E09-4795-9E10-B953BFC231A3}"/>
    <cellStyle name="Note 3 9 3 3 2_COST - CKT" xfId="41842" xr:uid="{1A5FF60B-E94F-46FF-B72D-4FD4DC8A58F2}"/>
    <cellStyle name="Note 3 9 3 3 3" xfId="21631" xr:uid="{E19137A0-7A47-4F8F-8073-9F3C07EA3AB1}"/>
    <cellStyle name="Note 3 9 3 3 3 2" xfId="21632" xr:uid="{D0926274-9787-4A92-9927-5C72A24C8BEE}"/>
    <cellStyle name="Note 3 9 3 3 3 3" xfId="21633" xr:uid="{18F8028C-259E-4425-8928-3A55E9382096}"/>
    <cellStyle name="Note 3 9 3 3 3_COST - CKT" xfId="41843" xr:uid="{A6E085EB-46EB-4B77-A000-5EC17B5104C4}"/>
    <cellStyle name="Note 3 9 3 3 4" xfId="21634" xr:uid="{0A8103AF-96F8-4AED-8B9A-5013D23E93B8}"/>
    <cellStyle name="Note 3 9 3 3 4 2" xfId="21635" xr:uid="{A315A28D-570A-4684-947F-E30BC77D7A5F}"/>
    <cellStyle name="Note 3 9 3 3 4 3" xfId="21636" xr:uid="{B69E7D15-3FD9-4A3F-BBAC-9608C9D4C222}"/>
    <cellStyle name="Note 3 9 3 3 4_COST - CKT" xfId="41844" xr:uid="{1CC45BD9-89B7-4C33-A858-6A2FBC79D781}"/>
    <cellStyle name="Note 3 9 3 3 5" xfId="21637" xr:uid="{CE60C002-8963-41C4-89C4-FD451B79CBC6}"/>
    <cellStyle name="Note 3 9 3 3 5 2" xfId="21638" xr:uid="{EC7B86BE-538A-4674-A657-E0712C5CEC00}"/>
    <cellStyle name="Note 3 9 3 3 5 3" xfId="21639" xr:uid="{AE2810D5-065D-43D1-871D-96BDEA112F6E}"/>
    <cellStyle name="Note 3 9 3 3 5_COST - CKT" xfId="41845" xr:uid="{3A9892B1-1403-4276-91DF-E423CF3F64AA}"/>
    <cellStyle name="Note 3 9 3 3 6" xfId="21640" xr:uid="{F8AA326B-3821-4CEE-BE3E-CF7AD9D60F5F}"/>
    <cellStyle name="Note 3 9 3 3 7" xfId="21641" xr:uid="{7153D31E-F5D4-4A18-A32C-96E8C5069269}"/>
    <cellStyle name="Note 3 9 3 3_COST - CKT" xfId="41846" xr:uid="{25F77896-321D-42DC-A339-11B81A70F09B}"/>
    <cellStyle name="Note 3 9 3 4" xfId="21642" xr:uid="{64182ED7-0397-42BA-AD87-4A3435AF7919}"/>
    <cellStyle name="Note 3 9 3 4 2" xfId="21643" xr:uid="{0C0C20AE-3331-4305-969C-C22AECD4878E}"/>
    <cellStyle name="Note 3 9 3 4 2 2" xfId="21644" xr:uid="{322F55C3-FA9E-443A-8AFE-61FC506973A5}"/>
    <cellStyle name="Note 3 9 3 4 2 3" xfId="21645" xr:uid="{4E0E40A6-C8EC-420F-A87F-4590A305B827}"/>
    <cellStyle name="Note 3 9 3 4 2_COST - CKT" xfId="41847" xr:uid="{5205384D-9428-4B89-AF75-DF6B2F0F4073}"/>
    <cellStyle name="Note 3 9 3 4 3" xfId="21646" xr:uid="{74A64B42-3100-4AB5-AA3F-1C22F838789F}"/>
    <cellStyle name="Note 3 9 3 4 3 2" xfId="21647" xr:uid="{EFCF744A-26F0-44A3-B22A-359108B2C9A6}"/>
    <cellStyle name="Note 3 9 3 4 3 3" xfId="21648" xr:uid="{BB395648-BD6B-4A89-A8ED-1182A9C8CFB7}"/>
    <cellStyle name="Note 3 9 3 4 3_COST - CKT" xfId="41848" xr:uid="{B16C6254-5180-408D-AB4B-D8D34CA11641}"/>
    <cellStyle name="Note 3 9 3 4 4" xfId="21649" xr:uid="{72A2EF42-FA49-4BA4-9746-3E7F7FE28DAC}"/>
    <cellStyle name="Note 3 9 3 4 4 2" xfId="21650" xr:uid="{19835BF4-85CE-4A50-A5BA-4FB1761EB2EA}"/>
    <cellStyle name="Note 3 9 3 4 4 3" xfId="21651" xr:uid="{98B1E9E5-34B6-4A06-BA23-8A10616A6219}"/>
    <cellStyle name="Note 3 9 3 4 4_COST - CKT" xfId="41849" xr:uid="{4C5EE3C1-8745-4B23-B83D-DD7D88B7B722}"/>
    <cellStyle name="Note 3 9 3 4 5" xfId="21652" xr:uid="{AC4CD594-11DE-4968-9951-7390756C7FA4}"/>
    <cellStyle name="Note 3 9 3 4 6" xfId="21653" xr:uid="{9D29730E-122F-441D-92C0-1A4BE68D48B6}"/>
    <cellStyle name="Note 3 9 3 4_COST - CKT" xfId="41850" xr:uid="{60E3EAB9-8168-45B3-BD27-252C8562F418}"/>
    <cellStyle name="Note 3 9 3 5" xfId="21654" xr:uid="{A930FF81-EFC1-443A-8B8C-8983571483AD}"/>
    <cellStyle name="Note 3 9 3 5 2" xfId="21655" xr:uid="{EDBEB41E-458E-46DB-ACB2-A34FDD795955}"/>
    <cellStyle name="Note 3 9 3 5 3" xfId="21656" xr:uid="{35D57D3C-B30F-435D-AEC7-131B58841387}"/>
    <cellStyle name="Note 3 9 3 5_COST - CKT" xfId="41851" xr:uid="{50E5F7AF-ADDC-411C-8481-34D997D046B0}"/>
    <cellStyle name="Note 3 9 3 6" xfId="21657" xr:uid="{766352AC-02AB-4A2A-BD35-7E658E39DD5A}"/>
    <cellStyle name="Note 3 9 3 6 2" xfId="21658" xr:uid="{B61440BB-F562-4648-A49F-D04CAE779D93}"/>
    <cellStyle name="Note 3 9 3 6 3" xfId="21659" xr:uid="{BAF5B469-28AE-4C72-8431-F62D3BC99545}"/>
    <cellStyle name="Note 3 9 3 6_COST - CKT" xfId="41852" xr:uid="{A0E40FCA-91BE-4039-B392-7F307AA7FF8F}"/>
    <cellStyle name="Note 3 9 3 7" xfId="21660" xr:uid="{B7E1CE28-7EDA-42E8-9DE7-9B39121E66A0}"/>
    <cellStyle name="Note 3 9 3 7 2" xfId="21661" xr:uid="{32C7254B-54F6-453E-9FA1-744C19F4A002}"/>
    <cellStyle name="Note 3 9 3 7 3" xfId="21662" xr:uid="{E2C79E21-6E78-4D46-8DAB-4615D7A2C0AB}"/>
    <cellStyle name="Note 3 9 3 7_COST - CKT" xfId="41853" xr:uid="{5323BD20-49F4-49D4-812F-44D73EDEF199}"/>
    <cellStyle name="Note 3 9 3 8" xfId="21663" xr:uid="{A8FA0930-6638-4119-AE39-B742DD2F60C6}"/>
    <cellStyle name="Note 3 9 3 8 2" xfId="21664" xr:uid="{ED921BE3-BFDF-47EF-AA4E-22EA24E9EC9F}"/>
    <cellStyle name="Note 3 9 3 8 3" xfId="21665" xr:uid="{9BC06D33-0F22-4D22-8409-ED5FE28723E6}"/>
    <cellStyle name="Note 3 9 3 8_COST - CKT" xfId="41854" xr:uid="{84927EAF-AA21-48A5-9912-6643A87CD132}"/>
    <cellStyle name="Note 3 9 3 9" xfId="21666" xr:uid="{B6D13040-66BA-45C0-8CA0-8C1D60006A4B}"/>
    <cellStyle name="Note 3 9 3_COST - CKT" xfId="41855" xr:uid="{C42E3D1B-CD22-40DE-B231-01A3CFC9B9F8}"/>
    <cellStyle name="Note 3 9 4" xfId="21667" xr:uid="{2953C86F-8D45-4CA9-9248-2CF1DA84A1DA}"/>
    <cellStyle name="Note 3 9 4 2" xfId="21668" xr:uid="{A60CB847-0D15-41F2-AEA3-B34C00BA64CD}"/>
    <cellStyle name="Note 3 9 4 2 2" xfId="21669" xr:uid="{F171A931-3147-4361-9E48-458BC44940BA}"/>
    <cellStyle name="Note 3 9 4 2 3" xfId="21670" xr:uid="{FA791077-8FF6-4C9A-93D6-B5D95F89206B}"/>
    <cellStyle name="Note 3 9 4 2_COST - CKT" xfId="41856" xr:uid="{1C6F5B91-417E-4BDA-9182-5E35E069CEA8}"/>
    <cellStyle name="Note 3 9 4 3" xfId="21671" xr:uid="{665B5528-EC05-415C-9F18-E64F6B81B5D8}"/>
    <cellStyle name="Note 3 9 4 3 2" xfId="21672" xr:uid="{35676E8E-8400-4C58-9562-3C61B34C6C5C}"/>
    <cellStyle name="Note 3 9 4 3 3" xfId="21673" xr:uid="{60BE0AB2-7322-4DB6-95CB-72396AE1B3CF}"/>
    <cellStyle name="Note 3 9 4 3_COST - CKT" xfId="41857" xr:uid="{7A83454F-F0DF-4397-90B0-39F93E4FE362}"/>
    <cellStyle name="Note 3 9 4 4" xfId="21674" xr:uid="{1C7EB852-06D3-4B01-B35E-F24CBAF272BF}"/>
    <cellStyle name="Note 3 9 4 4 2" xfId="21675" xr:uid="{47CF72F7-01CB-4977-8A20-22DAB288FFF6}"/>
    <cellStyle name="Note 3 9 4 4 3" xfId="21676" xr:uid="{D8866ABE-2309-447E-A843-B61A28160C7E}"/>
    <cellStyle name="Note 3 9 4 4_COST - CKT" xfId="41858" xr:uid="{2BF9FA2A-1AF2-4B4C-A5C7-D6EF25B87A36}"/>
    <cellStyle name="Note 3 9 4 5" xfId="21677" xr:uid="{1303C878-125E-4998-A5DB-A21B2D3B59F8}"/>
    <cellStyle name="Note 3 9 4 5 2" xfId="21678" xr:uid="{5D9AF060-43CF-4C43-9840-55A70F713AF5}"/>
    <cellStyle name="Note 3 9 4 5 3" xfId="21679" xr:uid="{6B283725-ACD0-48D1-A1E7-212A1F95B938}"/>
    <cellStyle name="Note 3 9 4 5_COST - CKT" xfId="41859" xr:uid="{6415B46A-67E4-47F7-935F-14BED7EB71D7}"/>
    <cellStyle name="Note 3 9 4 6" xfId="21680" xr:uid="{6E471C9A-DC59-4B87-B996-5504E84F2382}"/>
    <cellStyle name="Note 3 9 4_COST - CKT" xfId="41860" xr:uid="{C967ABBD-0065-407D-850B-C7446D0409B0}"/>
    <cellStyle name="Note 3 9 5" xfId="21681" xr:uid="{43EF3B8A-FC61-40FE-85ED-B2776C43BBFF}"/>
    <cellStyle name="Note 3 9 5 2" xfId="21682" xr:uid="{4118C502-97C2-4460-841A-8A13756A559E}"/>
    <cellStyle name="Note 3 9 5 2 2" xfId="21683" xr:uid="{3929728B-EF38-4DEF-BB4A-BB19A365326F}"/>
    <cellStyle name="Note 3 9 5 2 3" xfId="21684" xr:uid="{876751E3-744B-43D5-86F6-D9B23B89B8D9}"/>
    <cellStyle name="Note 3 9 5 2_COST - CKT" xfId="41861" xr:uid="{8D39F30A-D5D5-468E-80D9-7668CEF11057}"/>
    <cellStyle name="Note 3 9 5 3" xfId="21685" xr:uid="{DF734EEB-A1CA-4EE4-B498-665E642A634C}"/>
    <cellStyle name="Note 3 9 5 3 2" xfId="21686" xr:uid="{76813464-90EB-4CBD-B827-C66E1696ADC6}"/>
    <cellStyle name="Note 3 9 5 3 3" xfId="21687" xr:uid="{0C20178D-B176-469B-98F0-45C0F37C523E}"/>
    <cellStyle name="Note 3 9 5 3_COST - CKT" xfId="41862" xr:uid="{A6718C45-0DA5-4B70-962B-E0A149286B5D}"/>
    <cellStyle name="Note 3 9 5 4" xfId="21688" xr:uid="{8C0C1E85-098A-4B68-8E00-E936BA961AFD}"/>
    <cellStyle name="Note 3 9 5 4 2" xfId="21689" xr:uid="{11E04B7C-74D3-4054-A3ED-E94EC1B303B2}"/>
    <cellStyle name="Note 3 9 5 4 3" xfId="21690" xr:uid="{71ED2B28-BEF3-43D3-845A-0B6708F7FD63}"/>
    <cellStyle name="Note 3 9 5 4_COST - CKT" xfId="41863" xr:uid="{0254B351-AFBC-4106-91D7-DEB81D00D130}"/>
    <cellStyle name="Note 3 9 5 5" xfId="21691" xr:uid="{91060A26-3F8D-4483-B3E9-83F6E7743D7E}"/>
    <cellStyle name="Note 3 9 5 5 2" xfId="21692" xr:uid="{F5EA6F64-18BF-4894-993B-95738D9253E4}"/>
    <cellStyle name="Note 3 9 5 5 3" xfId="21693" xr:uid="{FA7CE796-4C17-4AEB-84AC-69C6477683C7}"/>
    <cellStyle name="Note 3 9 5 5_COST - CKT" xfId="41864" xr:uid="{58FADDF3-C3AF-4305-90D2-E7F0A5462F7D}"/>
    <cellStyle name="Note 3 9 5 6" xfId="21694" xr:uid="{8F68D2E9-6224-40F2-9FDD-6AEFB9E8006E}"/>
    <cellStyle name="Note 3 9 5 7" xfId="21695" xr:uid="{39634727-DDDC-49EC-9DBA-2E86450831E5}"/>
    <cellStyle name="Note 3 9 5_COST - CKT" xfId="41865" xr:uid="{CA7C68D2-7B1E-49C1-AC75-27CC028C53F0}"/>
    <cellStyle name="Note 3 9 6" xfId="21696" xr:uid="{5A2C6A89-EC28-42B3-863E-F672F2D503EC}"/>
    <cellStyle name="Note 3 9 6 2" xfId="21697" xr:uid="{92BC1E28-EA42-4243-9104-F0BC018EDE6C}"/>
    <cellStyle name="Note 3 9 6 2 2" xfId="21698" xr:uid="{B4F52D87-E0C7-4E6C-B5BA-F140EA868C29}"/>
    <cellStyle name="Note 3 9 6 2 3" xfId="21699" xr:uid="{0F8473B8-5C60-4423-9E77-4E8D5B863DF5}"/>
    <cellStyle name="Note 3 9 6 2_COST - CKT" xfId="41866" xr:uid="{6AEBAA86-F0A1-4CDE-B893-B62C9C44E527}"/>
    <cellStyle name="Note 3 9 6 3" xfId="21700" xr:uid="{9C08D1BD-487C-4272-8C31-DB82FDC34839}"/>
    <cellStyle name="Note 3 9 6 3 2" xfId="21701" xr:uid="{0BBF6918-2B9F-465F-B86B-69EEFC30CBA9}"/>
    <cellStyle name="Note 3 9 6 3 3" xfId="21702" xr:uid="{2B2DDF6E-466B-48E3-8AC5-67AEA376F8BB}"/>
    <cellStyle name="Note 3 9 6 3_COST - CKT" xfId="41867" xr:uid="{1EC99459-BE63-4189-92D6-A6A0989FC4FD}"/>
    <cellStyle name="Note 3 9 6 4" xfId="21703" xr:uid="{C648A323-85F3-4760-937A-8062A0767028}"/>
    <cellStyle name="Note 3 9 6 4 2" xfId="21704" xr:uid="{267393CF-F1F3-44E1-AF9A-F9733581FA2C}"/>
    <cellStyle name="Note 3 9 6 4 3" xfId="21705" xr:uid="{3FEA9917-150F-4999-87D2-A59D51E60A10}"/>
    <cellStyle name="Note 3 9 6 4_COST - CKT" xfId="41868" xr:uid="{A5DCF90F-159C-4E2A-89EE-30B3D113E111}"/>
    <cellStyle name="Note 3 9 6 5" xfId="21706" xr:uid="{CF40D2C9-46E5-416E-918B-E4711AAFC174}"/>
    <cellStyle name="Note 3 9 6 5 2" xfId="21707" xr:uid="{FBAC6C0A-89D8-4CD4-B34F-19764819B233}"/>
    <cellStyle name="Note 3 9 6 5 3" xfId="21708" xr:uid="{9777B29C-A517-4C09-9168-E06A8725D785}"/>
    <cellStyle name="Note 3 9 6 5_COST - CKT" xfId="41869" xr:uid="{BB9EE412-5338-4D41-BCBB-A53F15712735}"/>
    <cellStyle name="Note 3 9 6 6" xfId="21709" xr:uid="{4995CD82-62CC-422D-BC4B-E88476D7B2DD}"/>
    <cellStyle name="Note 3 9 6 7" xfId="21710" xr:uid="{8113E51A-7F41-4DC2-808A-14E642C30534}"/>
    <cellStyle name="Note 3 9 6_COST - CKT" xfId="41870" xr:uid="{11F88402-C82E-4AFB-8788-D04BA25ED982}"/>
    <cellStyle name="Note 3 9 7" xfId="21711" xr:uid="{CACE93D0-C031-46BC-9B2B-D9ACC4B384DB}"/>
    <cellStyle name="Note 3 9 7 2" xfId="21712" xr:uid="{CD1BB155-331B-433E-8D98-CCC84CB5196F}"/>
    <cellStyle name="Note 3 9 7 2 2" xfId="21713" xr:uid="{30CFC643-CF91-4F29-86D1-010C6CA5F364}"/>
    <cellStyle name="Note 3 9 7 2 3" xfId="21714" xr:uid="{143F8908-51A6-4E74-A6ED-F10ED0B3926F}"/>
    <cellStyle name="Note 3 9 7 2_COST - CKT" xfId="41871" xr:uid="{0A91D8D6-119D-42CA-953C-9984758C556F}"/>
    <cellStyle name="Note 3 9 7 3" xfId="21715" xr:uid="{F9E04B2B-E3EE-4CE3-BC78-EB5CEA21F1BE}"/>
    <cellStyle name="Note 3 9 7 3 2" xfId="21716" xr:uid="{278CD700-19A7-42D8-90B1-3821BD6403BF}"/>
    <cellStyle name="Note 3 9 7 3 3" xfId="21717" xr:uid="{E51BCEDF-21DA-4FFC-A3B9-8BFD60E98DB8}"/>
    <cellStyle name="Note 3 9 7 3_COST - CKT" xfId="41872" xr:uid="{034754AE-D627-4159-8487-BA7653CD3282}"/>
    <cellStyle name="Note 3 9 7 4" xfId="21718" xr:uid="{B5A55818-9284-468E-98D8-9985D15B3BF9}"/>
    <cellStyle name="Note 3 9 7 4 2" xfId="21719" xr:uid="{D6A393D3-895A-462B-8425-0D36A869F1FA}"/>
    <cellStyle name="Note 3 9 7 4 3" xfId="21720" xr:uid="{39146FB6-A5EA-402D-BE85-3B3329123D84}"/>
    <cellStyle name="Note 3 9 7 4_COST - CKT" xfId="41873" xr:uid="{F8486B9C-2D09-4486-BD27-59C634CA35A6}"/>
    <cellStyle name="Note 3 9 7 5" xfId="21721" xr:uid="{B955958D-F8F3-43CE-9ECE-3FAF40497D60}"/>
    <cellStyle name="Note 3 9 7 5 2" xfId="21722" xr:uid="{318EADBF-7E3F-426E-8C5D-CFFB9E67685A}"/>
    <cellStyle name="Note 3 9 7 5 3" xfId="21723" xr:uid="{0E680C53-29D3-47B8-9C62-9DC56BFD3AD6}"/>
    <cellStyle name="Note 3 9 7 5_COST - CKT" xfId="41874" xr:uid="{F4667B65-B7BA-4C53-B6F5-C217E884E10F}"/>
    <cellStyle name="Note 3 9 7 6" xfId="21724" xr:uid="{4A143F1E-BF91-4B60-A249-4AB28B580FC6}"/>
    <cellStyle name="Note 3 9 7 7" xfId="21725" xr:uid="{FFA4D0F1-7D93-4712-8711-79FF0B179435}"/>
    <cellStyle name="Note 3 9 7_COST - CKT" xfId="41875" xr:uid="{FA17208A-61DD-4076-9020-B542CA994E0D}"/>
    <cellStyle name="Note 3 9 8" xfId="21726" xr:uid="{6E9BC139-B8FE-44EA-A819-617342F690BD}"/>
    <cellStyle name="Note 3 9 8 2" xfId="21727" xr:uid="{A260F0D8-880B-4171-972A-3B18AC2FAEDD}"/>
    <cellStyle name="Note 3 9 8 2 2" xfId="21728" xr:uid="{C299FCF9-7327-480A-AB5C-2E92AFB250DC}"/>
    <cellStyle name="Note 3 9 8 2 3" xfId="21729" xr:uid="{CC0617DD-2717-4E2A-B328-EE9A3508F268}"/>
    <cellStyle name="Note 3 9 8 2_COST - CKT" xfId="41876" xr:uid="{510CA80B-40E9-44D0-BFCC-73D772D6DBAD}"/>
    <cellStyle name="Note 3 9 8 3" xfId="21730" xr:uid="{F65A1098-8A96-474C-ACE6-3F4B6C924FBA}"/>
    <cellStyle name="Note 3 9 8 3 2" xfId="21731" xr:uid="{F8B67DCF-03D1-4D29-B515-814694E4CF10}"/>
    <cellStyle name="Note 3 9 8 3 3" xfId="21732" xr:uid="{C4384EAE-7ABD-41C4-ABCA-029F428A3BCA}"/>
    <cellStyle name="Note 3 9 8 3_COST - CKT" xfId="41877" xr:uid="{46C9B842-8934-4EA5-BAF6-F70EAB312A45}"/>
    <cellStyle name="Note 3 9 8 4" xfId="21733" xr:uid="{FA4AAFC6-06C7-444D-B507-6CEB8DDC665F}"/>
    <cellStyle name="Note 3 9 8 4 2" xfId="21734" xr:uid="{F2DF128D-B490-40DE-B5E9-2EA50BAE48FA}"/>
    <cellStyle name="Note 3 9 8 4 3" xfId="21735" xr:uid="{9D3127DE-8C7B-49F5-B93C-634CDE486311}"/>
    <cellStyle name="Note 3 9 8 4_COST - CKT" xfId="41878" xr:uid="{F278A6B2-D8AD-46A9-82D1-B9943CEB04B7}"/>
    <cellStyle name="Note 3 9 8 5" xfId="21736" xr:uid="{4FD18668-6CDD-49B7-BD9D-16D147547AA2}"/>
    <cellStyle name="Note 3 9 8 6" xfId="21737" xr:uid="{8CF399F2-D99B-491D-B3E0-7F63F3B2518A}"/>
    <cellStyle name="Note 3 9 8_COST - CKT" xfId="41879" xr:uid="{E5741225-69A9-4082-9EF8-5EF43611084D}"/>
    <cellStyle name="Note 3 9 9" xfId="21738" xr:uid="{0C54E7D3-C21D-44F5-B7E5-D1ECE6C514E7}"/>
    <cellStyle name="Note 3 9 9 2" xfId="21739" xr:uid="{B2D30E7A-F2B0-4A56-9CE7-55CE1A98F9E6}"/>
    <cellStyle name="Note 3 9 9 3" xfId="21740" xr:uid="{F5B10002-8493-404C-A3B3-7E23B4F3A2C6}"/>
    <cellStyle name="Note 3 9 9_COST - CKT" xfId="41880" xr:uid="{F6A74920-3CB2-44F7-8B28-F3E349882E0E}"/>
    <cellStyle name="Note 3 9_COST - CKT" xfId="41881" xr:uid="{6FDA2C09-59BF-48B4-8F08-A4634D4E975A}"/>
    <cellStyle name="Note 3_COST - CKT" xfId="41882" xr:uid="{9CF5DEFF-C0D2-4423-86E7-69A566C10519}"/>
    <cellStyle name="Note 4" xfId="21741" xr:uid="{32313998-9397-44AA-A4F1-3F4FBE90911D}"/>
    <cellStyle name="Note 4 2" xfId="21742" xr:uid="{65F0FA69-4757-47D5-91A1-A7B9E3198EBE}"/>
    <cellStyle name="Note 4 2 2" xfId="21743" xr:uid="{82A16A22-EF56-49E5-ACA9-7F0C9C9CC325}"/>
    <cellStyle name="Note 4 2_COST - CKT" xfId="41883" xr:uid="{5382594B-50EB-4A8F-ADEC-054CAE4BC6C2}"/>
    <cellStyle name="Note 4 3" xfId="21744" xr:uid="{1D83EC11-76ED-45FB-B6A5-D3BC8476913B}"/>
    <cellStyle name="Note 4 3 2" xfId="21745" xr:uid="{44FB7167-2400-4846-A6D3-F4F3ADEF263D}"/>
    <cellStyle name="Note 4 3_COST - CKT" xfId="41884" xr:uid="{5C93EE69-CFBA-4AD1-8612-FE851D3475DA}"/>
    <cellStyle name="Note 4 4" xfId="21746" xr:uid="{9F62BAB9-6EF8-4761-A2FF-A43DE0EB734A}"/>
    <cellStyle name="Note 4 4 2" xfId="21747" xr:uid="{FC7FF6C0-912F-4BDE-9F53-8DA5FFA2E43D}"/>
    <cellStyle name="Note 4 4_COST - CKT" xfId="41885" xr:uid="{DEB0F011-308E-4693-AB1B-AFA2C4E186EC}"/>
    <cellStyle name="Note 4 5" xfId="21748" xr:uid="{3BC71D49-68EC-4A20-A9E5-9C9B0B8E0FF2}"/>
    <cellStyle name="Note 4 6" xfId="21749" xr:uid="{3C01223E-1815-4314-8FC8-D7850C1339F9}"/>
    <cellStyle name="Note 4 7" xfId="41886" xr:uid="{1A4E82EF-1B45-4D15-934D-932110656DD7}"/>
    <cellStyle name="Note 4_COST - CKT" xfId="41887" xr:uid="{0170ABE6-485C-488E-8A6C-753EE1A0E563}"/>
    <cellStyle name="Note 5" xfId="21750" xr:uid="{0DD4DFB1-C2AE-4528-B515-690B151CC2C0}"/>
    <cellStyle name="Note 5 2" xfId="21751" xr:uid="{DD12B58E-5E24-4233-BF9D-06BBB9605B81}"/>
    <cellStyle name="Note 5 2 2" xfId="21752" xr:uid="{C9CCB53E-5C43-48A3-8E08-CDE68C95F50C}"/>
    <cellStyle name="Note 5 2_COST - CKT" xfId="41888" xr:uid="{EE2DF244-680E-421E-BEB5-19685CD6B38E}"/>
    <cellStyle name="Note 5 3" xfId="21753" xr:uid="{7930AAB9-4A8F-402A-B1B6-DEBD83CEB5AB}"/>
    <cellStyle name="Note 5 3 2" xfId="21754" xr:uid="{E8205282-A2AB-44AB-9BCC-A3A8A418415D}"/>
    <cellStyle name="Note 5 3_COST - CKT" xfId="41889" xr:uid="{BE6DE675-17F0-477E-A708-AB31E61859B2}"/>
    <cellStyle name="Note 5 4" xfId="21755" xr:uid="{FCD745D4-986E-4C4E-99BA-CC5088818E2F}"/>
    <cellStyle name="Note 5 4 2" xfId="21756" xr:uid="{5D6C89AF-6DC6-4C81-A3F5-34158665904A}"/>
    <cellStyle name="Note 5 4_COST - CKT" xfId="41890" xr:uid="{4A51D68A-1C7F-46C8-9B82-2140A2117785}"/>
    <cellStyle name="Note 5 5" xfId="21757" xr:uid="{E25B4425-CE8E-4342-9E61-5967BADB6AB4}"/>
    <cellStyle name="Note 5_COST - CKT" xfId="41891" xr:uid="{07282312-F73E-4DA9-A993-C8A31A3BC4A0}"/>
    <cellStyle name="Note 6" xfId="21758" xr:uid="{743CE2FE-2F68-4F71-8E23-847E9E23E812}"/>
    <cellStyle name="Note 7" xfId="21759" xr:uid="{EB520235-626B-4D36-A6FE-98074B0A4B35}"/>
    <cellStyle name="Note 8" xfId="35050" xr:uid="{76EA3A1B-CF09-4D8F-9D93-20B8233C8A97}"/>
    <cellStyle name="Note 9" xfId="35051" xr:uid="{C0970942-28A0-49A3-8F4C-266383BDF910}"/>
    <cellStyle name="Number" xfId="41892" xr:uid="{8CC46D66-8DF6-43E9-A569-803B97F02FD1}"/>
    <cellStyle name="Œ…‹æØ‚è [0.00]_laroux" xfId="21760" xr:uid="{21097A80-B5EB-43E5-A53C-A502F69C62EC}"/>
    <cellStyle name="Œ…‹æØ‚è_laroux" xfId="21761" xr:uid="{E04A00B5-AD98-4760-8354-8E98B4D8E218}"/>
    <cellStyle name="OScommands" xfId="41893" xr:uid="{4EBF8F27-B98A-4936-BD92-98BB87B274AF}"/>
    <cellStyle name="Output" xfId="179" builtinId="21" customBuiltin="1"/>
    <cellStyle name="Output 10" xfId="35052" xr:uid="{BE8A2334-FC2E-4154-A493-4EED42F59686}"/>
    <cellStyle name="Output 2" xfId="296" xr:uid="{AB3E8157-5866-41EF-A5B1-949B3F2DF34D}"/>
    <cellStyle name="Output 2 10" xfId="21762" xr:uid="{94FAFA87-B04B-4DC2-9541-3657B91D2B4F}"/>
    <cellStyle name="Output 2 10 10" xfId="21763" xr:uid="{7A5061A1-13E9-4212-93E0-CBB62776C8B4}"/>
    <cellStyle name="Output 2 10 10 2" xfId="21764" xr:uid="{D9D4E0AA-4645-4320-8E61-E12BAF49F384}"/>
    <cellStyle name="Output 2 10 10 3" xfId="21765" xr:uid="{B71DEB65-C888-475C-8743-4E2640B69DC5}"/>
    <cellStyle name="Output 2 10 10_COST - CKT" xfId="41894" xr:uid="{26AC8BE1-106C-4356-90DF-2C454F8A68D2}"/>
    <cellStyle name="Output 2 10 11" xfId="21766" xr:uid="{C24E09D2-9C1C-4335-ACDB-DF31D3FEB844}"/>
    <cellStyle name="Output 2 10 11 2" xfId="21767" xr:uid="{4E6EE502-1BD5-46E0-BE86-C65A90C636B4}"/>
    <cellStyle name="Output 2 10 11 3" xfId="21768" xr:uid="{23A4FAEC-C99E-4EC3-9699-B61D27D69FA9}"/>
    <cellStyle name="Output 2 10 11_COST - CKT" xfId="41895" xr:uid="{2536BB9E-DE53-434F-ADE1-E13C06EE2371}"/>
    <cellStyle name="Output 2 10 12" xfId="21769" xr:uid="{6A5445B0-67EC-42CF-BF7C-E04C4C627456}"/>
    <cellStyle name="Output 2 10 13" xfId="21770" xr:uid="{EFDC1F3E-3DB9-4D0C-8714-C228D1E70AF2}"/>
    <cellStyle name="Output 2 10 2" xfId="21771" xr:uid="{1ABB6730-3754-496C-9856-516E3CFE1014}"/>
    <cellStyle name="Output 2 10 2 2" xfId="21772" xr:uid="{4FAE539B-F97E-42CA-9F45-5BD644523F0C}"/>
    <cellStyle name="Output 2 10 2 2 2" xfId="21773" xr:uid="{A8FA0B0B-F63F-4D71-8590-500C02E7D8D9}"/>
    <cellStyle name="Output 2 10 2 2 2 2" xfId="21774" xr:uid="{C42E1893-E345-409F-BA34-07188AF84AB4}"/>
    <cellStyle name="Output 2 10 2 2 2 3" xfId="21775" xr:uid="{379FBDCF-C719-4EA5-A940-BAA24FA25596}"/>
    <cellStyle name="Output 2 10 2 2 2_COST - CKT" xfId="41896" xr:uid="{C814C418-6A33-4AFC-AA0D-47BB67099720}"/>
    <cellStyle name="Output 2 10 2 2 3" xfId="21776" xr:uid="{FCFEF32C-AF5B-46BC-AA62-142897A296A5}"/>
    <cellStyle name="Output 2 10 2 2 3 2" xfId="21777" xr:uid="{26D031C2-4C35-46D8-940E-8FE03C0147CF}"/>
    <cellStyle name="Output 2 10 2 2 3 3" xfId="21778" xr:uid="{F80D7939-1C07-4C8A-B988-4049E99E4D4C}"/>
    <cellStyle name="Output 2 10 2 2 3_COST - CKT" xfId="41897" xr:uid="{2DAB9792-E64B-4122-95FB-5DC0FF40F291}"/>
    <cellStyle name="Output 2 10 2 2 4" xfId="21779" xr:uid="{A8015247-25DF-4BFF-9B85-2BA2DC45C1DC}"/>
    <cellStyle name="Output 2 10 2 2 4 2" xfId="21780" xr:uid="{6C9DD58D-84AA-49F0-B2FF-660230ED9E9C}"/>
    <cellStyle name="Output 2 10 2 2 4 3" xfId="21781" xr:uid="{A81798FF-03C3-438E-A3F0-1426E1FF5F29}"/>
    <cellStyle name="Output 2 10 2 2 4_COST - CKT" xfId="41898" xr:uid="{B3361951-D3B7-455F-9FC0-E69423A9EFD4}"/>
    <cellStyle name="Output 2 10 2 2 5" xfId="21782" xr:uid="{D704F973-9054-41EB-8FF5-261F1B2FE06C}"/>
    <cellStyle name="Output 2 10 2 2 5 2" xfId="21783" xr:uid="{93BC5EFC-DCD4-4CED-A804-39F95748DC96}"/>
    <cellStyle name="Output 2 10 2 2 5 3" xfId="21784" xr:uid="{0ECDB6B7-6BA7-43F2-8ACF-4840002DEAA1}"/>
    <cellStyle name="Output 2 10 2 2 5_COST - CKT" xfId="41899" xr:uid="{3279B32F-F284-4AF2-BD45-2D72FEFA9363}"/>
    <cellStyle name="Output 2 10 2 2 6" xfId="21785" xr:uid="{73E1CC61-CF18-4C69-836F-ABFFBB47AB5F}"/>
    <cellStyle name="Output 2 10 2 2 7" xfId="21786" xr:uid="{0B306710-70B0-406F-BEE7-F4A32A0703A5}"/>
    <cellStyle name="Output 2 10 2 2_COST - CKT" xfId="41900" xr:uid="{47C9569A-DF3F-44B1-A502-24BE39921911}"/>
    <cellStyle name="Output 2 10 2 3" xfId="21787" xr:uid="{7BFA0850-D438-4706-BC78-A523E75596C7}"/>
    <cellStyle name="Output 2 10 2 3 2" xfId="21788" xr:uid="{205C27F9-1631-4E6B-8A1A-E1569CE31127}"/>
    <cellStyle name="Output 2 10 2 3 2 2" xfId="21789" xr:uid="{95E7912F-3508-4F4F-8523-5994DE596607}"/>
    <cellStyle name="Output 2 10 2 3 2 3" xfId="21790" xr:uid="{22CDA345-FF0B-4891-B35D-0CD81A12E26B}"/>
    <cellStyle name="Output 2 10 2 3 2_COST - CKT" xfId="41901" xr:uid="{4ED167A5-AD80-4A1C-81E3-0038DBC4E51D}"/>
    <cellStyle name="Output 2 10 2 3 3" xfId="21791" xr:uid="{06FAF795-5292-4A7A-AADE-849A9A828D89}"/>
    <cellStyle name="Output 2 10 2 3 3 2" xfId="21792" xr:uid="{3121687B-BCAA-48C8-8157-2AC2BE5313D7}"/>
    <cellStyle name="Output 2 10 2 3 3 3" xfId="21793" xr:uid="{EA1B22D2-5968-4AD2-9F28-84F23A964845}"/>
    <cellStyle name="Output 2 10 2 3 3_COST - CKT" xfId="41902" xr:uid="{1514F7E6-1D68-4927-9318-B70DBB904C66}"/>
    <cellStyle name="Output 2 10 2 3 4" xfId="21794" xr:uid="{97F6520D-B000-47BC-9638-67D98215ABB0}"/>
    <cellStyle name="Output 2 10 2 3 4 2" xfId="21795" xr:uid="{68E349D6-8BA8-4D3E-AE6D-DB7DBDEDD4FC}"/>
    <cellStyle name="Output 2 10 2 3 4 3" xfId="21796" xr:uid="{8B1EA626-C7B6-4F14-9979-8A8B9F199BA8}"/>
    <cellStyle name="Output 2 10 2 3 4_COST - CKT" xfId="41903" xr:uid="{19FBE3A7-5C6B-4E47-B092-788F39647FD6}"/>
    <cellStyle name="Output 2 10 2 3 5" xfId="21797" xr:uid="{FBC9C28B-22D7-4C0D-9717-1CB942FE58B4}"/>
    <cellStyle name="Output 2 10 2 3 5 2" xfId="21798" xr:uid="{0BDC1E65-EFF3-4289-82B3-9DE01B3154F4}"/>
    <cellStyle name="Output 2 10 2 3 5 3" xfId="21799" xr:uid="{4B864E66-91B8-474B-AAA0-89B0A53E8BBD}"/>
    <cellStyle name="Output 2 10 2 3 5_COST - CKT" xfId="41904" xr:uid="{7B9EE74F-AFB1-4FC6-A581-62D0CC6214C3}"/>
    <cellStyle name="Output 2 10 2 3 6" xfId="21800" xr:uid="{E4DA43DC-3CB4-42E6-AB33-250CE3E720D6}"/>
    <cellStyle name="Output 2 10 2 3 7" xfId="21801" xr:uid="{C65FFA11-5E2C-4601-A520-313701FF8241}"/>
    <cellStyle name="Output 2 10 2 3_COST - CKT" xfId="41905" xr:uid="{093F4AA3-5734-46F0-8814-3319561A4F8A}"/>
    <cellStyle name="Output 2 10 2 4" xfId="21802" xr:uid="{D8D0A930-8AA4-4108-9C1D-F2CDE2FD60F8}"/>
    <cellStyle name="Output 2 10 2 4 2" xfId="21803" xr:uid="{AF9241B0-553D-44A8-BBE4-84C1A75069D7}"/>
    <cellStyle name="Output 2 10 2 4 2 2" xfId="21804" xr:uid="{6711A9C9-4FF1-456B-84D4-A341EBC6DC67}"/>
    <cellStyle name="Output 2 10 2 4 2 3" xfId="21805" xr:uid="{3973F8C1-2E63-450A-A149-D47C6F2B4856}"/>
    <cellStyle name="Output 2 10 2 4 2_COST - CKT" xfId="41906" xr:uid="{9344E955-BE5E-4A24-9310-7F8D9FBA70FC}"/>
    <cellStyle name="Output 2 10 2 4 3" xfId="21806" xr:uid="{C9B43D27-9704-4CF4-8E64-312B0594D09B}"/>
    <cellStyle name="Output 2 10 2 4 3 2" xfId="21807" xr:uid="{E0C31A7B-A55B-48DA-9E41-F3DA6EB1B805}"/>
    <cellStyle name="Output 2 10 2 4 3 3" xfId="21808" xr:uid="{E17D16E0-8892-4E38-8DFE-6FD01F1DA701}"/>
    <cellStyle name="Output 2 10 2 4 3_COST - CKT" xfId="41907" xr:uid="{8DAADF78-4FAE-4AB4-9E66-32EBA4B3DE28}"/>
    <cellStyle name="Output 2 10 2 4 4" xfId="21809" xr:uid="{ACB43C2A-F21E-4054-93EB-05A646B630A5}"/>
    <cellStyle name="Output 2 10 2 4 4 2" xfId="21810" xr:uid="{81E1BEFE-3E08-4682-93DC-E63E6DC2467A}"/>
    <cellStyle name="Output 2 10 2 4 4 3" xfId="21811" xr:uid="{264ACC22-1029-4C77-9354-0C59F89AA2C9}"/>
    <cellStyle name="Output 2 10 2 4 4_COST - CKT" xfId="41908" xr:uid="{B071DD9B-EC07-48C3-A77D-B5965480B413}"/>
    <cellStyle name="Output 2 10 2 4 5" xfId="21812" xr:uid="{FC223B0F-D922-4FD1-9E2F-17532F145952}"/>
    <cellStyle name="Output 2 10 2 4 6" xfId="21813" xr:uid="{960F21E2-38FB-46D2-BA0A-9F0F9D9A23F8}"/>
    <cellStyle name="Output 2 10 2 4_COST - CKT" xfId="41909" xr:uid="{F3791986-B412-4ABF-868C-562F772D665F}"/>
    <cellStyle name="Output 2 10 2 5" xfId="21814" xr:uid="{1B25FFBE-DB30-4736-8E13-00AEB6DE3086}"/>
    <cellStyle name="Output 2 10 2 5 2" xfId="21815" xr:uid="{6615936F-9223-4728-B131-B543B31557F1}"/>
    <cellStyle name="Output 2 10 2 5 3" xfId="21816" xr:uid="{CC224B91-2CD1-41D5-BEFC-76288FC38B89}"/>
    <cellStyle name="Output 2 10 2 5_COST - CKT" xfId="41910" xr:uid="{78F748B8-2ABD-4CD8-A542-22F217E41C9B}"/>
    <cellStyle name="Output 2 10 2 6" xfId="21817" xr:uid="{DC86AD5B-0DFC-483B-A352-EB27A043DD77}"/>
    <cellStyle name="Output 2 10 2 6 2" xfId="21818" xr:uid="{7AEA5277-782D-45F4-946A-8BE73BBA8EED}"/>
    <cellStyle name="Output 2 10 2 6 3" xfId="21819" xr:uid="{26BD7A28-B80E-4EC2-BAAB-ED705A7B97E9}"/>
    <cellStyle name="Output 2 10 2 6_COST - CKT" xfId="41911" xr:uid="{E9B3A71D-6BD4-44D7-89EE-C4B6CC3F16D0}"/>
    <cellStyle name="Output 2 10 2 7" xfId="21820" xr:uid="{17CA3EA8-F84E-4F22-B7BD-7CBD35E04732}"/>
    <cellStyle name="Output 2 10 2 7 2" xfId="21821" xr:uid="{26922C51-B17B-4DA3-8E63-11D0747BF5F7}"/>
    <cellStyle name="Output 2 10 2 7 3" xfId="21822" xr:uid="{49B6CECE-0D2A-4E58-ACDD-A6E07190F4C5}"/>
    <cellStyle name="Output 2 10 2 7_COST - CKT" xfId="41912" xr:uid="{4F985A05-0FDC-400F-B2AC-E104B73D2D3D}"/>
    <cellStyle name="Output 2 10 2 8" xfId="21823" xr:uid="{E8A5027F-940D-48B4-A72B-818595D5A73C}"/>
    <cellStyle name="Output 2 10 2 8 2" xfId="21824" xr:uid="{C87D0C0D-4B36-46B6-9F33-56505E4349B2}"/>
    <cellStyle name="Output 2 10 2 8 3" xfId="21825" xr:uid="{5EC9ED4E-C81E-4ABE-BA14-9E37136EE666}"/>
    <cellStyle name="Output 2 10 2 8_COST - CKT" xfId="41913" xr:uid="{61397F76-8DF6-4759-A721-9B9C722059AA}"/>
    <cellStyle name="Output 2 10 2 9" xfId="21826" xr:uid="{0F86A5BE-18F7-4BD6-981A-F47D6269693A}"/>
    <cellStyle name="Output 2 10 2_COST - CKT" xfId="41914" xr:uid="{BF0F9CBF-2AFF-463F-8DBE-B198F573A439}"/>
    <cellStyle name="Output 2 10 3" xfId="21827" xr:uid="{2E936016-9547-4447-82B3-35841352FCF9}"/>
    <cellStyle name="Output 2 10 3 10" xfId="21828" xr:uid="{7FC020B2-94E0-49E0-B346-F2E52E8A165F}"/>
    <cellStyle name="Output 2 10 3 2" xfId="21829" xr:uid="{A08E5DE6-7546-48F8-9452-F9406148621F}"/>
    <cellStyle name="Output 2 10 3 2 2" xfId="21830" xr:uid="{5558B890-741C-4315-8D39-9B8717A51318}"/>
    <cellStyle name="Output 2 10 3 2 2 2" xfId="21831" xr:uid="{8332F620-6B74-4AF1-9279-4E94F7A238DE}"/>
    <cellStyle name="Output 2 10 3 2 2 3" xfId="21832" xr:uid="{572FEA15-702E-483C-826B-AFF369E1B961}"/>
    <cellStyle name="Output 2 10 3 2 2_COST - CKT" xfId="41915" xr:uid="{3D5DB758-D32D-4676-ACAE-941CFC51D1E9}"/>
    <cellStyle name="Output 2 10 3 2 3" xfId="21833" xr:uid="{8230B0A7-5321-43BE-9FF3-7563674669B2}"/>
    <cellStyle name="Output 2 10 3 2 3 2" xfId="21834" xr:uid="{763E70D4-0578-4C25-A741-78835B9CCBBA}"/>
    <cellStyle name="Output 2 10 3 2 3 3" xfId="21835" xr:uid="{6034FFC8-7231-410D-90AD-1F187F305577}"/>
    <cellStyle name="Output 2 10 3 2 3_COST - CKT" xfId="41916" xr:uid="{37201603-F51C-455A-9EFF-5CCE4EF2721A}"/>
    <cellStyle name="Output 2 10 3 2 4" xfId="21836" xr:uid="{80A33DBB-B0BD-4F8C-B92C-34285C09A2E4}"/>
    <cellStyle name="Output 2 10 3 2 4 2" xfId="21837" xr:uid="{AFFD1769-FECD-45A8-A725-8C3BB8EE0C5F}"/>
    <cellStyle name="Output 2 10 3 2 4 3" xfId="21838" xr:uid="{52BBA35E-740F-41CF-9D86-7A1A2266A648}"/>
    <cellStyle name="Output 2 10 3 2 4_COST - CKT" xfId="41917" xr:uid="{EE334DB4-4A32-4FB0-AFA9-C10E7FED88A5}"/>
    <cellStyle name="Output 2 10 3 2 5" xfId="21839" xr:uid="{245B587B-9A39-4079-B875-22CF5F0B0F3F}"/>
    <cellStyle name="Output 2 10 3 2 5 2" xfId="21840" xr:uid="{F4D1DB9E-2CB7-4805-9B60-420B44E0DC47}"/>
    <cellStyle name="Output 2 10 3 2 5 3" xfId="21841" xr:uid="{B335D829-910E-44BA-AC43-C7990AE8906D}"/>
    <cellStyle name="Output 2 10 3 2 5_COST - CKT" xfId="41918" xr:uid="{248EB534-0213-43FA-80C8-E401C4EF3255}"/>
    <cellStyle name="Output 2 10 3 2 6" xfId="21842" xr:uid="{C8118FFC-D783-474B-8F96-D95E5E93CDB7}"/>
    <cellStyle name="Output 2 10 3 2 7" xfId="21843" xr:uid="{1C37C20B-265D-43C6-851C-56296FCCDC0D}"/>
    <cellStyle name="Output 2 10 3 2_COST - CKT" xfId="41919" xr:uid="{0D1C2218-2CCB-4510-9B57-EE8486DE03A4}"/>
    <cellStyle name="Output 2 10 3 3" xfId="21844" xr:uid="{20AE8DC6-47D9-4D73-8BB9-82E75515596B}"/>
    <cellStyle name="Output 2 10 3 3 2" xfId="21845" xr:uid="{4C2975FB-0BF1-4253-863D-BC80844A96CB}"/>
    <cellStyle name="Output 2 10 3 3 2 2" xfId="21846" xr:uid="{48A089DA-62EB-4C04-9CA6-0B6066289D34}"/>
    <cellStyle name="Output 2 10 3 3 2 3" xfId="21847" xr:uid="{1CA5CE09-F743-4E48-B98E-3EDBC00720B7}"/>
    <cellStyle name="Output 2 10 3 3 2_COST - CKT" xfId="41920" xr:uid="{47E0FA0E-0067-4530-98B7-23C0DC5384B8}"/>
    <cellStyle name="Output 2 10 3 3 3" xfId="21848" xr:uid="{839522D3-5414-4506-80AE-448835EFA9D7}"/>
    <cellStyle name="Output 2 10 3 3 3 2" xfId="21849" xr:uid="{5442E9D2-A1E8-4CB1-84BD-210F29F045ED}"/>
    <cellStyle name="Output 2 10 3 3 3 3" xfId="21850" xr:uid="{69F4C9C4-62DF-4B1D-BF83-97A74C3E164A}"/>
    <cellStyle name="Output 2 10 3 3 3_COST - CKT" xfId="41921" xr:uid="{CCCB32FC-CE2B-4159-85A0-76A6702AFD0B}"/>
    <cellStyle name="Output 2 10 3 3 4" xfId="21851" xr:uid="{85C84CFC-EF7E-4582-BF6C-289BA05FEBD5}"/>
    <cellStyle name="Output 2 10 3 3 4 2" xfId="21852" xr:uid="{26749B2E-05E5-4D24-94FF-1C726FEA5EAC}"/>
    <cellStyle name="Output 2 10 3 3 4 3" xfId="21853" xr:uid="{E76999E0-9926-4F45-8CAF-E1A256A9F742}"/>
    <cellStyle name="Output 2 10 3 3 4_COST - CKT" xfId="41922" xr:uid="{CF059981-7ED6-4ED1-8970-01C8FEEA5652}"/>
    <cellStyle name="Output 2 10 3 3 5" xfId="21854" xr:uid="{C5FBD982-91E8-4C67-A7CC-CED63E5FEB47}"/>
    <cellStyle name="Output 2 10 3 3 5 2" xfId="21855" xr:uid="{6F078205-25E7-42FA-8C3E-D2BF49461C26}"/>
    <cellStyle name="Output 2 10 3 3 5 3" xfId="21856" xr:uid="{BC52946D-EB92-466B-B0C1-9556621D0B94}"/>
    <cellStyle name="Output 2 10 3 3 5_COST - CKT" xfId="41923" xr:uid="{CEB0EE4D-B84A-48D6-B30D-3DDD32503EA7}"/>
    <cellStyle name="Output 2 10 3 3 6" xfId="21857" xr:uid="{028CC3FF-ED60-402B-B0BB-56A2702613CD}"/>
    <cellStyle name="Output 2 10 3 3 7" xfId="21858" xr:uid="{41A10D8A-C239-4E2C-9C24-EBF0A2ED0230}"/>
    <cellStyle name="Output 2 10 3 3_COST - CKT" xfId="41924" xr:uid="{C1843919-6C0C-429A-979F-7EECA5F64C1B}"/>
    <cellStyle name="Output 2 10 3 4" xfId="21859" xr:uid="{22762422-A378-4745-82CA-91109E803300}"/>
    <cellStyle name="Output 2 10 3 4 2" xfId="21860" xr:uid="{7C2C36ED-71C6-40EC-9277-C62CED39CEBE}"/>
    <cellStyle name="Output 2 10 3 4 2 2" xfId="21861" xr:uid="{59A9BE4B-D4B9-4928-8B0C-873937490751}"/>
    <cellStyle name="Output 2 10 3 4 2 3" xfId="21862" xr:uid="{E35078B2-6B05-4220-9F07-D179AF297E4C}"/>
    <cellStyle name="Output 2 10 3 4 2_COST - CKT" xfId="41925" xr:uid="{D3E79C74-41F2-4070-B54F-2848F504CD13}"/>
    <cellStyle name="Output 2 10 3 4 3" xfId="21863" xr:uid="{F6851E61-2DF1-4A76-879E-315BFA972080}"/>
    <cellStyle name="Output 2 10 3 4 3 2" xfId="21864" xr:uid="{ED7FE242-8DAC-43D3-8875-C9ACA4AF525A}"/>
    <cellStyle name="Output 2 10 3 4 3 3" xfId="21865" xr:uid="{D7B2E6F8-2D40-4E0C-8015-0BCDE8BF4450}"/>
    <cellStyle name="Output 2 10 3 4 3_COST - CKT" xfId="41926" xr:uid="{862C781D-228E-4E39-9D55-8E1678F09141}"/>
    <cellStyle name="Output 2 10 3 4 4" xfId="21866" xr:uid="{33929E12-9C57-4453-BBF4-E2948AB4E358}"/>
    <cellStyle name="Output 2 10 3 4 4 2" xfId="21867" xr:uid="{97724B73-48C6-4E07-9DF5-CC32D1F0C25C}"/>
    <cellStyle name="Output 2 10 3 4 4 3" xfId="21868" xr:uid="{68B17D2D-F4A7-4D0C-9470-3CA911B4F00F}"/>
    <cellStyle name="Output 2 10 3 4 4_COST - CKT" xfId="41927" xr:uid="{9C01B4AF-FFE0-435C-85DE-37676A79A068}"/>
    <cellStyle name="Output 2 10 3 4 5" xfId="21869" xr:uid="{8163E63F-78B8-446D-9700-31B3A354CDB0}"/>
    <cellStyle name="Output 2 10 3 4 5 2" xfId="21870" xr:uid="{3EC32A13-1160-48DD-8DED-301F16356770}"/>
    <cellStyle name="Output 2 10 3 4 5 3" xfId="21871" xr:uid="{312E8EC7-21A6-452F-B6B2-FAFA59D7AA78}"/>
    <cellStyle name="Output 2 10 3 4 5_COST - CKT" xfId="41928" xr:uid="{975392E4-909D-468F-85DA-9ABB8B5AC10F}"/>
    <cellStyle name="Output 2 10 3 4 6" xfId="21872" xr:uid="{FE08B2AF-318B-423B-BB8B-DF8E733E6FB4}"/>
    <cellStyle name="Output 2 10 3 4 7" xfId="21873" xr:uid="{0902D078-9696-45F2-8767-1A17A6EBA403}"/>
    <cellStyle name="Output 2 10 3 4_COST - CKT" xfId="41929" xr:uid="{CA2CDEBD-87BA-48B1-AEC9-D674F7B3CF1B}"/>
    <cellStyle name="Output 2 10 3 5" xfId="21874" xr:uid="{33D12254-3094-4002-A86F-26E71968C60F}"/>
    <cellStyle name="Output 2 10 3 5 2" xfId="21875" xr:uid="{257C38F2-1F82-4DFA-99FC-9DD3666B04AE}"/>
    <cellStyle name="Output 2 10 3 5 2 2" xfId="21876" xr:uid="{37F523B2-411B-4D4B-A551-6A4B5E8AEEB0}"/>
    <cellStyle name="Output 2 10 3 5 2 3" xfId="21877" xr:uid="{C230BA23-522A-4B91-A0A8-E1113B22E3B0}"/>
    <cellStyle name="Output 2 10 3 5 2_COST - CKT" xfId="41930" xr:uid="{BA8B6646-46C9-4AF0-9C87-33863870BD3F}"/>
    <cellStyle name="Output 2 10 3 5 3" xfId="21878" xr:uid="{034976EF-FC67-4498-B556-AADFEEB098FE}"/>
    <cellStyle name="Output 2 10 3 5 3 2" xfId="21879" xr:uid="{A6BD2317-CF30-4697-AD5D-5986674F73A2}"/>
    <cellStyle name="Output 2 10 3 5 3 3" xfId="21880" xr:uid="{AFD13857-1D8C-428E-92A3-B34E23A7D170}"/>
    <cellStyle name="Output 2 10 3 5 3_COST - CKT" xfId="41931" xr:uid="{7C6E5E6E-F7EA-4A84-A00B-679C14C7FAD4}"/>
    <cellStyle name="Output 2 10 3 5 4" xfId="21881" xr:uid="{EEB48F2E-909E-4C2D-86E0-FDAE42458CBE}"/>
    <cellStyle name="Output 2 10 3 5 4 2" xfId="21882" xr:uid="{DAA09784-F560-440D-A78A-55E108664517}"/>
    <cellStyle name="Output 2 10 3 5 4 3" xfId="21883" xr:uid="{14A3DD79-E09E-4BF3-9741-43B4C369C2DC}"/>
    <cellStyle name="Output 2 10 3 5 4_COST - CKT" xfId="41932" xr:uid="{1C4137C7-33D1-4544-99DB-950C69973DCC}"/>
    <cellStyle name="Output 2 10 3 5 5" xfId="21884" xr:uid="{86959C66-4BD1-452E-BB24-F937850229F6}"/>
    <cellStyle name="Output 2 10 3 5 6" xfId="21885" xr:uid="{F1688C51-426B-4B41-90C5-D422394E00C0}"/>
    <cellStyle name="Output 2 10 3 5_COST - CKT" xfId="41933" xr:uid="{FB23599D-A928-454A-8BE3-1A3AE33993E1}"/>
    <cellStyle name="Output 2 10 3 6" xfId="21886" xr:uid="{CF5BAA48-4BCE-455A-B0AA-0CB731C41786}"/>
    <cellStyle name="Output 2 10 3 6 2" xfId="21887" xr:uid="{A1FDAC30-9357-4E98-8018-F8DB88D4BE47}"/>
    <cellStyle name="Output 2 10 3 6 3" xfId="21888" xr:uid="{DBB1E26C-FD63-457E-9DC0-18B8E0016E14}"/>
    <cellStyle name="Output 2 10 3 6_COST - CKT" xfId="41934" xr:uid="{918BF770-C835-48D2-8FA8-B58F964E255C}"/>
    <cellStyle name="Output 2 10 3 7" xfId="21889" xr:uid="{8D9A33E1-BB8F-4A80-8187-A57A34688AD2}"/>
    <cellStyle name="Output 2 10 3 7 2" xfId="21890" xr:uid="{8C068037-2B75-4FAB-88E5-0065CACB625A}"/>
    <cellStyle name="Output 2 10 3 7 3" xfId="21891" xr:uid="{043B4482-B588-406C-B5C4-1E67E71F1C70}"/>
    <cellStyle name="Output 2 10 3 7_COST - CKT" xfId="41935" xr:uid="{BBFCD89D-184D-4B00-8E6E-4659ED1FED35}"/>
    <cellStyle name="Output 2 10 3 8" xfId="21892" xr:uid="{C1FA8404-D9AA-48EC-A791-E2807CCFEEE3}"/>
    <cellStyle name="Output 2 10 3 8 2" xfId="21893" xr:uid="{115E749E-5405-4B08-B33D-6841BFC99480}"/>
    <cellStyle name="Output 2 10 3 8 3" xfId="21894" xr:uid="{6067544F-7A3E-409B-82D5-E67E60B1416F}"/>
    <cellStyle name="Output 2 10 3 8_COST - CKT" xfId="41936" xr:uid="{D5E5182E-3058-40CC-961F-820FADA18BA6}"/>
    <cellStyle name="Output 2 10 3 9" xfId="21895" xr:uid="{238DBDB6-AB7A-4408-91FA-E9801B65C1DF}"/>
    <cellStyle name="Output 2 10 3 9 2" xfId="21896" xr:uid="{ED532717-92D5-40D0-8718-8037964487AF}"/>
    <cellStyle name="Output 2 10 3 9 3" xfId="21897" xr:uid="{FE197E4C-80C9-4D53-9AA3-7DDE59B6C8E7}"/>
    <cellStyle name="Output 2 10 3 9_COST - CKT" xfId="41937" xr:uid="{9FCB462E-1FA4-4B6C-86AC-1912725C9A09}"/>
    <cellStyle name="Output 2 10 3_COST - CKT" xfId="41938" xr:uid="{358E4D92-CBBF-495D-BA08-E6E3D8BE42CE}"/>
    <cellStyle name="Output 2 10 4" xfId="21898" xr:uid="{967947B1-A92A-48D9-BD4E-A741D39DFD84}"/>
    <cellStyle name="Output 2 10 4 2" xfId="21899" xr:uid="{FCC37F67-00A1-4E25-9E03-B6A323B782B0}"/>
    <cellStyle name="Output 2 10 4 2 2" xfId="21900" xr:uid="{DCF91B3E-A525-4227-8E10-1FD4A3A526AE}"/>
    <cellStyle name="Output 2 10 4 2 3" xfId="21901" xr:uid="{356BC64E-A1F7-4206-B061-442D57E110ED}"/>
    <cellStyle name="Output 2 10 4 2_COST - CKT" xfId="41939" xr:uid="{9E3F2198-A2F7-40B0-A9A4-5DC90B49C025}"/>
    <cellStyle name="Output 2 10 4 3" xfId="21902" xr:uid="{D31442FD-2944-4662-ADAE-863AB9016E59}"/>
    <cellStyle name="Output 2 10 4 3 2" xfId="21903" xr:uid="{F4774FD5-3DDC-4E4D-8011-0375092FA74D}"/>
    <cellStyle name="Output 2 10 4 3 3" xfId="21904" xr:uid="{F9A068D6-F83E-4547-B68D-2750873C0FC9}"/>
    <cellStyle name="Output 2 10 4 3_COST - CKT" xfId="41940" xr:uid="{01697380-306E-4700-9681-13277B9F9DA8}"/>
    <cellStyle name="Output 2 10 4 4" xfId="21905" xr:uid="{ABE3B398-5A49-46CF-B3BB-DD2AC9A76BC2}"/>
    <cellStyle name="Output 2 10 4 4 2" xfId="21906" xr:uid="{86726834-8AFF-4F65-866A-D3BD1FA0C0A2}"/>
    <cellStyle name="Output 2 10 4 4 3" xfId="21907" xr:uid="{3ADC7E80-4513-47EC-B901-A1DD8793B107}"/>
    <cellStyle name="Output 2 10 4 4_COST - CKT" xfId="41941" xr:uid="{8FB7898F-01E3-4539-82B4-722D8CD96385}"/>
    <cellStyle name="Output 2 10 4 5" xfId="21908" xr:uid="{7D640301-A44C-486C-8525-41470F9011E3}"/>
    <cellStyle name="Output 2 10 4 5 2" xfId="21909" xr:uid="{812C2351-C93D-45D1-91D3-5A9FBFDD4189}"/>
    <cellStyle name="Output 2 10 4 5 3" xfId="21910" xr:uid="{9C54A73B-C76A-4B05-A661-9D8A74BF1F89}"/>
    <cellStyle name="Output 2 10 4 5_COST - CKT" xfId="41942" xr:uid="{16EFCAB6-ACC0-417A-9F99-1F2483DDA22A}"/>
    <cellStyle name="Output 2 10 4 6" xfId="21911" xr:uid="{1DC38540-7D68-4228-9FFA-7DC42285F7A2}"/>
    <cellStyle name="Output 2 10 4_COST - CKT" xfId="41943" xr:uid="{62E13FCE-5BD6-4084-9436-1B30DEAD83FD}"/>
    <cellStyle name="Output 2 10 5" xfId="21912" xr:uid="{C7399DCD-5D57-4850-9AFE-041E1036CDB8}"/>
    <cellStyle name="Output 2 10 5 2" xfId="21913" xr:uid="{8D64BBFC-B48B-4C37-9B5C-CDDE2F9254B0}"/>
    <cellStyle name="Output 2 10 5 2 2" xfId="21914" xr:uid="{C846A14F-3323-40D4-A9B6-BFAACA929AD1}"/>
    <cellStyle name="Output 2 10 5 2 3" xfId="21915" xr:uid="{65691F1F-FAD4-4C2A-BAE7-E9FDF22314C6}"/>
    <cellStyle name="Output 2 10 5 2_COST - CKT" xfId="41944" xr:uid="{550E7F67-88CD-46D2-B18C-2299A79574CF}"/>
    <cellStyle name="Output 2 10 5 3" xfId="21916" xr:uid="{49CC7597-60BC-420A-908E-6E0F284D6EB6}"/>
    <cellStyle name="Output 2 10 5 3 2" xfId="21917" xr:uid="{286C8563-D100-4B3F-9CEB-6A1F16E08C44}"/>
    <cellStyle name="Output 2 10 5 3 3" xfId="21918" xr:uid="{64E559C7-E8E5-492D-8BC4-4F9E1F8CA613}"/>
    <cellStyle name="Output 2 10 5 3_COST - CKT" xfId="41945" xr:uid="{3E7FD9DF-5B39-43DC-AD0F-BF87F4749A36}"/>
    <cellStyle name="Output 2 10 5 4" xfId="21919" xr:uid="{5112B52E-2401-4688-A5F3-4BC0E3CB383B}"/>
    <cellStyle name="Output 2 10 5 4 2" xfId="21920" xr:uid="{CA85AD7E-E40A-4657-9F99-EC185DB321C3}"/>
    <cellStyle name="Output 2 10 5 4 3" xfId="21921" xr:uid="{CFC5C2C2-1F6B-4EF3-A6CD-91429B4D5FD0}"/>
    <cellStyle name="Output 2 10 5 4_COST - CKT" xfId="41946" xr:uid="{2B90C1DD-003C-4BAD-9EA1-7F07325896B9}"/>
    <cellStyle name="Output 2 10 5 5" xfId="21922" xr:uid="{360C7ED3-EB4F-41EE-B75D-2A0D8EA9B57F}"/>
    <cellStyle name="Output 2 10 5 5 2" xfId="21923" xr:uid="{B9077136-58BB-4889-AAAA-A3CEDAB1B000}"/>
    <cellStyle name="Output 2 10 5 5 3" xfId="21924" xr:uid="{A141DC1C-BAB5-4795-BA71-604FE2CE82D3}"/>
    <cellStyle name="Output 2 10 5 5_COST - CKT" xfId="41947" xr:uid="{C39A9C1D-2408-4D30-B200-D29001E9D9B9}"/>
    <cellStyle name="Output 2 10 5 6" xfId="21925" xr:uid="{DD6EAE2A-2B87-40C2-8B23-6245414E7991}"/>
    <cellStyle name="Output 2 10 5 7" xfId="21926" xr:uid="{67DF9644-C553-4172-8D6E-26A0EFEF2B3B}"/>
    <cellStyle name="Output 2 10 5_COST - CKT" xfId="41948" xr:uid="{B0D1E4B3-A054-4F4B-8035-AE7D561C950F}"/>
    <cellStyle name="Output 2 10 6" xfId="21927" xr:uid="{A7CE1CC5-B5C2-4A4D-9B48-36071DBBA74C}"/>
    <cellStyle name="Output 2 10 6 2" xfId="21928" xr:uid="{3B6049F1-E6CC-4F7D-813E-2C169F4CBA0E}"/>
    <cellStyle name="Output 2 10 6 2 2" xfId="21929" xr:uid="{7493BC2B-0892-43FD-B7EB-9D467EB65763}"/>
    <cellStyle name="Output 2 10 6 2 3" xfId="21930" xr:uid="{BA14DD82-B48B-4A1B-8712-60C0D6FBDB7A}"/>
    <cellStyle name="Output 2 10 6 2_COST - CKT" xfId="41949" xr:uid="{D5DD19A8-12CC-42B8-B6A7-40DFCE75A868}"/>
    <cellStyle name="Output 2 10 6 3" xfId="21931" xr:uid="{F4A131CA-5CA7-46E1-A58C-F596DFAAF97D}"/>
    <cellStyle name="Output 2 10 6 3 2" xfId="21932" xr:uid="{A0569469-F277-4BB7-8FCC-AD371FF795E6}"/>
    <cellStyle name="Output 2 10 6 3 3" xfId="21933" xr:uid="{ADFF143C-2A87-4437-9950-C379DF7CEE3A}"/>
    <cellStyle name="Output 2 10 6 3_COST - CKT" xfId="41950" xr:uid="{5BD9E90F-4C98-4D1D-A003-277B439A3A4D}"/>
    <cellStyle name="Output 2 10 6 4" xfId="21934" xr:uid="{279F0BEA-4190-40C5-937E-84F270E1DB04}"/>
    <cellStyle name="Output 2 10 6 4 2" xfId="21935" xr:uid="{2832050A-CA34-42E6-AFF2-9B3BE09720EE}"/>
    <cellStyle name="Output 2 10 6 4 3" xfId="21936" xr:uid="{B41A2F97-2DDA-4CBD-8738-CC2C13469B3B}"/>
    <cellStyle name="Output 2 10 6 4_COST - CKT" xfId="41951" xr:uid="{C24EE592-F11B-49C2-A3E5-E290F14B0EBE}"/>
    <cellStyle name="Output 2 10 6 5" xfId="21937" xr:uid="{4C6DB1E1-6928-4AD0-A2F3-01B56418E0A4}"/>
    <cellStyle name="Output 2 10 6 5 2" xfId="21938" xr:uid="{2C8C44AF-D452-46EA-BCB1-57166D79729A}"/>
    <cellStyle name="Output 2 10 6 5 3" xfId="21939" xr:uid="{64FB4458-1065-4F68-98E9-012303310E09}"/>
    <cellStyle name="Output 2 10 6 5_COST - CKT" xfId="41952" xr:uid="{BB3CF2F3-9FC8-4CC2-AF90-CC603D20B6DB}"/>
    <cellStyle name="Output 2 10 6 6" xfId="21940" xr:uid="{BCFB05F0-CFD3-4480-9408-F8CCA37C6161}"/>
    <cellStyle name="Output 2 10 6 7" xfId="21941" xr:uid="{970BCA58-FD97-4CAB-A24E-3C81AB9A8D20}"/>
    <cellStyle name="Output 2 10 6_COST - CKT" xfId="41953" xr:uid="{9E325182-F284-4B97-A093-DC5F51A5845E}"/>
    <cellStyle name="Output 2 10 7" xfId="21942" xr:uid="{556B2126-96CB-47D5-B25E-592D1915810A}"/>
    <cellStyle name="Output 2 10 7 2" xfId="21943" xr:uid="{B5012DF0-94F7-4E41-B7B1-7CE8ABF7142A}"/>
    <cellStyle name="Output 2 10 7 2 2" xfId="21944" xr:uid="{3AE97358-DD5B-43FE-BCB4-E0E0F90A660D}"/>
    <cellStyle name="Output 2 10 7 2 3" xfId="21945" xr:uid="{EEC7E1E2-0A93-4144-B6DC-58D26D2F138B}"/>
    <cellStyle name="Output 2 10 7 2_COST - CKT" xfId="41954" xr:uid="{6B8A665F-5B9D-4A6E-AEDC-EF362324E50E}"/>
    <cellStyle name="Output 2 10 7 3" xfId="21946" xr:uid="{E3EECA94-0F8A-4295-81E5-D90FEDF8F1A7}"/>
    <cellStyle name="Output 2 10 7 3 2" xfId="21947" xr:uid="{F57AC2BC-FC89-4511-B24C-8604526A8F6A}"/>
    <cellStyle name="Output 2 10 7 3 3" xfId="21948" xr:uid="{04160FE8-8DC1-4579-B478-387B3364A308}"/>
    <cellStyle name="Output 2 10 7 3_COST - CKT" xfId="41955" xr:uid="{427F341F-83CF-4580-B970-656D88256727}"/>
    <cellStyle name="Output 2 10 7 4" xfId="21949" xr:uid="{6A2F2E41-7725-4F5A-B417-367351C0B145}"/>
    <cellStyle name="Output 2 10 7 4 2" xfId="21950" xr:uid="{220A02E0-CE54-4945-A033-96E8A3D3327B}"/>
    <cellStyle name="Output 2 10 7 4 3" xfId="21951" xr:uid="{44D80841-814F-47DE-8BE4-275945F9CC76}"/>
    <cellStyle name="Output 2 10 7 4_COST - CKT" xfId="41956" xr:uid="{137DC15C-F6B2-4285-95CD-3717E34256A6}"/>
    <cellStyle name="Output 2 10 7 5" xfId="21952" xr:uid="{D3D1F23E-96F8-48E5-9311-878C565A99A8}"/>
    <cellStyle name="Output 2 10 7 5 2" xfId="21953" xr:uid="{9DC694C9-CE71-485B-B119-3EF7EF545FCF}"/>
    <cellStyle name="Output 2 10 7 5 3" xfId="21954" xr:uid="{54A085F6-84E6-42F6-A82E-A37CBB171E8C}"/>
    <cellStyle name="Output 2 10 7 5_COST - CKT" xfId="41957" xr:uid="{1EA839C9-18A0-4607-AFC6-4FC9DAA761AC}"/>
    <cellStyle name="Output 2 10 7 6" xfId="21955" xr:uid="{5264D7DC-F4FC-4FDF-91A9-829970112309}"/>
    <cellStyle name="Output 2 10 7 7" xfId="21956" xr:uid="{75DF5406-12B3-49FA-9911-975CBA90B50B}"/>
    <cellStyle name="Output 2 10 7_COST - CKT" xfId="41958" xr:uid="{E9FF2379-4FEE-4F98-BE54-6E450D0036A5}"/>
    <cellStyle name="Output 2 10 8" xfId="21957" xr:uid="{AD8B3468-4DDD-4172-A922-4B2078556271}"/>
    <cellStyle name="Output 2 10 8 2" xfId="21958" xr:uid="{61D61652-5F96-435B-92CB-106F70C4A94E}"/>
    <cellStyle name="Output 2 10 8 2 2" xfId="21959" xr:uid="{BE72A420-F5D0-422C-8DF4-F673E2892D24}"/>
    <cellStyle name="Output 2 10 8 2 3" xfId="21960" xr:uid="{CE64BD44-6BE9-483F-AAAE-6988811DE47D}"/>
    <cellStyle name="Output 2 10 8 2_COST - CKT" xfId="41959" xr:uid="{A49907C2-9F5E-41C1-ACF3-31B1CB9DC546}"/>
    <cellStyle name="Output 2 10 8 3" xfId="21961" xr:uid="{C9FD032B-4DD2-4918-97A7-E0F0BC6F0F47}"/>
    <cellStyle name="Output 2 10 8 3 2" xfId="21962" xr:uid="{5124E8AF-6F9A-4074-848F-F0350A9A984C}"/>
    <cellStyle name="Output 2 10 8 3 3" xfId="21963" xr:uid="{1798D7D9-D481-4590-9F32-9B018F891FB8}"/>
    <cellStyle name="Output 2 10 8 3_COST - CKT" xfId="41960" xr:uid="{A1FA7F0A-5D72-43BB-9ABD-104B95BF1424}"/>
    <cellStyle name="Output 2 10 8 4" xfId="21964" xr:uid="{870EC640-B0A7-421D-85DC-D61A0470BD27}"/>
    <cellStyle name="Output 2 10 8 4 2" xfId="21965" xr:uid="{6FE3CF87-30DC-4E23-BBD3-77426FDEB537}"/>
    <cellStyle name="Output 2 10 8 4 3" xfId="21966" xr:uid="{ACCEF565-E6DA-4B01-8FB6-2652908045BD}"/>
    <cellStyle name="Output 2 10 8 4_COST - CKT" xfId="41961" xr:uid="{C9201391-996A-4378-ADDC-1E3C1A8B87C1}"/>
    <cellStyle name="Output 2 10 8 5" xfId="21967" xr:uid="{71F61D69-295C-4E31-B5E4-2BCCD9C8C51A}"/>
    <cellStyle name="Output 2 10 8 6" xfId="21968" xr:uid="{ADD7BD6D-F02C-4527-9A67-7A1718A27B58}"/>
    <cellStyle name="Output 2 10 8_COST - CKT" xfId="41962" xr:uid="{AE6AC1A1-8B8A-4AAB-8A23-C24EEC105C50}"/>
    <cellStyle name="Output 2 10 9" xfId="21969" xr:uid="{BECD13F9-E970-4967-B956-0C60D9B14A11}"/>
    <cellStyle name="Output 2 10 9 2" xfId="21970" xr:uid="{A6B74E40-FE11-4709-B3A3-EF5C386452D9}"/>
    <cellStyle name="Output 2 10 9 3" xfId="21971" xr:uid="{5EF31FA6-97D3-48A9-9057-F3C205237BA0}"/>
    <cellStyle name="Output 2 10 9_COST - CKT" xfId="41963" xr:uid="{C6BC1ACF-19C6-4FC2-93D2-7CC1776C8460}"/>
    <cellStyle name="Output 2 10_COST - CKT" xfId="41964" xr:uid="{F0257B89-A08A-4859-9C0D-90F40A78D375}"/>
    <cellStyle name="Output 2 11" xfId="21972" xr:uid="{B3E97D6A-D57C-4AA0-99AE-8BE7DB3C21FA}"/>
    <cellStyle name="Output 2 11 10" xfId="21973" xr:uid="{33B0C362-8790-44DA-8C22-70CCC22F4C56}"/>
    <cellStyle name="Output 2 11 10 2" xfId="21974" xr:uid="{F0EAA085-1CE3-4788-8FF0-08170CDEEF91}"/>
    <cellStyle name="Output 2 11 10 3" xfId="21975" xr:uid="{F0E9DB79-1EEF-4F82-9B93-B400EB31BC01}"/>
    <cellStyle name="Output 2 11 10_COST - CKT" xfId="41965" xr:uid="{E53284C1-968D-405D-8044-DF1B9B76C57C}"/>
    <cellStyle name="Output 2 11 11" xfId="21976" xr:uid="{C46AA11D-81AD-4C16-A37C-36F02E6AA315}"/>
    <cellStyle name="Output 2 11 11 2" xfId="21977" xr:uid="{E6552417-7FB8-4BF2-8739-E53E9D5D1DE5}"/>
    <cellStyle name="Output 2 11 11 3" xfId="21978" xr:uid="{4F4D4426-73C1-4070-8239-13D963291B52}"/>
    <cellStyle name="Output 2 11 11_COST - CKT" xfId="41966" xr:uid="{0C0463B7-00F4-4113-BD2D-3991889192E3}"/>
    <cellStyle name="Output 2 11 12" xfId="21979" xr:uid="{395C9492-3FAB-4FF1-8B4E-AFCBC1E9C656}"/>
    <cellStyle name="Output 2 11 13" xfId="21980" xr:uid="{ECFBF88A-7F2A-468B-8F2B-3D2459B0828C}"/>
    <cellStyle name="Output 2 11 2" xfId="21981" xr:uid="{B6875A7E-8050-4310-BC51-99C24F253E73}"/>
    <cellStyle name="Output 2 11 2 2" xfId="21982" xr:uid="{BB82B604-AC85-43BE-9385-ECE95F60024F}"/>
    <cellStyle name="Output 2 11 2 2 2" xfId="21983" xr:uid="{2F801983-8D32-43F0-ADFC-1F53407D8CBA}"/>
    <cellStyle name="Output 2 11 2 2 2 2" xfId="21984" xr:uid="{258AFE33-3600-4B1F-99AE-43303692F845}"/>
    <cellStyle name="Output 2 11 2 2 2 3" xfId="21985" xr:uid="{886A665C-BD1B-4955-BFE5-D7AB671136E6}"/>
    <cellStyle name="Output 2 11 2 2 2_COST - CKT" xfId="41967" xr:uid="{2AB4105B-50CF-43E9-94E2-4C4C8DAE11F0}"/>
    <cellStyle name="Output 2 11 2 2 3" xfId="21986" xr:uid="{8DCD4CEF-7986-46FA-A378-2706C8580A35}"/>
    <cellStyle name="Output 2 11 2 2 3 2" xfId="21987" xr:uid="{A3BCD60B-E852-4535-B1F4-D4E8338AC90C}"/>
    <cellStyle name="Output 2 11 2 2 3 3" xfId="21988" xr:uid="{B43EF8C1-D582-4728-9D08-E6FF8B1E274A}"/>
    <cellStyle name="Output 2 11 2 2 3_COST - CKT" xfId="41968" xr:uid="{02BA96DE-E6ED-4697-B2A4-FD884FFD8AAD}"/>
    <cellStyle name="Output 2 11 2 2 4" xfId="21989" xr:uid="{02299CBC-F322-44D1-BDBC-B337F397D6E7}"/>
    <cellStyle name="Output 2 11 2 2 4 2" xfId="21990" xr:uid="{0F00646F-1561-4971-86B6-32FDE76F840D}"/>
    <cellStyle name="Output 2 11 2 2 4 3" xfId="21991" xr:uid="{1402BC8E-C0BF-4622-B389-351CC37840E0}"/>
    <cellStyle name="Output 2 11 2 2 4_COST - CKT" xfId="41969" xr:uid="{7E0E354F-993D-478C-BEEF-1676408FC8F0}"/>
    <cellStyle name="Output 2 11 2 2 5" xfId="21992" xr:uid="{02069DC6-A060-4229-8FB3-4215926565C8}"/>
    <cellStyle name="Output 2 11 2 2 5 2" xfId="21993" xr:uid="{59E42226-AE34-4BE5-BB33-93946D033B6C}"/>
    <cellStyle name="Output 2 11 2 2 5 3" xfId="21994" xr:uid="{86D7936A-718F-4986-A298-21E794ACC1F2}"/>
    <cellStyle name="Output 2 11 2 2 5_COST - CKT" xfId="41970" xr:uid="{1A781D9E-4322-4A46-9B14-8286680F501B}"/>
    <cellStyle name="Output 2 11 2 2 6" xfId="21995" xr:uid="{893CD23B-E9DD-4113-84DF-19DFB21FE08A}"/>
    <cellStyle name="Output 2 11 2 2 7" xfId="21996" xr:uid="{B9C6C63C-9955-44C5-B584-30A881C60566}"/>
    <cellStyle name="Output 2 11 2 2_COST - CKT" xfId="41971" xr:uid="{71739CE1-525B-40DB-B3D4-62E3D2FBAEA0}"/>
    <cellStyle name="Output 2 11 2 3" xfId="21997" xr:uid="{692B5AA7-43FB-41EB-B657-EF199094C612}"/>
    <cellStyle name="Output 2 11 2 3 2" xfId="21998" xr:uid="{5776E58E-4CAB-49E7-A048-67EA481C80D9}"/>
    <cellStyle name="Output 2 11 2 3 2 2" xfId="21999" xr:uid="{CA41A8DA-0FA4-4412-BF16-189AEDF31301}"/>
    <cellStyle name="Output 2 11 2 3 2 3" xfId="22000" xr:uid="{40984EA0-0FD9-43C9-8D7D-D1797AB86220}"/>
    <cellStyle name="Output 2 11 2 3 2_COST - CKT" xfId="41972" xr:uid="{EF0EC1D6-6885-4F57-9EAC-FC70943D0990}"/>
    <cellStyle name="Output 2 11 2 3 3" xfId="22001" xr:uid="{21A42C8C-050E-49B4-93D7-25A646EA5C32}"/>
    <cellStyle name="Output 2 11 2 3 3 2" xfId="22002" xr:uid="{A04A4584-0591-443F-BFF5-91C3711C8C9F}"/>
    <cellStyle name="Output 2 11 2 3 3 3" xfId="22003" xr:uid="{9E52B2D3-3405-4932-8317-580C3F3CFEA3}"/>
    <cellStyle name="Output 2 11 2 3 3_COST - CKT" xfId="41973" xr:uid="{468408DF-B25B-4050-8FA7-023DD3EA186B}"/>
    <cellStyle name="Output 2 11 2 3 4" xfId="22004" xr:uid="{DFAA7DE2-0BD5-472B-9848-32198675502F}"/>
    <cellStyle name="Output 2 11 2 3 4 2" xfId="22005" xr:uid="{EE4A3E78-4F26-43C4-BE2A-0008BD56F72A}"/>
    <cellStyle name="Output 2 11 2 3 4 3" xfId="22006" xr:uid="{3D77BB8B-F0B2-4421-990D-415D0E7E3E99}"/>
    <cellStyle name="Output 2 11 2 3 4_COST - CKT" xfId="41974" xr:uid="{817A96E0-DD2E-41BA-B147-6D3CE9F9D6C8}"/>
    <cellStyle name="Output 2 11 2 3 5" xfId="22007" xr:uid="{D395CDCB-069B-48D1-841F-D0C5602E024E}"/>
    <cellStyle name="Output 2 11 2 3 5 2" xfId="22008" xr:uid="{2BD26365-AE6B-45B3-8BBC-38D9A4AB2665}"/>
    <cellStyle name="Output 2 11 2 3 5 3" xfId="22009" xr:uid="{A22DED2A-91B0-4D44-88E6-F81304B76800}"/>
    <cellStyle name="Output 2 11 2 3 5_COST - CKT" xfId="41975" xr:uid="{AE9EAB8B-FA67-4182-AEFC-6E2E51F8706B}"/>
    <cellStyle name="Output 2 11 2 3 6" xfId="22010" xr:uid="{5AAECC2E-FA07-449C-8F75-8FE03B2E0E2E}"/>
    <cellStyle name="Output 2 11 2 3 7" xfId="22011" xr:uid="{92D662A8-CE80-455D-9687-4EC41AA86EB0}"/>
    <cellStyle name="Output 2 11 2 3_COST - CKT" xfId="41976" xr:uid="{0872975F-15D3-4C1C-A8B8-654074323BDC}"/>
    <cellStyle name="Output 2 11 2 4" xfId="22012" xr:uid="{6A379FBC-4568-4C63-9163-ECF286D1C140}"/>
    <cellStyle name="Output 2 11 2 4 2" xfId="22013" xr:uid="{D8E7D63B-6783-4F4D-82C7-580BD62907FB}"/>
    <cellStyle name="Output 2 11 2 4 2 2" xfId="22014" xr:uid="{CFC034A1-A885-4459-B38A-5F2ADED4EC58}"/>
    <cellStyle name="Output 2 11 2 4 2 3" xfId="22015" xr:uid="{1AD4AB45-327C-4FC2-9EAD-A55D6DFB53BD}"/>
    <cellStyle name="Output 2 11 2 4 2_COST - CKT" xfId="41977" xr:uid="{704F15D5-D53D-4DA0-BFFF-653FB8C94096}"/>
    <cellStyle name="Output 2 11 2 4 3" xfId="22016" xr:uid="{F4352FB3-1827-45D4-AFF7-593238BB5931}"/>
    <cellStyle name="Output 2 11 2 4 3 2" xfId="22017" xr:uid="{68118DB0-1F73-4446-97E7-F6C1DF315DC9}"/>
    <cellStyle name="Output 2 11 2 4 3 3" xfId="22018" xr:uid="{7E3FA4ED-9D23-492F-A8B3-08AFA5092CFB}"/>
    <cellStyle name="Output 2 11 2 4 3_COST - CKT" xfId="41978" xr:uid="{0FF2D455-D23E-4207-A496-C66BE2E10B8A}"/>
    <cellStyle name="Output 2 11 2 4 4" xfId="22019" xr:uid="{208CDB73-4216-40F6-A970-3F9D253BF50C}"/>
    <cellStyle name="Output 2 11 2 4 4 2" xfId="22020" xr:uid="{DA655139-493A-4B97-A586-06A115CB6B21}"/>
    <cellStyle name="Output 2 11 2 4 4 3" xfId="22021" xr:uid="{7F002754-BD51-4166-838D-149F4112CC46}"/>
    <cellStyle name="Output 2 11 2 4 4_COST - CKT" xfId="41979" xr:uid="{E586C322-62C4-4974-BB81-50CF36DD56F4}"/>
    <cellStyle name="Output 2 11 2 4 5" xfId="22022" xr:uid="{4AD0256D-B496-4844-AC0A-F088D8B50EF3}"/>
    <cellStyle name="Output 2 11 2 4 6" xfId="22023" xr:uid="{EE8A24CD-8278-478A-8BAD-F8FC25457710}"/>
    <cellStyle name="Output 2 11 2 4_COST - CKT" xfId="41980" xr:uid="{11067697-3CFC-4976-8D5E-C4F111D95DF3}"/>
    <cellStyle name="Output 2 11 2 5" xfId="22024" xr:uid="{E69D0853-A3FD-4052-9EE7-5D0132999ACD}"/>
    <cellStyle name="Output 2 11 2 5 2" xfId="22025" xr:uid="{599EE713-017D-48D7-84B2-A386A03954E0}"/>
    <cellStyle name="Output 2 11 2 5 3" xfId="22026" xr:uid="{E19EA951-3410-427D-8374-9D4104F1ADFB}"/>
    <cellStyle name="Output 2 11 2 5_COST - CKT" xfId="41981" xr:uid="{2C80654C-2B93-44B6-A248-BB45C891C663}"/>
    <cellStyle name="Output 2 11 2 6" xfId="22027" xr:uid="{D2397795-B132-4A2B-B862-A5A4DC363671}"/>
    <cellStyle name="Output 2 11 2 6 2" xfId="22028" xr:uid="{24983159-A0C1-4AA3-A53A-1816AB2B7604}"/>
    <cellStyle name="Output 2 11 2 6 3" xfId="22029" xr:uid="{7D13635A-4C52-4AAB-87AB-C2AC131A1DF9}"/>
    <cellStyle name="Output 2 11 2 6_COST - CKT" xfId="41982" xr:uid="{2AD680D2-BE1F-417A-8D9A-719C86B9A7D0}"/>
    <cellStyle name="Output 2 11 2 7" xfId="22030" xr:uid="{5D440C19-4EB2-4135-A65B-96B7E24523B9}"/>
    <cellStyle name="Output 2 11 2 7 2" xfId="22031" xr:uid="{35B4BADB-9F0D-4750-9905-182307D87422}"/>
    <cellStyle name="Output 2 11 2 7 3" xfId="22032" xr:uid="{FBED7BEB-1B4B-47D6-827A-811A80D3A36E}"/>
    <cellStyle name="Output 2 11 2 7_COST - CKT" xfId="41983" xr:uid="{D2D82435-51B2-4239-9042-78F1C79CAAF8}"/>
    <cellStyle name="Output 2 11 2 8" xfId="22033" xr:uid="{2E1876D8-0B21-4F27-A0F6-63DA3D82361D}"/>
    <cellStyle name="Output 2 11 2 8 2" xfId="22034" xr:uid="{48E0ACE0-84DE-444A-8878-D841E1472A28}"/>
    <cellStyle name="Output 2 11 2 8 3" xfId="22035" xr:uid="{9821D3FE-385F-4C72-B09A-609881903E46}"/>
    <cellStyle name="Output 2 11 2 8_COST - CKT" xfId="41984" xr:uid="{2BECDAAE-CEF4-46AC-AD99-26E23CC6491B}"/>
    <cellStyle name="Output 2 11 2 9" xfId="22036" xr:uid="{5CDC923D-FB11-47A6-9FF4-F12B321BF4B1}"/>
    <cellStyle name="Output 2 11 2_COST - CKT" xfId="41985" xr:uid="{B16CD08B-D276-4D3F-8789-0CD4BDFAB734}"/>
    <cellStyle name="Output 2 11 3" xfId="22037" xr:uid="{0F057105-65E6-45D9-B423-85D933FB5BFA}"/>
    <cellStyle name="Output 2 11 3 10" xfId="22038" xr:uid="{D4E559A5-DE9C-4DFA-9B29-E1AD0F9B487D}"/>
    <cellStyle name="Output 2 11 3 2" xfId="22039" xr:uid="{76949B38-4332-4C00-9210-A85D3E71AD6A}"/>
    <cellStyle name="Output 2 11 3 2 2" xfId="22040" xr:uid="{B0BEF312-4EF2-44FE-9911-4E0CEE42133D}"/>
    <cellStyle name="Output 2 11 3 2 2 2" xfId="22041" xr:uid="{31EE1BC2-B4FF-409E-8114-C09DB03D6BCE}"/>
    <cellStyle name="Output 2 11 3 2 2 3" xfId="22042" xr:uid="{60DFA246-A4BA-494E-825B-C7D5ACBB8385}"/>
    <cellStyle name="Output 2 11 3 2 2_COST - CKT" xfId="41986" xr:uid="{36462CD6-89D8-47FD-BAA5-02E49D7F1C4B}"/>
    <cellStyle name="Output 2 11 3 2 3" xfId="22043" xr:uid="{AA1EBC5C-3297-4E34-9426-7919EFE204AE}"/>
    <cellStyle name="Output 2 11 3 2 3 2" xfId="22044" xr:uid="{9CBBB5EE-5BCA-4F0E-870F-4A5CD96FDD1B}"/>
    <cellStyle name="Output 2 11 3 2 3 3" xfId="22045" xr:uid="{22702A5E-6B39-4622-B5FF-DA375663D33C}"/>
    <cellStyle name="Output 2 11 3 2 3_COST - CKT" xfId="41987" xr:uid="{A71F3598-2D63-4058-8794-8EE27B14E478}"/>
    <cellStyle name="Output 2 11 3 2 4" xfId="22046" xr:uid="{849254FB-8992-4512-864F-D25BE9B4AFDC}"/>
    <cellStyle name="Output 2 11 3 2 4 2" xfId="22047" xr:uid="{76B4339B-411F-4D64-B82C-BB8E2D9D8853}"/>
    <cellStyle name="Output 2 11 3 2 4 3" xfId="22048" xr:uid="{8F128079-A073-45B5-8B14-5A7D3163BB3F}"/>
    <cellStyle name="Output 2 11 3 2 4_COST - CKT" xfId="41988" xr:uid="{6BDAA559-45B5-4A2D-9117-23A9ED6CC16C}"/>
    <cellStyle name="Output 2 11 3 2 5" xfId="22049" xr:uid="{F9CF5419-1F23-456F-B398-0E6B4DF1EBDE}"/>
    <cellStyle name="Output 2 11 3 2 5 2" xfId="22050" xr:uid="{A0EB3A12-E3DC-4882-8A70-AFB25F1B4DB1}"/>
    <cellStyle name="Output 2 11 3 2 5 3" xfId="22051" xr:uid="{578A3111-4781-437B-8D86-53DDE12555C0}"/>
    <cellStyle name="Output 2 11 3 2 5_COST - CKT" xfId="41989" xr:uid="{E09F532B-31B6-4FBA-AB57-D0EB848CA99B}"/>
    <cellStyle name="Output 2 11 3 2 6" xfId="22052" xr:uid="{2A8295E4-0885-4480-B868-9598AFEA591D}"/>
    <cellStyle name="Output 2 11 3 2 7" xfId="22053" xr:uid="{EF644187-BBCD-4EB8-AE63-6D15C43D779E}"/>
    <cellStyle name="Output 2 11 3 2_COST - CKT" xfId="41990" xr:uid="{8D6BA2CC-937B-418C-AA5A-DC2CDF33749C}"/>
    <cellStyle name="Output 2 11 3 3" xfId="22054" xr:uid="{87D7C70C-A741-432B-A63F-4172F349AC70}"/>
    <cellStyle name="Output 2 11 3 3 2" xfId="22055" xr:uid="{DA6F3EA6-DD53-4652-A319-B872CCBB1208}"/>
    <cellStyle name="Output 2 11 3 3 2 2" xfId="22056" xr:uid="{D0FB7F73-C7B1-45BD-ACB0-F3A3C7F154F9}"/>
    <cellStyle name="Output 2 11 3 3 2 3" xfId="22057" xr:uid="{7B71A77A-2C26-4CC0-B291-917BA8041EEA}"/>
    <cellStyle name="Output 2 11 3 3 2_COST - CKT" xfId="41991" xr:uid="{B35B0AB1-61D2-487F-AEAB-FE96B7A28C5E}"/>
    <cellStyle name="Output 2 11 3 3 3" xfId="22058" xr:uid="{0007B06B-C9B2-40A1-9EFA-00676B0B1BD9}"/>
    <cellStyle name="Output 2 11 3 3 3 2" xfId="22059" xr:uid="{00510D05-9369-41E3-A2AF-6CC10D2E4731}"/>
    <cellStyle name="Output 2 11 3 3 3 3" xfId="22060" xr:uid="{11B01AE2-A902-4F93-B822-86AE9AC86DC0}"/>
    <cellStyle name="Output 2 11 3 3 3_COST - CKT" xfId="41992" xr:uid="{B366CA65-B1CD-4465-85EA-D257605D1859}"/>
    <cellStyle name="Output 2 11 3 3 4" xfId="22061" xr:uid="{2EF415E3-4D09-4C50-8A09-EA46ACFC31EC}"/>
    <cellStyle name="Output 2 11 3 3 4 2" xfId="22062" xr:uid="{92E949C0-1FD0-464D-A0C2-7AF7B163CB5A}"/>
    <cellStyle name="Output 2 11 3 3 4 3" xfId="22063" xr:uid="{A097EF53-57D6-457A-90FB-7B96D5F6C7EF}"/>
    <cellStyle name="Output 2 11 3 3 4_COST - CKT" xfId="41993" xr:uid="{AC894029-5104-4732-BCD1-60568C9C44E6}"/>
    <cellStyle name="Output 2 11 3 3 5" xfId="22064" xr:uid="{1B5C121F-B6D0-41DF-9536-9453E136D803}"/>
    <cellStyle name="Output 2 11 3 3 5 2" xfId="22065" xr:uid="{B94E22E7-F902-4E37-90AE-FA570A69B7FC}"/>
    <cellStyle name="Output 2 11 3 3 5 3" xfId="22066" xr:uid="{EE55728B-02D4-46F7-AD55-7982D4270D44}"/>
    <cellStyle name="Output 2 11 3 3 5_COST - CKT" xfId="41994" xr:uid="{1E6BCB98-EE6A-4192-B7B3-BEA7B84F72B2}"/>
    <cellStyle name="Output 2 11 3 3 6" xfId="22067" xr:uid="{C381C687-5152-4933-BD32-EF0441EFA29F}"/>
    <cellStyle name="Output 2 11 3 3 7" xfId="22068" xr:uid="{598C774B-C6B6-424F-9B15-CCAACF6FB606}"/>
    <cellStyle name="Output 2 11 3 3_COST - CKT" xfId="41995" xr:uid="{3A508A10-5FE3-4B7A-B86E-BCA46A7C4614}"/>
    <cellStyle name="Output 2 11 3 4" xfId="22069" xr:uid="{DF29A87B-5325-46BA-9257-81CFD0390B9C}"/>
    <cellStyle name="Output 2 11 3 4 2" xfId="22070" xr:uid="{7E17151C-099A-47A5-B539-66321642715F}"/>
    <cellStyle name="Output 2 11 3 4 2 2" xfId="22071" xr:uid="{7DC59A2F-BD10-4A9A-8C99-484964869804}"/>
    <cellStyle name="Output 2 11 3 4 2 3" xfId="22072" xr:uid="{9FC8C1C2-2A82-438A-A225-C6B880322005}"/>
    <cellStyle name="Output 2 11 3 4 2_COST - CKT" xfId="41996" xr:uid="{A5E4D6E5-29CC-4EF1-9CA8-D4973FB2B89F}"/>
    <cellStyle name="Output 2 11 3 4 3" xfId="22073" xr:uid="{AE30B8B0-27F1-4860-8F1A-2A381E8E0C6E}"/>
    <cellStyle name="Output 2 11 3 4 3 2" xfId="22074" xr:uid="{0A31D576-F377-4CE7-BDA7-B061D8DCC1EB}"/>
    <cellStyle name="Output 2 11 3 4 3 3" xfId="22075" xr:uid="{E3662C09-6842-43A6-9A99-6435842BB1F9}"/>
    <cellStyle name="Output 2 11 3 4 3_COST - CKT" xfId="41997" xr:uid="{F80F1FAE-028E-4F1A-A1FC-4E6F813BA02B}"/>
    <cellStyle name="Output 2 11 3 4 4" xfId="22076" xr:uid="{2E57B3CB-8B29-4F5B-B7E5-DC274D861CAF}"/>
    <cellStyle name="Output 2 11 3 4 4 2" xfId="22077" xr:uid="{4EF9CC49-6A44-46DA-9880-7AD0F63C2390}"/>
    <cellStyle name="Output 2 11 3 4 4 3" xfId="22078" xr:uid="{F21DB80A-048E-472A-BF65-F58D88F308D4}"/>
    <cellStyle name="Output 2 11 3 4 4_COST - CKT" xfId="41998" xr:uid="{09CA4098-41B4-4B16-AB92-2504104F195B}"/>
    <cellStyle name="Output 2 11 3 4 5" xfId="22079" xr:uid="{6783A1F0-CED4-4666-93FF-EAF36747F32B}"/>
    <cellStyle name="Output 2 11 3 4 5 2" xfId="22080" xr:uid="{746C2797-7C26-4D9A-9359-AEAE88E5D712}"/>
    <cellStyle name="Output 2 11 3 4 5 3" xfId="22081" xr:uid="{A0153410-D384-4374-9647-E316FF102E53}"/>
    <cellStyle name="Output 2 11 3 4 5_COST - CKT" xfId="41999" xr:uid="{73E840EC-4FA8-44E6-8BC6-2DF84BF358EE}"/>
    <cellStyle name="Output 2 11 3 4 6" xfId="22082" xr:uid="{71AEFBF6-AC30-40A8-BFA4-D8F179E02F76}"/>
    <cellStyle name="Output 2 11 3 4 7" xfId="22083" xr:uid="{9459A173-691F-4FBE-86C7-D5845593FABD}"/>
    <cellStyle name="Output 2 11 3 4_COST - CKT" xfId="42000" xr:uid="{37966A43-F27C-428B-8C69-8C53081027D8}"/>
    <cellStyle name="Output 2 11 3 5" xfId="22084" xr:uid="{9C128F0B-2254-49D0-95B7-A1615F136584}"/>
    <cellStyle name="Output 2 11 3 5 2" xfId="22085" xr:uid="{DCDF21DD-572F-41B7-BD30-AA170F5FF026}"/>
    <cellStyle name="Output 2 11 3 5 2 2" xfId="22086" xr:uid="{FD921BD5-1DE0-4EB4-BBEC-0FFEEFDAE0A4}"/>
    <cellStyle name="Output 2 11 3 5 2 3" xfId="22087" xr:uid="{4F12470E-4EA9-4E01-BF0D-0075D8C20BF2}"/>
    <cellStyle name="Output 2 11 3 5 2_COST - CKT" xfId="42001" xr:uid="{9ED863F5-F0CD-4D69-BBB8-EE9DA7CA0CD4}"/>
    <cellStyle name="Output 2 11 3 5 3" xfId="22088" xr:uid="{98F6397E-7A2E-4557-809D-02FB7871EF3B}"/>
    <cellStyle name="Output 2 11 3 5 3 2" xfId="22089" xr:uid="{409DA4E8-5AA2-4839-AF97-93F30C0BA6B3}"/>
    <cellStyle name="Output 2 11 3 5 3 3" xfId="22090" xr:uid="{D5B091ED-28C1-4E82-BEFA-D63E7FFA4543}"/>
    <cellStyle name="Output 2 11 3 5 3_COST - CKT" xfId="42002" xr:uid="{5DCA6EC9-82F7-4735-8B83-F9CC7E3C954E}"/>
    <cellStyle name="Output 2 11 3 5 4" xfId="22091" xr:uid="{929A8CA7-7CD1-462A-BEA4-EF977C682E0A}"/>
    <cellStyle name="Output 2 11 3 5 4 2" xfId="22092" xr:uid="{4B239E77-9DBE-432E-A7FD-758D20F914BB}"/>
    <cellStyle name="Output 2 11 3 5 4 3" xfId="22093" xr:uid="{70ABD4A5-5035-4166-91A3-F86A1F6E5129}"/>
    <cellStyle name="Output 2 11 3 5 4_COST - CKT" xfId="42003" xr:uid="{F20EAA28-71F9-467B-BCD0-B1F04D8CD7F9}"/>
    <cellStyle name="Output 2 11 3 5 5" xfId="22094" xr:uid="{58D66769-0742-4366-97CF-83CB9C01AF9F}"/>
    <cellStyle name="Output 2 11 3 5 6" xfId="22095" xr:uid="{4103F638-839C-442D-B5C9-D0A7EE21ADFB}"/>
    <cellStyle name="Output 2 11 3 5_COST - CKT" xfId="42004" xr:uid="{516CAA9F-795A-42DB-A823-EDE30718EBB5}"/>
    <cellStyle name="Output 2 11 3 6" xfId="22096" xr:uid="{F1ED7149-17AC-431D-89EF-E126AC08AC88}"/>
    <cellStyle name="Output 2 11 3 6 2" xfId="22097" xr:uid="{1C5DEDD5-C152-48F8-ABD7-22B9F2E4BB1E}"/>
    <cellStyle name="Output 2 11 3 6 3" xfId="22098" xr:uid="{CACE8385-4584-4AC7-A37D-83C2CC4B11A7}"/>
    <cellStyle name="Output 2 11 3 6_COST - CKT" xfId="42005" xr:uid="{307EEFBB-45C9-457D-BADE-A33E401971A0}"/>
    <cellStyle name="Output 2 11 3 7" xfId="22099" xr:uid="{B5133897-5E4E-44E0-AACB-18E2FCE4A966}"/>
    <cellStyle name="Output 2 11 3 7 2" xfId="22100" xr:uid="{65C24FA3-D200-4D80-81EF-D257C92DFAD5}"/>
    <cellStyle name="Output 2 11 3 7 3" xfId="22101" xr:uid="{916E227E-ACB5-4C6B-91EB-D5FCCA09D5E0}"/>
    <cellStyle name="Output 2 11 3 7_COST - CKT" xfId="42006" xr:uid="{F28E94CB-A875-41C4-9B5E-4CF76C1149D1}"/>
    <cellStyle name="Output 2 11 3 8" xfId="22102" xr:uid="{F56DF6BB-EF96-4BAC-88CF-0EA67B63455C}"/>
    <cellStyle name="Output 2 11 3 8 2" xfId="22103" xr:uid="{40458528-0257-4367-828E-F7A054ECD522}"/>
    <cellStyle name="Output 2 11 3 8 3" xfId="22104" xr:uid="{B6AD47A6-51B7-4CAF-BD17-C6CB4BF4B162}"/>
    <cellStyle name="Output 2 11 3 8_COST - CKT" xfId="42007" xr:uid="{96CAA6DB-ECF5-44B4-8A99-40EA74566D43}"/>
    <cellStyle name="Output 2 11 3 9" xfId="22105" xr:uid="{43B25494-7BA4-4FD7-A284-02E8903FD831}"/>
    <cellStyle name="Output 2 11 3 9 2" xfId="22106" xr:uid="{6D2FE94D-EA58-4737-9A00-7D36C5BEE1A2}"/>
    <cellStyle name="Output 2 11 3 9 3" xfId="22107" xr:uid="{B619E541-8668-42D6-9F98-5CB8A40B78A5}"/>
    <cellStyle name="Output 2 11 3 9_COST - CKT" xfId="42008" xr:uid="{B4545F53-1704-4B82-8E62-DEFFA1FA114B}"/>
    <cellStyle name="Output 2 11 3_COST - CKT" xfId="42009" xr:uid="{79058CEE-C94D-49CE-A626-6E6735C64C98}"/>
    <cellStyle name="Output 2 11 4" xfId="22108" xr:uid="{18AF29DB-AD5B-4549-9ECD-6CE06BB4A3D2}"/>
    <cellStyle name="Output 2 11 4 2" xfId="22109" xr:uid="{1948AE43-5B8D-48D0-B049-FD70A429BEDE}"/>
    <cellStyle name="Output 2 11 4 2 2" xfId="22110" xr:uid="{76C0ABCB-EA93-46DA-9EA5-BBD935991719}"/>
    <cellStyle name="Output 2 11 4 2 3" xfId="22111" xr:uid="{F9F5414F-DB8F-44C4-B6EC-C638D6BD8141}"/>
    <cellStyle name="Output 2 11 4 2_COST - CKT" xfId="42010" xr:uid="{BB1993A8-2190-4280-B431-6D21EBADDBB9}"/>
    <cellStyle name="Output 2 11 4 3" xfId="22112" xr:uid="{F5A9FF7A-7100-48F1-9889-D5A5A74BB045}"/>
    <cellStyle name="Output 2 11 4 3 2" xfId="22113" xr:uid="{BECD1941-96A3-4D6E-8CEF-8D5A8F57FBE2}"/>
    <cellStyle name="Output 2 11 4 3 3" xfId="22114" xr:uid="{7D902B74-4D02-4796-BE5A-BBA9FC7EC19F}"/>
    <cellStyle name="Output 2 11 4 3_COST - CKT" xfId="42011" xr:uid="{D5593F97-4FCD-41A0-A367-6E1A5E420D96}"/>
    <cellStyle name="Output 2 11 4 4" xfId="22115" xr:uid="{07EF23CB-EFED-461B-B977-47224092BDF3}"/>
    <cellStyle name="Output 2 11 4 4 2" xfId="22116" xr:uid="{7E75C570-14F8-4B0A-A714-A5E52AE4DBCA}"/>
    <cellStyle name="Output 2 11 4 4 3" xfId="22117" xr:uid="{65248642-B39E-42A9-BBD4-465503087FAC}"/>
    <cellStyle name="Output 2 11 4 4_COST - CKT" xfId="42012" xr:uid="{ECA8D47D-1B32-40DC-8DFA-9C01154CCA14}"/>
    <cellStyle name="Output 2 11 4 5" xfId="22118" xr:uid="{78F7E32D-D2AA-4FD0-92CA-8826415698E1}"/>
    <cellStyle name="Output 2 11 4 5 2" xfId="22119" xr:uid="{EBA46773-ABD0-4278-A504-71A34AF50029}"/>
    <cellStyle name="Output 2 11 4 5 3" xfId="22120" xr:uid="{D157DBCE-545E-4C94-AAD5-0A6304A50BC4}"/>
    <cellStyle name="Output 2 11 4 5_COST - CKT" xfId="42013" xr:uid="{AEDF8764-1BA7-4BF4-9041-FE0867675EDA}"/>
    <cellStyle name="Output 2 11 4 6" xfId="22121" xr:uid="{4D2082E6-71A6-47DC-9C83-9306C6C08C96}"/>
    <cellStyle name="Output 2 11 4_COST - CKT" xfId="42014" xr:uid="{1CAAC67B-9308-4ED9-A300-A2A404FEE9A9}"/>
    <cellStyle name="Output 2 11 5" xfId="22122" xr:uid="{6B9840F2-122A-437A-AB9B-4FAD73D2BEB4}"/>
    <cellStyle name="Output 2 11 5 2" xfId="22123" xr:uid="{11F98707-CDBC-4E66-9954-21CFB5645CDF}"/>
    <cellStyle name="Output 2 11 5 2 2" xfId="22124" xr:uid="{154AFC86-CEDB-4CDC-82DB-7E544B5A7E0E}"/>
    <cellStyle name="Output 2 11 5 2 3" xfId="22125" xr:uid="{76E204F2-3926-48BB-9B90-E3C29AEEDF61}"/>
    <cellStyle name="Output 2 11 5 2_COST - CKT" xfId="42015" xr:uid="{21C45B5F-D979-4756-A9F6-3D5A9C6E9D84}"/>
    <cellStyle name="Output 2 11 5 3" xfId="22126" xr:uid="{83346EC1-395E-4EC5-9260-C3D0F7A62C75}"/>
    <cellStyle name="Output 2 11 5 3 2" xfId="22127" xr:uid="{704EEA66-A1DA-45BA-B4D0-F1ACA835413B}"/>
    <cellStyle name="Output 2 11 5 3 3" xfId="22128" xr:uid="{25739C92-F533-4AAF-9188-CF2C22A34054}"/>
    <cellStyle name="Output 2 11 5 3_COST - CKT" xfId="42016" xr:uid="{B45E66F0-315C-4225-826A-04A8891E6FD1}"/>
    <cellStyle name="Output 2 11 5 4" xfId="22129" xr:uid="{B7E26355-8DD6-40EB-B33F-0ACA1432A08E}"/>
    <cellStyle name="Output 2 11 5 4 2" xfId="22130" xr:uid="{5355163F-D39B-4831-9788-E2F3F4F9FA16}"/>
    <cellStyle name="Output 2 11 5 4 3" xfId="22131" xr:uid="{47C31F10-23D0-45B4-A25A-9300FFE90F25}"/>
    <cellStyle name="Output 2 11 5 4_COST - CKT" xfId="42017" xr:uid="{E0BE55BD-79A9-4BE3-BFD3-904F961731B5}"/>
    <cellStyle name="Output 2 11 5 5" xfId="22132" xr:uid="{8B2D93A3-323F-444D-BDB9-965DC5D383D5}"/>
    <cellStyle name="Output 2 11 5 5 2" xfId="22133" xr:uid="{D93374CD-8943-42FF-8E16-B66F34D97AAC}"/>
    <cellStyle name="Output 2 11 5 5 3" xfId="22134" xr:uid="{7B17B40D-6FC0-4C3B-A359-2C1D8B13559B}"/>
    <cellStyle name="Output 2 11 5 5_COST - CKT" xfId="42018" xr:uid="{357B4938-C5D6-40A8-B68D-9B145450CAEA}"/>
    <cellStyle name="Output 2 11 5 6" xfId="22135" xr:uid="{EEE06B06-6F95-4A63-A606-B2D853A64302}"/>
    <cellStyle name="Output 2 11 5 7" xfId="22136" xr:uid="{0C081248-4E4E-4A5A-BF75-3DD7AC272BB7}"/>
    <cellStyle name="Output 2 11 5_COST - CKT" xfId="42019" xr:uid="{90915863-35D9-4755-8B98-9956A38E8FA3}"/>
    <cellStyle name="Output 2 11 6" xfId="22137" xr:uid="{8D21E96E-5B07-445A-8671-507EB612CFAD}"/>
    <cellStyle name="Output 2 11 6 2" xfId="22138" xr:uid="{AF2EE556-5A22-4CEC-AFEF-B374BF72BE6B}"/>
    <cellStyle name="Output 2 11 6 2 2" xfId="22139" xr:uid="{40B712BC-04B7-476A-8866-B46A7FDAE1B8}"/>
    <cellStyle name="Output 2 11 6 2 3" xfId="22140" xr:uid="{D1B48C08-15A5-4C2E-B7B1-9BD4803214A8}"/>
    <cellStyle name="Output 2 11 6 2_COST - CKT" xfId="42020" xr:uid="{D1126437-80AF-496B-ACE4-152263CE6EB2}"/>
    <cellStyle name="Output 2 11 6 3" xfId="22141" xr:uid="{11BC1DEE-4B98-49EB-BFEF-54EDD3A08E99}"/>
    <cellStyle name="Output 2 11 6 3 2" xfId="22142" xr:uid="{ACAE568D-BEE4-4AFA-80FF-4C09E8C89FFF}"/>
    <cellStyle name="Output 2 11 6 3 3" xfId="22143" xr:uid="{AAD865BC-3440-4B8A-A935-DDE8FBF7D910}"/>
    <cellStyle name="Output 2 11 6 3_COST - CKT" xfId="42021" xr:uid="{5DDB95C8-AA3A-4802-9802-0D0C30C0F0AF}"/>
    <cellStyle name="Output 2 11 6 4" xfId="22144" xr:uid="{319BAD68-60CA-44D8-8F60-7EF8121F644E}"/>
    <cellStyle name="Output 2 11 6 4 2" xfId="22145" xr:uid="{641A5233-ED81-4767-B480-79CEEE531552}"/>
    <cellStyle name="Output 2 11 6 4 3" xfId="22146" xr:uid="{C648B0EC-E163-45C7-9048-9C8D49F93BC4}"/>
    <cellStyle name="Output 2 11 6 4_COST - CKT" xfId="42022" xr:uid="{5615CBEE-5817-4BAF-BD50-EA91EA7E1A89}"/>
    <cellStyle name="Output 2 11 6 5" xfId="22147" xr:uid="{FC6A4079-97A0-4D93-ADF6-6BF86C889198}"/>
    <cellStyle name="Output 2 11 6 5 2" xfId="22148" xr:uid="{EC0D1C51-39A3-49E0-B095-0807FA5B7DD1}"/>
    <cellStyle name="Output 2 11 6 5 3" xfId="22149" xr:uid="{15206597-BA39-42A5-B92B-C98D753BD0ED}"/>
    <cellStyle name="Output 2 11 6 5_COST - CKT" xfId="42023" xr:uid="{898E0DE3-C368-4E4B-AC52-20E4DE340BB0}"/>
    <cellStyle name="Output 2 11 6 6" xfId="22150" xr:uid="{F280BA42-CCBF-4F6B-8B78-EDA8CAD66ACB}"/>
    <cellStyle name="Output 2 11 6 7" xfId="22151" xr:uid="{3DD79276-0D55-4D46-A5D7-65AE7ED368EB}"/>
    <cellStyle name="Output 2 11 6_COST - CKT" xfId="42024" xr:uid="{DD296463-03E4-44B6-A1E2-CEA759EC6E2B}"/>
    <cellStyle name="Output 2 11 7" xfId="22152" xr:uid="{5EAA91A2-C8E4-47F6-BCB6-2D368879B8A3}"/>
    <cellStyle name="Output 2 11 7 2" xfId="22153" xr:uid="{BCE03C56-95D9-481F-AE6E-FF79319587BB}"/>
    <cellStyle name="Output 2 11 7 2 2" xfId="22154" xr:uid="{6ABF9483-5AE5-470E-9BCA-C5BD83B1A17B}"/>
    <cellStyle name="Output 2 11 7 2 3" xfId="22155" xr:uid="{6920884F-DD51-4BB8-8123-8CD4524803F9}"/>
    <cellStyle name="Output 2 11 7 2_COST - CKT" xfId="42025" xr:uid="{AE9D5494-E041-41A5-AE34-234170101955}"/>
    <cellStyle name="Output 2 11 7 3" xfId="22156" xr:uid="{07ABBFA6-3CB9-447A-B0EA-E0922F69870B}"/>
    <cellStyle name="Output 2 11 7 3 2" xfId="22157" xr:uid="{B0C65046-F16B-4989-96CB-810981A23818}"/>
    <cellStyle name="Output 2 11 7 3 3" xfId="22158" xr:uid="{2B7490D9-022D-4A47-9D00-C79BFEA3D268}"/>
    <cellStyle name="Output 2 11 7 3_COST - CKT" xfId="42026" xr:uid="{3EC78C54-0310-439F-BA34-8E70D5A4EEC6}"/>
    <cellStyle name="Output 2 11 7 4" xfId="22159" xr:uid="{795D59DC-F769-4BB0-A974-EAB75AE6A74A}"/>
    <cellStyle name="Output 2 11 7 4 2" xfId="22160" xr:uid="{EA7DA49F-A85A-4E42-8B71-6BEF47788036}"/>
    <cellStyle name="Output 2 11 7 4 3" xfId="22161" xr:uid="{1CAC5353-508B-464B-B83A-391B1CD94F47}"/>
    <cellStyle name="Output 2 11 7 4_COST - CKT" xfId="42027" xr:uid="{C36B4884-5C1F-4C3C-B798-23E8EC03A78D}"/>
    <cellStyle name="Output 2 11 7 5" xfId="22162" xr:uid="{5D75252A-876B-4591-AA80-4A4C3D4C2901}"/>
    <cellStyle name="Output 2 11 7 5 2" xfId="22163" xr:uid="{D8DD92F1-0011-408C-B713-E5E31406F312}"/>
    <cellStyle name="Output 2 11 7 5 3" xfId="22164" xr:uid="{94BEC2E0-E540-4A5B-9443-4B484C32861C}"/>
    <cellStyle name="Output 2 11 7 5_COST - CKT" xfId="42028" xr:uid="{D4F94EF1-B92E-4520-AF0D-6840AFEEE7E0}"/>
    <cellStyle name="Output 2 11 7 6" xfId="22165" xr:uid="{2AB80756-F247-49F1-A57B-14B6AB4E5406}"/>
    <cellStyle name="Output 2 11 7 7" xfId="22166" xr:uid="{D1497B56-9B99-42D0-B67F-52453900EAD2}"/>
    <cellStyle name="Output 2 11 7_COST - CKT" xfId="42029" xr:uid="{2653259A-DF2D-440C-A5F2-2C1E8566EDB7}"/>
    <cellStyle name="Output 2 11 8" xfId="22167" xr:uid="{BE32C01C-B1DC-4512-9F31-918C52005C53}"/>
    <cellStyle name="Output 2 11 8 2" xfId="22168" xr:uid="{4B5A22A6-EDEE-451C-AC30-A049EF5AAEBD}"/>
    <cellStyle name="Output 2 11 8 2 2" xfId="22169" xr:uid="{FCBC2E3B-6AE8-4C00-85E9-D8F811F26D99}"/>
    <cellStyle name="Output 2 11 8 2 3" xfId="22170" xr:uid="{433F4EEF-E04D-4DBF-A7BC-ABD2DA896C21}"/>
    <cellStyle name="Output 2 11 8 2_COST - CKT" xfId="42030" xr:uid="{C312B5AA-E1A3-42B5-9B9B-471E77C4715F}"/>
    <cellStyle name="Output 2 11 8 3" xfId="22171" xr:uid="{39D75CCA-1B8B-4B13-8ED0-12A77CD38349}"/>
    <cellStyle name="Output 2 11 8 3 2" xfId="22172" xr:uid="{901DF74E-7A9F-409C-A450-05A0D829F0A7}"/>
    <cellStyle name="Output 2 11 8 3 3" xfId="22173" xr:uid="{A296E523-0012-4257-8AF6-140D12ACBB84}"/>
    <cellStyle name="Output 2 11 8 3_COST - CKT" xfId="42031" xr:uid="{5F515E17-0667-4428-86CC-834B79DA22CD}"/>
    <cellStyle name="Output 2 11 8 4" xfId="22174" xr:uid="{6577424B-1A3D-42F8-91EC-AA4BF1DBB938}"/>
    <cellStyle name="Output 2 11 8 4 2" xfId="22175" xr:uid="{768C4518-D0EE-4DD2-A550-E631EC7ADC3D}"/>
    <cellStyle name="Output 2 11 8 4 3" xfId="22176" xr:uid="{E577A139-EAE9-4BD8-9868-80162BA55FFC}"/>
    <cellStyle name="Output 2 11 8 4_COST - CKT" xfId="42032" xr:uid="{FC20EDC1-5BAD-416A-960B-6B2AB67655AC}"/>
    <cellStyle name="Output 2 11 8 5" xfId="22177" xr:uid="{156ECA8B-8D3E-40D3-897B-D4538DE50C0D}"/>
    <cellStyle name="Output 2 11 8 6" xfId="22178" xr:uid="{475697A2-F43F-43C4-B1B0-F0DBD362EBF3}"/>
    <cellStyle name="Output 2 11 8_COST - CKT" xfId="42033" xr:uid="{7E7C5199-C5EE-4E4B-9167-F03496D14FE3}"/>
    <cellStyle name="Output 2 11 9" xfId="22179" xr:uid="{9E6BD086-9824-4214-986F-71DE38E92E76}"/>
    <cellStyle name="Output 2 11 9 2" xfId="22180" xr:uid="{0E4CFF42-7149-459A-B55D-6015A0F69D75}"/>
    <cellStyle name="Output 2 11 9 3" xfId="22181" xr:uid="{330007A2-DBFB-421A-AC21-DD1F4E6DE7BE}"/>
    <cellStyle name="Output 2 11 9_COST - CKT" xfId="42034" xr:uid="{903EFA1A-0FEF-4F95-8FCB-4C69BA63DD0F}"/>
    <cellStyle name="Output 2 11_COST - CKT" xfId="42035" xr:uid="{313A5523-421D-4F2A-9270-C9AFBD4DB781}"/>
    <cellStyle name="Output 2 12" xfId="22182" xr:uid="{9F958E71-1617-42F5-AD05-2AC8FD1D5785}"/>
    <cellStyle name="Output 2 12 10" xfId="22183" xr:uid="{BC70FF7D-2AD7-4B68-82CA-6A93582CE0CF}"/>
    <cellStyle name="Output 2 12 10 2" xfId="22184" xr:uid="{BB25877D-68DD-4C20-95BB-3F9FBBE1905A}"/>
    <cellStyle name="Output 2 12 10 3" xfId="22185" xr:uid="{5C2B8FB2-7ACC-4CE2-BD39-A59A6D1E40BA}"/>
    <cellStyle name="Output 2 12 10_COST - CKT" xfId="42036" xr:uid="{229E5D58-A847-4DA5-8079-EE04D0A10EAC}"/>
    <cellStyle name="Output 2 12 11" xfId="22186" xr:uid="{BACA0952-D174-4B32-96FE-E0C5B969385D}"/>
    <cellStyle name="Output 2 12 11 2" xfId="22187" xr:uid="{017E7602-74CD-48CB-8C2A-033761D02A06}"/>
    <cellStyle name="Output 2 12 11 3" xfId="22188" xr:uid="{A933D4CF-EB58-44CD-9FEA-672BB2ED383F}"/>
    <cellStyle name="Output 2 12 11_COST - CKT" xfId="42037" xr:uid="{0CDDE6D9-8844-4141-BD47-7EAF48773ACF}"/>
    <cellStyle name="Output 2 12 12" xfId="22189" xr:uid="{DBED396E-DA1E-4B48-8DA6-AC5E9702910C}"/>
    <cellStyle name="Output 2 12 13" xfId="22190" xr:uid="{7911CFFF-5984-48BF-B5B3-C22CFBB1C5D8}"/>
    <cellStyle name="Output 2 12 2" xfId="22191" xr:uid="{817544C8-365F-4DC7-8E50-4CA52044FE09}"/>
    <cellStyle name="Output 2 12 2 2" xfId="22192" xr:uid="{5AE3F768-E303-4158-86DE-3B603DE7ABE5}"/>
    <cellStyle name="Output 2 12 2 2 2" xfId="22193" xr:uid="{84B0C3A8-5710-4340-B59F-42E9B2B49F66}"/>
    <cellStyle name="Output 2 12 2 2 2 2" xfId="22194" xr:uid="{6A9BAC0F-6F26-480B-B363-D29B699FA0C2}"/>
    <cellStyle name="Output 2 12 2 2 2 3" xfId="22195" xr:uid="{AFB9786C-E5DA-47C8-862F-4EF33947B8FF}"/>
    <cellStyle name="Output 2 12 2 2 2_COST - CKT" xfId="42038" xr:uid="{760F4A56-F6A7-469E-B08A-FB3ED8CBFAD8}"/>
    <cellStyle name="Output 2 12 2 2 3" xfId="22196" xr:uid="{EA611D49-A684-4A31-A27C-F2F31A8731C3}"/>
    <cellStyle name="Output 2 12 2 2 3 2" xfId="22197" xr:uid="{EA305E4D-B30E-45C0-84A6-FA119630C2B8}"/>
    <cellStyle name="Output 2 12 2 2 3 3" xfId="22198" xr:uid="{FC4C6BDB-7768-43C7-8C7D-3B9FCF17E2EB}"/>
    <cellStyle name="Output 2 12 2 2 3_COST - CKT" xfId="42039" xr:uid="{D7E8DBAD-4CE9-4A14-97CA-C54829404117}"/>
    <cellStyle name="Output 2 12 2 2 4" xfId="22199" xr:uid="{7AC3C43D-8F56-48B8-ABB4-1CDF8DDAF17C}"/>
    <cellStyle name="Output 2 12 2 2 4 2" xfId="22200" xr:uid="{7FF877AE-92B0-4A98-A56E-7BBEFD0EC192}"/>
    <cellStyle name="Output 2 12 2 2 4 3" xfId="22201" xr:uid="{F6D5123C-69A2-43DA-955E-61126701D3A6}"/>
    <cellStyle name="Output 2 12 2 2 4_COST - CKT" xfId="42040" xr:uid="{D1F87AB9-0FC4-45B8-83FC-9D7D96529730}"/>
    <cellStyle name="Output 2 12 2 2 5" xfId="22202" xr:uid="{091C452F-9FC8-496D-89C0-90EB86DA3C76}"/>
    <cellStyle name="Output 2 12 2 2 5 2" xfId="22203" xr:uid="{86A448AE-85A8-48DA-8125-09EBB6C481FC}"/>
    <cellStyle name="Output 2 12 2 2 5 3" xfId="22204" xr:uid="{869BCDF9-45D8-41CB-A77C-B143680491F0}"/>
    <cellStyle name="Output 2 12 2 2 5_COST - CKT" xfId="42041" xr:uid="{90AEB345-8124-4DA7-80A3-37D5B7605CBE}"/>
    <cellStyle name="Output 2 12 2 2 6" xfId="22205" xr:uid="{62D40E5D-19CA-4F0E-AADE-D50C7D9B2B39}"/>
    <cellStyle name="Output 2 12 2 2 7" xfId="22206" xr:uid="{7C625AF4-E827-4E98-91F0-140A33F856A9}"/>
    <cellStyle name="Output 2 12 2 2_COST - CKT" xfId="42042" xr:uid="{E16E72F0-7C68-4C83-BC7E-070B299A3287}"/>
    <cellStyle name="Output 2 12 2 3" xfId="22207" xr:uid="{C3CE8E0D-DD37-48AE-99FC-7A8B880C0150}"/>
    <cellStyle name="Output 2 12 2 3 2" xfId="22208" xr:uid="{1CBBC6C0-1982-4FE0-9F91-F071B584BE77}"/>
    <cellStyle name="Output 2 12 2 3 2 2" xfId="22209" xr:uid="{7658361B-7BA0-40C6-8D3F-7978AC5DDA53}"/>
    <cellStyle name="Output 2 12 2 3 2 3" xfId="22210" xr:uid="{1C8E5D3B-3E0E-4C52-9600-51A861FA2014}"/>
    <cellStyle name="Output 2 12 2 3 2_COST - CKT" xfId="42043" xr:uid="{2E881744-6644-477F-9CCA-A59FF9DC1FF8}"/>
    <cellStyle name="Output 2 12 2 3 3" xfId="22211" xr:uid="{77BE7E05-73D6-4925-B932-027F7357DE72}"/>
    <cellStyle name="Output 2 12 2 3 3 2" xfId="22212" xr:uid="{E5F25136-FCCC-45C7-BD3E-04E75B71D9A3}"/>
    <cellStyle name="Output 2 12 2 3 3 3" xfId="22213" xr:uid="{38A74B3F-2585-4FB5-BF23-E099171552B8}"/>
    <cellStyle name="Output 2 12 2 3 3_COST - CKT" xfId="42044" xr:uid="{F28EF60D-713C-4EAD-A1BC-946ABB902340}"/>
    <cellStyle name="Output 2 12 2 3 4" xfId="22214" xr:uid="{6AC028DC-5C69-4A3E-A3D6-199B73585F03}"/>
    <cellStyle name="Output 2 12 2 3 4 2" xfId="22215" xr:uid="{D7430E16-C216-4BA1-ADAB-801F0DB552DF}"/>
    <cellStyle name="Output 2 12 2 3 4 3" xfId="22216" xr:uid="{FBADD46C-BBF5-4BBE-9E4B-3C2671713357}"/>
    <cellStyle name="Output 2 12 2 3 4_COST - CKT" xfId="42045" xr:uid="{10C5DC86-87E6-4A61-B490-CDBE81A0D9C4}"/>
    <cellStyle name="Output 2 12 2 3 5" xfId="22217" xr:uid="{70DA42D9-FE73-4D7B-A032-2C7E64B963A0}"/>
    <cellStyle name="Output 2 12 2 3 5 2" xfId="22218" xr:uid="{F892B46E-DB05-46C7-9B82-B59EF80F5776}"/>
    <cellStyle name="Output 2 12 2 3 5 3" xfId="22219" xr:uid="{7FA144CC-749B-4A93-8A3C-5484E8043CDA}"/>
    <cellStyle name="Output 2 12 2 3 5_COST - CKT" xfId="42046" xr:uid="{D3DBB471-EDC3-4CF5-AF89-C117EDBCEB65}"/>
    <cellStyle name="Output 2 12 2 3 6" xfId="22220" xr:uid="{37894FD2-06C1-4296-B449-EF083FD2E884}"/>
    <cellStyle name="Output 2 12 2 3 7" xfId="22221" xr:uid="{8D34CA25-E771-43C6-8EEC-D6ABB03D21F5}"/>
    <cellStyle name="Output 2 12 2 3_COST - CKT" xfId="42047" xr:uid="{12F372CC-20C4-4106-9EA4-E77ACA51F3E7}"/>
    <cellStyle name="Output 2 12 2 4" xfId="22222" xr:uid="{6B5471D4-17E4-49CD-B98A-4C835339ADA5}"/>
    <cellStyle name="Output 2 12 2 4 2" xfId="22223" xr:uid="{C2EE7196-40B7-4219-89B7-749FBFC2A7DF}"/>
    <cellStyle name="Output 2 12 2 4 2 2" xfId="22224" xr:uid="{70F38B77-EC66-4BF4-9FCC-73F510D61D2B}"/>
    <cellStyle name="Output 2 12 2 4 2 3" xfId="22225" xr:uid="{F7EC5F50-B43B-4294-9EDB-BB24BF4A0D8C}"/>
    <cellStyle name="Output 2 12 2 4 2_COST - CKT" xfId="42048" xr:uid="{63175F75-C116-4690-9E15-A102B6845995}"/>
    <cellStyle name="Output 2 12 2 4 3" xfId="22226" xr:uid="{F6C1E8DB-9886-40BE-92DD-96B68DF8EC03}"/>
    <cellStyle name="Output 2 12 2 4 3 2" xfId="22227" xr:uid="{9ECFF107-FA73-40F5-BB4C-80336597CA2A}"/>
    <cellStyle name="Output 2 12 2 4 3 3" xfId="22228" xr:uid="{82A00C55-5877-44D6-9D7B-547EA529C433}"/>
    <cellStyle name="Output 2 12 2 4 3_COST - CKT" xfId="42049" xr:uid="{1FE352A3-8F04-444B-BB30-D3C2DD7E8E80}"/>
    <cellStyle name="Output 2 12 2 4 4" xfId="22229" xr:uid="{D6DC6934-E43F-43CD-B96E-FC9959BD790E}"/>
    <cellStyle name="Output 2 12 2 4 4 2" xfId="22230" xr:uid="{662F5F69-5B82-438D-92CE-BE245385041B}"/>
    <cellStyle name="Output 2 12 2 4 4 3" xfId="22231" xr:uid="{7FBBB688-1E09-40BB-9FE6-3FC1B5162B83}"/>
    <cellStyle name="Output 2 12 2 4 4_COST - CKT" xfId="42050" xr:uid="{E746E335-3172-403E-AB23-89B694B9F63B}"/>
    <cellStyle name="Output 2 12 2 4 5" xfId="22232" xr:uid="{5A846549-6C16-41B4-BF36-9C163B0093A0}"/>
    <cellStyle name="Output 2 12 2 4 6" xfId="22233" xr:uid="{CA2201D2-0997-4CB0-88F2-9D5FE167E1F3}"/>
    <cellStyle name="Output 2 12 2 4_COST - CKT" xfId="42051" xr:uid="{37C8EC90-60C0-4D2B-BADE-A9FE3BBB808C}"/>
    <cellStyle name="Output 2 12 2 5" xfId="22234" xr:uid="{24C5733B-6F0B-4ED6-911B-8775FD8A1E8A}"/>
    <cellStyle name="Output 2 12 2 5 2" xfId="22235" xr:uid="{EC6DA321-0D06-474F-BDC3-2D929083E319}"/>
    <cellStyle name="Output 2 12 2 5 3" xfId="22236" xr:uid="{D05901C8-7FB5-4465-A93A-8EB3992D85F3}"/>
    <cellStyle name="Output 2 12 2 5_COST - CKT" xfId="42052" xr:uid="{808FC3C6-DD3B-4436-A251-E544D34B25BE}"/>
    <cellStyle name="Output 2 12 2 6" xfId="22237" xr:uid="{3A137C7A-B02F-4F52-894F-0F8ABC10A4BC}"/>
    <cellStyle name="Output 2 12 2 6 2" xfId="22238" xr:uid="{5CEA6BF5-FE45-4E1D-93A1-F67049130D87}"/>
    <cellStyle name="Output 2 12 2 6 3" xfId="22239" xr:uid="{05B917DE-F89D-4AD9-9634-D461D1FEFE7C}"/>
    <cellStyle name="Output 2 12 2 6_COST - CKT" xfId="42053" xr:uid="{043FD45D-1132-484D-B15B-05311D8CA5C3}"/>
    <cellStyle name="Output 2 12 2 7" xfId="22240" xr:uid="{9345F0D2-D232-4D02-B8CF-09AA4044C233}"/>
    <cellStyle name="Output 2 12 2 7 2" xfId="22241" xr:uid="{EE120562-5BF6-4002-A7F3-57166A47EDCF}"/>
    <cellStyle name="Output 2 12 2 7 3" xfId="22242" xr:uid="{38BEC2DF-8C6A-4068-8689-8B449A6CE2F6}"/>
    <cellStyle name="Output 2 12 2 7_COST - CKT" xfId="42054" xr:uid="{BDE8C454-B6D3-4910-AB20-AC48C4B34716}"/>
    <cellStyle name="Output 2 12 2 8" xfId="22243" xr:uid="{BF3B820B-1A37-4F86-ADD5-1B0F9947CB7F}"/>
    <cellStyle name="Output 2 12 2 8 2" xfId="22244" xr:uid="{DAF344C2-889B-4C3A-BD11-5B15FD944193}"/>
    <cellStyle name="Output 2 12 2 8 3" xfId="22245" xr:uid="{16C6D647-3759-4386-8DB5-D0D11B72FAB5}"/>
    <cellStyle name="Output 2 12 2 8_COST - CKT" xfId="42055" xr:uid="{9EC79587-2E0D-422F-B352-DAE1BD9E3E8D}"/>
    <cellStyle name="Output 2 12 2 9" xfId="22246" xr:uid="{834190BA-4890-4E7E-84FC-F44B7F4EDECD}"/>
    <cellStyle name="Output 2 12 2_COST - CKT" xfId="42056" xr:uid="{B52F3E3D-C89D-479D-97DB-E72A8992DE18}"/>
    <cellStyle name="Output 2 12 3" xfId="22247" xr:uid="{4D55F95E-3E89-4987-A37B-87EA89271F72}"/>
    <cellStyle name="Output 2 12 3 10" xfId="22248" xr:uid="{9601466D-8A04-438D-AD10-5DDC29D02A92}"/>
    <cellStyle name="Output 2 12 3 2" xfId="22249" xr:uid="{08455C66-23FE-416B-A32D-0EB2E45DA44C}"/>
    <cellStyle name="Output 2 12 3 2 2" xfId="22250" xr:uid="{04A904F2-6513-4A1E-91E7-DE77F1D3C5AD}"/>
    <cellStyle name="Output 2 12 3 2 2 2" xfId="22251" xr:uid="{AA4C5A5B-299F-4D6A-B28B-C9C9ABB236C3}"/>
    <cellStyle name="Output 2 12 3 2 2 3" xfId="22252" xr:uid="{BDDA2689-3356-4C2A-B0C2-53858A804364}"/>
    <cellStyle name="Output 2 12 3 2 2_COST - CKT" xfId="42057" xr:uid="{F48B921A-1F73-4F2D-A47E-8F3C85C06276}"/>
    <cellStyle name="Output 2 12 3 2 3" xfId="22253" xr:uid="{F9396E9F-FEEF-4A6E-991A-2225B3D763E6}"/>
    <cellStyle name="Output 2 12 3 2 3 2" xfId="22254" xr:uid="{BFF5A568-5B6D-4F5B-B751-A04FE772E72F}"/>
    <cellStyle name="Output 2 12 3 2 3 3" xfId="22255" xr:uid="{A8376993-DC25-4398-BC31-12440A329C22}"/>
    <cellStyle name="Output 2 12 3 2 3_COST - CKT" xfId="42058" xr:uid="{4B08020F-D6B6-4EAF-AB6A-E9CAE8E5C780}"/>
    <cellStyle name="Output 2 12 3 2 4" xfId="22256" xr:uid="{E63B624A-69F4-46C4-A6C1-D2561DDCA6FF}"/>
    <cellStyle name="Output 2 12 3 2 4 2" xfId="22257" xr:uid="{25A7AAEB-0F19-42F0-AD6E-3276A62CA7C4}"/>
    <cellStyle name="Output 2 12 3 2 4 3" xfId="22258" xr:uid="{8DFE37A1-9CB7-44CE-B369-2FD9F1EC32FE}"/>
    <cellStyle name="Output 2 12 3 2 4_COST - CKT" xfId="42059" xr:uid="{88358540-CE77-4E05-B0B8-67534547103D}"/>
    <cellStyle name="Output 2 12 3 2 5" xfId="22259" xr:uid="{B55F48FE-05D6-4A2A-9784-160029B7A56C}"/>
    <cellStyle name="Output 2 12 3 2 5 2" xfId="22260" xr:uid="{7FD8E974-DE6F-4A82-9285-365281781C64}"/>
    <cellStyle name="Output 2 12 3 2 5 3" xfId="22261" xr:uid="{3964AD4D-EBD6-4B82-9426-EBEAB7D37584}"/>
    <cellStyle name="Output 2 12 3 2 5_COST - CKT" xfId="42060" xr:uid="{F2EBC218-AC63-4F27-8A11-298AADDAEDD0}"/>
    <cellStyle name="Output 2 12 3 2 6" xfId="22262" xr:uid="{53329C35-C411-45A1-AB2B-C74D664CDE75}"/>
    <cellStyle name="Output 2 12 3 2 7" xfId="22263" xr:uid="{086D7373-A9D1-4783-BED2-47E37937D3B3}"/>
    <cellStyle name="Output 2 12 3 2_COST - CKT" xfId="42061" xr:uid="{A60ACB39-8FCC-4E02-BFA6-6FE0BE79E4F4}"/>
    <cellStyle name="Output 2 12 3 3" xfId="22264" xr:uid="{A6781CC6-AB54-40EF-A93C-D7C10EFDAE29}"/>
    <cellStyle name="Output 2 12 3 3 2" xfId="22265" xr:uid="{EC6A5B3D-8683-4755-B43D-B794CF02C31B}"/>
    <cellStyle name="Output 2 12 3 3 2 2" xfId="22266" xr:uid="{87BE1CE4-12CD-49B1-A7F5-C599D38C3080}"/>
    <cellStyle name="Output 2 12 3 3 2 3" xfId="22267" xr:uid="{641CE8AE-709F-4079-8A75-DE65D89C82AD}"/>
    <cellStyle name="Output 2 12 3 3 2_COST - CKT" xfId="42062" xr:uid="{FF2B98C8-D05E-4164-B14C-CD86A2A505ED}"/>
    <cellStyle name="Output 2 12 3 3 3" xfId="22268" xr:uid="{C2E5D5F0-E85B-4679-937F-041234EB07A5}"/>
    <cellStyle name="Output 2 12 3 3 3 2" xfId="22269" xr:uid="{6F6C2BE1-68C8-408A-B912-CC3F7A28F196}"/>
    <cellStyle name="Output 2 12 3 3 3 3" xfId="22270" xr:uid="{B059E164-40DE-445C-B9EC-D81809F9FAC5}"/>
    <cellStyle name="Output 2 12 3 3 3_COST - CKT" xfId="42063" xr:uid="{25A137E7-F2A1-4921-AE58-3E1273F786B4}"/>
    <cellStyle name="Output 2 12 3 3 4" xfId="22271" xr:uid="{A336D73F-7593-4C52-ABF7-FD5707163C51}"/>
    <cellStyle name="Output 2 12 3 3 4 2" xfId="22272" xr:uid="{CAB2E0CF-7265-4DF9-BF26-7C4A5682B49A}"/>
    <cellStyle name="Output 2 12 3 3 4 3" xfId="22273" xr:uid="{E140061E-468E-46CC-B00E-1786B9FF921B}"/>
    <cellStyle name="Output 2 12 3 3 4_COST - CKT" xfId="42064" xr:uid="{67D4C336-70A9-415B-BDDB-0CD997E6DF0B}"/>
    <cellStyle name="Output 2 12 3 3 5" xfId="22274" xr:uid="{3A06FCE7-487A-4426-AE39-A2CD0B5538DF}"/>
    <cellStyle name="Output 2 12 3 3 5 2" xfId="22275" xr:uid="{663BA0F9-4569-4DA8-84A6-5CFE81E45B70}"/>
    <cellStyle name="Output 2 12 3 3 5 3" xfId="22276" xr:uid="{466FDE58-A938-4A57-8CBD-43F9445FEED6}"/>
    <cellStyle name="Output 2 12 3 3 5_COST - CKT" xfId="42065" xr:uid="{CDCFF41F-23C9-43FC-8D17-C6EF6F35C567}"/>
    <cellStyle name="Output 2 12 3 3 6" xfId="22277" xr:uid="{5F75E5D6-7069-4C28-8D43-A055E6696DFC}"/>
    <cellStyle name="Output 2 12 3 3 7" xfId="22278" xr:uid="{6FEB8E96-93CF-46F7-BF14-F753A1DDA511}"/>
    <cellStyle name="Output 2 12 3 3_COST - CKT" xfId="42066" xr:uid="{7F803879-BBE6-4DEE-BDE1-F61854FA0117}"/>
    <cellStyle name="Output 2 12 3 4" xfId="22279" xr:uid="{29590754-1986-42DC-A4D3-E8C79063AAE3}"/>
    <cellStyle name="Output 2 12 3 4 2" xfId="22280" xr:uid="{879A8CCC-1C09-40CE-901B-4610881B902F}"/>
    <cellStyle name="Output 2 12 3 4 2 2" xfId="22281" xr:uid="{2703E6DF-FE43-4E78-AB20-CB9E7A94AF91}"/>
    <cellStyle name="Output 2 12 3 4 2 3" xfId="22282" xr:uid="{EBF9E8D6-BFDA-46F3-9D40-50541BAE22E0}"/>
    <cellStyle name="Output 2 12 3 4 2_COST - CKT" xfId="42067" xr:uid="{75E47AF2-B0CA-4CD5-AE94-5DEE13495C6C}"/>
    <cellStyle name="Output 2 12 3 4 3" xfId="22283" xr:uid="{C92262A9-4892-459C-AA1F-A89DA42A30E2}"/>
    <cellStyle name="Output 2 12 3 4 3 2" xfId="22284" xr:uid="{8BE9483D-7E39-4257-82C7-3A826753EAD8}"/>
    <cellStyle name="Output 2 12 3 4 3 3" xfId="22285" xr:uid="{F6B213E6-8BFC-407E-8DBF-5B547D23B21D}"/>
    <cellStyle name="Output 2 12 3 4 3_COST - CKT" xfId="42068" xr:uid="{190EA930-697D-480C-A6DE-9B709C7EA8EB}"/>
    <cellStyle name="Output 2 12 3 4 4" xfId="22286" xr:uid="{69C1D5A6-1892-4293-B127-58C878F0A0C6}"/>
    <cellStyle name="Output 2 12 3 4 4 2" xfId="22287" xr:uid="{AA3B20C6-CE79-4E4A-97E5-91B52DC4F06D}"/>
    <cellStyle name="Output 2 12 3 4 4 3" xfId="22288" xr:uid="{E7EA0D52-2E9D-4545-90A9-167297D0D02F}"/>
    <cellStyle name="Output 2 12 3 4 4_COST - CKT" xfId="42069" xr:uid="{73AE48E0-3227-475B-97CE-21C8D2B452E8}"/>
    <cellStyle name="Output 2 12 3 4 5" xfId="22289" xr:uid="{AD166CE0-FFA7-4E44-9BAA-C7C0EECE0A24}"/>
    <cellStyle name="Output 2 12 3 4 5 2" xfId="22290" xr:uid="{26BB188C-0D88-4000-BD6A-CBE6618F2BAD}"/>
    <cellStyle name="Output 2 12 3 4 5 3" xfId="22291" xr:uid="{50E794F4-0031-40EA-92B7-BA44BFE005FB}"/>
    <cellStyle name="Output 2 12 3 4 5_COST - CKT" xfId="42070" xr:uid="{DAAAE666-5C25-4CC9-B0F8-4FC26D0CA91A}"/>
    <cellStyle name="Output 2 12 3 4 6" xfId="22292" xr:uid="{8B64884E-0567-4A50-B702-1E14DA26F681}"/>
    <cellStyle name="Output 2 12 3 4 7" xfId="22293" xr:uid="{2C98BF23-AA8C-4833-B488-4F48A4407D58}"/>
    <cellStyle name="Output 2 12 3 4_COST - CKT" xfId="42071" xr:uid="{5266A8C3-6E6B-4E6C-8E4C-6B8EBDDDE454}"/>
    <cellStyle name="Output 2 12 3 5" xfId="22294" xr:uid="{6C6751A9-F3BD-4F1A-9DA2-7919DB7C3812}"/>
    <cellStyle name="Output 2 12 3 5 2" xfId="22295" xr:uid="{9B514DA3-5F8A-41BE-B417-29AB0C704DB9}"/>
    <cellStyle name="Output 2 12 3 5 2 2" xfId="22296" xr:uid="{0C02FE3E-9B8B-4451-A8E0-7A7D06913808}"/>
    <cellStyle name="Output 2 12 3 5 2 3" xfId="22297" xr:uid="{C808D98C-2933-49B2-A3DB-5A82219D390A}"/>
    <cellStyle name="Output 2 12 3 5 2_COST - CKT" xfId="42072" xr:uid="{9BC4178A-F37F-4322-8F7D-CB3C4DB91FF2}"/>
    <cellStyle name="Output 2 12 3 5 3" xfId="22298" xr:uid="{F90FB9A7-8576-4DCF-8058-CC865850815A}"/>
    <cellStyle name="Output 2 12 3 5 3 2" xfId="22299" xr:uid="{25D6AE5F-4289-4A66-AE1A-93E54F0A5B96}"/>
    <cellStyle name="Output 2 12 3 5 3 3" xfId="22300" xr:uid="{5A946083-7A90-402E-B5EC-F16934EE44E5}"/>
    <cellStyle name="Output 2 12 3 5 3_COST - CKT" xfId="42073" xr:uid="{72742567-01D8-4ECC-A23F-9849E16293EE}"/>
    <cellStyle name="Output 2 12 3 5 4" xfId="22301" xr:uid="{510B2D75-31D5-44DA-A63C-B5C8483F1C66}"/>
    <cellStyle name="Output 2 12 3 5 4 2" xfId="22302" xr:uid="{95CFDB8A-38D4-421E-83C1-BD1DEB6E4444}"/>
    <cellStyle name="Output 2 12 3 5 4 3" xfId="22303" xr:uid="{677537F0-54DD-4716-8350-0DB92B0893E9}"/>
    <cellStyle name="Output 2 12 3 5 4_COST - CKT" xfId="42074" xr:uid="{A094E1D1-5F7D-4B60-839A-433950031913}"/>
    <cellStyle name="Output 2 12 3 5 5" xfId="22304" xr:uid="{A52B6EB5-6A21-4C86-AAD2-5764DEE25402}"/>
    <cellStyle name="Output 2 12 3 5 6" xfId="22305" xr:uid="{DB79A5DF-3D2B-45F6-8209-EF49BCD26575}"/>
    <cellStyle name="Output 2 12 3 5_COST - CKT" xfId="42075" xr:uid="{B46C1FCA-22FB-473C-B6A1-6562797C25F4}"/>
    <cellStyle name="Output 2 12 3 6" xfId="22306" xr:uid="{CB6D181F-CFBD-4F7D-8D76-CE25CE3BF77C}"/>
    <cellStyle name="Output 2 12 3 6 2" xfId="22307" xr:uid="{618E609F-6D65-4615-992F-7717A0FB7AB6}"/>
    <cellStyle name="Output 2 12 3 6 3" xfId="22308" xr:uid="{A491A2B4-CE7F-4815-B397-1D855CD08C14}"/>
    <cellStyle name="Output 2 12 3 6_COST - CKT" xfId="42076" xr:uid="{B5670AE7-F67A-4A8D-A131-EBF18C4DC102}"/>
    <cellStyle name="Output 2 12 3 7" xfId="22309" xr:uid="{BD944044-4C38-43FD-82E0-B5F7613E21CF}"/>
    <cellStyle name="Output 2 12 3 7 2" xfId="22310" xr:uid="{10A96A58-F5CC-46CF-8634-208B4F0B73F5}"/>
    <cellStyle name="Output 2 12 3 7 3" xfId="22311" xr:uid="{8D9DCA3F-245B-46DF-8EE9-DB40BCC8617E}"/>
    <cellStyle name="Output 2 12 3 7_COST - CKT" xfId="42077" xr:uid="{A5F0CE47-F791-493A-820B-4F19F99F3DAC}"/>
    <cellStyle name="Output 2 12 3 8" xfId="22312" xr:uid="{FBE005E0-3BDB-4915-B067-77F64D96FCB6}"/>
    <cellStyle name="Output 2 12 3 8 2" xfId="22313" xr:uid="{D7AA9F4E-6705-4CBD-85C7-A61B63E32DD2}"/>
    <cellStyle name="Output 2 12 3 8 3" xfId="22314" xr:uid="{A577D5C2-4E6C-4E36-9A68-9996495A0D84}"/>
    <cellStyle name="Output 2 12 3 8_COST - CKT" xfId="42078" xr:uid="{E4C942D9-874B-4595-B73D-AC4F0A043B37}"/>
    <cellStyle name="Output 2 12 3 9" xfId="22315" xr:uid="{7DB44197-93DC-46F6-9330-C334FC77F11F}"/>
    <cellStyle name="Output 2 12 3 9 2" xfId="22316" xr:uid="{D506AF10-6D6D-4CD4-AFEC-1AB67969AA2E}"/>
    <cellStyle name="Output 2 12 3 9 3" xfId="22317" xr:uid="{D80841A8-C443-4A00-B2A5-943FBAE02647}"/>
    <cellStyle name="Output 2 12 3 9_COST - CKT" xfId="42079" xr:uid="{4EA36AAE-E1D8-42A9-9577-634CDD041A12}"/>
    <cellStyle name="Output 2 12 3_COST - CKT" xfId="42080" xr:uid="{166D81B8-E910-4BA2-8206-9198B262BA58}"/>
    <cellStyle name="Output 2 12 4" xfId="22318" xr:uid="{BF4E23A7-A9F5-4E76-8FED-D6E057CBA2A5}"/>
    <cellStyle name="Output 2 12 4 2" xfId="22319" xr:uid="{C6662ACC-F307-4461-8502-7A0A5BCC9A40}"/>
    <cellStyle name="Output 2 12 4 2 2" xfId="22320" xr:uid="{D3F069BA-268C-46A9-8EC5-753362066598}"/>
    <cellStyle name="Output 2 12 4 2 3" xfId="22321" xr:uid="{4DF6066C-B85C-4675-A3D8-759DA970C5DC}"/>
    <cellStyle name="Output 2 12 4 2_COST - CKT" xfId="42081" xr:uid="{464E50CE-E2DC-44EA-ADC2-11A664FAA460}"/>
    <cellStyle name="Output 2 12 4 3" xfId="22322" xr:uid="{E86A085F-D576-45E1-BEE4-127E7693ACED}"/>
    <cellStyle name="Output 2 12 4 3 2" xfId="22323" xr:uid="{EDE912D1-0EA5-4C71-B973-9E6C0B86AEF9}"/>
    <cellStyle name="Output 2 12 4 3 3" xfId="22324" xr:uid="{906F3ADA-92F6-4515-82FF-C56B6E895577}"/>
    <cellStyle name="Output 2 12 4 3_COST - CKT" xfId="42082" xr:uid="{9F3E0CEB-9D7C-45F9-BB78-A127FE187A32}"/>
    <cellStyle name="Output 2 12 4 4" xfId="22325" xr:uid="{62040765-37A1-4305-BA5A-5BC573B311B0}"/>
    <cellStyle name="Output 2 12 4 4 2" xfId="22326" xr:uid="{E008E93E-944D-495A-85A6-ED4CCED46DB4}"/>
    <cellStyle name="Output 2 12 4 4 3" xfId="22327" xr:uid="{77169FAA-518B-4FEE-8727-8ED6162566A6}"/>
    <cellStyle name="Output 2 12 4 4_COST - CKT" xfId="42083" xr:uid="{DBD3A44A-D234-4185-981B-6DD3638CB148}"/>
    <cellStyle name="Output 2 12 4 5" xfId="22328" xr:uid="{29DF9F2C-6AC1-4C17-A5E9-0283AC85C513}"/>
    <cellStyle name="Output 2 12 4 5 2" xfId="22329" xr:uid="{B8A3ADDA-B072-408E-84DA-105F58EF7F04}"/>
    <cellStyle name="Output 2 12 4 5 3" xfId="22330" xr:uid="{47FF889F-FB11-4C4B-B4BE-A9F4EA092E75}"/>
    <cellStyle name="Output 2 12 4 5_COST - CKT" xfId="42084" xr:uid="{83BC9B12-65AB-410E-9A85-DBD97B744C72}"/>
    <cellStyle name="Output 2 12 4 6" xfId="22331" xr:uid="{1E1E5262-76F8-429D-8CB8-9F8AC0641152}"/>
    <cellStyle name="Output 2 12 4_COST - CKT" xfId="42085" xr:uid="{8A06B28A-969E-4833-A259-81D105038B67}"/>
    <cellStyle name="Output 2 12 5" xfId="22332" xr:uid="{6278BA8D-359A-45EB-98B2-CCC8E246E9CD}"/>
    <cellStyle name="Output 2 12 5 2" xfId="22333" xr:uid="{C0E8FABA-92EB-4BFA-91B1-FE7CBCB61303}"/>
    <cellStyle name="Output 2 12 5 2 2" xfId="22334" xr:uid="{4E62B584-2574-4F18-B058-291563C124B9}"/>
    <cellStyle name="Output 2 12 5 2 3" xfId="22335" xr:uid="{D078A1F1-DDAF-4A56-920C-2E238CA3BFC3}"/>
    <cellStyle name="Output 2 12 5 2_COST - CKT" xfId="42086" xr:uid="{0B389193-4C25-424C-B504-ED9AB45ABBDC}"/>
    <cellStyle name="Output 2 12 5 3" xfId="22336" xr:uid="{E4BC1AEF-7F90-4F7A-8804-C96FB725B920}"/>
    <cellStyle name="Output 2 12 5 3 2" xfId="22337" xr:uid="{DF3A290F-3F2F-4C01-9845-42469A52932A}"/>
    <cellStyle name="Output 2 12 5 3 3" xfId="22338" xr:uid="{D685FE93-9AA4-4297-9FE3-FF9C5106C600}"/>
    <cellStyle name="Output 2 12 5 3_COST - CKT" xfId="42087" xr:uid="{742A5EDC-AA7B-436A-93F8-29DDDBA47DBA}"/>
    <cellStyle name="Output 2 12 5 4" xfId="22339" xr:uid="{5AE13291-5CE0-4B4F-92F1-9DB73CA97F19}"/>
    <cellStyle name="Output 2 12 5 4 2" xfId="22340" xr:uid="{EA1CAA2A-5F5E-45DD-9159-1C52D21F1275}"/>
    <cellStyle name="Output 2 12 5 4 3" xfId="22341" xr:uid="{83C30BD1-563C-42ED-929C-FB84DE438396}"/>
    <cellStyle name="Output 2 12 5 4_COST - CKT" xfId="42088" xr:uid="{021CB68D-A30D-4B30-8689-0D1C8572D91E}"/>
    <cellStyle name="Output 2 12 5 5" xfId="22342" xr:uid="{0449103A-FE2E-4496-B06A-A46396673CA5}"/>
    <cellStyle name="Output 2 12 5 5 2" xfId="22343" xr:uid="{E888FCCC-4589-4104-A028-1F217D55A9D7}"/>
    <cellStyle name="Output 2 12 5 5 3" xfId="22344" xr:uid="{63D3DDA3-A9B7-4341-8B1D-808D51125808}"/>
    <cellStyle name="Output 2 12 5 5_COST - CKT" xfId="42089" xr:uid="{9BDA0ABA-6DC0-4CC7-9A79-4AB7A3A6153C}"/>
    <cellStyle name="Output 2 12 5 6" xfId="22345" xr:uid="{197ACE96-6858-4D58-A441-322A46D20B2B}"/>
    <cellStyle name="Output 2 12 5 7" xfId="22346" xr:uid="{F9A2A1EF-E4C4-4160-9B60-ABB7448174ED}"/>
    <cellStyle name="Output 2 12 5_COST - CKT" xfId="42090" xr:uid="{309F369F-7F64-465A-8FB8-3E193FA6D157}"/>
    <cellStyle name="Output 2 12 6" xfId="22347" xr:uid="{648A74C4-DEC2-4CC4-A7A1-25B7EEA78885}"/>
    <cellStyle name="Output 2 12 6 2" xfId="22348" xr:uid="{3CA78393-348D-4991-A0E0-9121359ED6CE}"/>
    <cellStyle name="Output 2 12 6 2 2" xfId="22349" xr:uid="{8A22EBD9-89BD-4F8F-9FD8-27012AE48336}"/>
    <cellStyle name="Output 2 12 6 2 3" xfId="22350" xr:uid="{712C191E-0E77-4FF2-B68C-F8B05DAA6DBB}"/>
    <cellStyle name="Output 2 12 6 2_COST - CKT" xfId="42091" xr:uid="{B08835CC-4A25-4D45-A86E-1F8FADA35F70}"/>
    <cellStyle name="Output 2 12 6 3" xfId="22351" xr:uid="{285FE854-B901-45F2-BB0E-87F01A24E485}"/>
    <cellStyle name="Output 2 12 6 3 2" xfId="22352" xr:uid="{CDB846CE-6B33-4DE1-8568-4D4BFE343024}"/>
    <cellStyle name="Output 2 12 6 3 3" xfId="22353" xr:uid="{8B2DEBEE-51B3-4331-9BA5-A3DD80E81A2E}"/>
    <cellStyle name="Output 2 12 6 3_COST - CKT" xfId="42092" xr:uid="{7E2487B0-C59C-452D-9039-25B868838A9C}"/>
    <cellStyle name="Output 2 12 6 4" xfId="22354" xr:uid="{D3F2650E-614C-437F-B3AC-25842C68B6E2}"/>
    <cellStyle name="Output 2 12 6 4 2" xfId="22355" xr:uid="{5A29F659-09CE-4D73-BE1B-F715FFAB06D1}"/>
    <cellStyle name="Output 2 12 6 4 3" xfId="22356" xr:uid="{A4B56181-9330-4D62-A737-CC8C071278F2}"/>
    <cellStyle name="Output 2 12 6 4_COST - CKT" xfId="42093" xr:uid="{4F95B171-EA14-4FDB-8775-9208E0854E83}"/>
    <cellStyle name="Output 2 12 6 5" xfId="22357" xr:uid="{F761ABB9-38D5-4365-A0A0-B3D7E3E5132A}"/>
    <cellStyle name="Output 2 12 6 5 2" xfId="22358" xr:uid="{507172ED-CCD6-4D56-8962-36EB75F00197}"/>
    <cellStyle name="Output 2 12 6 5 3" xfId="22359" xr:uid="{BC56025D-F195-4DEE-8A1C-65268F059E17}"/>
    <cellStyle name="Output 2 12 6 5_COST - CKT" xfId="42094" xr:uid="{0A9ECBE8-1B30-4C46-91CC-F48DE9A47A22}"/>
    <cellStyle name="Output 2 12 6 6" xfId="22360" xr:uid="{6934BF87-8DF4-4970-B845-781E81B20B8B}"/>
    <cellStyle name="Output 2 12 6 7" xfId="22361" xr:uid="{94A24D6D-026D-4E3E-8EFA-4A2CD248B185}"/>
    <cellStyle name="Output 2 12 6_COST - CKT" xfId="42095" xr:uid="{A0B09308-91AA-433A-B0E4-FFED7ECF7987}"/>
    <cellStyle name="Output 2 12 7" xfId="22362" xr:uid="{424E4BE9-96CC-4718-9E16-309ECF401530}"/>
    <cellStyle name="Output 2 12 7 2" xfId="22363" xr:uid="{E1E483F1-1D4B-4267-A6D1-0F0006C28E73}"/>
    <cellStyle name="Output 2 12 7 2 2" xfId="22364" xr:uid="{8C9EEEE6-F059-4A4D-B440-FE3A841AB3FF}"/>
    <cellStyle name="Output 2 12 7 2 3" xfId="22365" xr:uid="{05587AE9-E8AB-4B44-B1AF-6A0C736BA897}"/>
    <cellStyle name="Output 2 12 7 2_COST - CKT" xfId="42096" xr:uid="{BC40FBE2-FFD1-4BE5-BEB2-BECB1B2CE54E}"/>
    <cellStyle name="Output 2 12 7 3" xfId="22366" xr:uid="{F2C83F17-662F-4C5B-8676-49EBF02AE7D8}"/>
    <cellStyle name="Output 2 12 7 3 2" xfId="22367" xr:uid="{1B9EA97E-31F0-4771-A27B-68AFA6CD756E}"/>
    <cellStyle name="Output 2 12 7 3 3" xfId="22368" xr:uid="{1314CDFC-377D-4B59-A088-FF94A668A350}"/>
    <cellStyle name="Output 2 12 7 3_COST - CKT" xfId="42097" xr:uid="{D3FF327F-F9A5-48F7-A240-88BD8E10E432}"/>
    <cellStyle name="Output 2 12 7 4" xfId="22369" xr:uid="{EB8B3477-6C74-4A07-A14D-45F91D08D07D}"/>
    <cellStyle name="Output 2 12 7 4 2" xfId="22370" xr:uid="{343408C6-9EC5-4CA9-A78D-63D45F8D302A}"/>
    <cellStyle name="Output 2 12 7 4 3" xfId="22371" xr:uid="{1F3196E7-9BBA-46A2-83E6-5BAD4A398CED}"/>
    <cellStyle name="Output 2 12 7 4_COST - CKT" xfId="42098" xr:uid="{B618EFC3-10BD-4EED-83B4-694F2B3A4FB8}"/>
    <cellStyle name="Output 2 12 7 5" xfId="22372" xr:uid="{6865A196-E357-41D4-8681-590BB87E5069}"/>
    <cellStyle name="Output 2 12 7 5 2" xfId="22373" xr:uid="{169700F2-749D-416F-AA70-45186B8CF072}"/>
    <cellStyle name="Output 2 12 7 5 3" xfId="22374" xr:uid="{F57EDC01-BF1E-40AF-99AD-E6B0EEF4900B}"/>
    <cellStyle name="Output 2 12 7 5_COST - CKT" xfId="42099" xr:uid="{B324D438-A235-49A2-AC62-F574192CDE83}"/>
    <cellStyle name="Output 2 12 7 6" xfId="22375" xr:uid="{8C2B0E6F-35F3-4ECD-9872-8AFDD5F940E7}"/>
    <cellStyle name="Output 2 12 7 7" xfId="22376" xr:uid="{7B1BA4B2-ACFC-4751-9F02-A9FD1762403C}"/>
    <cellStyle name="Output 2 12 7_COST - CKT" xfId="42100" xr:uid="{26A61243-DDD7-4969-8397-78C9E0519BB6}"/>
    <cellStyle name="Output 2 12 8" xfId="22377" xr:uid="{BB14345E-0DDF-4660-AC08-68590117F553}"/>
    <cellStyle name="Output 2 12 8 2" xfId="22378" xr:uid="{A5FD3BAD-80AC-46B8-8B72-C5E45C068CF2}"/>
    <cellStyle name="Output 2 12 8 2 2" xfId="22379" xr:uid="{42FF5B61-CD84-4AA6-BBD7-93C72ECA7DDE}"/>
    <cellStyle name="Output 2 12 8 2 3" xfId="22380" xr:uid="{9C41C7B1-ACAE-4ECD-99B3-043F99F8F62B}"/>
    <cellStyle name="Output 2 12 8 2_COST - CKT" xfId="42101" xr:uid="{BA82A529-D7AE-4293-A08E-F32E4FCF75E5}"/>
    <cellStyle name="Output 2 12 8 3" xfId="22381" xr:uid="{CA6940A2-4974-4154-B15D-91BFF71669CF}"/>
    <cellStyle name="Output 2 12 8 3 2" xfId="22382" xr:uid="{0AE39B1C-C681-49B6-8682-8058AF1334DF}"/>
    <cellStyle name="Output 2 12 8 3 3" xfId="22383" xr:uid="{00A06F62-EB11-4414-BDBC-E9596EDFADEB}"/>
    <cellStyle name="Output 2 12 8 3_COST - CKT" xfId="42102" xr:uid="{F2C658ED-56B3-4F46-9A0F-529765AA985D}"/>
    <cellStyle name="Output 2 12 8 4" xfId="22384" xr:uid="{8B4C7ED9-B825-4768-8CB4-E0A66A979124}"/>
    <cellStyle name="Output 2 12 8 4 2" xfId="22385" xr:uid="{7D3487D4-AAC3-4C86-A602-1FF2B68A496F}"/>
    <cellStyle name="Output 2 12 8 4 3" xfId="22386" xr:uid="{6CA3CEEC-4582-455B-9017-0FE349722E1F}"/>
    <cellStyle name="Output 2 12 8 4_COST - CKT" xfId="42103" xr:uid="{3AE7C618-E773-46B3-B49E-C9960469D15D}"/>
    <cellStyle name="Output 2 12 8 5" xfId="22387" xr:uid="{11B15708-AF25-47A1-8B9F-E30008F6EF7C}"/>
    <cellStyle name="Output 2 12 8 6" xfId="22388" xr:uid="{B3262E77-2E82-4487-B242-78F6E4B068D3}"/>
    <cellStyle name="Output 2 12 8_COST - CKT" xfId="42104" xr:uid="{798AED34-B352-422F-980A-17B6DCB28D7E}"/>
    <cellStyle name="Output 2 12 9" xfId="22389" xr:uid="{42D636B7-645C-4E4B-A3A4-658F381635EE}"/>
    <cellStyle name="Output 2 12 9 2" xfId="22390" xr:uid="{4EC6BB19-B253-41C8-B6CE-95B2831F22D1}"/>
    <cellStyle name="Output 2 12 9 3" xfId="22391" xr:uid="{DA8DFCA7-32B8-483C-9685-326E85D1C725}"/>
    <cellStyle name="Output 2 12 9_COST - CKT" xfId="42105" xr:uid="{C8786D10-DCAB-4141-97E8-58D139E43B4D}"/>
    <cellStyle name="Output 2 12_COST - CKT" xfId="42106" xr:uid="{D297A10C-B682-447A-87CE-7A0420465FBD}"/>
    <cellStyle name="Output 2 13" xfId="22392" xr:uid="{3A4AC07D-3634-4206-83C5-71E8A80F58C9}"/>
    <cellStyle name="Output 2 13 10" xfId="22393" xr:uid="{20647B57-D46F-43DF-B1BB-1F530CF1D7AC}"/>
    <cellStyle name="Output 2 13 10 2" xfId="22394" xr:uid="{ADD9B393-4CBB-4E70-B6B3-7FB17C98BB18}"/>
    <cellStyle name="Output 2 13 10 3" xfId="22395" xr:uid="{84081AFC-7F8F-4249-8C55-85E5CBBBF301}"/>
    <cellStyle name="Output 2 13 10_COST - CKT" xfId="42107" xr:uid="{981FBE97-451F-402F-A2AA-8BFAE87E0BBF}"/>
    <cellStyle name="Output 2 13 11" xfId="22396" xr:uid="{01D0187A-AC00-44D6-AFE2-0E466A836B56}"/>
    <cellStyle name="Output 2 13 11 2" xfId="22397" xr:uid="{FA03FFFC-CAED-4D1A-BB68-8D755442076B}"/>
    <cellStyle name="Output 2 13 11 3" xfId="22398" xr:uid="{FBD068DC-584A-4F37-8887-128CB10AB799}"/>
    <cellStyle name="Output 2 13 11_COST - CKT" xfId="42108" xr:uid="{27480D46-13E2-461E-AF60-1EB94109A5A0}"/>
    <cellStyle name="Output 2 13 12" xfId="22399" xr:uid="{CEF4309A-8A57-4035-8A66-DF3D3B625B12}"/>
    <cellStyle name="Output 2 13 13" xfId="22400" xr:uid="{B54FA197-F1D0-4229-8A2F-20C475684D15}"/>
    <cellStyle name="Output 2 13 2" xfId="22401" xr:uid="{11096492-FEA0-4341-93F3-496738CD4964}"/>
    <cellStyle name="Output 2 13 2 2" xfId="22402" xr:uid="{5B5D2B1A-2ECF-4688-9C9D-6C10B700139B}"/>
    <cellStyle name="Output 2 13 2 2 2" xfId="22403" xr:uid="{FAE669A1-0403-4C1F-BE17-2C58730C7BEF}"/>
    <cellStyle name="Output 2 13 2 2 2 2" xfId="22404" xr:uid="{886F8B1A-BCDE-4846-9EC1-7B6B07FC2727}"/>
    <cellStyle name="Output 2 13 2 2 2 3" xfId="22405" xr:uid="{62BFEEE0-35C8-49B8-9F36-730C0DE40672}"/>
    <cellStyle name="Output 2 13 2 2 2_COST - CKT" xfId="42109" xr:uid="{5DE1EB6A-2047-4ECD-AB6B-D11F93E833C3}"/>
    <cellStyle name="Output 2 13 2 2 3" xfId="22406" xr:uid="{D2C785D3-D17F-4084-98BA-323CB1651B28}"/>
    <cellStyle name="Output 2 13 2 2 3 2" xfId="22407" xr:uid="{77058DF1-E2EF-493D-8081-8CF677A8E8BA}"/>
    <cellStyle name="Output 2 13 2 2 3 3" xfId="22408" xr:uid="{38C9B47B-9A8F-4F92-A1D1-85F3E111095F}"/>
    <cellStyle name="Output 2 13 2 2 3_COST - CKT" xfId="42110" xr:uid="{70DD1331-4473-4643-9649-CABF934A8459}"/>
    <cellStyle name="Output 2 13 2 2 4" xfId="22409" xr:uid="{FC789032-DD75-4505-9894-797507010EE6}"/>
    <cellStyle name="Output 2 13 2 2 4 2" xfId="22410" xr:uid="{18DD1E16-3CC5-4094-943F-0CDF8A8E33CD}"/>
    <cellStyle name="Output 2 13 2 2 4 3" xfId="22411" xr:uid="{49A12132-B7C3-486C-825F-23A928B50532}"/>
    <cellStyle name="Output 2 13 2 2 4_COST - CKT" xfId="42111" xr:uid="{580F1D39-C6A0-448E-9095-E117114CAE67}"/>
    <cellStyle name="Output 2 13 2 2 5" xfId="22412" xr:uid="{E459C8B9-4A80-4C0F-9BFF-C766E6FC463F}"/>
    <cellStyle name="Output 2 13 2 2 5 2" xfId="22413" xr:uid="{C417E3EC-35A4-491F-95AC-E6C144008C06}"/>
    <cellStyle name="Output 2 13 2 2 5 3" xfId="22414" xr:uid="{7BA9C3D8-65ED-4AB3-986F-2FBA7C00741D}"/>
    <cellStyle name="Output 2 13 2 2 5_COST - CKT" xfId="42112" xr:uid="{3281199D-6BAD-4B6E-A6F8-37C299C77835}"/>
    <cellStyle name="Output 2 13 2 2 6" xfId="22415" xr:uid="{D7BB19AF-2DD3-497D-A334-A49D8F425141}"/>
    <cellStyle name="Output 2 13 2 2 7" xfId="22416" xr:uid="{818E512F-07D5-4468-A7D2-F523701C898F}"/>
    <cellStyle name="Output 2 13 2 2_COST - CKT" xfId="42113" xr:uid="{25231068-0CD6-42E0-A563-76265F420A7A}"/>
    <cellStyle name="Output 2 13 2 3" xfId="22417" xr:uid="{B9F68FC8-F3E0-45A8-B7DB-E24E5B86E18D}"/>
    <cellStyle name="Output 2 13 2 3 2" xfId="22418" xr:uid="{4B189765-AB57-4CA6-A9E2-FC6144ECD532}"/>
    <cellStyle name="Output 2 13 2 3 2 2" xfId="22419" xr:uid="{A5CEDA26-ACEB-475E-87E8-EB4CA91C51B5}"/>
    <cellStyle name="Output 2 13 2 3 2 3" xfId="22420" xr:uid="{C49A992B-49A5-4673-886E-84BB51A86829}"/>
    <cellStyle name="Output 2 13 2 3 2_COST - CKT" xfId="42114" xr:uid="{CD4E6E14-E5FA-49CF-AA24-6D0A7AA43861}"/>
    <cellStyle name="Output 2 13 2 3 3" xfId="22421" xr:uid="{4EF21E9B-EF63-4C79-85ED-93CFD7833FC2}"/>
    <cellStyle name="Output 2 13 2 3 3 2" xfId="22422" xr:uid="{4C66B291-5FB5-49B5-A940-E19B44AB3617}"/>
    <cellStyle name="Output 2 13 2 3 3 3" xfId="22423" xr:uid="{EC92E1BC-EFD8-4108-80BF-3661E2CCD1E8}"/>
    <cellStyle name="Output 2 13 2 3 3_COST - CKT" xfId="42115" xr:uid="{843E372F-804E-47FB-B98B-3B8943670D1A}"/>
    <cellStyle name="Output 2 13 2 3 4" xfId="22424" xr:uid="{77B3BE70-A91B-4157-B482-086CD85F57CF}"/>
    <cellStyle name="Output 2 13 2 3 4 2" xfId="22425" xr:uid="{AB6DED28-2A6B-479F-8C98-288EDFD0A35C}"/>
    <cellStyle name="Output 2 13 2 3 4 3" xfId="22426" xr:uid="{DDCA7127-0226-49BD-B6EC-466A449EA89A}"/>
    <cellStyle name="Output 2 13 2 3 4_COST - CKT" xfId="42116" xr:uid="{DA99A8D0-8E58-4E3B-9ED3-20731EA0C705}"/>
    <cellStyle name="Output 2 13 2 3 5" xfId="22427" xr:uid="{5532A8FA-94D4-41B6-B752-1FCCD528BBAB}"/>
    <cellStyle name="Output 2 13 2 3 5 2" xfId="22428" xr:uid="{EDC67FF5-37BE-44F2-8520-ACEB136DA495}"/>
    <cellStyle name="Output 2 13 2 3 5 3" xfId="22429" xr:uid="{D36ACBAB-3CE0-48E5-B9B1-9A8E0A19E264}"/>
    <cellStyle name="Output 2 13 2 3 5_COST - CKT" xfId="42117" xr:uid="{EB8EF851-6C4B-427A-AEDD-8F7DA78CF56C}"/>
    <cellStyle name="Output 2 13 2 3 6" xfId="22430" xr:uid="{D7937BD6-8AAE-4BB4-A95C-71FE4B751045}"/>
    <cellStyle name="Output 2 13 2 3 7" xfId="22431" xr:uid="{CA05B270-AB8C-41D5-8974-C2706CB56FA0}"/>
    <cellStyle name="Output 2 13 2 3_COST - CKT" xfId="42118" xr:uid="{B5C561DC-81A1-49DC-8AFB-89BEA65D05A0}"/>
    <cellStyle name="Output 2 13 2 4" xfId="22432" xr:uid="{428AB4B9-4059-48AA-BCB4-353C1240400F}"/>
    <cellStyle name="Output 2 13 2 4 2" xfId="22433" xr:uid="{15BDFEA2-CF02-49C1-97B1-6A4B8B064AAF}"/>
    <cellStyle name="Output 2 13 2 4 2 2" xfId="22434" xr:uid="{C2420C54-AE07-49B2-BDBB-C356F156B25D}"/>
    <cellStyle name="Output 2 13 2 4 2 3" xfId="22435" xr:uid="{AB45438A-DB8E-4C2E-BEAF-713ADF32D0C6}"/>
    <cellStyle name="Output 2 13 2 4 2_COST - CKT" xfId="42119" xr:uid="{2B7D0C7F-EBCE-488E-9E59-CC8415CCA819}"/>
    <cellStyle name="Output 2 13 2 4 3" xfId="22436" xr:uid="{6DA7DD82-45A5-479F-84F3-C438E67D63A8}"/>
    <cellStyle name="Output 2 13 2 4 3 2" xfId="22437" xr:uid="{D33E94C0-2D86-4A37-A48F-D7BBDBDBB298}"/>
    <cellStyle name="Output 2 13 2 4 3 3" xfId="22438" xr:uid="{D0B9517F-6438-4365-8747-001609E8A59A}"/>
    <cellStyle name="Output 2 13 2 4 3_COST - CKT" xfId="42120" xr:uid="{22914907-6F02-4F20-BA21-A31D6A0AFF2A}"/>
    <cellStyle name="Output 2 13 2 4 4" xfId="22439" xr:uid="{944ADC45-B9BC-4CE8-8E14-6F47EE0B258C}"/>
    <cellStyle name="Output 2 13 2 4 4 2" xfId="22440" xr:uid="{6D54B633-5E63-4FB4-AAF6-B029CC2EBB10}"/>
    <cellStyle name="Output 2 13 2 4 4 3" xfId="22441" xr:uid="{91DE1C15-15ED-4529-B3C7-B2482EBBD3CA}"/>
    <cellStyle name="Output 2 13 2 4 4_COST - CKT" xfId="42121" xr:uid="{A83C6356-50E0-4A02-A34A-6B86DD4DD7A2}"/>
    <cellStyle name="Output 2 13 2 4 5" xfId="22442" xr:uid="{50275F1B-EACF-437E-9D6C-CED7A6685546}"/>
    <cellStyle name="Output 2 13 2 4 6" xfId="22443" xr:uid="{2427AA88-E84E-4504-A589-B0ACC66F35CD}"/>
    <cellStyle name="Output 2 13 2 4_COST - CKT" xfId="42122" xr:uid="{2660B8D9-25F0-412E-A663-0E471C08B9F9}"/>
    <cellStyle name="Output 2 13 2 5" xfId="22444" xr:uid="{59E39E2D-0DC1-466F-899D-CA42A0BAE989}"/>
    <cellStyle name="Output 2 13 2 5 2" xfId="22445" xr:uid="{19050725-BE01-4E1D-A879-8BB1DFF32B2D}"/>
    <cellStyle name="Output 2 13 2 5 3" xfId="22446" xr:uid="{EE8E3662-8D8C-42D3-A5F6-09CE5E2E38E2}"/>
    <cellStyle name="Output 2 13 2 5_COST - CKT" xfId="42123" xr:uid="{0CD672A0-2004-499C-9212-494E10CBAA32}"/>
    <cellStyle name="Output 2 13 2 6" xfId="22447" xr:uid="{F3597E2D-F15A-40D4-8A4E-49CC54355BED}"/>
    <cellStyle name="Output 2 13 2 6 2" xfId="22448" xr:uid="{778A2EE4-F0CC-46C0-B432-395B7F8806CA}"/>
    <cellStyle name="Output 2 13 2 6 3" xfId="22449" xr:uid="{DCA64016-1824-4EA8-990A-309450F01A4A}"/>
    <cellStyle name="Output 2 13 2 6_COST - CKT" xfId="42124" xr:uid="{A3AEFAE6-B05F-4F8A-80E3-8E7E1B1BA0C4}"/>
    <cellStyle name="Output 2 13 2 7" xfId="22450" xr:uid="{644A4A23-9195-4928-A256-4C0DF599D208}"/>
    <cellStyle name="Output 2 13 2 7 2" xfId="22451" xr:uid="{EF6581E5-47FB-4337-90A4-68297126BEC5}"/>
    <cellStyle name="Output 2 13 2 7 3" xfId="22452" xr:uid="{9F5392C8-419E-4421-BEEE-F5843785EF4E}"/>
    <cellStyle name="Output 2 13 2 7_COST - CKT" xfId="42125" xr:uid="{85028B7B-7E0E-4ECD-AC82-917EEF2AEF09}"/>
    <cellStyle name="Output 2 13 2 8" xfId="22453" xr:uid="{6B3748AF-351A-4D2B-84F2-73C48A3163D3}"/>
    <cellStyle name="Output 2 13 2 8 2" xfId="22454" xr:uid="{04AEEDA5-5259-45CD-B889-FC92F4814A16}"/>
    <cellStyle name="Output 2 13 2 8 3" xfId="22455" xr:uid="{D38D064C-6271-4FB0-8FC9-C18A6F05EB3D}"/>
    <cellStyle name="Output 2 13 2 8_COST - CKT" xfId="42126" xr:uid="{B553921F-AFD4-4600-AD86-7D0397EEAA34}"/>
    <cellStyle name="Output 2 13 2 9" xfId="22456" xr:uid="{F23B9094-80AF-4C6C-AF7A-DB11C285BD97}"/>
    <cellStyle name="Output 2 13 2_COST - CKT" xfId="42127" xr:uid="{4E660968-A281-4DF5-90E8-313A9844B6E1}"/>
    <cellStyle name="Output 2 13 3" xfId="22457" xr:uid="{0301AC2B-08C3-4FAC-B26D-6374D09B33C8}"/>
    <cellStyle name="Output 2 13 3 10" xfId="22458" xr:uid="{3EA98306-5F8C-4AB1-8169-A8E8A23E2238}"/>
    <cellStyle name="Output 2 13 3 2" xfId="22459" xr:uid="{5B8C53DA-8CBD-4E47-BF7C-C00F6532E785}"/>
    <cellStyle name="Output 2 13 3 2 2" xfId="22460" xr:uid="{9B835C96-9CE8-4CEA-AA29-5631649E304B}"/>
    <cellStyle name="Output 2 13 3 2 2 2" xfId="22461" xr:uid="{49DE9CA7-7F0C-4B7E-BE0C-0462FA8B6FED}"/>
    <cellStyle name="Output 2 13 3 2 2 3" xfId="22462" xr:uid="{852FD262-33BC-4801-A276-57737124720F}"/>
    <cellStyle name="Output 2 13 3 2 2_COST - CKT" xfId="42128" xr:uid="{71088A67-3C80-4AC4-86EB-2D73121E96C3}"/>
    <cellStyle name="Output 2 13 3 2 3" xfId="22463" xr:uid="{EDE9B359-B00A-40C8-80CD-1EB97BAA9ED6}"/>
    <cellStyle name="Output 2 13 3 2 3 2" xfId="22464" xr:uid="{4D5F2EF3-D3A1-44D4-A5D9-4675E5A8AB9E}"/>
    <cellStyle name="Output 2 13 3 2 3 3" xfId="22465" xr:uid="{91AC8AA7-D197-469B-A436-E8592D095FCB}"/>
    <cellStyle name="Output 2 13 3 2 3_COST - CKT" xfId="42129" xr:uid="{D899A16E-2D63-49BD-BA2F-4F6987D9BC42}"/>
    <cellStyle name="Output 2 13 3 2 4" xfId="22466" xr:uid="{0DE3D6E7-2F97-41FB-A7A8-F9EED0FF18AD}"/>
    <cellStyle name="Output 2 13 3 2 4 2" xfId="22467" xr:uid="{AE979250-04A5-4131-B299-3B6895F75982}"/>
    <cellStyle name="Output 2 13 3 2 4 3" xfId="22468" xr:uid="{FD5BF06D-024C-465E-BC5B-B45ECD7DB5CF}"/>
    <cellStyle name="Output 2 13 3 2 4_COST - CKT" xfId="42130" xr:uid="{B5E0B63F-E7F1-48A9-857C-BD5F8A3409BE}"/>
    <cellStyle name="Output 2 13 3 2 5" xfId="22469" xr:uid="{88E66453-AF5A-447E-9A71-B036E1D8D3DC}"/>
    <cellStyle name="Output 2 13 3 2 5 2" xfId="22470" xr:uid="{8AE3CB6B-7C91-499E-B89D-BC1E29EFCFA0}"/>
    <cellStyle name="Output 2 13 3 2 5 3" xfId="22471" xr:uid="{34226BBB-4834-4F25-98BA-D8E2DFA68CB6}"/>
    <cellStyle name="Output 2 13 3 2 5_COST - CKT" xfId="42131" xr:uid="{F0BA7836-E29B-418B-B889-9C46754B5D0D}"/>
    <cellStyle name="Output 2 13 3 2 6" xfId="22472" xr:uid="{9E215A07-73C1-4D18-BE37-2215730F6104}"/>
    <cellStyle name="Output 2 13 3 2 7" xfId="22473" xr:uid="{7D1E62D8-8FAC-4554-857D-A1C54EB12111}"/>
    <cellStyle name="Output 2 13 3 2_COST - CKT" xfId="42132" xr:uid="{A98C6186-61AE-47A3-B815-ECC0C57C7A99}"/>
    <cellStyle name="Output 2 13 3 3" xfId="22474" xr:uid="{75FAD321-71B8-4961-88F0-CB6B56458226}"/>
    <cellStyle name="Output 2 13 3 3 2" xfId="22475" xr:uid="{CBBC091D-08E7-4282-B3FD-58B4BBC6B5B6}"/>
    <cellStyle name="Output 2 13 3 3 2 2" xfId="22476" xr:uid="{94C11912-E805-4436-AD8A-CFAF5C955D22}"/>
    <cellStyle name="Output 2 13 3 3 2 3" xfId="22477" xr:uid="{659A23C6-E44E-45BF-9A46-5A853A71B18D}"/>
    <cellStyle name="Output 2 13 3 3 2_COST - CKT" xfId="42133" xr:uid="{AE8ECBDF-9293-4D00-80C7-EB0B9A60991B}"/>
    <cellStyle name="Output 2 13 3 3 3" xfId="22478" xr:uid="{8F205314-DBAA-4A4D-B4C5-560E9C159FCD}"/>
    <cellStyle name="Output 2 13 3 3 3 2" xfId="22479" xr:uid="{8B5DAA6C-C01A-4C8C-A919-9690EF26134A}"/>
    <cellStyle name="Output 2 13 3 3 3 3" xfId="22480" xr:uid="{034059C9-BC9B-4E30-9099-B7A19E7630DD}"/>
    <cellStyle name="Output 2 13 3 3 3_COST - CKT" xfId="42134" xr:uid="{664FB34D-78D6-4C5F-8253-06F289511C4F}"/>
    <cellStyle name="Output 2 13 3 3 4" xfId="22481" xr:uid="{14CF90C4-55DC-4CE1-B28D-5C04F5622187}"/>
    <cellStyle name="Output 2 13 3 3 4 2" xfId="22482" xr:uid="{111AFAA8-6A62-4101-AA27-3594C87DF234}"/>
    <cellStyle name="Output 2 13 3 3 4 3" xfId="22483" xr:uid="{87830D67-15A2-4D17-96A2-F97C34314FD9}"/>
    <cellStyle name="Output 2 13 3 3 4_COST - CKT" xfId="42135" xr:uid="{DC345C1E-A203-40DB-A0DF-4DB16577D83F}"/>
    <cellStyle name="Output 2 13 3 3 5" xfId="22484" xr:uid="{49800A86-5A50-4A25-ACD0-176FC5E5E6A4}"/>
    <cellStyle name="Output 2 13 3 3 5 2" xfId="22485" xr:uid="{AB51F844-F653-4437-A03B-769FE31A4A29}"/>
    <cellStyle name="Output 2 13 3 3 5 3" xfId="22486" xr:uid="{5827F78C-91FE-4C61-B783-9490B6EE0C2B}"/>
    <cellStyle name="Output 2 13 3 3 5_COST - CKT" xfId="42136" xr:uid="{A1E35C9B-4376-4435-A34E-7D8E48C5C582}"/>
    <cellStyle name="Output 2 13 3 3 6" xfId="22487" xr:uid="{80B4D67B-63B8-413D-8816-58E4F967DE55}"/>
    <cellStyle name="Output 2 13 3 3 7" xfId="22488" xr:uid="{A1501DC4-BBDC-40C8-895F-A380B902AE28}"/>
    <cellStyle name="Output 2 13 3 3_COST - CKT" xfId="42137" xr:uid="{EECB4E32-2914-4CB6-A14A-27C1D88B1FC1}"/>
    <cellStyle name="Output 2 13 3 4" xfId="22489" xr:uid="{EF2141CC-61E1-492C-9AAE-847DA5FE377E}"/>
    <cellStyle name="Output 2 13 3 4 2" xfId="22490" xr:uid="{E8472DD9-693B-471D-BB05-ED7A944018F6}"/>
    <cellStyle name="Output 2 13 3 4 2 2" xfId="22491" xr:uid="{0ADE6752-8463-4213-930D-1FEDAF57F71C}"/>
    <cellStyle name="Output 2 13 3 4 2 3" xfId="22492" xr:uid="{7134D79A-5335-4C3D-976A-A6E5B33E0A77}"/>
    <cellStyle name="Output 2 13 3 4 2_COST - CKT" xfId="42138" xr:uid="{50CF246F-8920-4A1B-ABD1-D6BC5688039B}"/>
    <cellStyle name="Output 2 13 3 4 3" xfId="22493" xr:uid="{4D9E3E30-2DF2-47CD-8AA8-1CAC5342E7A3}"/>
    <cellStyle name="Output 2 13 3 4 3 2" xfId="22494" xr:uid="{CEF6044E-14CE-4C0A-9CB1-DA23447773D1}"/>
    <cellStyle name="Output 2 13 3 4 3 3" xfId="22495" xr:uid="{C79CABA6-7478-4F17-BF32-8C9AD5C1AA95}"/>
    <cellStyle name="Output 2 13 3 4 3_COST - CKT" xfId="42139" xr:uid="{6A218A2B-0912-4D67-B825-87E30999488B}"/>
    <cellStyle name="Output 2 13 3 4 4" xfId="22496" xr:uid="{03F08610-73A5-4D9F-BA63-EF7F08CBE315}"/>
    <cellStyle name="Output 2 13 3 4 4 2" xfId="22497" xr:uid="{5F19E8FB-E361-4FFD-8ACE-5998C3D74CD9}"/>
    <cellStyle name="Output 2 13 3 4 4 3" xfId="22498" xr:uid="{2F8D7B00-181D-4F16-8A3E-09A51A70E9E9}"/>
    <cellStyle name="Output 2 13 3 4 4_COST - CKT" xfId="42140" xr:uid="{BEF99DCA-1A00-4762-B2A6-930097A506CA}"/>
    <cellStyle name="Output 2 13 3 4 5" xfId="22499" xr:uid="{A564A1DD-0267-492B-8187-A28A37DCC998}"/>
    <cellStyle name="Output 2 13 3 4 5 2" xfId="22500" xr:uid="{46FAF691-C8E2-4B14-AED3-C4EE6506AED0}"/>
    <cellStyle name="Output 2 13 3 4 5 3" xfId="22501" xr:uid="{D2511FA0-FE98-4A66-B786-5680860E9FB1}"/>
    <cellStyle name="Output 2 13 3 4 5_COST - CKT" xfId="42141" xr:uid="{1FAE7BC5-DCCA-479E-BF2A-AC36B5CC0CD9}"/>
    <cellStyle name="Output 2 13 3 4 6" xfId="22502" xr:uid="{4A9E1C95-D65A-41AE-8D7D-95AFB2CDB06B}"/>
    <cellStyle name="Output 2 13 3 4 7" xfId="22503" xr:uid="{77325B19-6CBE-439A-A73F-937417E3F944}"/>
    <cellStyle name="Output 2 13 3 4_COST - CKT" xfId="42142" xr:uid="{18B7B991-6EB6-4E86-9EEF-7DD22B4DD081}"/>
    <cellStyle name="Output 2 13 3 5" xfId="22504" xr:uid="{483AE847-AB54-4949-ABFE-DA8A08E15FD1}"/>
    <cellStyle name="Output 2 13 3 5 2" xfId="22505" xr:uid="{240DDCA0-8D9C-48B7-A94A-3B56D28981EE}"/>
    <cellStyle name="Output 2 13 3 5 2 2" xfId="22506" xr:uid="{B3860D11-552C-4919-9B46-F711874E158E}"/>
    <cellStyle name="Output 2 13 3 5 2 3" xfId="22507" xr:uid="{4807E95D-520F-436F-BF63-D959BED637F5}"/>
    <cellStyle name="Output 2 13 3 5 2_COST - CKT" xfId="42143" xr:uid="{897673BC-FEB4-479B-B28E-27AD711DA242}"/>
    <cellStyle name="Output 2 13 3 5 3" xfId="22508" xr:uid="{E55A4F5D-D663-435D-8715-12F4ABB82D6E}"/>
    <cellStyle name="Output 2 13 3 5 3 2" xfId="22509" xr:uid="{E7EDE0FB-9403-4979-9314-B57BBCE335A4}"/>
    <cellStyle name="Output 2 13 3 5 3 3" xfId="22510" xr:uid="{79F18BF4-A3CB-4044-B2A0-224E4849BFE7}"/>
    <cellStyle name="Output 2 13 3 5 3_COST - CKT" xfId="42144" xr:uid="{01A1AA30-0D8E-4793-98FB-2A6DA3726BC4}"/>
    <cellStyle name="Output 2 13 3 5 4" xfId="22511" xr:uid="{79F7F5FB-74FA-4755-A58B-EBFE398D9DA5}"/>
    <cellStyle name="Output 2 13 3 5 4 2" xfId="22512" xr:uid="{DE941FBD-86F9-44F1-A87E-9AFFA1D69863}"/>
    <cellStyle name="Output 2 13 3 5 4 3" xfId="22513" xr:uid="{13BD0D8F-B31A-4F6E-A377-B54590E4488D}"/>
    <cellStyle name="Output 2 13 3 5 4_COST - CKT" xfId="42145" xr:uid="{BBCFCB1C-6BCC-48D1-8A04-E66FA3355EB1}"/>
    <cellStyle name="Output 2 13 3 5 5" xfId="22514" xr:uid="{676B59AC-6407-448F-9E4D-2C2145323B78}"/>
    <cellStyle name="Output 2 13 3 5 6" xfId="22515" xr:uid="{754E5CEF-9DE1-4274-85B7-5578AE3D5F63}"/>
    <cellStyle name="Output 2 13 3 5_COST - CKT" xfId="42146" xr:uid="{E9FFFCA7-3073-435F-AD4B-31F4D32B3B57}"/>
    <cellStyle name="Output 2 13 3 6" xfId="22516" xr:uid="{597BB1EB-29CA-41DE-A0CC-540D9A8B4535}"/>
    <cellStyle name="Output 2 13 3 6 2" xfId="22517" xr:uid="{0D68C4B3-E3E3-4B63-8FDD-DA4FED99EC80}"/>
    <cellStyle name="Output 2 13 3 6 3" xfId="22518" xr:uid="{0064B035-AF0F-497F-930D-11363AFBD313}"/>
    <cellStyle name="Output 2 13 3 6_COST - CKT" xfId="42147" xr:uid="{79351B15-6F96-4132-8BA5-D2E9923D1200}"/>
    <cellStyle name="Output 2 13 3 7" xfId="22519" xr:uid="{EFEF37FB-92EF-4F50-80EB-6D14D2972B26}"/>
    <cellStyle name="Output 2 13 3 7 2" xfId="22520" xr:uid="{CD53AE07-AEE8-46DD-B83C-7B12BAB7076B}"/>
    <cellStyle name="Output 2 13 3 7 3" xfId="22521" xr:uid="{F66E3FF8-9057-4F46-A391-C15B16C51ADB}"/>
    <cellStyle name="Output 2 13 3 7_COST - CKT" xfId="42148" xr:uid="{0AF1FBA2-401B-4359-90C3-4A87BA2E8AF6}"/>
    <cellStyle name="Output 2 13 3 8" xfId="22522" xr:uid="{DCA78792-815B-441C-B98E-B160A2988046}"/>
    <cellStyle name="Output 2 13 3 8 2" xfId="22523" xr:uid="{1F49A0E8-E6BB-4B16-B8B3-3227073DF00D}"/>
    <cellStyle name="Output 2 13 3 8 3" xfId="22524" xr:uid="{28157BE6-E8C1-4EC9-B714-51F7EA93D38B}"/>
    <cellStyle name="Output 2 13 3 8_COST - CKT" xfId="42149" xr:uid="{3AAA1315-96D0-418D-87E9-2A6C21EEE1DB}"/>
    <cellStyle name="Output 2 13 3 9" xfId="22525" xr:uid="{7D635258-3F30-4D47-B779-E3C07B924D83}"/>
    <cellStyle name="Output 2 13 3 9 2" xfId="22526" xr:uid="{69814E54-1900-4991-A570-44A84D5C211F}"/>
    <cellStyle name="Output 2 13 3 9 3" xfId="22527" xr:uid="{72040A3F-2D92-4F86-9CC1-DD61D0CC71A2}"/>
    <cellStyle name="Output 2 13 3 9_COST - CKT" xfId="42150" xr:uid="{8A90BE50-E18D-4140-8E8F-8DDF2834B381}"/>
    <cellStyle name="Output 2 13 3_COST - CKT" xfId="42151" xr:uid="{B0D48F1B-8EA5-4094-A5B1-1E62A3B2A88D}"/>
    <cellStyle name="Output 2 13 4" xfId="22528" xr:uid="{63A8B090-154B-4274-A231-BB24767CA0BD}"/>
    <cellStyle name="Output 2 13 4 2" xfId="22529" xr:uid="{AC1527BC-6B46-4532-87BE-9A21B1E7C00E}"/>
    <cellStyle name="Output 2 13 4 2 2" xfId="22530" xr:uid="{F15ED6E7-5DAB-40B4-AB6D-F658E170A322}"/>
    <cellStyle name="Output 2 13 4 2 3" xfId="22531" xr:uid="{0255A5C2-EEC6-4656-A01D-9FF008EDCE5C}"/>
    <cellStyle name="Output 2 13 4 2_COST - CKT" xfId="42152" xr:uid="{F07DCE08-FCDC-4829-920D-8C6C314A0CD4}"/>
    <cellStyle name="Output 2 13 4 3" xfId="22532" xr:uid="{32D08487-D018-4C88-AA16-1743341A40E8}"/>
    <cellStyle name="Output 2 13 4 3 2" xfId="22533" xr:uid="{3468818B-7687-4316-9808-B7C62D27565C}"/>
    <cellStyle name="Output 2 13 4 3 3" xfId="22534" xr:uid="{10272D97-4932-4BE5-89C6-E1BBE3BDC3E5}"/>
    <cellStyle name="Output 2 13 4 3_COST - CKT" xfId="42153" xr:uid="{8907267A-CB4F-4E5B-BC11-ADD8D0F2F220}"/>
    <cellStyle name="Output 2 13 4 4" xfId="22535" xr:uid="{ACBE4611-BE54-46AC-BCC9-ADAE08CD7C7F}"/>
    <cellStyle name="Output 2 13 4 4 2" xfId="22536" xr:uid="{AFEB2D81-9238-4166-997E-D2848409DBE3}"/>
    <cellStyle name="Output 2 13 4 4 3" xfId="22537" xr:uid="{977E79E0-207D-42A8-98FC-28BF1DB96D58}"/>
    <cellStyle name="Output 2 13 4 4_COST - CKT" xfId="42154" xr:uid="{D8D991E5-8929-4529-8AB1-AC3469CBCBC8}"/>
    <cellStyle name="Output 2 13 4 5" xfId="22538" xr:uid="{B54ABDD1-AA80-4522-A5D0-43651FB5CE86}"/>
    <cellStyle name="Output 2 13 4 5 2" xfId="22539" xr:uid="{6AF68960-BE85-40F3-8AA0-381DC39DF839}"/>
    <cellStyle name="Output 2 13 4 5 3" xfId="22540" xr:uid="{6FA9619A-5FE6-4FA2-AC38-84059ED6246A}"/>
    <cellStyle name="Output 2 13 4 5_COST - CKT" xfId="42155" xr:uid="{0FB1360E-56DC-405E-ABC9-6F0C48CB6D89}"/>
    <cellStyle name="Output 2 13 4 6" xfId="22541" xr:uid="{83D9016C-CF58-4A1D-90DD-3127737D6F4E}"/>
    <cellStyle name="Output 2 13 4_COST - CKT" xfId="42156" xr:uid="{F7D05FDD-4561-4873-A6EB-6F49786F3678}"/>
    <cellStyle name="Output 2 13 5" xfId="22542" xr:uid="{11E7D641-3CFB-4B6D-A8CB-747D82E8A8DC}"/>
    <cellStyle name="Output 2 13 5 2" xfId="22543" xr:uid="{2250B458-4560-4260-9B50-F6FD06DB6611}"/>
    <cellStyle name="Output 2 13 5 2 2" xfId="22544" xr:uid="{35380245-10C8-4811-826A-FDA34ABFAB51}"/>
    <cellStyle name="Output 2 13 5 2 3" xfId="22545" xr:uid="{FD08150B-5965-4453-8E4A-7F9C72A54674}"/>
    <cellStyle name="Output 2 13 5 2_COST - CKT" xfId="42157" xr:uid="{42E8593D-74EF-4879-9AAC-ACC740A9648E}"/>
    <cellStyle name="Output 2 13 5 3" xfId="22546" xr:uid="{B97C04E3-7C53-479C-85E7-0523D4C19F8B}"/>
    <cellStyle name="Output 2 13 5 3 2" xfId="22547" xr:uid="{C840CDCA-18C5-42DD-844B-13EEB9462F78}"/>
    <cellStyle name="Output 2 13 5 3 3" xfId="22548" xr:uid="{5E34E7D7-8086-44C7-89CF-E47C77A96459}"/>
    <cellStyle name="Output 2 13 5 3_COST - CKT" xfId="42158" xr:uid="{FD4C1F7F-866C-481D-9274-901F9C0097B3}"/>
    <cellStyle name="Output 2 13 5 4" xfId="22549" xr:uid="{40E47E4A-EE8E-4F87-AE54-26E27642075A}"/>
    <cellStyle name="Output 2 13 5 4 2" xfId="22550" xr:uid="{4C5927BC-6FA8-4307-BD23-1B25AA38B054}"/>
    <cellStyle name="Output 2 13 5 4 3" xfId="22551" xr:uid="{3EDEA805-6C56-4370-85B1-AB6F81F2E45B}"/>
    <cellStyle name="Output 2 13 5 4_COST - CKT" xfId="42159" xr:uid="{F9292762-EAB8-4D33-8758-8C35E8C3D262}"/>
    <cellStyle name="Output 2 13 5 5" xfId="22552" xr:uid="{DD775389-183A-45AA-BAEC-95BEB2CF3CA8}"/>
    <cellStyle name="Output 2 13 5 5 2" xfId="22553" xr:uid="{3C83A243-FB83-40F6-8FEA-3028034EC7F7}"/>
    <cellStyle name="Output 2 13 5 5 3" xfId="22554" xr:uid="{A500643A-7174-4C02-897F-09641B9BD162}"/>
    <cellStyle name="Output 2 13 5 5_COST - CKT" xfId="42160" xr:uid="{CB7D5137-4F84-4EF5-85AE-9B9529FEEE61}"/>
    <cellStyle name="Output 2 13 5 6" xfId="22555" xr:uid="{7F492BE8-223B-4232-B368-17C427ABD102}"/>
    <cellStyle name="Output 2 13 5 7" xfId="22556" xr:uid="{9348CB28-C5B7-4244-9F08-922EFE60D6A2}"/>
    <cellStyle name="Output 2 13 5_COST - CKT" xfId="42161" xr:uid="{ACDA8E9E-0B8B-49AE-9ACC-A12620BF6776}"/>
    <cellStyle name="Output 2 13 6" xfId="22557" xr:uid="{E747E763-AA65-4E5A-A4E0-F219E3C99F77}"/>
    <cellStyle name="Output 2 13 6 2" xfId="22558" xr:uid="{CB5571EB-94CF-4E09-B386-9F931B0E4180}"/>
    <cellStyle name="Output 2 13 6 2 2" xfId="22559" xr:uid="{C23C1A00-766D-43FF-9DFE-D4ADA0B048C9}"/>
    <cellStyle name="Output 2 13 6 2 3" xfId="22560" xr:uid="{67B117C7-2F1F-48A5-8E70-2199128258B1}"/>
    <cellStyle name="Output 2 13 6 2_COST - CKT" xfId="42162" xr:uid="{5E6B57FB-4257-4EFF-9AF5-4ED5CBE5E0D0}"/>
    <cellStyle name="Output 2 13 6 3" xfId="22561" xr:uid="{4069E70D-A1DF-49A6-96D0-A131D587B125}"/>
    <cellStyle name="Output 2 13 6 3 2" xfId="22562" xr:uid="{ABB094B9-5ABA-4A7A-99A2-56E6232739AA}"/>
    <cellStyle name="Output 2 13 6 3 3" xfId="22563" xr:uid="{0699B9DD-AEE5-4090-AAC3-55CF4709E557}"/>
    <cellStyle name="Output 2 13 6 3_COST - CKT" xfId="42163" xr:uid="{E48A7232-09DE-448C-BFB4-774036F251AA}"/>
    <cellStyle name="Output 2 13 6 4" xfId="22564" xr:uid="{43EC25EC-F2D1-45DA-BA00-7C06FF79D212}"/>
    <cellStyle name="Output 2 13 6 4 2" xfId="22565" xr:uid="{6CECF1E4-E1AB-448E-8690-38AAE36975C1}"/>
    <cellStyle name="Output 2 13 6 4 3" xfId="22566" xr:uid="{B43BE890-9A9D-466F-95FB-4693CF7FB0BF}"/>
    <cellStyle name="Output 2 13 6 4_COST - CKT" xfId="42164" xr:uid="{5AB8774C-F8F8-4AD6-8BE7-78C94354D109}"/>
    <cellStyle name="Output 2 13 6 5" xfId="22567" xr:uid="{8A163BA1-724B-42B4-809A-FF347891FA1A}"/>
    <cellStyle name="Output 2 13 6 5 2" xfId="22568" xr:uid="{D7FF22F3-CA7A-4F64-9A8C-162A9F108E50}"/>
    <cellStyle name="Output 2 13 6 5 3" xfId="22569" xr:uid="{F8CEA034-A388-4EDC-A30F-8162F08BC8F2}"/>
    <cellStyle name="Output 2 13 6 5_COST - CKT" xfId="42165" xr:uid="{34F94970-6A31-4579-801F-8E4D72AB25B0}"/>
    <cellStyle name="Output 2 13 6 6" xfId="22570" xr:uid="{A14CEE5D-11C1-464A-A7D9-593C8A52C9B3}"/>
    <cellStyle name="Output 2 13 6 7" xfId="22571" xr:uid="{A4E2CCC6-439B-484F-AAF9-69B7CA517A03}"/>
    <cellStyle name="Output 2 13 6_COST - CKT" xfId="42166" xr:uid="{E2FC5E2A-CE1A-456E-8917-E75047DC4F87}"/>
    <cellStyle name="Output 2 13 7" xfId="22572" xr:uid="{E51C006D-D924-45A8-8343-932C7D32A26D}"/>
    <cellStyle name="Output 2 13 7 2" xfId="22573" xr:uid="{CF9E7F6C-4B97-4674-9134-E05EECF0725B}"/>
    <cellStyle name="Output 2 13 7 2 2" xfId="22574" xr:uid="{DC00DE70-0C2C-4F9E-9CCF-1B05830D6166}"/>
    <cellStyle name="Output 2 13 7 2 3" xfId="22575" xr:uid="{2E5984FE-C56F-487B-911D-2720C0D43121}"/>
    <cellStyle name="Output 2 13 7 2_COST - CKT" xfId="42167" xr:uid="{81C20110-4F3C-4185-AE4C-7515FBAC468E}"/>
    <cellStyle name="Output 2 13 7 3" xfId="22576" xr:uid="{555CB76A-2A98-4E91-88D4-EDD27766282B}"/>
    <cellStyle name="Output 2 13 7 3 2" xfId="22577" xr:uid="{9D466B18-E952-453E-92CD-69CAF370B33E}"/>
    <cellStyle name="Output 2 13 7 3 3" xfId="22578" xr:uid="{DF01EACA-CFD8-4262-9F70-EBEA4CA6E175}"/>
    <cellStyle name="Output 2 13 7 3_COST - CKT" xfId="42168" xr:uid="{B52E06C4-8472-4C2E-A69D-700ECD97E28A}"/>
    <cellStyle name="Output 2 13 7 4" xfId="22579" xr:uid="{66D9937A-A15B-4027-934B-8FB4D7C1FE43}"/>
    <cellStyle name="Output 2 13 7 4 2" xfId="22580" xr:uid="{AD606D6D-5D5F-4F3B-BCD7-93DF11D5312D}"/>
    <cellStyle name="Output 2 13 7 4 3" xfId="22581" xr:uid="{C7BC80AA-A6C1-4205-8CA9-16101F8A52C2}"/>
    <cellStyle name="Output 2 13 7 4_COST - CKT" xfId="42169" xr:uid="{92EEABAD-B0B6-4016-BF00-8AEAD19BF8DC}"/>
    <cellStyle name="Output 2 13 7 5" xfId="22582" xr:uid="{4C92675C-28E9-44E6-8CE6-17A2A827B533}"/>
    <cellStyle name="Output 2 13 7 5 2" xfId="22583" xr:uid="{9E244494-0AA3-4ABC-9FD0-4926FBCF2BAE}"/>
    <cellStyle name="Output 2 13 7 5 3" xfId="22584" xr:uid="{5D3CA858-6581-4CDD-9425-ABA51B90AD79}"/>
    <cellStyle name="Output 2 13 7 5_COST - CKT" xfId="42170" xr:uid="{EFFF3BDE-E3EF-42F4-B23D-746A6967015F}"/>
    <cellStyle name="Output 2 13 7 6" xfId="22585" xr:uid="{1A0F0A41-511F-4E26-820F-A537247A4806}"/>
    <cellStyle name="Output 2 13 7 7" xfId="22586" xr:uid="{D9103B4F-92FA-486A-9176-C36C9403F9CD}"/>
    <cellStyle name="Output 2 13 7_COST - CKT" xfId="42171" xr:uid="{8BCDAF61-9F31-4FE7-99AF-81D3A0CDC90A}"/>
    <cellStyle name="Output 2 13 8" xfId="22587" xr:uid="{F2438C2B-295A-4E4E-9925-F46201433388}"/>
    <cellStyle name="Output 2 13 8 2" xfId="22588" xr:uid="{2B8D49E2-1756-4DA1-8B6C-DB29A7EFD4B4}"/>
    <cellStyle name="Output 2 13 8 2 2" xfId="22589" xr:uid="{ACA1D752-2404-4BB5-B03B-4A939AAD3DF8}"/>
    <cellStyle name="Output 2 13 8 2 3" xfId="22590" xr:uid="{4BA7DED4-5865-4E61-9E2F-9874CCB15B0F}"/>
    <cellStyle name="Output 2 13 8 2_COST - CKT" xfId="42172" xr:uid="{320D40C8-B4FE-4A46-81C5-F596E2224E7D}"/>
    <cellStyle name="Output 2 13 8 3" xfId="22591" xr:uid="{CFFD626D-7EC0-4E1B-A680-14B2E635E168}"/>
    <cellStyle name="Output 2 13 8 3 2" xfId="22592" xr:uid="{FC5809EB-3BEF-4701-92E4-66B363DF1435}"/>
    <cellStyle name="Output 2 13 8 3 3" xfId="22593" xr:uid="{C5C619FC-2F12-400C-AB08-8D1D76F9B887}"/>
    <cellStyle name="Output 2 13 8 3_COST - CKT" xfId="42173" xr:uid="{0FD09569-186D-4DFB-85EA-42F231C1EEAE}"/>
    <cellStyle name="Output 2 13 8 4" xfId="22594" xr:uid="{F621B566-1653-47D2-9895-5B050ACBBD37}"/>
    <cellStyle name="Output 2 13 8 4 2" xfId="22595" xr:uid="{292F9653-D9A5-4B9A-BB36-8FC8387BC49A}"/>
    <cellStyle name="Output 2 13 8 4 3" xfId="22596" xr:uid="{3FBB8E47-35A2-4F98-9FEC-98FA96EFB3AB}"/>
    <cellStyle name="Output 2 13 8 4_COST - CKT" xfId="42174" xr:uid="{E17D3139-DDDC-4578-920A-AC1A299B22F0}"/>
    <cellStyle name="Output 2 13 8 5" xfId="22597" xr:uid="{B77D9774-C21F-4C2D-B513-F8F68E878255}"/>
    <cellStyle name="Output 2 13 8 6" xfId="22598" xr:uid="{BA8DD125-EC70-4A39-ABCA-3640A3A1C851}"/>
    <cellStyle name="Output 2 13 8_COST - CKT" xfId="42175" xr:uid="{0CEB27C4-4FCF-4390-BBCF-9FD095BBF5D4}"/>
    <cellStyle name="Output 2 13 9" xfId="22599" xr:uid="{D462E89D-9F82-49FB-BA70-8024188DA2D3}"/>
    <cellStyle name="Output 2 13 9 2" xfId="22600" xr:uid="{0DA6CC9A-44F3-46A5-8183-220D92A66ED0}"/>
    <cellStyle name="Output 2 13 9 3" xfId="22601" xr:uid="{6D313387-BC49-4A91-A148-2677071D1F16}"/>
    <cellStyle name="Output 2 13 9_COST - CKT" xfId="42176" xr:uid="{74703861-05B8-4C43-9B7C-4994CAFCA1AC}"/>
    <cellStyle name="Output 2 13_COST - CKT" xfId="42177" xr:uid="{9FB8ED2A-A6AD-4722-BE33-C08B9FF2C716}"/>
    <cellStyle name="Output 2 14" xfId="22602" xr:uid="{61ABF04F-F5FC-4246-8AB2-27CD2D9F2C18}"/>
    <cellStyle name="Output 2 14 10" xfId="22603" xr:uid="{4C2F128A-6F21-4DBF-AA59-C4AD7A53FCEE}"/>
    <cellStyle name="Output 2 14 2" xfId="22604" xr:uid="{C708D1B0-9C6E-457D-90A7-1E4141671FE6}"/>
    <cellStyle name="Output 2 14 2 2" xfId="22605" xr:uid="{7B8F3A51-89EA-42AF-A083-F77693DC1764}"/>
    <cellStyle name="Output 2 14 2 2 2" xfId="22606" xr:uid="{85856F49-49D8-43FC-B49C-A6D9A175DE07}"/>
    <cellStyle name="Output 2 14 2 2 3" xfId="22607" xr:uid="{AA1CB9EF-6805-412E-9B80-4B6BD8D5E0E0}"/>
    <cellStyle name="Output 2 14 2 2_COST - CKT" xfId="42178" xr:uid="{EF59ED88-04BD-430B-8016-1547BFCE74A8}"/>
    <cellStyle name="Output 2 14 2 3" xfId="22608" xr:uid="{E0B47492-6ED3-4C55-849D-F1977198AA00}"/>
    <cellStyle name="Output 2 14 2 3 2" xfId="22609" xr:uid="{1E4B2332-6280-4793-B542-379BA3A043B3}"/>
    <cellStyle name="Output 2 14 2 3 3" xfId="22610" xr:uid="{7CAF3115-F0A3-4366-B6C4-664062A36780}"/>
    <cellStyle name="Output 2 14 2 3_COST - CKT" xfId="42179" xr:uid="{64C40D6A-9319-4319-9402-033512CC504E}"/>
    <cellStyle name="Output 2 14 2 4" xfId="22611" xr:uid="{1F8623E0-7FA4-47B5-9DD1-7099AC2EB9AB}"/>
    <cellStyle name="Output 2 14 2 4 2" xfId="22612" xr:uid="{9CB9D138-4EA7-4856-A877-8A7781AECABC}"/>
    <cellStyle name="Output 2 14 2 4 3" xfId="22613" xr:uid="{22B7AB7E-1A21-40C7-B1B8-BAFCFCE7A271}"/>
    <cellStyle name="Output 2 14 2 4_COST - CKT" xfId="42180" xr:uid="{E22C0086-08E1-4A7E-A58D-38E303489D8A}"/>
    <cellStyle name="Output 2 14 2 5" xfId="22614" xr:uid="{2B54B6D1-E79D-476F-8EAB-2457A547BFA2}"/>
    <cellStyle name="Output 2 14 2 5 2" xfId="22615" xr:uid="{3A82B129-3299-4031-AAD6-74955D9EB232}"/>
    <cellStyle name="Output 2 14 2 5 3" xfId="22616" xr:uid="{E61B340C-0E08-453F-BAF6-0D8F0854EFBD}"/>
    <cellStyle name="Output 2 14 2 5_COST - CKT" xfId="42181" xr:uid="{AB377EE6-EA8B-4552-A43B-B78DD3D57D03}"/>
    <cellStyle name="Output 2 14 2 6" xfId="22617" xr:uid="{ED824B6F-3E35-45C8-B4D6-752F0F884039}"/>
    <cellStyle name="Output 2 14 2 7" xfId="22618" xr:uid="{77EDFA7C-1553-47BF-9713-1AFA2004E9F3}"/>
    <cellStyle name="Output 2 14 2_COST - CKT" xfId="42182" xr:uid="{5191E28F-0055-4EA6-B4D9-73A81FFC7B66}"/>
    <cellStyle name="Output 2 14 3" xfId="22619" xr:uid="{F0246686-B8DB-494E-B052-25DA27522643}"/>
    <cellStyle name="Output 2 14 3 2" xfId="22620" xr:uid="{634C7907-F70D-45EC-A93E-06D4DF655270}"/>
    <cellStyle name="Output 2 14 3 2 2" xfId="22621" xr:uid="{678E57DA-8242-4DDF-91DB-AD40F4631337}"/>
    <cellStyle name="Output 2 14 3 2 3" xfId="22622" xr:uid="{7C332DB1-D1B7-4AA6-9B43-5954A15C2F03}"/>
    <cellStyle name="Output 2 14 3 2_COST - CKT" xfId="42183" xr:uid="{BE6148D0-61BE-4C42-8C48-5A382A3A713B}"/>
    <cellStyle name="Output 2 14 3 3" xfId="22623" xr:uid="{C91E5C5F-AB9B-4E2E-81D0-E9BE0CD573F7}"/>
    <cellStyle name="Output 2 14 3 3 2" xfId="22624" xr:uid="{BB74F8F6-F2E7-4B0E-A60A-47C48880A69C}"/>
    <cellStyle name="Output 2 14 3 3 3" xfId="22625" xr:uid="{5EDEE420-3C1A-450C-86C0-7428D07B5037}"/>
    <cellStyle name="Output 2 14 3 3_COST - CKT" xfId="42184" xr:uid="{58FD1062-F655-42E4-8B0D-2B01E536C41B}"/>
    <cellStyle name="Output 2 14 3 4" xfId="22626" xr:uid="{374F6DBA-CA36-40E9-8F1F-1A881A68D7B3}"/>
    <cellStyle name="Output 2 14 3 4 2" xfId="22627" xr:uid="{89A16C0D-3EB3-42A5-A694-FF6D302ED96A}"/>
    <cellStyle name="Output 2 14 3 4 3" xfId="22628" xr:uid="{945C67D5-FA6E-4C40-9E5B-4207893BBC64}"/>
    <cellStyle name="Output 2 14 3 4_COST - CKT" xfId="42185" xr:uid="{53A69123-6F28-44DB-97F5-0E9AB0976A54}"/>
    <cellStyle name="Output 2 14 3 5" xfId="22629" xr:uid="{8BB9988D-B385-4307-B34B-8143CB32CD72}"/>
    <cellStyle name="Output 2 14 3 5 2" xfId="22630" xr:uid="{6AC40C21-F66D-4F6A-9B58-5AFE065128B5}"/>
    <cellStyle name="Output 2 14 3 5 3" xfId="22631" xr:uid="{8E97E663-7CBA-4605-9DEA-761038C57930}"/>
    <cellStyle name="Output 2 14 3 5_COST - CKT" xfId="42186" xr:uid="{55767D94-547D-4233-836C-5177E5C1FB18}"/>
    <cellStyle name="Output 2 14 3 6" xfId="22632" xr:uid="{BBFC6FCD-710A-4905-AFAE-3459A997E369}"/>
    <cellStyle name="Output 2 14 3 7" xfId="22633" xr:uid="{337D78FA-C3BC-4BBD-BD58-1F5CBE3A8A1C}"/>
    <cellStyle name="Output 2 14 3_COST - CKT" xfId="42187" xr:uid="{9CEB1D62-58FE-4890-80C6-EB6681C7C6BF}"/>
    <cellStyle name="Output 2 14 4" xfId="22634" xr:uid="{AEC49336-5018-4706-ABEC-AB36385D1870}"/>
    <cellStyle name="Output 2 14 4 2" xfId="22635" xr:uid="{24240970-F41F-42E5-8383-935BF6DB2BC5}"/>
    <cellStyle name="Output 2 14 4 2 2" xfId="22636" xr:uid="{44136201-80E9-4F85-AB61-4D6CBF2535DC}"/>
    <cellStyle name="Output 2 14 4 2 3" xfId="22637" xr:uid="{842EDE28-61A2-48B8-96BA-E2A172A1FE95}"/>
    <cellStyle name="Output 2 14 4 2_COST - CKT" xfId="42188" xr:uid="{164D3596-EBCA-45F0-9EC3-24EBF6974A2F}"/>
    <cellStyle name="Output 2 14 4 3" xfId="22638" xr:uid="{2F36251C-2FD3-4BDB-B62C-2AC11A9F4CCB}"/>
    <cellStyle name="Output 2 14 4 3 2" xfId="22639" xr:uid="{2D7C70CA-0F14-46E8-9E0D-947414B24C97}"/>
    <cellStyle name="Output 2 14 4 3 3" xfId="22640" xr:uid="{5F70A8E9-8FBF-4390-AE4D-AB6AE1C9C6A9}"/>
    <cellStyle name="Output 2 14 4 3_COST - CKT" xfId="42189" xr:uid="{19EEAFF8-4721-4B5A-B501-4DBDC02BB270}"/>
    <cellStyle name="Output 2 14 4 4" xfId="22641" xr:uid="{93E7ED4B-7D61-4142-9885-13AA16C76470}"/>
    <cellStyle name="Output 2 14 4 4 2" xfId="22642" xr:uid="{0162E7F3-BA7F-4F12-A89B-F68669E8B3FA}"/>
    <cellStyle name="Output 2 14 4 4 3" xfId="22643" xr:uid="{489E9072-EAD5-49A8-810E-A7DE3BA3F567}"/>
    <cellStyle name="Output 2 14 4 4_COST - CKT" xfId="42190" xr:uid="{29A6673F-33F7-42FF-824E-4A4A7C57D2A2}"/>
    <cellStyle name="Output 2 14 4 5" xfId="22644" xr:uid="{E999A991-B735-443F-9C04-ED38D413F581}"/>
    <cellStyle name="Output 2 14 4 5 2" xfId="22645" xr:uid="{4DD42BCB-D5FB-4559-80AC-DF3B427C64A7}"/>
    <cellStyle name="Output 2 14 4 5 3" xfId="22646" xr:uid="{490080CD-A6AE-4E29-B01D-4AE2772B948C}"/>
    <cellStyle name="Output 2 14 4 5_COST - CKT" xfId="42191" xr:uid="{EBBF9235-213F-4C99-8C56-2BEB43FCA6B5}"/>
    <cellStyle name="Output 2 14 4 6" xfId="22647" xr:uid="{4CF06D55-36E6-4B34-B817-910B74AF3E84}"/>
    <cellStyle name="Output 2 14 4 7" xfId="22648" xr:uid="{E277D105-0317-40F7-8A68-A36317E1714D}"/>
    <cellStyle name="Output 2 14 4_COST - CKT" xfId="42192" xr:uid="{5DFE0C96-8EA8-4B28-BA6E-E5EEBE6DABCE}"/>
    <cellStyle name="Output 2 14 5" xfId="22649" xr:uid="{177D5DD4-0172-4D01-BF97-85A478B8FC0F}"/>
    <cellStyle name="Output 2 14 5 2" xfId="22650" xr:uid="{FBD603ED-65EE-4CA5-8757-34AD6383854F}"/>
    <cellStyle name="Output 2 14 5 2 2" xfId="22651" xr:uid="{247BB1A7-6D80-4C34-9E3E-F0814CB021BE}"/>
    <cellStyle name="Output 2 14 5 2 3" xfId="22652" xr:uid="{7F8E397A-11E9-4553-8233-806C9A912A92}"/>
    <cellStyle name="Output 2 14 5 2_COST - CKT" xfId="42193" xr:uid="{170C63C2-6C70-4E2E-8A67-BF28835A3461}"/>
    <cellStyle name="Output 2 14 5 3" xfId="22653" xr:uid="{E0BBE803-59FE-415B-AC87-C5FE2124BDF3}"/>
    <cellStyle name="Output 2 14 5 3 2" xfId="22654" xr:uid="{9D7ACC4A-366A-489D-817F-4391568C7810}"/>
    <cellStyle name="Output 2 14 5 3 3" xfId="22655" xr:uid="{986F8BB8-E76E-454F-9505-E91FFBCD052D}"/>
    <cellStyle name="Output 2 14 5 3_COST - CKT" xfId="42194" xr:uid="{DE7204BC-676E-49C7-AE9E-41689E345D80}"/>
    <cellStyle name="Output 2 14 5 4" xfId="22656" xr:uid="{622653B7-14C5-444E-8599-C700777FA016}"/>
    <cellStyle name="Output 2 14 5 4 2" xfId="22657" xr:uid="{126F1B93-65F5-4426-B801-BEB2487D9D5D}"/>
    <cellStyle name="Output 2 14 5 4 3" xfId="22658" xr:uid="{602936D0-A45E-4785-A966-B6E513459ED4}"/>
    <cellStyle name="Output 2 14 5 4_COST - CKT" xfId="42195" xr:uid="{B3F0253E-AEB0-469F-BE76-9414783A8686}"/>
    <cellStyle name="Output 2 14 5 5" xfId="22659" xr:uid="{05ACC9AF-9F76-4B6B-9CBA-B44EAFD48B04}"/>
    <cellStyle name="Output 2 14 5 6" xfId="22660" xr:uid="{6C549EAC-04A9-48E3-B5F2-46E6916B7DDA}"/>
    <cellStyle name="Output 2 14 5_COST - CKT" xfId="42196" xr:uid="{8D955A01-8481-44D5-9126-C7353497911F}"/>
    <cellStyle name="Output 2 14 6" xfId="22661" xr:uid="{5DD1306A-6E80-45C2-A62B-92CD8A126C2E}"/>
    <cellStyle name="Output 2 14 6 2" xfId="22662" xr:uid="{C295C6BC-4054-46BA-9717-EE9C7B12B6E1}"/>
    <cellStyle name="Output 2 14 6 3" xfId="22663" xr:uid="{87B6CA7C-288E-4EC4-954C-5F7D0A0949EF}"/>
    <cellStyle name="Output 2 14 6_COST - CKT" xfId="42197" xr:uid="{79B16FCF-8432-41FE-AF05-4ABC60BB17C9}"/>
    <cellStyle name="Output 2 14 7" xfId="22664" xr:uid="{D9571DB6-9B6B-4994-8FD0-D67C43485A3F}"/>
    <cellStyle name="Output 2 14 7 2" xfId="22665" xr:uid="{35F8B123-2B32-40B9-81C1-B9BEBFE88967}"/>
    <cellStyle name="Output 2 14 7 3" xfId="22666" xr:uid="{D7D696DA-C13C-43D1-9815-30AB62D590F6}"/>
    <cellStyle name="Output 2 14 7_COST - CKT" xfId="42198" xr:uid="{C9D17AA7-08F4-4B83-8AD1-BE8C180F8EA4}"/>
    <cellStyle name="Output 2 14 8" xfId="22667" xr:uid="{99EB5138-0DCC-41A3-979F-1CC34BDF8E46}"/>
    <cellStyle name="Output 2 14 8 2" xfId="22668" xr:uid="{FCC2CE4B-8EA7-48EC-98F7-EFC1F7D9489C}"/>
    <cellStyle name="Output 2 14 8 3" xfId="22669" xr:uid="{1AAD5944-E466-4DFB-AB10-3F1EDDDD1968}"/>
    <cellStyle name="Output 2 14 8_COST - CKT" xfId="42199" xr:uid="{56E32D15-EB37-4C5A-91D9-4F4559466550}"/>
    <cellStyle name="Output 2 14 9" xfId="22670" xr:uid="{1A5241FE-6A57-44FA-9377-FD13D1D1A9F8}"/>
    <cellStyle name="Output 2 14 9 2" xfId="22671" xr:uid="{E1EE6479-BAE4-4816-98AD-3FA3A6342E45}"/>
    <cellStyle name="Output 2 14 9 3" xfId="22672" xr:uid="{35067E31-BE0C-4B0B-BBA1-581775D21BCA}"/>
    <cellStyle name="Output 2 14 9_COST - CKT" xfId="42200" xr:uid="{0E4EFC8D-9630-4396-A334-6E866B1B7091}"/>
    <cellStyle name="Output 2 14_COST - CKT" xfId="42201" xr:uid="{2539625F-5CCC-4ACB-B459-5C953CCED813}"/>
    <cellStyle name="Output 2 15" xfId="22673" xr:uid="{F4EF4E77-81FB-49D9-913E-071658414C70}"/>
    <cellStyle name="Output 2 15 2" xfId="22674" xr:uid="{6ECA704A-FE67-4DFF-BDCA-FD657D3B3A64}"/>
    <cellStyle name="Output 2 15 2 2" xfId="22675" xr:uid="{3BE8CFE5-D780-4BD9-8557-14DE3C73315A}"/>
    <cellStyle name="Output 2 15 2 2 2" xfId="22676" xr:uid="{3CA8AB90-AECF-4FAA-B720-4A59AC16788B}"/>
    <cellStyle name="Output 2 15 2 2 3" xfId="22677" xr:uid="{611053E1-4997-4707-83C7-EB3FFE0E4DA0}"/>
    <cellStyle name="Output 2 15 2 2_COST - CKT" xfId="42202" xr:uid="{8E72BCA0-EB3B-4984-B942-C9B197B8BEA2}"/>
    <cellStyle name="Output 2 15 2 3" xfId="22678" xr:uid="{6FF07077-0CE1-443D-A030-135FE68F3191}"/>
    <cellStyle name="Output 2 15 2 3 2" xfId="22679" xr:uid="{59DAE58A-91C0-4DE0-8AD9-B2A3BD977B61}"/>
    <cellStyle name="Output 2 15 2 3 3" xfId="22680" xr:uid="{A5FA62EB-E549-4C74-8725-D9B4FADF746E}"/>
    <cellStyle name="Output 2 15 2 3_COST - CKT" xfId="42203" xr:uid="{71C7F6F0-852F-4EF0-B8A9-66EF3E11B2F0}"/>
    <cellStyle name="Output 2 15 2 4" xfId="22681" xr:uid="{09D1F7B1-98AD-4A14-A84C-30F847E03093}"/>
    <cellStyle name="Output 2 15 2 4 2" xfId="22682" xr:uid="{CFC1E5EF-8414-4E26-B377-67C610AE1AF0}"/>
    <cellStyle name="Output 2 15 2 4 3" xfId="22683" xr:uid="{4CA223C7-039F-44A0-8AF4-2ED6E5AA1743}"/>
    <cellStyle name="Output 2 15 2 4_COST - CKT" xfId="42204" xr:uid="{2E2BAAB7-29EF-4E32-AEB0-416421947288}"/>
    <cellStyle name="Output 2 15 2 5" xfId="22684" xr:uid="{E619C6FE-1369-41B1-ADC4-D930B076B7D5}"/>
    <cellStyle name="Output 2 15 2 5 2" xfId="22685" xr:uid="{C9408225-F485-4A91-A1F0-36FCE17BE641}"/>
    <cellStyle name="Output 2 15 2 5 3" xfId="22686" xr:uid="{FF45FC79-16EE-43D9-8D0B-E8232B90BFC3}"/>
    <cellStyle name="Output 2 15 2 5_COST - CKT" xfId="42205" xr:uid="{EB62CA59-2C84-4350-BB66-0A3C7DF33F92}"/>
    <cellStyle name="Output 2 15 2 6" xfId="22687" xr:uid="{BAD52B20-753B-4C3B-AF12-95EDB6C1AEF2}"/>
    <cellStyle name="Output 2 15 2 7" xfId="22688" xr:uid="{15D278A5-CDA6-461B-BF6C-A462748940EA}"/>
    <cellStyle name="Output 2 15 2_COST - CKT" xfId="42206" xr:uid="{05884458-7DE8-4F1C-8EE2-BF60C39E023E}"/>
    <cellStyle name="Output 2 15 3" xfId="22689" xr:uid="{B9151D17-EB91-46B5-B796-A8A2F90ECF6A}"/>
    <cellStyle name="Output 2 15 3 2" xfId="22690" xr:uid="{ECB9A8E7-8904-4DA6-910F-509C07455EFE}"/>
    <cellStyle name="Output 2 15 3 2 2" xfId="22691" xr:uid="{5BDA1036-AD3A-43CF-B24A-2A4D9838BE8C}"/>
    <cellStyle name="Output 2 15 3 2 3" xfId="22692" xr:uid="{C2F610C5-0E56-43E3-A813-0092192BA9B9}"/>
    <cellStyle name="Output 2 15 3 2_COST - CKT" xfId="42207" xr:uid="{D3502555-FC79-499F-87D8-DA86E748882B}"/>
    <cellStyle name="Output 2 15 3 3" xfId="22693" xr:uid="{6B961049-E105-4EC3-8E9A-05BF25FAA34E}"/>
    <cellStyle name="Output 2 15 3 3 2" xfId="22694" xr:uid="{9117CB6D-496D-44ED-AC18-97CCC603BD34}"/>
    <cellStyle name="Output 2 15 3 3 3" xfId="22695" xr:uid="{925AA466-994F-4BA4-A248-6153491A2D94}"/>
    <cellStyle name="Output 2 15 3 3_COST - CKT" xfId="42208" xr:uid="{664436FE-D8C6-4A3F-94D1-0F65330A1C3E}"/>
    <cellStyle name="Output 2 15 3 4" xfId="22696" xr:uid="{9659225F-C2A7-47EA-8818-3129990762D7}"/>
    <cellStyle name="Output 2 15 3 4 2" xfId="22697" xr:uid="{4E76F4EE-E08D-4531-8CF9-3DC5A595A6EB}"/>
    <cellStyle name="Output 2 15 3 4 3" xfId="22698" xr:uid="{2D231804-51A9-4E1D-96C7-7D2DF7B65C5F}"/>
    <cellStyle name="Output 2 15 3 4_COST - CKT" xfId="42209" xr:uid="{427E275C-81E9-4819-A9B9-88DA25D748A8}"/>
    <cellStyle name="Output 2 15 3 5" xfId="22699" xr:uid="{C1E89337-F1C7-4498-8245-4C1D1D95FF24}"/>
    <cellStyle name="Output 2 15 3 5 2" xfId="22700" xr:uid="{5D4713BF-9B7C-42F0-BA2D-96152021572C}"/>
    <cellStyle name="Output 2 15 3 5 3" xfId="22701" xr:uid="{60F43F6D-5AB7-4894-ABD0-EA7FC820B8EA}"/>
    <cellStyle name="Output 2 15 3 5_COST - CKT" xfId="42210" xr:uid="{61678D4A-954A-4CD2-983E-716D820128F1}"/>
    <cellStyle name="Output 2 15 3 6" xfId="22702" xr:uid="{52043F63-8E87-41A5-8E8E-ECED7AD409DF}"/>
    <cellStyle name="Output 2 15 3 7" xfId="22703" xr:uid="{17FA9C6D-8D66-4B09-92AD-C10359DFF788}"/>
    <cellStyle name="Output 2 15 3_COST - CKT" xfId="42211" xr:uid="{2901483B-0711-4644-B5AB-CB41744DED92}"/>
    <cellStyle name="Output 2 15 4" xfId="22704" xr:uid="{E5D1D0FA-C15C-41FF-B39D-C681DDFFF4A2}"/>
    <cellStyle name="Output 2 15 4 2" xfId="22705" xr:uid="{5D2B6236-222C-44BE-8079-14AE5795376A}"/>
    <cellStyle name="Output 2 15 4 2 2" xfId="22706" xr:uid="{1E16F4FD-5E05-456C-9E63-3274FB88AA14}"/>
    <cellStyle name="Output 2 15 4 2 3" xfId="22707" xr:uid="{3272C2CC-C2FF-4199-9B94-816F1154F61E}"/>
    <cellStyle name="Output 2 15 4 2_COST - CKT" xfId="42212" xr:uid="{8B772362-DDE7-4E11-B8C1-38C3FD0693A1}"/>
    <cellStyle name="Output 2 15 4 3" xfId="22708" xr:uid="{239116CD-6DBB-49A2-91DA-B93BB24EFE65}"/>
    <cellStyle name="Output 2 15 4 3 2" xfId="22709" xr:uid="{F5625D81-DA38-4BA0-A216-1C3D4BF0961C}"/>
    <cellStyle name="Output 2 15 4 3 3" xfId="22710" xr:uid="{2960AA42-97CC-405B-B7DC-2B968FE988BD}"/>
    <cellStyle name="Output 2 15 4 3_COST - CKT" xfId="42213" xr:uid="{B4767E25-F134-42BE-B867-B7EEDC86958F}"/>
    <cellStyle name="Output 2 15 4 4" xfId="22711" xr:uid="{818CE707-3085-421F-883A-D576C7191228}"/>
    <cellStyle name="Output 2 15 4 4 2" xfId="22712" xr:uid="{DD2C3107-BAEB-4458-B584-8875D49C1C51}"/>
    <cellStyle name="Output 2 15 4 4 3" xfId="22713" xr:uid="{F1045C2C-09C3-488D-A0A5-0233C29F443D}"/>
    <cellStyle name="Output 2 15 4 4_COST - CKT" xfId="42214" xr:uid="{A3A36886-8891-4514-BEF6-71AA6F02FD6E}"/>
    <cellStyle name="Output 2 15 4 5" xfId="22714" xr:uid="{796CAD9F-054A-4407-9AFA-00072CCD8E11}"/>
    <cellStyle name="Output 2 15 4 6" xfId="22715" xr:uid="{DDF6C922-76BC-491B-8F27-43F40B2E2E70}"/>
    <cellStyle name="Output 2 15 4_COST - CKT" xfId="42215" xr:uid="{A9588610-BFAE-4953-B4F8-9113D6877BF0}"/>
    <cellStyle name="Output 2 15 5" xfId="22716" xr:uid="{0E2647B1-5773-4F52-AD39-5927A915A36D}"/>
    <cellStyle name="Output 2 15 5 2" xfId="22717" xr:uid="{C2145172-9A0C-4A8A-A059-9E73C1E2293D}"/>
    <cellStyle name="Output 2 15 5 3" xfId="22718" xr:uid="{A7F6E42E-67CF-436E-899D-48C399EAB0CC}"/>
    <cellStyle name="Output 2 15 5_COST - CKT" xfId="42216" xr:uid="{D0B4FDB8-7695-4734-849E-30A9C57E1B19}"/>
    <cellStyle name="Output 2 15 6" xfId="22719" xr:uid="{A57003D3-1CC2-4146-A205-55F26EC253B0}"/>
    <cellStyle name="Output 2 15 6 2" xfId="22720" xr:uid="{34C404F2-22A5-41D4-A265-28872ADEA29A}"/>
    <cellStyle name="Output 2 15 6 3" xfId="22721" xr:uid="{2097B6B6-5996-4C70-B50C-6F9E4B885AA9}"/>
    <cellStyle name="Output 2 15 6_COST - CKT" xfId="42217" xr:uid="{E670BB7C-6971-4D63-BF87-622E982B3D54}"/>
    <cellStyle name="Output 2 15 7" xfId="22722" xr:uid="{A21D86E0-ED93-440C-92D5-57BCAC6B6A71}"/>
    <cellStyle name="Output 2 15 7 2" xfId="22723" xr:uid="{A6A22E7F-82CA-42C7-AC45-750FD0E805D4}"/>
    <cellStyle name="Output 2 15 7 3" xfId="22724" xr:uid="{077CA081-91AE-4123-9D81-4F5970E645BC}"/>
    <cellStyle name="Output 2 15 7_COST - CKT" xfId="42218" xr:uid="{1ADDE584-317C-476A-ADD7-72AAF13752AF}"/>
    <cellStyle name="Output 2 15 8" xfId="22725" xr:uid="{EBE3735D-5093-479B-B99E-61EE4CEE0B31}"/>
    <cellStyle name="Output 2 15 8 2" xfId="22726" xr:uid="{43BA1A71-A5C0-4ABF-9F21-C7AE975CDD33}"/>
    <cellStyle name="Output 2 15 8 3" xfId="22727" xr:uid="{8FF4B201-8AB7-4904-8FEC-66AE2E24D83F}"/>
    <cellStyle name="Output 2 15 8_COST - CKT" xfId="42219" xr:uid="{8A49A078-A435-4CA7-9B9C-3FF08B56CBA9}"/>
    <cellStyle name="Output 2 15 9" xfId="22728" xr:uid="{C1F8D697-31B1-418E-AED0-997647631BE4}"/>
    <cellStyle name="Output 2 15_COST - CKT" xfId="42220" xr:uid="{FDC61065-70BB-4FFF-9A0C-976AC8E9BBBE}"/>
    <cellStyle name="Output 2 16" xfId="22729" xr:uid="{A633B2B1-881E-4771-87D1-6AB67D1FB57A}"/>
    <cellStyle name="Output 2 16 10" xfId="22730" xr:uid="{636F9BDF-9091-4FCC-91EE-97F80836F845}"/>
    <cellStyle name="Output 2 16 2" xfId="22731" xr:uid="{417AFCDD-C8A2-45E5-BE6D-2A62F42295ED}"/>
    <cellStyle name="Output 2 16 2 2" xfId="22732" xr:uid="{97D550B6-387C-4C81-A72B-BA26BFD3ADDC}"/>
    <cellStyle name="Output 2 16 2 2 2" xfId="22733" xr:uid="{7270AE52-7358-490B-A746-10D572A1212B}"/>
    <cellStyle name="Output 2 16 2 2 3" xfId="22734" xr:uid="{81A77B50-72A9-454A-BD52-4BFB81C9CEFD}"/>
    <cellStyle name="Output 2 16 2 2_COST - CKT" xfId="42221" xr:uid="{A09FD450-436F-4EF9-881F-FDDA68CCF6F4}"/>
    <cellStyle name="Output 2 16 2 3" xfId="22735" xr:uid="{93033856-4C1C-4315-A04E-A6CF7897B8E6}"/>
    <cellStyle name="Output 2 16 2 3 2" xfId="22736" xr:uid="{378E150D-DFA3-4A22-BC8F-72F4DAE03314}"/>
    <cellStyle name="Output 2 16 2 3 3" xfId="22737" xr:uid="{3280E45C-F8ED-4778-9B2B-7A1AA069F0ED}"/>
    <cellStyle name="Output 2 16 2 3_COST - CKT" xfId="42222" xr:uid="{D676BC09-995D-4F82-87AE-66ABDAAC5A87}"/>
    <cellStyle name="Output 2 16 2 4" xfId="22738" xr:uid="{DFB1201C-F1B0-4E36-AD23-8EB20E8B60F2}"/>
    <cellStyle name="Output 2 16 2 4 2" xfId="22739" xr:uid="{431150F2-A21D-4245-8CC1-660B05A2BFC7}"/>
    <cellStyle name="Output 2 16 2 4 3" xfId="22740" xr:uid="{5FF77863-5F85-40C5-9C51-0675E8141EFE}"/>
    <cellStyle name="Output 2 16 2 4_COST - CKT" xfId="42223" xr:uid="{513BCA85-9990-4E9F-839F-4B90C608D00A}"/>
    <cellStyle name="Output 2 16 2 5" xfId="22741" xr:uid="{273B8800-2CD6-4BF3-AA6D-5AC83E958113}"/>
    <cellStyle name="Output 2 16 2 5 2" xfId="22742" xr:uid="{512C573A-C1CE-461C-9165-AB165AB3FD8E}"/>
    <cellStyle name="Output 2 16 2 5 3" xfId="22743" xr:uid="{951501F9-70C9-4F80-9B6B-9F7B869DB35B}"/>
    <cellStyle name="Output 2 16 2 5_COST - CKT" xfId="42224" xr:uid="{C92FC137-9857-45B7-A289-82CFA2AA92B3}"/>
    <cellStyle name="Output 2 16 2 6" xfId="22744" xr:uid="{12E434AE-36AC-4528-A34E-1D1F26862FC0}"/>
    <cellStyle name="Output 2 16 2 7" xfId="22745" xr:uid="{3A7240BE-1689-4774-8293-27CCEF4B2DAE}"/>
    <cellStyle name="Output 2 16 2_COST - CKT" xfId="42225" xr:uid="{771DBBB4-CFDB-4A7E-8C42-83C2033DC709}"/>
    <cellStyle name="Output 2 16 3" xfId="22746" xr:uid="{FE8DF05C-9A52-40EE-B861-6E5667E61E5D}"/>
    <cellStyle name="Output 2 16 3 2" xfId="22747" xr:uid="{583E352E-1CA1-4E43-AF83-E2FE112F1137}"/>
    <cellStyle name="Output 2 16 3 2 2" xfId="22748" xr:uid="{E5027C75-4FE0-41D8-B289-3415250F02F0}"/>
    <cellStyle name="Output 2 16 3 2 3" xfId="22749" xr:uid="{9B170F1A-F981-4615-AFB5-C80C067929D5}"/>
    <cellStyle name="Output 2 16 3 2_COST - CKT" xfId="42226" xr:uid="{E58D9269-F66D-49BC-AF95-8F6B489BD20D}"/>
    <cellStyle name="Output 2 16 3 3" xfId="22750" xr:uid="{FB633AA0-6A6A-4633-B0A2-1A9817DDA0DF}"/>
    <cellStyle name="Output 2 16 3 3 2" xfId="22751" xr:uid="{E540D15B-5CF9-47CA-A1AE-9A9696F823F4}"/>
    <cellStyle name="Output 2 16 3 3 3" xfId="22752" xr:uid="{EE229B3E-2A1B-4AC6-9182-18EF749114FA}"/>
    <cellStyle name="Output 2 16 3 3_COST - CKT" xfId="42227" xr:uid="{6230A680-C28E-48A2-A5C4-EA89B1CF3F8B}"/>
    <cellStyle name="Output 2 16 3 4" xfId="22753" xr:uid="{DF22AE7D-C3E1-45DB-8CC7-DAC8FCD67997}"/>
    <cellStyle name="Output 2 16 3 4 2" xfId="22754" xr:uid="{14533812-3B24-405A-BCF0-6E4A3E686E8F}"/>
    <cellStyle name="Output 2 16 3 4 3" xfId="22755" xr:uid="{6AD06B55-1B68-46C4-A5FE-134CA6A1DE3E}"/>
    <cellStyle name="Output 2 16 3 4_COST - CKT" xfId="42228" xr:uid="{83C27CD1-606F-4D6C-9EDD-A16BE012C9C5}"/>
    <cellStyle name="Output 2 16 3 5" xfId="22756" xr:uid="{AF385A69-EC78-47AD-B673-79856FA5D6CC}"/>
    <cellStyle name="Output 2 16 3 5 2" xfId="22757" xr:uid="{6A3F134D-3F88-4A19-920A-8F82A364D269}"/>
    <cellStyle name="Output 2 16 3 5 3" xfId="22758" xr:uid="{1203ABB6-A344-4644-AF6F-089435981CF9}"/>
    <cellStyle name="Output 2 16 3 5_COST - CKT" xfId="42229" xr:uid="{F156D9EA-D856-42B0-90E1-C471FC7C92EB}"/>
    <cellStyle name="Output 2 16 3 6" xfId="22759" xr:uid="{0C480BC2-9BB6-49EA-A947-3D237686C070}"/>
    <cellStyle name="Output 2 16 3 7" xfId="22760" xr:uid="{2538BE63-270F-4DF2-A615-E5CB7BF04826}"/>
    <cellStyle name="Output 2 16 3_COST - CKT" xfId="42230" xr:uid="{8200A441-FA9B-4ED6-A282-621C2F5576E9}"/>
    <cellStyle name="Output 2 16 4" xfId="22761" xr:uid="{8A9EB8CA-3AD2-403E-AC48-39A98440A52F}"/>
    <cellStyle name="Output 2 16 4 2" xfId="22762" xr:uid="{927470FC-E387-498D-B547-CA951C74D090}"/>
    <cellStyle name="Output 2 16 4 2 2" xfId="22763" xr:uid="{A24D2DE0-A197-4658-ACA5-9F3D6D9F254A}"/>
    <cellStyle name="Output 2 16 4 2 3" xfId="22764" xr:uid="{89845BCD-66C1-47E6-B108-24EE25C60822}"/>
    <cellStyle name="Output 2 16 4 2_COST - CKT" xfId="42231" xr:uid="{215AE7FE-02B3-4E8C-9B06-1F553ECACB24}"/>
    <cellStyle name="Output 2 16 4 3" xfId="22765" xr:uid="{773DC61D-982C-49FC-8618-45715263DDD0}"/>
    <cellStyle name="Output 2 16 4 3 2" xfId="22766" xr:uid="{09189B77-1E4F-44A7-9FFA-E9D41F6A0A57}"/>
    <cellStyle name="Output 2 16 4 3 3" xfId="22767" xr:uid="{6F26B7DC-F158-460F-A5A9-5B3C45B775AC}"/>
    <cellStyle name="Output 2 16 4 3_COST - CKT" xfId="42232" xr:uid="{DF91FC44-1FE2-4A72-A4D2-6208B2485077}"/>
    <cellStyle name="Output 2 16 4 4" xfId="22768" xr:uid="{26224744-C8D3-4D3D-8C2E-38B24F988AC6}"/>
    <cellStyle name="Output 2 16 4 4 2" xfId="22769" xr:uid="{61F6DE9E-FF65-4E50-AF71-2B40F46F3560}"/>
    <cellStyle name="Output 2 16 4 4 3" xfId="22770" xr:uid="{04EFD05F-0E46-4485-AB85-97D66FD90ADD}"/>
    <cellStyle name="Output 2 16 4 4_COST - CKT" xfId="42233" xr:uid="{C381AB7F-2E38-4A7B-818A-2743DCBEE4B9}"/>
    <cellStyle name="Output 2 16 4 5" xfId="22771" xr:uid="{B0FD243F-CD82-4F24-9857-CDC6EA9D13D9}"/>
    <cellStyle name="Output 2 16 4 5 2" xfId="22772" xr:uid="{3EBDE6E4-7681-4FB8-89A3-3CF5B7E3E11C}"/>
    <cellStyle name="Output 2 16 4 5 3" xfId="22773" xr:uid="{197F244A-002D-45C5-B97F-7FFBB2712CF8}"/>
    <cellStyle name="Output 2 16 4 5_COST - CKT" xfId="42234" xr:uid="{DC23FF93-31E3-4B3D-8A3A-E139B1B10745}"/>
    <cellStyle name="Output 2 16 4 6" xfId="22774" xr:uid="{AF5D80CF-1999-45EA-83C2-BB9E0410EBB4}"/>
    <cellStyle name="Output 2 16 4 7" xfId="22775" xr:uid="{9D216358-0A0C-4835-BA55-FBFAFD56E4D3}"/>
    <cellStyle name="Output 2 16 4_COST - CKT" xfId="42235" xr:uid="{35DF0F23-D33A-4540-BCC3-B181ED0F47A8}"/>
    <cellStyle name="Output 2 16 5" xfId="22776" xr:uid="{7BE34799-79D6-4F74-AA05-F84F52CCEB67}"/>
    <cellStyle name="Output 2 16 5 2" xfId="22777" xr:uid="{8A08F5B3-C1E6-4DE3-809D-D9839124FA1E}"/>
    <cellStyle name="Output 2 16 5 2 2" xfId="22778" xr:uid="{F3766631-9301-4ECD-9E5D-F615260EF502}"/>
    <cellStyle name="Output 2 16 5 2 3" xfId="22779" xr:uid="{1D050466-C547-4685-8C6A-6E8EEB7D0F95}"/>
    <cellStyle name="Output 2 16 5 2_COST - CKT" xfId="42236" xr:uid="{44674ECC-4536-48F0-AD3E-9EEBE59E4E6B}"/>
    <cellStyle name="Output 2 16 5 3" xfId="22780" xr:uid="{A4C57C12-9713-4B17-AB1D-F9A2A06C447A}"/>
    <cellStyle name="Output 2 16 5 3 2" xfId="22781" xr:uid="{D897964D-7408-4457-BE4B-FE6F509F4DE4}"/>
    <cellStyle name="Output 2 16 5 3 3" xfId="22782" xr:uid="{9883FE75-7E76-4F88-BF52-3B75BE0CE2F1}"/>
    <cellStyle name="Output 2 16 5 3_COST - CKT" xfId="42237" xr:uid="{F6ED5DA9-AE0A-46CE-A685-8DCD053CFADB}"/>
    <cellStyle name="Output 2 16 5 4" xfId="22783" xr:uid="{8B60D976-DDA4-4B0A-84E1-027071A85E38}"/>
    <cellStyle name="Output 2 16 5 4 2" xfId="22784" xr:uid="{93A2B432-32EE-4A86-B9EF-F6A722F4D04F}"/>
    <cellStyle name="Output 2 16 5 4 3" xfId="22785" xr:uid="{0CA54AE2-7966-46FA-9636-DA0485706691}"/>
    <cellStyle name="Output 2 16 5 4_COST - CKT" xfId="42238" xr:uid="{19CDB6DB-2852-49AF-AAD9-1933F0B1FCE3}"/>
    <cellStyle name="Output 2 16 5 5" xfId="22786" xr:uid="{2F01A63C-3ACE-4240-9A3C-73D14DF353A1}"/>
    <cellStyle name="Output 2 16 5 6" xfId="22787" xr:uid="{107FF185-D4C3-48FE-8F13-C03F056B3FFD}"/>
    <cellStyle name="Output 2 16 5_COST - CKT" xfId="42239" xr:uid="{3938CBC1-6570-4423-A5DC-0D1E89A2C7F7}"/>
    <cellStyle name="Output 2 16 6" xfId="22788" xr:uid="{79824DAC-8F60-4EB9-9AC9-DA4AF3FD1D20}"/>
    <cellStyle name="Output 2 16 6 2" xfId="22789" xr:uid="{5687BBB5-2403-4E44-BA24-5C0BCFC95CFD}"/>
    <cellStyle name="Output 2 16 6 3" xfId="22790" xr:uid="{D3191363-A6D6-4E94-83A1-1186F415FCAA}"/>
    <cellStyle name="Output 2 16 6_COST - CKT" xfId="42240" xr:uid="{A6AC1470-1E3E-43D1-990B-9E66D35308E6}"/>
    <cellStyle name="Output 2 16 7" xfId="22791" xr:uid="{4F9C7F00-2C87-4723-9D6F-3C2737732C38}"/>
    <cellStyle name="Output 2 16 7 2" xfId="22792" xr:uid="{B4353D21-1511-4D1D-BC27-6CD4EF152D10}"/>
    <cellStyle name="Output 2 16 7 3" xfId="22793" xr:uid="{BA7F548C-07DA-4534-AF36-5C6D671E55BE}"/>
    <cellStyle name="Output 2 16 7_COST - CKT" xfId="42241" xr:uid="{84D837F8-63C2-4706-A46A-2711F49B1AEA}"/>
    <cellStyle name="Output 2 16 8" xfId="22794" xr:uid="{038551C0-DE1E-4837-855F-95D0C60F06EF}"/>
    <cellStyle name="Output 2 16 8 2" xfId="22795" xr:uid="{B0BD1F1A-4CB3-46DD-92D0-5487333059C3}"/>
    <cellStyle name="Output 2 16 8 3" xfId="22796" xr:uid="{49ED8482-FADE-4542-A978-0C0A8E41D1A8}"/>
    <cellStyle name="Output 2 16 8_COST - CKT" xfId="42242" xr:uid="{3DCAA9A8-F368-4C71-A9B2-39FDCF0191E7}"/>
    <cellStyle name="Output 2 16 9" xfId="22797" xr:uid="{480E029E-9178-4F92-8D37-50D66D5F02CE}"/>
    <cellStyle name="Output 2 16 9 2" xfId="22798" xr:uid="{DAB32544-ABFA-4558-9089-44995C93D4D5}"/>
    <cellStyle name="Output 2 16 9 3" xfId="22799" xr:uid="{390E53CC-4C20-49E9-9CE8-042634FFD333}"/>
    <cellStyle name="Output 2 16 9_COST - CKT" xfId="42243" xr:uid="{026761C9-95D2-4D35-AA9A-4FADBE58BE36}"/>
    <cellStyle name="Output 2 16_COST - CKT" xfId="42244" xr:uid="{513113C6-2C16-4F33-9B2D-7A15E0B8303E}"/>
    <cellStyle name="Output 2 17" xfId="22800" xr:uid="{4BF4C193-383F-445A-BCE4-8FB72E54D4FF}"/>
    <cellStyle name="Output 2 17 2" xfId="22801" xr:uid="{62C6EE8B-50E1-4BE7-9340-78AC305A3D53}"/>
    <cellStyle name="Output 2 17 2 2" xfId="22802" xr:uid="{33E265D5-9D34-474A-9EA6-E83F9C1E75D0}"/>
    <cellStyle name="Output 2 17 2 3" xfId="22803" xr:uid="{7A5AD364-0F2B-4C46-8DCD-DF004C6AC8D8}"/>
    <cellStyle name="Output 2 17 2_COST - CKT" xfId="42245" xr:uid="{CD7FB7EE-E413-45C4-98DB-0FE4478EA094}"/>
    <cellStyle name="Output 2 17 3" xfId="22804" xr:uid="{BEC37A1D-8F3B-4F4D-B1DA-F384053ECD4A}"/>
    <cellStyle name="Output 2 17 3 2" xfId="22805" xr:uid="{0187E28D-C4E2-4F54-B9C0-FA27D21EDD29}"/>
    <cellStyle name="Output 2 17 3 3" xfId="22806" xr:uid="{C5AD0EE3-3A35-4811-B55F-AC99A0BC0A73}"/>
    <cellStyle name="Output 2 17 3_COST - CKT" xfId="42246" xr:uid="{33A32A6B-0C91-45D2-BB1F-BB9438C99B78}"/>
    <cellStyle name="Output 2 17 4" xfId="22807" xr:uid="{6E473C72-F3CF-4074-9EE7-495DCC577061}"/>
    <cellStyle name="Output 2 17 4 2" xfId="22808" xr:uid="{7DF56A7A-A801-4591-BE49-82F13CD4310B}"/>
    <cellStyle name="Output 2 17 4 3" xfId="22809" xr:uid="{8936A4A1-3AE4-4EF0-8AF0-4533DEBC612D}"/>
    <cellStyle name="Output 2 17 4_COST - CKT" xfId="42247" xr:uid="{5DAD9B8B-39C7-46C0-9DBC-8DE5C534E0B6}"/>
    <cellStyle name="Output 2 17 5" xfId="22810" xr:uid="{5CD25DA8-52FC-4536-9706-0C1B0C755A9E}"/>
    <cellStyle name="Output 2 17 5 2" xfId="22811" xr:uid="{D20C6119-ADB5-40ED-B733-57300E7D2AC2}"/>
    <cellStyle name="Output 2 17 5 3" xfId="22812" xr:uid="{0073761D-4147-45DB-A4F7-C6B5A495C949}"/>
    <cellStyle name="Output 2 17 5_COST - CKT" xfId="42248" xr:uid="{C1F25721-8E25-4885-996C-56BAD4907CA3}"/>
    <cellStyle name="Output 2 17 6" xfId="22813" xr:uid="{5607DFEB-CB7D-4E2D-BA45-A99954FC34D8}"/>
    <cellStyle name="Output 2 17_COST - CKT" xfId="42249" xr:uid="{45C5EA7D-4510-4237-9E03-F4D5EFBA8315}"/>
    <cellStyle name="Output 2 18" xfId="22814" xr:uid="{621281F0-C3A7-40B8-9F8E-06716813815C}"/>
    <cellStyle name="Output 2 18 2" xfId="22815" xr:uid="{91BC8AA5-C96D-471A-B355-16E60E6A412D}"/>
    <cellStyle name="Output 2 18 2 2" xfId="22816" xr:uid="{73941B7A-D763-40A5-A0E4-B0004A28B085}"/>
    <cellStyle name="Output 2 18 2 3" xfId="22817" xr:uid="{E14F9234-7E26-4E76-B1D7-2287786A1F8B}"/>
    <cellStyle name="Output 2 18 2_COST - CKT" xfId="42250" xr:uid="{74526828-0FD2-4ED0-A8B2-A997748B7827}"/>
    <cellStyle name="Output 2 18 3" xfId="22818" xr:uid="{2EE637AF-261A-406E-AECA-8D82BF0C2304}"/>
    <cellStyle name="Output 2 18 3 2" xfId="22819" xr:uid="{33D1168B-A322-40D4-9F2A-ADF96BB27DA6}"/>
    <cellStyle name="Output 2 18 3 3" xfId="22820" xr:uid="{B3862FB6-160E-4C76-A7EE-B895833B2E3E}"/>
    <cellStyle name="Output 2 18 3_COST - CKT" xfId="42251" xr:uid="{4F11EBB7-1770-4F2D-85A1-0B47F0044C5D}"/>
    <cellStyle name="Output 2 18 4" xfId="22821" xr:uid="{22462262-C863-46E3-A83E-6AA2B33F6C21}"/>
    <cellStyle name="Output 2 18 4 2" xfId="22822" xr:uid="{EAA89D79-6224-497C-9AA2-299204947281}"/>
    <cellStyle name="Output 2 18 4 3" xfId="22823" xr:uid="{F6812C34-43A6-4350-B92C-96735FE293A7}"/>
    <cellStyle name="Output 2 18 4_COST - CKT" xfId="42252" xr:uid="{87995449-8B05-4A5E-A89D-B51F7A64FDD5}"/>
    <cellStyle name="Output 2 18 5" xfId="22824" xr:uid="{EBAD7023-10E4-48CA-8082-A0250D15D754}"/>
    <cellStyle name="Output 2 18 5 2" xfId="22825" xr:uid="{55C1CEA2-3FB0-4B1B-9641-06403B0515B2}"/>
    <cellStyle name="Output 2 18 5 3" xfId="22826" xr:uid="{8476313E-B96B-45C0-83D3-3853F5CC4301}"/>
    <cellStyle name="Output 2 18 5_COST - CKT" xfId="42253" xr:uid="{91EA7836-1B5E-4714-98E3-B04FAFD704D4}"/>
    <cellStyle name="Output 2 18 6" xfId="22827" xr:uid="{A90DAAAB-CF9D-4624-8AD7-B7F575AC2252}"/>
    <cellStyle name="Output 2 18 7" xfId="22828" xr:uid="{2BCB0A91-7A49-4B07-B6DA-92986A61294A}"/>
    <cellStyle name="Output 2 18_COST - CKT" xfId="42254" xr:uid="{C50E95FA-3C27-4164-B03F-35CC7A5E03DB}"/>
    <cellStyle name="Output 2 19" xfId="22829" xr:uid="{5AC5148F-DD0E-40ED-A061-F1C225C455D6}"/>
    <cellStyle name="Output 2 19 2" xfId="22830" xr:uid="{9477FDAB-786D-430B-9C29-1FA18AD243A7}"/>
    <cellStyle name="Output 2 19 2 2" xfId="22831" xr:uid="{6DF1FA8B-2903-4A9C-93EB-D38EC9E6944A}"/>
    <cellStyle name="Output 2 19 2 3" xfId="22832" xr:uid="{6B398CE9-4EB0-4F36-BAAC-EE752F2ECDB1}"/>
    <cellStyle name="Output 2 19 2_COST - CKT" xfId="42255" xr:uid="{4781AA7B-5D75-4F55-AF93-D80E73046D7A}"/>
    <cellStyle name="Output 2 19 3" xfId="22833" xr:uid="{A4A60715-7E0E-4BE6-8FA9-ABCAD6D4F87C}"/>
    <cellStyle name="Output 2 19 3 2" xfId="22834" xr:uid="{AD27BFB1-1798-4F4A-83DE-0ADE7E24C03C}"/>
    <cellStyle name="Output 2 19 3 3" xfId="22835" xr:uid="{BDF37C3C-82A4-4C89-80E7-A7547604CC9D}"/>
    <cellStyle name="Output 2 19 3_COST - CKT" xfId="42256" xr:uid="{E3A3C75E-4E3C-456C-8EB2-14B642CC2BA2}"/>
    <cellStyle name="Output 2 19 4" xfId="22836" xr:uid="{EE1FAD8E-FDC2-44DD-B17B-622DF12AE9B8}"/>
    <cellStyle name="Output 2 19 4 2" xfId="22837" xr:uid="{00EFBAFE-0067-4500-8706-51F141C4EAA0}"/>
    <cellStyle name="Output 2 19 4 3" xfId="22838" xr:uid="{02406CA3-7A07-4969-A626-0EF13C186D85}"/>
    <cellStyle name="Output 2 19 4_COST - CKT" xfId="42257" xr:uid="{7655A0C2-18E7-4274-B2E8-2BD05B4056F1}"/>
    <cellStyle name="Output 2 19 5" xfId="22839" xr:uid="{69439C26-0A17-46B6-9BF8-4698EC3FF811}"/>
    <cellStyle name="Output 2 19 6" xfId="22840" xr:uid="{CD3A2E76-50D0-4B74-B443-04EE8C004561}"/>
    <cellStyle name="Output 2 19_COST - CKT" xfId="42258" xr:uid="{F80D9863-6652-452A-9CC6-8CCFA13C592D}"/>
    <cellStyle name="Output 2 2" xfId="22841" xr:uid="{DB031348-7182-4686-83A0-2E388E21C86E}"/>
    <cellStyle name="Output 2 2 10" xfId="22842" xr:uid="{FE3D23C5-1CAD-4707-94AB-80C09B39DA1C}"/>
    <cellStyle name="Output 2 2 10 2" xfId="22843" xr:uid="{9E191AE5-51E5-4D1E-BCB3-751019B1F986}"/>
    <cellStyle name="Output 2 2 10 3" xfId="22844" xr:uid="{A01DB9F8-AB5D-463E-B7EC-03012C18CB43}"/>
    <cellStyle name="Output 2 2 10_COST - CKT" xfId="42259" xr:uid="{8938E2F0-9099-45ED-A992-C92B97D833A2}"/>
    <cellStyle name="Output 2 2 11" xfId="22845" xr:uid="{A296E329-6580-4336-A02B-3FD47BD307BC}"/>
    <cellStyle name="Output 2 2 11 2" xfId="22846" xr:uid="{F9BD4BFC-22BC-41E8-9CFF-31150D0C5DBF}"/>
    <cellStyle name="Output 2 2 11 3" xfId="22847" xr:uid="{AE11CB0E-DD76-4A1A-8027-743C802B3287}"/>
    <cellStyle name="Output 2 2 11_COST - CKT" xfId="42260" xr:uid="{E43058F3-6EDE-4C64-8814-B938E6150311}"/>
    <cellStyle name="Output 2 2 12" xfId="22848" xr:uid="{BF4080CC-A130-43C9-9DE1-44A7617DD10A}"/>
    <cellStyle name="Output 2 2 12 2" xfId="22849" xr:uid="{B360C9BA-5944-47A7-AB1F-21B06CDB2978}"/>
    <cellStyle name="Output 2 2 12 3" xfId="22850" xr:uid="{3F207447-7EAA-447F-A4AC-AB6C905A15F4}"/>
    <cellStyle name="Output 2 2 12_COST - CKT" xfId="42261" xr:uid="{D7237970-5D59-4E99-849C-409A356C0479}"/>
    <cellStyle name="Output 2 2 13" xfId="22851" xr:uid="{667E55F2-4489-45BA-8494-1EB89B8700D8}"/>
    <cellStyle name="Output 2 2 14" xfId="22852" xr:uid="{9F8E212E-B20B-46B3-996A-1BEE639B332A}"/>
    <cellStyle name="Output 2 2 15" xfId="22853" xr:uid="{033C995D-FCD8-49E0-8DD5-1FB7A887F498}"/>
    <cellStyle name="Output 2 2 16" xfId="22854" xr:uid="{318CDEE1-99F1-4F82-B358-7E23424461B5}"/>
    <cellStyle name="Output 2 2 17" xfId="22855" xr:uid="{8FBD8564-F594-480F-8B59-19F868517EA6}"/>
    <cellStyle name="Output 2 2 2" xfId="22856" xr:uid="{EC2897FF-0D55-4577-B3FD-5A446EB26389}"/>
    <cellStyle name="Output 2 2 2 10" xfId="22857" xr:uid="{DF5624C9-DC5E-44E3-BFB4-9F48B4F77ED0}"/>
    <cellStyle name="Output 2 2 2 11" xfId="22858" xr:uid="{015C32A1-E105-48CD-8A0F-894DC18785F0}"/>
    <cellStyle name="Output 2 2 2 12" xfId="22859" xr:uid="{A056E196-AFAB-4135-9BF7-35AF2072955C}"/>
    <cellStyle name="Output 2 2 2 2" xfId="22860" xr:uid="{A251EE7B-74AA-4978-9CDF-91847F535E0C}"/>
    <cellStyle name="Output 2 2 2 2 2" xfId="22861" xr:uid="{ED7222FB-27A7-4C04-B063-3F37049B88B7}"/>
    <cellStyle name="Output 2 2 2 2 2 2" xfId="22862" xr:uid="{6BE50E24-9866-4F9B-BDB7-8BAAE5F36934}"/>
    <cellStyle name="Output 2 2 2 2 2 3" xfId="22863" xr:uid="{1F82F96E-584A-4467-A83E-791425900C63}"/>
    <cellStyle name="Output 2 2 2 2 2_COST - CKT" xfId="42262" xr:uid="{DF086E25-30AC-4415-A5A6-706CB5FB1A4B}"/>
    <cellStyle name="Output 2 2 2 2 3" xfId="22864" xr:uid="{EDB045BF-697C-46CA-92FB-4DD826509A1A}"/>
    <cellStyle name="Output 2 2 2 2 3 2" xfId="22865" xr:uid="{FADB87DA-DDD2-4269-80A4-47566FF7FF53}"/>
    <cellStyle name="Output 2 2 2 2 3 3" xfId="22866" xr:uid="{05714E9D-3D82-474C-97DA-3453A57A9670}"/>
    <cellStyle name="Output 2 2 2 2 3_COST - CKT" xfId="42263" xr:uid="{1B1C9385-A897-46A9-8AC6-0F745B58CD87}"/>
    <cellStyle name="Output 2 2 2 2 4" xfId="22867" xr:uid="{D1FEA3E7-7EF2-4FC1-9CBE-90E31926AE2F}"/>
    <cellStyle name="Output 2 2 2 2 4 2" xfId="22868" xr:uid="{14A6D3DD-64F5-48DB-9223-85EBA7663481}"/>
    <cellStyle name="Output 2 2 2 2 4 3" xfId="22869" xr:uid="{DB4AB8A0-4E7C-4401-AD42-614B42AEE865}"/>
    <cellStyle name="Output 2 2 2 2 4_COST - CKT" xfId="42264" xr:uid="{98145E97-C084-4395-8F84-3F028424771A}"/>
    <cellStyle name="Output 2 2 2 2 5" xfId="22870" xr:uid="{B6244B33-FB65-4D4E-9A5F-39BF9626D733}"/>
    <cellStyle name="Output 2 2 2 2 5 2" xfId="22871" xr:uid="{FD8723E0-521E-4FF3-84F8-8A4946DD4F28}"/>
    <cellStyle name="Output 2 2 2 2 5 3" xfId="22872" xr:uid="{88E7F5BB-698E-4F7C-A7F3-E6B528ECA2C0}"/>
    <cellStyle name="Output 2 2 2 2 5_COST - CKT" xfId="42265" xr:uid="{2B845A5E-A3E0-444E-8018-A9A3A80F5F18}"/>
    <cellStyle name="Output 2 2 2 2 6" xfId="22873" xr:uid="{E5C431D9-4C8C-44CC-BEBE-98CBB2430A8A}"/>
    <cellStyle name="Output 2 2 2 2 7" xfId="22874" xr:uid="{F0B3231D-44F2-45F1-BFB5-83C95D1FE526}"/>
    <cellStyle name="Output 2 2 2 2_COST - CKT" xfId="42266" xr:uid="{31B5E49F-CF82-4F4E-B746-CA4BE9C93210}"/>
    <cellStyle name="Output 2 2 2 3" xfId="22875" xr:uid="{B1971417-8F1A-411D-AEC9-93A9530D19B5}"/>
    <cellStyle name="Output 2 2 2 3 2" xfId="22876" xr:uid="{CD7A7FF4-0E06-4401-801F-7A2AC8EF3749}"/>
    <cellStyle name="Output 2 2 2 3 2 2" xfId="22877" xr:uid="{05727745-C029-420B-8C18-D0E5BDF90498}"/>
    <cellStyle name="Output 2 2 2 3 2 3" xfId="22878" xr:uid="{9DF96693-4BCB-4ECB-951A-64AF4899DFBC}"/>
    <cellStyle name="Output 2 2 2 3 2_COST - CKT" xfId="42267" xr:uid="{4333563D-47E7-47A5-B329-4E1403B73359}"/>
    <cellStyle name="Output 2 2 2 3 3" xfId="22879" xr:uid="{78586D81-6F17-41DD-8FA4-3FF2CB39DFBC}"/>
    <cellStyle name="Output 2 2 2 3 3 2" xfId="22880" xr:uid="{D19DB8B1-15C8-4465-9065-E1ACC8A2F4AB}"/>
    <cellStyle name="Output 2 2 2 3 3 3" xfId="22881" xr:uid="{6D16CB4D-1D6F-4641-BB74-2F2FD3493F36}"/>
    <cellStyle name="Output 2 2 2 3 3_COST - CKT" xfId="42268" xr:uid="{0731212C-61DF-41DF-8EDC-52057C2A7D8D}"/>
    <cellStyle name="Output 2 2 2 3 4" xfId="22882" xr:uid="{ACAC0401-C491-4BA9-A68B-DE335CB910E2}"/>
    <cellStyle name="Output 2 2 2 3 4 2" xfId="22883" xr:uid="{D6AAF7C6-C7E3-446F-B568-58CFB23AC8E2}"/>
    <cellStyle name="Output 2 2 2 3 4 3" xfId="22884" xr:uid="{0878647E-D4D4-4A41-9129-684B1A873BF4}"/>
    <cellStyle name="Output 2 2 2 3 4_COST - CKT" xfId="42269" xr:uid="{7B61B73D-D3AF-45F1-833D-7F78A0BC7125}"/>
    <cellStyle name="Output 2 2 2 3 5" xfId="22885" xr:uid="{94718ECE-F2EF-4667-82F0-24BD431E121D}"/>
    <cellStyle name="Output 2 2 2 3 5 2" xfId="22886" xr:uid="{FE71963A-3E7D-4A03-88B6-3AAA93C4D2D6}"/>
    <cellStyle name="Output 2 2 2 3 5 3" xfId="22887" xr:uid="{DFF2CCA8-4F71-49C6-AB2C-610A80B603CA}"/>
    <cellStyle name="Output 2 2 2 3 5_COST - CKT" xfId="42270" xr:uid="{13652CB3-0014-4A89-B5B2-6F134D470034}"/>
    <cellStyle name="Output 2 2 2 3 6" xfId="22888" xr:uid="{27A3FAF7-0E53-422A-8445-E260063BD31F}"/>
    <cellStyle name="Output 2 2 2 3 7" xfId="22889" xr:uid="{5B8734D9-B75D-4E75-9AA1-8F90062E7E6B}"/>
    <cellStyle name="Output 2 2 2 3_COST - CKT" xfId="42271" xr:uid="{4D3D6883-2D67-4FB0-991D-D5932ACEAFB7}"/>
    <cellStyle name="Output 2 2 2 4" xfId="22890" xr:uid="{D8D094A9-9485-4977-918B-FED830A50C72}"/>
    <cellStyle name="Output 2 2 2 4 2" xfId="22891" xr:uid="{9F91CE22-096D-468B-AEA0-433FFD718D01}"/>
    <cellStyle name="Output 2 2 2 4 2 2" xfId="22892" xr:uid="{48F67A93-CDB1-4C79-A6E4-DD4CA4625495}"/>
    <cellStyle name="Output 2 2 2 4 2 3" xfId="22893" xr:uid="{715C85B7-1693-41BE-89A3-B9E5C3711406}"/>
    <cellStyle name="Output 2 2 2 4 2_COST - CKT" xfId="42272" xr:uid="{FB7DB405-B578-446C-A728-F52BE16052A9}"/>
    <cellStyle name="Output 2 2 2 4 3" xfId="22894" xr:uid="{8D3899CF-9793-40A1-BDF8-F2B7AE0F0136}"/>
    <cellStyle name="Output 2 2 2 4 3 2" xfId="22895" xr:uid="{A1DC1984-6CE8-4F33-A036-9D73A88660CB}"/>
    <cellStyle name="Output 2 2 2 4 3 3" xfId="22896" xr:uid="{84818DC7-F7EC-4C7E-B488-ED0066102EB7}"/>
    <cellStyle name="Output 2 2 2 4 3_COST - CKT" xfId="42273" xr:uid="{9AD476C0-54EC-4A40-8BE7-AF9F8368C206}"/>
    <cellStyle name="Output 2 2 2 4 4" xfId="22897" xr:uid="{13B426E1-7D1A-4BA0-9808-C0A32938AADD}"/>
    <cellStyle name="Output 2 2 2 4 4 2" xfId="22898" xr:uid="{39B7EEED-2828-46C8-AC07-95C93A37FBFA}"/>
    <cellStyle name="Output 2 2 2 4 4 3" xfId="22899" xr:uid="{C43D4342-4B8D-4C99-81A7-571DBCC5ECB5}"/>
    <cellStyle name="Output 2 2 2 4 4_COST - CKT" xfId="42274" xr:uid="{42A21ED8-F3C2-4A61-8BF8-974918E9FB77}"/>
    <cellStyle name="Output 2 2 2 4 5" xfId="22900" xr:uid="{39636BDC-B2C9-4FEA-A12D-16F483F714C3}"/>
    <cellStyle name="Output 2 2 2 4 5 2" xfId="22901" xr:uid="{2427201C-BD2B-4AE2-B2A0-BAA9643E4F53}"/>
    <cellStyle name="Output 2 2 2 4 5 3" xfId="22902" xr:uid="{9B0ADABA-9ACD-440D-8032-81EEE38211E6}"/>
    <cellStyle name="Output 2 2 2 4 5_COST - CKT" xfId="42275" xr:uid="{BDF27F07-0161-488E-A501-707A0AF465D9}"/>
    <cellStyle name="Output 2 2 2 4 6" xfId="22903" xr:uid="{554938B0-FEC1-4C1F-B6EF-E708E32A1FF0}"/>
    <cellStyle name="Output 2 2 2 4 7" xfId="22904" xr:uid="{78550105-187F-4563-AA42-E68F8C28E632}"/>
    <cellStyle name="Output 2 2 2 4_COST - CKT" xfId="42276" xr:uid="{DACCA0E3-180A-446F-B6A6-F3E636099368}"/>
    <cellStyle name="Output 2 2 2 5" xfId="22905" xr:uid="{F36CAB6D-5FB9-4C61-8A6B-E3851FE8407A}"/>
    <cellStyle name="Output 2 2 2 5 2" xfId="22906" xr:uid="{92175050-8134-48EF-A6C0-13B2820A3EAE}"/>
    <cellStyle name="Output 2 2 2 5 2 2" xfId="22907" xr:uid="{3F0AB467-66BF-4ADE-B06B-B76B39BFE2A0}"/>
    <cellStyle name="Output 2 2 2 5 2 3" xfId="22908" xr:uid="{EEAEE811-11AE-4F3C-9525-B2311E631F3B}"/>
    <cellStyle name="Output 2 2 2 5 2_COST - CKT" xfId="42277" xr:uid="{BC63B7F2-D4DB-449C-974E-AA162F5D05D5}"/>
    <cellStyle name="Output 2 2 2 5 3" xfId="22909" xr:uid="{8DD582C5-25C9-4B4E-A075-F6A0BF76A331}"/>
    <cellStyle name="Output 2 2 2 5 3 2" xfId="22910" xr:uid="{BC1F3905-F67B-4419-9583-59B5BA420847}"/>
    <cellStyle name="Output 2 2 2 5 3 3" xfId="22911" xr:uid="{732A9838-7B51-4E57-AA74-F64DDAE405E6}"/>
    <cellStyle name="Output 2 2 2 5 3_COST - CKT" xfId="42278" xr:uid="{E88BFDC9-0AD9-468F-ABFE-A5C4308916B6}"/>
    <cellStyle name="Output 2 2 2 5 4" xfId="22912" xr:uid="{BFD622CF-DBE7-4DB8-BC42-729A5D01393E}"/>
    <cellStyle name="Output 2 2 2 5 4 2" xfId="22913" xr:uid="{C4444D2B-9F90-448A-B987-BBB0E16657DA}"/>
    <cellStyle name="Output 2 2 2 5 4 3" xfId="22914" xr:uid="{45F352A5-7DBF-485C-9B34-EFADA779C102}"/>
    <cellStyle name="Output 2 2 2 5 4_COST - CKT" xfId="42279" xr:uid="{029F4A2F-CF90-42F7-B703-11B2CC668E52}"/>
    <cellStyle name="Output 2 2 2 5 5" xfId="22915" xr:uid="{C137DFD3-68CF-4764-9D1C-47E903593D00}"/>
    <cellStyle name="Output 2 2 2 5 6" xfId="22916" xr:uid="{C86C4CAB-EFD8-4439-AEDB-C97D1CEADBD8}"/>
    <cellStyle name="Output 2 2 2 5_COST - CKT" xfId="42280" xr:uid="{897FEF6B-8078-4B6A-AD38-149396A60A95}"/>
    <cellStyle name="Output 2 2 2 6" xfId="22917" xr:uid="{5443FBCF-9CD3-4462-8F85-6A3FD1177898}"/>
    <cellStyle name="Output 2 2 2 6 2" xfId="22918" xr:uid="{1CC24B5D-2533-402B-B058-B264F519F452}"/>
    <cellStyle name="Output 2 2 2 6 3" xfId="22919" xr:uid="{0CC5BF89-C106-44AD-A438-F4A1304F109A}"/>
    <cellStyle name="Output 2 2 2 6_COST - CKT" xfId="42281" xr:uid="{80B9EFA9-BB19-4DFC-B359-2BFFA2E31071}"/>
    <cellStyle name="Output 2 2 2 7" xfId="22920" xr:uid="{0ADCCF0E-31AA-4D66-B482-19DBCBE743BC}"/>
    <cellStyle name="Output 2 2 2 7 2" xfId="22921" xr:uid="{A0BC43FE-D655-4C6C-B240-8C99E235071E}"/>
    <cellStyle name="Output 2 2 2 7 3" xfId="22922" xr:uid="{DA31CE8F-D173-491E-A9B4-24F7F4516A0E}"/>
    <cellStyle name="Output 2 2 2 7_COST - CKT" xfId="42282" xr:uid="{F379630E-AF44-4F2B-8D32-E82FC5182581}"/>
    <cellStyle name="Output 2 2 2 8" xfId="22923" xr:uid="{D51750E4-9653-4DEC-8D7E-772B55EF2FCC}"/>
    <cellStyle name="Output 2 2 2 8 2" xfId="22924" xr:uid="{55723308-E7C7-41D5-A7A1-0573C560A242}"/>
    <cellStyle name="Output 2 2 2 8 3" xfId="22925" xr:uid="{965BE548-F700-4CAD-9EEF-8327F4091FA1}"/>
    <cellStyle name="Output 2 2 2 8_COST - CKT" xfId="42283" xr:uid="{FC217215-FF4A-4F8A-A5C1-19870D23BA3E}"/>
    <cellStyle name="Output 2 2 2 9" xfId="22926" xr:uid="{D291BF3E-4876-4E44-9A71-699FED9328E5}"/>
    <cellStyle name="Output 2 2 2 9 2" xfId="22927" xr:uid="{22FAFEF0-811C-401C-9F6B-9ACD4B33FD10}"/>
    <cellStyle name="Output 2 2 2 9 3" xfId="22928" xr:uid="{27E5B474-833A-40EB-B7C5-D69EBBC60752}"/>
    <cellStyle name="Output 2 2 2 9_COST - CKT" xfId="42284" xr:uid="{91C242EF-1680-49B3-A50C-E891C64C6BBF}"/>
    <cellStyle name="Output 2 2 2_COST - CKT" xfId="42285" xr:uid="{A124361D-848C-49EA-AB72-F1292D32D8AF}"/>
    <cellStyle name="Output 2 2 3" xfId="22929" xr:uid="{28667DDC-65F7-433E-927D-7672B06E38B6}"/>
    <cellStyle name="Output 2 2 3 2" xfId="22930" xr:uid="{CBDDDEDF-27CD-4785-8E8F-9A9815349F63}"/>
    <cellStyle name="Output 2 2 3 2 2" xfId="22931" xr:uid="{05AE7B67-C34E-4058-BA9A-CBF91E27A4CD}"/>
    <cellStyle name="Output 2 2 3 2 2 2" xfId="22932" xr:uid="{EB9B77A8-9C1C-4422-B569-E6C1B7E5D2FB}"/>
    <cellStyle name="Output 2 2 3 2 2 3" xfId="22933" xr:uid="{53042951-4BD7-4A71-B464-EDC697B24E80}"/>
    <cellStyle name="Output 2 2 3 2 2_COST - CKT" xfId="42286" xr:uid="{BE23C775-9CC2-43A0-A803-9856402167BE}"/>
    <cellStyle name="Output 2 2 3 2 3" xfId="22934" xr:uid="{7B682A9A-FFFA-46C2-8E24-444F14936099}"/>
    <cellStyle name="Output 2 2 3 2 3 2" xfId="22935" xr:uid="{5D59E8A3-036D-4A69-A477-BC57372BE202}"/>
    <cellStyle name="Output 2 2 3 2 3 3" xfId="22936" xr:uid="{81A8CC4B-6FC3-4F19-9C77-9CDBA02372C0}"/>
    <cellStyle name="Output 2 2 3 2 3_COST - CKT" xfId="42287" xr:uid="{2D86F823-B662-487D-BF45-335EB1184178}"/>
    <cellStyle name="Output 2 2 3 2 4" xfId="22937" xr:uid="{350CF7BD-B304-43B7-9130-B0D4494F2ABF}"/>
    <cellStyle name="Output 2 2 3 2 4 2" xfId="22938" xr:uid="{ACF34935-F6DD-41CC-9707-E26CA4892A36}"/>
    <cellStyle name="Output 2 2 3 2 4 3" xfId="22939" xr:uid="{0285181E-BA9E-46D4-88B5-722FE79894B5}"/>
    <cellStyle name="Output 2 2 3 2 4_COST - CKT" xfId="42288" xr:uid="{41FA7B79-8768-4FE7-8F15-F5945FE5FF86}"/>
    <cellStyle name="Output 2 2 3 2 5" xfId="22940" xr:uid="{10DB1BF0-C19F-4E90-9D07-D66A0206FC0D}"/>
    <cellStyle name="Output 2 2 3 2 5 2" xfId="22941" xr:uid="{09A9280F-3978-4577-8C42-A4BD109A88E6}"/>
    <cellStyle name="Output 2 2 3 2 5 3" xfId="22942" xr:uid="{9BCB0CA2-FB08-4B56-90FB-42F8E8D7D070}"/>
    <cellStyle name="Output 2 2 3 2 5_COST - CKT" xfId="42289" xr:uid="{68CD5527-C58E-41D4-89B9-2C24ECEA8067}"/>
    <cellStyle name="Output 2 2 3 2 6" xfId="22943" xr:uid="{970700CD-B5D8-44F1-A6C0-78996CE6B966}"/>
    <cellStyle name="Output 2 2 3 2 7" xfId="22944" xr:uid="{28853D17-5273-4EEB-8398-C1752A3B9F2B}"/>
    <cellStyle name="Output 2 2 3 2_COST - CKT" xfId="42290" xr:uid="{B8978220-B0A2-4A91-B14D-22E39C2B636A}"/>
    <cellStyle name="Output 2 2 3 3" xfId="22945" xr:uid="{F9D8DE26-231F-4A01-B818-C6609D7850CE}"/>
    <cellStyle name="Output 2 2 3 3 2" xfId="22946" xr:uid="{B682B05B-346B-471A-931D-92AA52359AF4}"/>
    <cellStyle name="Output 2 2 3 3 2 2" xfId="22947" xr:uid="{3F2AEFA0-12F6-4A71-B49F-4357403E14F4}"/>
    <cellStyle name="Output 2 2 3 3 2 3" xfId="22948" xr:uid="{05A42A43-0134-4301-AFE2-008D36AA8A10}"/>
    <cellStyle name="Output 2 2 3 3 2_COST - CKT" xfId="42291" xr:uid="{84CD26C7-85D2-4C3E-9676-D6500B12BCBB}"/>
    <cellStyle name="Output 2 2 3 3 3" xfId="22949" xr:uid="{ED149AEE-1DC2-48C7-9457-C218102B2D5D}"/>
    <cellStyle name="Output 2 2 3 3 3 2" xfId="22950" xr:uid="{6E24C48C-931E-46A5-B124-0C9642587E7E}"/>
    <cellStyle name="Output 2 2 3 3 3 3" xfId="22951" xr:uid="{A75BEFE2-9672-45E5-98CD-695666C8AB88}"/>
    <cellStyle name="Output 2 2 3 3 3_COST - CKT" xfId="42292" xr:uid="{AEDA9539-15CD-4C7A-9CF7-687EF74A5EDE}"/>
    <cellStyle name="Output 2 2 3 3 4" xfId="22952" xr:uid="{F5374B8B-9288-4ABC-8A4A-2BB95B8A8302}"/>
    <cellStyle name="Output 2 2 3 3 4 2" xfId="22953" xr:uid="{83631904-57A1-4941-943B-B4599CA0B971}"/>
    <cellStyle name="Output 2 2 3 3 4 3" xfId="22954" xr:uid="{66C8E30E-E922-4433-B673-D9644213A9E0}"/>
    <cellStyle name="Output 2 2 3 3 4_COST - CKT" xfId="42293" xr:uid="{EFC672FF-2899-4954-A720-8A476714C51F}"/>
    <cellStyle name="Output 2 2 3 3 5" xfId="22955" xr:uid="{7FF86E65-24BE-480A-871F-5C2318F4FD79}"/>
    <cellStyle name="Output 2 2 3 3 5 2" xfId="22956" xr:uid="{C751FE50-4919-408C-859D-CBDA88B3EA9F}"/>
    <cellStyle name="Output 2 2 3 3 5 3" xfId="22957" xr:uid="{279F8F94-3087-4677-A222-501034EA7BAE}"/>
    <cellStyle name="Output 2 2 3 3 5_COST - CKT" xfId="42294" xr:uid="{CB06F934-47CE-44F7-9B5A-7EA74B35AB71}"/>
    <cellStyle name="Output 2 2 3 3 6" xfId="22958" xr:uid="{1A79033B-91A8-4AAF-9A8C-739544234F76}"/>
    <cellStyle name="Output 2 2 3 3 7" xfId="22959" xr:uid="{1316E06A-E604-448D-93FE-73D45713EAC8}"/>
    <cellStyle name="Output 2 2 3 3_COST - CKT" xfId="42295" xr:uid="{3FD1F089-3B65-4EF9-9146-A6FD11D0EE02}"/>
    <cellStyle name="Output 2 2 3 4" xfId="22960" xr:uid="{5B8BF87E-2FAB-4149-B052-91BC416BBC23}"/>
    <cellStyle name="Output 2 2 3 4 2" xfId="22961" xr:uid="{1F84F9F5-A047-4B5D-A806-32B7E0D9DB0C}"/>
    <cellStyle name="Output 2 2 3 4 2 2" xfId="22962" xr:uid="{4346BA69-BA42-430C-884D-FFF8BB002642}"/>
    <cellStyle name="Output 2 2 3 4 2 3" xfId="22963" xr:uid="{1C034EA4-A28E-46E3-9CB4-CECB49F7EA5D}"/>
    <cellStyle name="Output 2 2 3 4 2_COST - CKT" xfId="42296" xr:uid="{7E461801-AE18-45DE-893D-1D5F70AF2984}"/>
    <cellStyle name="Output 2 2 3 4 3" xfId="22964" xr:uid="{78991E1E-DC51-4C09-B86D-AEF18AEBF3D6}"/>
    <cellStyle name="Output 2 2 3 4 3 2" xfId="22965" xr:uid="{F825A602-BC78-4A88-ADFE-775E836840D3}"/>
    <cellStyle name="Output 2 2 3 4 3 3" xfId="22966" xr:uid="{B6A02BC3-625F-471B-B389-87E3B84D03FD}"/>
    <cellStyle name="Output 2 2 3 4 3_COST - CKT" xfId="42297" xr:uid="{C784CE47-3AA9-4051-9179-E90A844BD268}"/>
    <cellStyle name="Output 2 2 3 4 4" xfId="22967" xr:uid="{B050EB11-C3CC-4C56-8E2C-2740E3367662}"/>
    <cellStyle name="Output 2 2 3 4 4 2" xfId="22968" xr:uid="{C86E3402-DF39-47E8-ADE3-AD46BBEFD918}"/>
    <cellStyle name="Output 2 2 3 4 4 3" xfId="22969" xr:uid="{702FC0E0-0C2A-40AF-8304-B1DD967EADE1}"/>
    <cellStyle name="Output 2 2 3 4 4_COST - CKT" xfId="42298" xr:uid="{299DD9AC-4B18-4262-8103-89A4085BE7D2}"/>
    <cellStyle name="Output 2 2 3 4 5" xfId="22970" xr:uid="{64E747DC-1EC3-4DAB-BA4F-D353AB53BEBD}"/>
    <cellStyle name="Output 2 2 3 4 6" xfId="22971" xr:uid="{BB6CB6EC-7AC8-42AB-8DDD-3B64E791BAFB}"/>
    <cellStyle name="Output 2 2 3 4_COST - CKT" xfId="42299" xr:uid="{D110B89C-D258-4B0F-9F1A-182D2204C94F}"/>
    <cellStyle name="Output 2 2 3 5" xfId="22972" xr:uid="{37AA09C9-41D3-4948-98FF-239AF2C4D3DC}"/>
    <cellStyle name="Output 2 2 3 5 2" xfId="22973" xr:uid="{750D8021-AA2E-49AD-9E42-83CDC26B631D}"/>
    <cellStyle name="Output 2 2 3 5 3" xfId="22974" xr:uid="{5391B137-217F-4F57-902E-819A1F8DB02A}"/>
    <cellStyle name="Output 2 2 3 5_COST - CKT" xfId="42300" xr:uid="{34A90CEC-C0A4-4737-BD85-B251CC669374}"/>
    <cellStyle name="Output 2 2 3 6" xfId="22975" xr:uid="{126CEFCB-B808-49F2-B589-DD3480E8EBAB}"/>
    <cellStyle name="Output 2 2 3 6 2" xfId="22976" xr:uid="{60A2333C-F535-4333-94D3-64FFDD9DF2AE}"/>
    <cellStyle name="Output 2 2 3 6 3" xfId="22977" xr:uid="{665968B6-A66A-4B62-99C6-BB3D5A04E2E7}"/>
    <cellStyle name="Output 2 2 3 6_COST - CKT" xfId="42301" xr:uid="{3F0274FB-25A3-4281-BD61-DB3FF36B64E9}"/>
    <cellStyle name="Output 2 2 3 7" xfId="22978" xr:uid="{5F86FD62-2563-42CB-B763-BCB0B06D1238}"/>
    <cellStyle name="Output 2 2 3 7 2" xfId="22979" xr:uid="{79BECE47-5801-4861-A659-333375213FFD}"/>
    <cellStyle name="Output 2 2 3 7 3" xfId="22980" xr:uid="{F878960D-979E-4E62-B576-DE18581E9567}"/>
    <cellStyle name="Output 2 2 3 7_COST - CKT" xfId="42302" xr:uid="{BA6C6A83-3C24-4059-A959-4E94ADC5ED9B}"/>
    <cellStyle name="Output 2 2 3 8" xfId="22981" xr:uid="{F4F421EE-B282-4B79-9DC5-6036133729F7}"/>
    <cellStyle name="Output 2 2 3 8 2" xfId="22982" xr:uid="{305A0329-FF3C-4554-B83D-15C6787166DC}"/>
    <cellStyle name="Output 2 2 3 8 3" xfId="22983" xr:uid="{0A3031BD-1D50-4666-932F-AFD914E868A5}"/>
    <cellStyle name="Output 2 2 3 8_COST - CKT" xfId="42303" xr:uid="{ADB187CB-57FC-4526-BF69-B02B738FA82B}"/>
    <cellStyle name="Output 2 2 3 9" xfId="22984" xr:uid="{FF8CB63D-4F90-4E14-9A49-9835F914CDF9}"/>
    <cellStyle name="Output 2 2 3_COST - CKT" xfId="42304" xr:uid="{4C56A827-964B-4504-901A-E35E0597733C}"/>
    <cellStyle name="Output 2 2 4" xfId="22985" xr:uid="{C8176813-210B-4306-9D72-1A227B9DBE4C}"/>
    <cellStyle name="Output 2 2 4 2" xfId="22986" xr:uid="{470345CD-979E-4079-87BA-4EC6231C798A}"/>
    <cellStyle name="Output 2 2 4 2 2" xfId="22987" xr:uid="{282792F9-633A-417E-AC29-0EA900E9EC47}"/>
    <cellStyle name="Output 2 2 4 2 2 2" xfId="22988" xr:uid="{CE25DAA9-C6AF-4E61-A8BD-0D91E634A4E7}"/>
    <cellStyle name="Output 2 2 4 2 2 3" xfId="22989" xr:uid="{EF52993E-3A9D-46D8-A18F-61A947A8422D}"/>
    <cellStyle name="Output 2 2 4 2 2_COST - CKT" xfId="42305" xr:uid="{E1C4505A-270E-480F-A57D-90139CF71685}"/>
    <cellStyle name="Output 2 2 4 2 3" xfId="22990" xr:uid="{7B9450F0-37D6-4B3E-9092-71D7E2B91C19}"/>
    <cellStyle name="Output 2 2 4 2 3 2" xfId="22991" xr:uid="{9F719BFB-91C3-483C-8FE9-65500F471B81}"/>
    <cellStyle name="Output 2 2 4 2 3 3" xfId="22992" xr:uid="{AD97B2F7-9E2C-4B31-8D06-C339E0B78049}"/>
    <cellStyle name="Output 2 2 4 2 3_COST - CKT" xfId="42306" xr:uid="{3C58D5C4-6185-42FA-BBBA-A64AE09F5ECD}"/>
    <cellStyle name="Output 2 2 4 2 4" xfId="22993" xr:uid="{E33AB873-71DA-43A3-A69B-4E6A26578E6E}"/>
    <cellStyle name="Output 2 2 4 2 4 2" xfId="22994" xr:uid="{10C502B7-B392-4704-9311-0CB22103B64D}"/>
    <cellStyle name="Output 2 2 4 2 4 3" xfId="22995" xr:uid="{5929DCF3-6E14-41FC-B23A-2F02E0FE673E}"/>
    <cellStyle name="Output 2 2 4 2 4_COST - CKT" xfId="42307" xr:uid="{B68AFC6D-7D19-48B7-B371-3CD429A755C3}"/>
    <cellStyle name="Output 2 2 4 2 5" xfId="22996" xr:uid="{C6EFE90A-1D3F-4DD8-BB44-DE12C5967BAE}"/>
    <cellStyle name="Output 2 2 4 2 5 2" xfId="22997" xr:uid="{86FD4922-AE1D-441E-BF52-B2C1BD6B854B}"/>
    <cellStyle name="Output 2 2 4 2 5 3" xfId="22998" xr:uid="{5DCA862D-ABF1-41B7-9225-286058A29412}"/>
    <cellStyle name="Output 2 2 4 2 5_COST - CKT" xfId="42308" xr:uid="{4C961ABD-E35F-4A46-9696-7EF3CD1086A9}"/>
    <cellStyle name="Output 2 2 4 2 6" xfId="22999" xr:uid="{574CF3B5-04B4-4AC3-B36B-923385FC2E4F}"/>
    <cellStyle name="Output 2 2 4 2 7" xfId="23000" xr:uid="{3ADE76EA-45A8-4E54-9F51-E47D7BC5280E}"/>
    <cellStyle name="Output 2 2 4 2_COST - CKT" xfId="42309" xr:uid="{85265A73-0FD7-42A8-88FA-5B1E54346B12}"/>
    <cellStyle name="Output 2 2 4 3" xfId="23001" xr:uid="{9C95E73D-B716-4443-A551-79227D0DA4F2}"/>
    <cellStyle name="Output 2 2 4 3 2" xfId="23002" xr:uid="{C1E86AC7-73CE-49F0-BFC7-55FEF8CC032A}"/>
    <cellStyle name="Output 2 2 4 3 2 2" xfId="23003" xr:uid="{3F754D7E-2226-48B1-838E-774FC77E098B}"/>
    <cellStyle name="Output 2 2 4 3 2 3" xfId="23004" xr:uid="{D117B785-2150-44E8-B3CB-5E3DB03CD79E}"/>
    <cellStyle name="Output 2 2 4 3 2_COST - CKT" xfId="42310" xr:uid="{4EFE302E-45E2-4AB4-B7B2-6446CD4E262F}"/>
    <cellStyle name="Output 2 2 4 3 3" xfId="23005" xr:uid="{E81563B9-D6D4-4C4D-8116-85A60F06BEBD}"/>
    <cellStyle name="Output 2 2 4 3 3 2" xfId="23006" xr:uid="{AAD30D58-1468-4CDC-A929-00AEC69FCFB3}"/>
    <cellStyle name="Output 2 2 4 3 3 3" xfId="23007" xr:uid="{B6E8D648-56A1-4481-9EA0-F3759A8DD82D}"/>
    <cellStyle name="Output 2 2 4 3 3_COST - CKT" xfId="42311" xr:uid="{7941B44D-5383-4F67-A66B-DD25967E40BC}"/>
    <cellStyle name="Output 2 2 4 3 4" xfId="23008" xr:uid="{F637CECC-5119-47CC-97AE-0B918CE7E249}"/>
    <cellStyle name="Output 2 2 4 3 4 2" xfId="23009" xr:uid="{E06BFFC9-EBEC-49EF-8D50-CBC22D01D074}"/>
    <cellStyle name="Output 2 2 4 3 4 3" xfId="23010" xr:uid="{F9E796C5-7D83-44BC-8F5B-4A7681EF0C0F}"/>
    <cellStyle name="Output 2 2 4 3 4_COST - CKT" xfId="42312" xr:uid="{5F220148-29E5-491C-8D02-79A8EF61C843}"/>
    <cellStyle name="Output 2 2 4 3 5" xfId="23011" xr:uid="{C207CC76-82A5-49D1-BBB3-AADD17B7109C}"/>
    <cellStyle name="Output 2 2 4 3 5 2" xfId="23012" xr:uid="{79712089-C129-4E5C-9884-8303177B16CC}"/>
    <cellStyle name="Output 2 2 4 3 5 3" xfId="23013" xr:uid="{1DA8B93D-0A52-46E7-BCBB-42271FD80A88}"/>
    <cellStyle name="Output 2 2 4 3 5_COST - CKT" xfId="42313" xr:uid="{2B178298-9C8E-44FA-B036-EAC3FABA5710}"/>
    <cellStyle name="Output 2 2 4 3 6" xfId="23014" xr:uid="{5BC89E97-78DF-4552-B8EF-F14B80AAD922}"/>
    <cellStyle name="Output 2 2 4 3 7" xfId="23015" xr:uid="{88DF9D8B-2678-4ADF-A1CF-61C7B2237E68}"/>
    <cellStyle name="Output 2 2 4 3_COST - CKT" xfId="42314" xr:uid="{CA74F3B8-4EA4-4590-8C97-DB5122B051CA}"/>
    <cellStyle name="Output 2 2 4 4" xfId="23016" xr:uid="{899EC738-8585-4D43-A7F7-DB8698A0A4E4}"/>
    <cellStyle name="Output 2 2 4 4 2" xfId="23017" xr:uid="{5781CFF7-885F-4FED-A92F-A8A8DE06632A}"/>
    <cellStyle name="Output 2 2 4 4 2 2" xfId="23018" xr:uid="{1D98EB19-2338-4DDC-8FBA-DEE76417C16A}"/>
    <cellStyle name="Output 2 2 4 4 2 3" xfId="23019" xr:uid="{48CFDC7B-CEAD-4FCE-A224-FAB5F9744D82}"/>
    <cellStyle name="Output 2 2 4 4 2_COST - CKT" xfId="42315" xr:uid="{0C19D471-3B34-414D-9AC8-297AAF9D5340}"/>
    <cellStyle name="Output 2 2 4 4 3" xfId="23020" xr:uid="{FF7C0637-5208-499C-83A5-48220820E23E}"/>
    <cellStyle name="Output 2 2 4 4 3 2" xfId="23021" xr:uid="{2DAD3DD1-DC4A-41B7-887F-91B9F5F49945}"/>
    <cellStyle name="Output 2 2 4 4 3 3" xfId="23022" xr:uid="{E706B74C-78A1-436F-9F6E-167EE4A63055}"/>
    <cellStyle name="Output 2 2 4 4 3_COST - CKT" xfId="42316" xr:uid="{DBC9AAF1-31F5-4AEC-9744-72B79BCA0FEB}"/>
    <cellStyle name="Output 2 2 4 4 4" xfId="23023" xr:uid="{0F4FEA99-15DC-4275-A6F4-876C37CE7EA5}"/>
    <cellStyle name="Output 2 2 4 4 4 2" xfId="23024" xr:uid="{C82D61F8-1164-4540-9DB0-647215ACD3F6}"/>
    <cellStyle name="Output 2 2 4 4 4 3" xfId="23025" xr:uid="{8E4699BA-D1FA-43EA-B41E-B12E063D5D35}"/>
    <cellStyle name="Output 2 2 4 4 4_COST - CKT" xfId="42317" xr:uid="{0FA2F654-947B-4103-9B33-5AE77ED196B5}"/>
    <cellStyle name="Output 2 2 4 4 5" xfId="23026" xr:uid="{54E9F658-5C5A-48FE-B692-29CA9D6635CD}"/>
    <cellStyle name="Output 2 2 4 4 6" xfId="23027" xr:uid="{274E9BC7-7A8B-44D7-95BB-6A523EB49FB4}"/>
    <cellStyle name="Output 2 2 4 4_COST - CKT" xfId="42318" xr:uid="{A1D3BD68-2F1A-4F9B-8F4A-6D2A353B4BCF}"/>
    <cellStyle name="Output 2 2 4 5" xfId="23028" xr:uid="{11698E10-5361-40A6-86FA-E08572E4B2B5}"/>
    <cellStyle name="Output 2 2 4 5 2" xfId="23029" xr:uid="{079243C1-8778-49B7-A892-116FFC69FAC5}"/>
    <cellStyle name="Output 2 2 4 5 3" xfId="23030" xr:uid="{620E70F7-BF99-4134-9C31-144C76900DD9}"/>
    <cellStyle name="Output 2 2 4 5_COST - CKT" xfId="42319" xr:uid="{2C0BF0BE-9186-4B6B-B60D-71DC2211CB32}"/>
    <cellStyle name="Output 2 2 4 6" xfId="23031" xr:uid="{2EDF4583-C554-483D-8550-CA308DF1550D}"/>
    <cellStyle name="Output 2 2 4 6 2" xfId="23032" xr:uid="{A573CB29-A931-4317-9DEE-07ECB05522A0}"/>
    <cellStyle name="Output 2 2 4 6 3" xfId="23033" xr:uid="{C47C15C0-70ED-4497-A87E-414F7615052D}"/>
    <cellStyle name="Output 2 2 4 6_COST - CKT" xfId="42320" xr:uid="{26AC3098-BF01-4D4E-B641-692C3578851C}"/>
    <cellStyle name="Output 2 2 4 7" xfId="23034" xr:uid="{B6158289-6E6A-442A-AB49-CC84F5704CB5}"/>
    <cellStyle name="Output 2 2 4 7 2" xfId="23035" xr:uid="{964B4700-5A5E-4C90-926B-F168D7E0C78C}"/>
    <cellStyle name="Output 2 2 4 7 3" xfId="23036" xr:uid="{ACD23837-0E59-40B6-A5B5-E9F590884C76}"/>
    <cellStyle name="Output 2 2 4 7_COST - CKT" xfId="42321" xr:uid="{156FE040-6295-4C63-93AA-9D7B39A431E8}"/>
    <cellStyle name="Output 2 2 4 8" xfId="23037" xr:uid="{2452A75F-BA07-4514-A6B2-C6B335FA505C}"/>
    <cellStyle name="Output 2 2 4 8 2" xfId="23038" xr:uid="{BB5A6075-BC41-4485-BE37-849C2066FB40}"/>
    <cellStyle name="Output 2 2 4 8 3" xfId="23039" xr:uid="{B5213254-D1B6-4962-9AE5-84468149ED12}"/>
    <cellStyle name="Output 2 2 4 8_COST - CKT" xfId="42322" xr:uid="{CF5258C9-5F67-4032-941A-F502FCB23732}"/>
    <cellStyle name="Output 2 2 4 9" xfId="23040" xr:uid="{DFFE9899-5EEA-4FB4-8220-BE559E3989B9}"/>
    <cellStyle name="Output 2 2 4_COST - CKT" xfId="42323" xr:uid="{DCF42D4B-E27E-4F7A-97F9-A370A3BDA57D}"/>
    <cellStyle name="Output 2 2 5" xfId="23041" xr:uid="{D36EFEA8-0C0D-4EE1-A175-A9F0193B36F9}"/>
    <cellStyle name="Output 2 2 5 2" xfId="23042" xr:uid="{4D64F16D-83E3-4463-9623-7478666F91DB}"/>
    <cellStyle name="Output 2 2 5 2 2" xfId="23043" xr:uid="{D41E72CA-235D-4DB8-99AE-BE413ABF74CC}"/>
    <cellStyle name="Output 2 2 5 2 3" xfId="23044" xr:uid="{2FE28523-F7D7-441A-84E8-57D10C5DC690}"/>
    <cellStyle name="Output 2 2 5 2_COST - CKT" xfId="42324" xr:uid="{A63A43D5-6857-4647-840E-BBBB431873CC}"/>
    <cellStyle name="Output 2 2 5 3" xfId="23045" xr:uid="{80660A8C-9030-461C-BC5B-4EB49D08F6AF}"/>
    <cellStyle name="Output 2 2 5 3 2" xfId="23046" xr:uid="{34EE51E6-9CF3-4E03-85E0-E1BB32C00262}"/>
    <cellStyle name="Output 2 2 5 3 3" xfId="23047" xr:uid="{25B7EF61-1C5B-443B-AC7D-25544B112DC7}"/>
    <cellStyle name="Output 2 2 5 3_COST - CKT" xfId="42325" xr:uid="{4C6367CF-61B3-4D2D-99D7-06A614E95386}"/>
    <cellStyle name="Output 2 2 5 4" xfId="23048" xr:uid="{60B0F393-FEB0-4FBE-9453-5BBBF21A9228}"/>
    <cellStyle name="Output 2 2 5 4 2" xfId="23049" xr:uid="{E72DED8A-C8B5-49A9-8D8B-08D032B5AFAA}"/>
    <cellStyle name="Output 2 2 5 4 3" xfId="23050" xr:uid="{56B6652A-2FD8-4E2D-8FE9-E01B6061411C}"/>
    <cellStyle name="Output 2 2 5 4_COST - CKT" xfId="42326" xr:uid="{1A129411-FF42-45EF-A178-B672AF34F0B6}"/>
    <cellStyle name="Output 2 2 5 5" xfId="23051" xr:uid="{1D139F8F-B556-4EAE-B02D-14A0C1F32F6C}"/>
    <cellStyle name="Output 2 2 5 5 2" xfId="23052" xr:uid="{AEA6D104-62DF-463C-99FF-6625868A5191}"/>
    <cellStyle name="Output 2 2 5 5 3" xfId="23053" xr:uid="{D5A5F87C-9952-4E5E-A6AC-0912E61B8A47}"/>
    <cellStyle name="Output 2 2 5 5_COST - CKT" xfId="42327" xr:uid="{10A36EE2-3A22-482B-8F25-7611DE570026}"/>
    <cellStyle name="Output 2 2 5 6" xfId="23054" xr:uid="{1D505B4B-D7FE-4324-80FB-2B1DAD9B07D1}"/>
    <cellStyle name="Output 2 2 5_COST - CKT" xfId="42328" xr:uid="{FE1D9563-1273-4D14-9975-A93392C5DD9F}"/>
    <cellStyle name="Output 2 2 6" xfId="23055" xr:uid="{7A7432BD-3D27-42C8-818A-20CE0ED61139}"/>
    <cellStyle name="Output 2 2 6 2" xfId="23056" xr:uid="{A20120FB-3608-4F24-A85C-2B7BAFC8CC1D}"/>
    <cellStyle name="Output 2 2 6 2 2" xfId="23057" xr:uid="{FEDA4EE1-23C3-436C-B831-A600AB3BE4F0}"/>
    <cellStyle name="Output 2 2 6 2 3" xfId="23058" xr:uid="{3111124A-617D-4374-B5D5-B314E85C5851}"/>
    <cellStyle name="Output 2 2 6 2_COST - CKT" xfId="42329" xr:uid="{53BAF8BE-B439-49D8-97B0-A0100A9D4E35}"/>
    <cellStyle name="Output 2 2 6 3" xfId="23059" xr:uid="{4D5E5616-99C0-49D6-AE51-F1E9404D1EC8}"/>
    <cellStyle name="Output 2 2 6 3 2" xfId="23060" xr:uid="{94AEC5FE-E46A-41D9-8288-27288E1B657E}"/>
    <cellStyle name="Output 2 2 6 3 3" xfId="23061" xr:uid="{70455263-0092-4057-83AF-6E098812B220}"/>
    <cellStyle name="Output 2 2 6 3_COST - CKT" xfId="42330" xr:uid="{D10F5A5A-E0AE-4200-9450-C7E0CF3D907F}"/>
    <cellStyle name="Output 2 2 6 4" xfId="23062" xr:uid="{84BA2CDB-0420-49DD-9E01-2448B207F35D}"/>
    <cellStyle name="Output 2 2 6 4 2" xfId="23063" xr:uid="{D388C558-AC66-4C3D-B73A-482B04D5E93B}"/>
    <cellStyle name="Output 2 2 6 4 3" xfId="23064" xr:uid="{4922E251-DB61-48D6-A5A6-2E3D3B001AA7}"/>
    <cellStyle name="Output 2 2 6 4_COST - CKT" xfId="42331" xr:uid="{79F71DE7-6285-49FD-B100-3D1B9A83ED81}"/>
    <cellStyle name="Output 2 2 6 5" xfId="23065" xr:uid="{5DBF201D-E46F-4CDE-A1C7-B2255D63AE72}"/>
    <cellStyle name="Output 2 2 6 5 2" xfId="23066" xr:uid="{8ECF6493-D9FB-48B0-8947-D81B6A811E48}"/>
    <cellStyle name="Output 2 2 6 5 3" xfId="23067" xr:uid="{FF64D5A7-1274-4391-8EB6-B97C9C8C3181}"/>
    <cellStyle name="Output 2 2 6 5_COST - CKT" xfId="42332" xr:uid="{6C60BB39-0771-4719-97FD-637348A7A995}"/>
    <cellStyle name="Output 2 2 6 6" xfId="23068" xr:uid="{00DA480C-73AE-4EA2-AAB6-3B2C1C9A028E}"/>
    <cellStyle name="Output 2 2 6 7" xfId="23069" xr:uid="{5B4CA0BC-49D0-4EFB-9DD6-7E010FE27316}"/>
    <cellStyle name="Output 2 2 6_COST - CKT" xfId="42333" xr:uid="{4A9A1A86-1A94-4EF6-B56E-A491D9D3B1F1}"/>
    <cellStyle name="Output 2 2 7" xfId="23070" xr:uid="{3DE3DDB6-E19B-4BCD-BFB4-919EE1662964}"/>
    <cellStyle name="Output 2 2 7 2" xfId="23071" xr:uid="{B048BE4F-BF25-4360-82CB-77A5ED139CA7}"/>
    <cellStyle name="Output 2 2 7 2 2" xfId="23072" xr:uid="{A14C80D4-B673-4621-85F7-F521C249F418}"/>
    <cellStyle name="Output 2 2 7 2 3" xfId="23073" xr:uid="{75C00563-E78C-4979-A9DB-14F02381302D}"/>
    <cellStyle name="Output 2 2 7 2_COST - CKT" xfId="42334" xr:uid="{F2814A06-D64C-4D20-95E6-91B174E6CB12}"/>
    <cellStyle name="Output 2 2 7 3" xfId="23074" xr:uid="{2E9DEE5E-A711-4391-8ECE-9CC9E6C4515C}"/>
    <cellStyle name="Output 2 2 7 3 2" xfId="23075" xr:uid="{ED558663-F066-4248-B175-FDE20666BA24}"/>
    <cellStyle name="Output 2 2 7 3 3" xfId="23076" xr:uid="{AD432AB3-7932-4740-9392-C4590D1CAFEA}"/>
    <cellStyle name="Output 2 2 7 3_COST - CKT" xfId="42335" xr:uid="{6120770A-27F2-465E-B707-3C0F7E221A90}"/>
    <cellStyle name="Output 2 2 7 4" xfId="23077" xr:uid="{F6F457A8-A9CF-43FE-B798-7B684F9B9B6A}"/>
    <cellStyle name="Output 2 2 7 4 2" xfId="23078" xr:uid="{B395714D-7A28-4376-9333-9A91D3F120EA}"/>
    <cellStyle name="Output 2 2 7 4 3" xfId="23079" xr:uid="{CD4F971D-8890-47DB-A7AB-20BA98CA7257}"/>
    <cellStyle name="Output 2 2 7 4_COST - CKT" xfId="42336" xr:uid="{FEF5DBB2-4DFB-4FA7-A09C-D04EE6898AD2}"/>
    <cellStyle name="Output 2 2 7 5" xfId="23080" xr:uid="{1206BEB1-366D-4B36-9B2E-E254F955584E}"/>
    <cellStyle name="Output 2 2 7 5 2" xfId="23081" xr:uid="{67364320-CD65-40E6-A761-7A9C0A9946B3}"/>
    <cellStyle name="Output 2 2 7 5 3" xfId="23082" xr:uid="{AC3C73EE-D374-4D1F-A82B-EA48AD3CF2D5}"/>
    <cellStyle name="Output 2 2 7 5_COST - CKT" xfId="42337" xr:uid="{B39C61C5-4471-4714-B909-26710204865A}"/>
    <cellStyle name="Output 2 2 7 6" xfId="23083" xr:uid="{BB379B5F-AF4D-4B0E-845E-F6FB8DE26B44}"/>
    <cellStyle name="Output 2 2 7 7" xfId="23084" xr:uid="{9CB0E645-007B-42CD-B86E-2FBEB9B78185}"/>
    <cellStyle name="Output 2 2 7_COST - CKT" xfId="42338" xr:uid="{29AD71F1-62C5-4729-83BC-6CD82A365A67}"/>
    <cellStyle name="Output 2 2 8" xfId="23085" xr:uid="{8D8C47F0-E97F-45E5-9F96-D49455A79BAB}"/>
    <cellStyle name="Output 2 2 8 2" xfId="23086" xr:uid="{58D060B9-A082-4137-BBCD-6811C5C9217E}"/>
    <cellStyle name="Output 2 2 8 2 2" xfId="23087" xr:uid="{FFA9782F-D0FC-4203-AA34-277D7BE975D7}"/>
    <cellStyle name="Output 2 2 8 2 3" xfId="23088" xr:uid="{7D2DC59C-D7F5-413A-9409-C2BCB2DA0DF1}"/>
    <cellStyle name="Output 2 2 8 2_COST - CKT" xfId="42339" xr:uid="{B2F86ECE-999E-452E-BE1A-FCB1C7C5C4A7}"/>
    <cellStyle name="Output 2 2 8 3" xfId="23089" xr:uid="{EFBD87D7-5FE1-4BA0-809E-C444FB630EE8}"/>
    <cellStyle name="Output 2 2 8 3 2" xfId="23090" xr:uid="{AE1516FC-2929-435F-9771-8BB82C0F0248}"/>
    <cellStyle name="Output 2 2 8 3 3" xfId="23091" xr:uid="{0D9802FC-86E0-48A9-8D96-10CFCDE5D41C}"/>
    <cellStyle name="Output 2 2 8 3_COST - CKT" xfId="42340" xr:uid="{B5E9FC6A-4726-4D94-9B73-8D05C2628BB0}"/>
    <cellStyle name="Output 2 2 8 4" xfId="23092" xr:uid="{C6542565-6389-4F96-BA27-A8C23DE40B44}"/>
    <cellStyle name="Output 2 2 8 4 2" xfId="23093" xr:uid="{3C43D758-D4A9-4E2E-91BE-74DB68835DE0}"/>
    <cellStyle name="Output 2 2 8 4 3" xfId="23094" xr:uid="{B0182B1A-5B1C-488A-AD0B-3A95A9E272C9}"/>
    <cellStyle name="Output 2 2 8 4_COST - CKT" xfId="42341" xr:uid="{E93D93B9-AC10-4C1F-A275-FDD04A09EA9B}"/>
    <cellStyle name="Output 2 2 8 5" xfId="23095" xr:uid="{7094FF8E-C4EC-44B4-A235-CE8724293D8E}"/>
    <cellStyle name="Output 2 2 8 5 2" xfId="23096" xr:uid="{90BA1596-1B0D-415C-9361-C5BDF24EE236}"/>
    <cellStyle name="Output 2 2 8 5 3" xfId="23097" xr:uid="{34A7DD7F-DABF-40EE-A6A7-8595B6AFB6D8}"/>
    <cellStyle name="Output 2 2 8 5_COST - CKT" xfId="42342" xr:uid="{8DB45B47-7D42-4CD5-B309-8827C69314D0}"/>
    <cellStyle name="Output 2 2 8 6" xfId="23098" xr:uid="{D0EE04FB-DE97-4D6C-8418-2A96783DB3F1}"/>
    <cellStyle name="Output 2 2 8 7" xfId="23099" xr:uid="{2765CB14-70D6-4B03-8855-A8C1058C307A}"/>
    <cellStyle name="Output 2 2 8_COST - CKT" xfId="42343" xr:uid="{30587FAF-296F-4FE2-A882-715A6292E581}"/>
    <cellStyle name="Output 2 2 9" xfId="23100" xr:uid="{E59615CD-8EDF-4EA3-8F5E-33053E24626F}"/>
    <cellStyle name="Output 2 2 9 2" xfId="23101" xr:uid="{60C8403E-BBE0-4950-B48F-C29F335F6C89}"/>
    <cellStyle name="Output 2 2 9 2 2" xfId="23102" xr:uid="{4CF95FDA-4F3B-4986-BBC0-75E9B4B55DFA}"/>
    <cellStyle name="Output 2 2 9 2 3" xfId="23103" xr:uid="{1B57B4AD-489A-4199-A26A-FC698A350E2E}"/>
    <cellStyle name="Output 2 2 9 2_COST - CKT" xfId="42344" xr:uid="{C5571A0E-F13A-4C83-8DA8-B61181E481F2}"/>
    <cellStyle name="Output 2 2 9 3" xfId="23104" xr:uid="{F00B0C2D-0265-4DCF-994C-DD683736A36D}"/>
    <cellStyle name="Output 2 2 9 3 2" xfId="23105" xr:uid="{E2BE8240-8ECD-4B7F-A65D-56C0DA7F4702}"/>
    <cellStyle name="Output 2 2 9 3 3" xfId="23106" xr:uid="{27221161-AAB5-48D6-9B16-BA205DA1FA24}"/>
    <cellStyle name="Output 2 2 9 3_COST - CKT" xfId="42345" xr:uid="{714D6735-EEBE-4A31-BAB0-5EEDB21C012F}"/>
    <cellStyle name="Output 2 2 9 4" xfId="23107" xr:uid="{C43483C4-C0A3-4A67-8AFC-E1212D97FA1B}"/>
    <cellStyle name="Output 2 2 9 4 2" xfId="23108" xr:uid="{9A5E6E63-1909-4F16-B4DD-A62FD3A3013E}"/>
    <cellStyle name="Output 2 2 9 4 3" xfId="23109" xr:uid="{6B535295-97AA-4255-BA0E-6DC247F7BA6E}"/>
    <cellStyle name="Output 2 2 9 4_COST - CKT" xfId="42346" xr:uid="{8281EC24-1884-4686-AD6E-D8221B163752}"/>
    <cellStyle name="Output 2 2 9 5" xfId="23110" xr:uid="{120EA360-1C59-43DC-AFFF-62E468D0DA68}"/>
    <cellStyle name="Output 2 2 9 6" xfId="23111" xr:uid="{B38F4615-1E42-42C5-9570-27C21EC14FFA}"/>
    <cellStyle name="Output 2 2 9_COST - CKT" xfId="42347" xr:uid="{A3E0C7CA-693D-4D81-85CC-A1C2CF6304F7}"/>
    <cellStyle name="Output 2 2_COST - CKT" xfId="42348" xr:uid="{EF9FFA78-57D6-48E6-97CB-90C4DA25FA2A}"/>
    <cellStyle name="Output 2 20" xfId="23112" xr:uid="{7C018F7C-0D6E-42A4-8E48-8F6877EDA7D1}"/>
    <cellStyle name="Output 2 20 2" xfId="23113" xr:uid="{8FBE5B36-2A6C-45EB-A024-455D93376B8C}"/>
    <cellStyle name="Output 2 20 3" xfId="23114" xr:uid="{266AA0C4-F67B-4453-8956-2B58ACCB34B1}"/>
    <cellStyle name="Output 2 20_COST - CKT" xfId="42349" xr:uid="{DBB89BC3-4B00-406C-8533-4BDF9DE91189}"/>
    <cellStyle name="Output 2 21" xfId="23115" xr:uid="{667EF231-BF4A-463C-858F-D2CC5B467B34}"/>
    <cellStyle name="Output 2 21 2" xfId="23116" xr:uid="{491DDA0D-A0E0-4CBF-9E9F-90F9A4108764}"/>
    <cellStyle name="Output 2 21 3" xfId="23117" xr:uid="{F6F395B9-087A-445D-8AF6-251975F4828D}"/>
    <cellStyle name="Output 2 21_COST - CKT" xfId="42350" xr:uid="{3DB8F6E4-A1E7-4632-A983-CB43E4E71E94}"/>
    <cellStyle name="Output 2 22" xfId="23118" xr:uid="{A0E44E15-A685-4CF0-9F07-E94783FD7279}"/>
    <cellStyle name="Output 2 23" xfId="23119" xr:uid="{797B96C9-550E-4FB7-9139-1BD46F756DFE}"/>
    <cellStyle name="Output 2 24" xfId="23120" xr:uid="{1D3C6581-9635-47AF-B16F-899357C7226F}"/>
    <cellStyle name="Output 2 25" xfId="23121" xr:uid="{88294A30-87BD-4304-9696-AEDB4B929150}"/>
    <cellStyle name="Output 2 26" xfId="23122" xr:uid="{42092A3A-FF65-4737-AF14-B365E9E8E836}"/>
    <cellStyle name="Output 2 27" xfId="23123" xr:uid="{86C0DA03-A5EE-4671-8396-5F2B75701076}"/>
    <cellStyle name="Output 2 28" xfId="42351" xr:uid="{4FC4AC59-4327-4A17-92DD-3B76DB3BBCC7}"/>
    <cellStyle name="Output 2 3" xfId="23124" xr:uid="{8A13F000-C592-40F6-8396-5B9CE77FAB90}"/>
    <cellStyle name="Output 2 3 10" xfId="23125" xr:uid="{13EF1CF1-2528-47A5-82FF-AA30FFB00D31}"/>
    <cellStyle name="Output 2 3 10 2" xfId="23126" xr:uid="{58F48E17-77F0-4A76-BE9D-4D9D30807AFD}"/>
    <cellStyle name="Output 2 3 10 3" xfId="23127" xr:uid="{DBB6ECB2-8001-4BA6-A857-68F7CC770706}"/>
    <cellStyle name="Output 2 3 10_COST - CKT" xfId="42352" xr:uid="{6179C09C-F7DB-42F7-AEEF-E1086AB45696}"/>
    <cellStyle name="Output 2 3 11" xfId="23128" xr:uid="{8D84388D-8298-4A37-9A45-1429AEAB7D0D}"/>
    <cellStyle name="Output 2 3 11 2" xfId="23129" xr:uid="{E3BEAB9B-3DA2-4633-82E8-20496C46A993}"/>
    <cellStyle name="Output 2 3 11 3" xfId="23130" xr:uid="{569E8941-9858-4E06-91A6-642AB96C3A0F}"/>
    <cellStyle name="Output 2 3 11_COST - CKT" xfId="42353" xr:uid="{0EAD7D7E-E16F-4E2A-90EF-5B8AF594E38A}"/>
    <cellStyle name="Output 2 3 12" xfId="23131" xr:uid="{4F68DE34-D23F-4FA9-A729-0DD745ECB47C}"/>
    <cellStyle name="Output 2 3 13" xfId="23132" xr:uid="{CE210E85-C97B-48D3-A93B-1DE998E9D0AD}"/>
    <cellStyle name="Output 2 3 14" xfId="23133" xr:uid="{4EA89AB7-FC85-4A71-B607-B8A546EBD87E}"/>
    <cellStyle name="Output 2 3 15" xfId="23134" xr:uid="{43173EA3-E11D-4D4F-8042-7033839E2C64}"/>
    <cellStyle name="Output 2 3 2" xfId="23135" xr:uid="{71FAF1CE-4801-4D9D-A47A-ACB5586EF740}"/>
    <cellStyle name="Output 2 3 2 10" xfId="23136" xr:uid="{24CD72FA-D102-499C-8A1F-4F85F32BA2F0}"/>
    <cellStyle name="Output 2 3 2 2" xfId="23137" xr:uid="{80448168-F303-4789-BDBA-0DD945863EC4}"/>
    <cellStyle name="Output 2 3 2 2 2" xfId="23138" xr:uid="{E26A8781-B158-4F6B-93F2-C158436B55DB}"/>
    <cellStyle name="Output 2 3 2 2 2 2" xfId="23139" xr:uid="{2808B137-8890-4802-8855-47031F2BF09A}"/>
    <cellStyle name="Output 2 3 2 2 2 3" xfId="23140" xr:uid="{ABF86F58-6556-486B-A2EE-330A0336D18C}"/>
    <cellStyle name="Output 2 3 2 2 2_COST - CKT" xfId="42354" xr:uid="{F5B30E5F-74B3-4F7F-A349-F57EB24B8698}"/>
    <cellStyle name="Output 2 3 2 2 3" xfId="23141" xr:uid="{8467848D-D23D-43FC-A130-92B890D138A8}"/>
    <cellStyle name="Output 2 3 2 2 3 2" xfId="23142" xr:uid="{46410F47-3A0A-425F-AB23-C043E38DC6A2}"/>
    <cellStyle name="Output 2 3 2 2 3 3" xfId="23143" xr:uid="{0E5471AA-962D-4CE0-862F-A49F4950452A}"/>
    <cellStyle name="Output 2 3 2 2 3_COST - CKT" xfId="42355" xr:uid="{C8F594A0-82FC-4ADD-9FC4-955D773B52AF}"/>
    <cellStyle name="Output 2 3 2 2 4" xfId="23144" xr:uid="{CABFE976-2FC5-4852-9ED2-2D5E13473603}"/>
    <cellStyle name="Output 2 3 2 2 4 2" xfId="23145" xr:uid="{0C4075C5-272C-48A3-847F-1BA17105350F}"/>
    <cellStyle name="Output 2 3 2 2 4 3" xfId="23146" xr:uid="{0645E310-2B65-4BBF-9E1D-D070A2F62BD9}"/>
    <cellStyle name="Output 2 3 2 2 4_COST - CKT" xfId="42356" xr:uid="{708302EC-9E61-4C44-8C47-08F6EE8A02E5}"/>
    <cellStyle name="Output 2 3 2 2 5" xfId="23147" xr:uid="{1B41DC75-7F76-469B-BB7B-091E95B3973C}"/>
    <cellStyle name="Output 2 3 2 2 5 2" xfId="23148" xr:uid="{7699630D-2DD5-40B6-BFF0-5F25D9738D1B}"/>
    <cellStyle name="Output 2 3 2 2 5 3" xfId="23149" xr:uid="{FF878744-4B72-4FF0-8D47-E31D021947B5}"/>
    <cellStyle name="Output 2 3 2 2 5_COST - CKT" xfId="42357" xr:uid="{99034322-E060-4E9C-A72E-245A36EAA231}"/>
    <cellStyle name="Output 2 3 2 2 6" xfId="23150" xr:uid="{53E928D7-FD39-4052-8F04-BA8A4DA7D528}"/>
    <cellStyle name="Output 2 3 2 2 7" xfId="23151" xr:uid="{46FDA236-D919-4A3D-8304-50D361200935}"/>
    <cellStyle name="Output 2 3 2 2_COST - CKT" xfId="42358" xr:uid="{A158B087-D7BF-4CEF-B14D-231C38A8F13D}"/>
    <cellStyle name="Output 2 3 2 3" xfId="23152" xr:uid="{A1F772F7-347E-4FA6-A48F-CC6545DD57E9}"/>
    <cellStyle name="Output 2 3 2 3 2" xfId="23153" xr:uid="{E6708D55-7AAF-4F40-A502-C79C6D0647EC}"/>
    <cellStyle name="Output 2 3 2 3 2 2" xfId="23154" xr:uid="{DA66653D-A4FB-471F-A5F9-7FB6C125C0D5}"/>
    <cellStyle name="Output 2 3 2 3 2 3" xfId="23155" xr:uid="{E814097E-F1F7-44D7-9D54-9697A353CEAF}"/>
    <cellStyle name="Output 2 3 2 3 2_COST - CKT" xfId="42359" xr:uid="{FFF1789B-5E7C-4A26-BD7C-58A8865F2C7D}"/>
    <cellStyle name="Output 2 3 2 3 3" xfId="23156" xr:uid="{73555202-7388-4FF9-AB3C-AED2F7E5F820}"/>
    <cellStyle name="Output 2 3 2 3 3 2" xfId="23157" xr:uid="{B423ADF1-2662-4BD2-9FE7-3E9796E1EC91}"/>
    <cellStyle name="Output 2 3 2 3 3 3" xfId="23158" xr:uid="{227C02D0-38ED-4D61-9E36-6730345F84AF}"/>
    <cellStyle name="Output 2 3 2 3 3_COST - CKT" xfId="42360" xr:uid="{40AD41CF-EB87-49F4-9FF3-5E080E61C128}"/>
    <cellStyle name="Output 2 3 2 3 4" xfId="23159" xr:uid="{83CA55AD-A4B4-47C9-942F-386CE0F0C4C6}"/>
    <cellStyle name="Output 2 3 2 3 4 2" xfId="23160" xr:uid="{2C78EDAC-7030-4085-A4FB-E856362ED1AB}"/>
    <cellStyle name="Output 2 3 2 3 4 3" xfId="23161" xr:uid="{3C77BF06-0C09-4B35-AD6D-882837C9871A}"/>
    <cellStyle name="Output 2 3 2 3 4_COST - CKT" xfId="42361" xr:uid="{9A35B94A-2186-4D79-9DAE-10EBBB3CEF05}"/>
    <cellStyle name="Output 2 3 2 3 5" xfId="23162" xr:uid="{26C0BDFE-01F9-4600-B116-0BA4C9EC1372}"/>
    <cellStyle name="Output 2 3 2 3 5 2" xfId="23163" xr:uid="{14D1ABD9-C7D7-4AE4-AF10-855AC2D2AA45}"/>
    <cellStyle name="Output 2 3 2 3 5 3" xfId="23164" xr:uid="{9F7EB4BB-F309-45D9-BE93-339B3D7AA5D9}"/>
    <cellStyle name="Output 2 3 2 3 5_COST - CKT" xfId="42362" xr:uid="{0A354F42-F35A-4582-AA6A-C1413D69198A}"/>
    <cellStyle name="Output 2 3 2 3 6" xfId="23165" xr:uid="{5E26147F-9B83-46FF-91B5-853944672F37}"/>
    <cellStyle name="Output 2 3 2 3 7" xfId="23166" xr:uid="{BE5F1187-7B9B-42E1-9C90-CEF04726DDA9}"/>
    <cellStyle name="Output 2 3 2 3_COST - CKT" xfId="42363" xr:uid="{346C39B1-10F5-4467-AF98-25B6DAA40ED4}"/>
    <cellStyle name="Output 2 3 2 4" xfId="23167" xr:uid="{9648DE6A-2C97-4F1B-B3AA-11882248C274}"/>
    <cellStyle name="Output 2 3 2 4 2" xfId="23168" xr:uid="{7418DE7A-0CAD-49B2-B818-D2BF75C1A439}"/>
    <cellStyle name="Output 2 3 2 4 2 2" xfId="23169" xr:uid="{8D7C957C-CB0D-4F7E-B1A4-95FCB37036E0}"/>
    <cellStyle name="Output 2 3 2 4 2 3" xfId="23170" xr:uid="{2F6C6585-4D82-4A65-A4BC-D68B8A5BF0E7}"/>
    <cellStyle name="Output 2 3 2 4 2_COST - CKT" xfId="42364" xr:uid="{A7B8A220-D4AE-4F64-B7FA-254061217EAD}"/>
    <cellStyle name="Output 2 3 2 4 3" xfId="23171" xr:uid="{7559B056-771C-49E0-A497-37C3DFA51AF4}"/>
    <cellStyle name="Output 2 3 2 4 3 2" xfId="23172" xr:uid="{655D9835-0351-4681-A322-CFD5942C1328}"/>
    <cellStyle name="Output 2 3 2 4 3 3" xfId="23173" xr:uid="{3B62AAFA-D657-43C2-BB2E-820B8E11623D}"/>
    <cellStyle name="Output 2 3 2 4 3_COST - CKT" xfId="42365" xr:uid="{CE4EA704-2903-4D37-BE8D-42CE05A9955D}"/>
    <cellStyle name="Output 2 3 2 4 4" xfId="23174" xr:uid="{F0E3367B-5B5F-4BA6-811D-37DAEACA3C43}"/>
    <cellStyle name="Output 2 3 2 4 4 2" xfId="23175" xr:uid="{83755999-B22C-48A4-9D57-F63191CDA7F5}"/>
    <cellStyle name="Output 2 3 2 4 4 3" xfId="23176" xr:uid="{D3E3CCA1-FBC1-4800-B4BD-F82685764C2C}"/>
    <cellStyle name="Output 2 3 2 4 4_COST - CKT" xfId="42366" xr:uid="{46A43A82-8380-43FB-9827-317FD5C3F0F1}"/>
    <cellStyle name="Output 2 3 2 4 5" xfId="23177" xr:uid="{9AE91EF4-D790-4E6B-AEAC-886934C56C2C}"/>
    <cellStyle name="Output 2 3 2 4 6" xfId="23178" xr:uid="{B14FA7A5-D265-4F6E-9B63-4B72351F37AA}"/>
    <cellStyle name="Output 2 3 2 4_COST - CKT" xfId="42367" xr:uid="{B05B8401-563D-41B9-ACE1-82355D8E28EE}"/>
    <cellStyle name="Output 2 3 2 5" xfId="23179" xr:uid="{B53BC886-1288-49BB-A8EE-83CC743AA90F}"/>
    <cellStyle name="Output 2 3 2 5 2" xfId="23180" xr:uid="{25E5C83C-7533-4439-B0D2-65FA344A25C9}"/>
    <cellStyle name="Output 2 3 2 5 3" xfId="23181" xr:uid="{11DA5682-2A7C-4D6C-928D-044BBCD8A080}"/>
    <cellStyle name="Output 2 3 2 5_COST - CKT" xfId="42368" xr:uid="{90EA916D-EF08-4588-94C4-74A428BA2863}"/>
    <cellStyle name="Output 2 3 2 6" xfId="23182" xr:uid="{6CFA363D-F8D1-438F-BF4C-0EE257899681}"/>
    <cellStyle name="Output 2 3 2 6 2" xfId="23183" xr:uid="{D0709C0B-2863-41F0-8697-48D58E4C33D9}"/>
    <cellStyle name="Output 2 3 2 6 3" xfId="23184" xr:uid="{293FFCCB-F732-4B4C-A839-124821A11DEB}"/>
    <cellStyle name="Output 2 3 2 6_COST - CKT" xfId="42369" xr:uid="{F8EA5231-16DC-4792-B66B-0503E291FC6C}"/>
    <cellStyle name="Output 2 3 2 7" xfId="23185" xr:uid="{B7F03465-97B0-4A99-B3A9-DD6C85D41F05}"/>
    <cellStyle name="Output 2 3 2 7 2" xfId="23186" xr:uid="{6ABC4FCB-3569-4780-BCA0-E6CDE5BB28A4}"/>
    <cellStyle name="Output 2 3 2 7 3" xfId="23187" xr:uid="{5B13E04A-9EBB-43E3-8DEB-80543CF865CE}"/>
    <cellStyle name="Output 2 3 2 7_COST - CKT" xfId="42370" xr:uid="{FACDD79D-9D65-4C85-AB8A-7CBCF290A335}"/>
    <cellStyle name="Output 2 3 2 8" xfId="23188" xr:uid="{845A68B3-7D2D-441A-B528-A27995841F2E}"/>
    <cellStyle name="Output 2 3 2 8 2" xfId="23189" xr:uid="{86248BCD-54C7-4B22-B043-2618917AB75A}"/>
    <cellStyle name="Output 2 3 2 8 3" xfId="23190" xr:uid="{813FFA0C-1FD3-441D-8FE4-8DC028821758}"/>
    <cellStyle name="Output 2 3 2 8_COST - CKT" xfId="42371" xr:uid="{9D666F9F-D38A-43AC-8AD1-39D5B7891A86}"/>
    <cellStyle name="Output 2 3 2 9" xfId="23191" xr:uid="{7AE74149-1664-45DF-8731-7BFCFB031381}"/>
    <cellStyle name="Output 2 3 2_COST - CKT" xfId="42372" xr:uid="{5A6DA859-82CA-495F-A52C-94BC85EA9A9C}"/>
    <cellStyle name="Output 2 3 3" xfId="23192" xr:uid="{B9E9F284-BB75-43C2-A276-6C105263D73B}"/>
    <cellStyle name="Output 2 3 3 10" xfId="23193" xr:uid="{0587E2A7-6625-4F55-9C38-D45D9DFA58CC}"/>
    <cellStyle name="Output 2 3 3 2" xfId="23194" xr:uid="{AF7A5B95-5CAB-49EC-866F-50F76A389310}"/>
    <cellStyle name="Output 2 3 3 2 2" xfId="23195" xr:uid="{C07A5812-1CFF-4952-B45F-E33738347044}"/>
    <cellStyle name="Output 2 3 3 2 2 2" xfId="23196" xr:uid="{299468FD-8CDC-4DE4-BE5D-6FF5E41BC000}"/>
    <cellStyle name="Output 2 3 3 2 2 3" xfId="23197" xr:uid="{D605F20D-624D-4021-B490-45BEC39C298E}"/>
    <cellStyle name="Output 2 3 3 2 2_COST - CKT" xfId="42373" xr:uid="{47C3CA8F-D611-4A73-942A-66C15B9ACF3B}"/>
    <cellStyle name="Output 2 3 3 2 3" xfId="23198" xr:uid="{DA702F2F-326C-4B22-A076-3D54201ACBC5}"/>
    <cellStyle name="Output 2 3 3 2 3 2" xfId="23199" xr:uid="{86874558-05D5-433B-A846-AD690BFA3426}"/>
    <cellStyle name="Output 2 3 3 2 3 3" xfId="23200" xr:uid="{2F5F5A7B-8E57-4622-BF59-933D10B68F8E}"/>
    <cellStyle name="Output 2 3 3 2 3_COST - CKT" xfId="42374" xr:uid="{2D70FF8E-B759-4F53-B5A1-212E97D684B0}"/>
    <cellStyle name="Output 2 3 3 2 4" xfId="23201" xr:uid="{CB6E3AEC-3812-4A4D-A51B-F446BF291460}"/>
    <cellStyle name="Output 2 3 3 2 4 2" xfId="23202" xr:uid="{2D27895C-8EF3-47A2-9820-0413E08FEE9E}"/>
    <cellStyle name="Output 2 3 3 2 4 3" xfId="23203" xr:uid="{CC627C5D-83F0-425A-9CDB-DCEA4647F718}"/>
    <cellStyle name="Output 2 3 3 2 4_COST - CKT" xfId="42375" xr:uid="{EA6F03B4-2BD1-41F5-9FAB-B96C2689A212}"/>
    <cellStyle name="Output 2 3 3 2 5" xfId="23204" xr:uid="{EA73179A-1011-4AC2-940C-3A62D191A3B3}"/>
    <cellStyle name="Output 2 3 3 2 5 2" xfId="23205" xr:uid="{4F3319AB-46A8-4CAA-967B-4ADC15DEC62B}"/>
    <cellStyle name="Output 2 3 3 2 5 3" xfId="23206" xr:uid="{71ECE66B-880E-4900-B57C-7E1ACDF09D56}"/>
    <cellStyle name="Output 2 3 3 2 5_COST - CKT" xfId="42376" xr:uid="{AA3C10F6-DF26-4B17-920E-99BBA0B01116}"/>
    <cellStyle name="Output 2 3 3 2 6" xfId="23207" xr:uid="{DE2F738D-0EF2-4D94-AC80-F0185208ABB9}"/>
    <cellStyle name="Output 2 3 3 2 7" xfId="23208" xr:uid="{2120D463-4EC6-46CD-9F5D-667BAF5CC4CB}"/>
    <cellStyle name="Output 2 3 3 2_COST - CKT" xfId="42377" xr:uid="{D53A84FF-BC96-4F26-855E-82C1C324FC97}"/>
    <cellStyle name="Output 2 3 3 3" xfId="23209" xr:uid="{33AA1D04-E4A9-4751-B915-6B3E564EFA76}"/>
    <cellStyle name="Output 2 3 3 3 2" xfId="23210" xr:uid="{0D62489A-C7DD-4379-BEEA-80F3367FB007}"/>
    <cellStyle name="Output 2 3 3 3 2 2" xfId="23211" xr:uid="{9BFE6065-F888-4E91-B39B-A68FFDF11616}"/>
    <cellStyle name="Output 2 3 3 3 2 3" xfId="23212" xr:uid="{992FE422-6F09-4B4D-A94E-C15DD41081CD}"/>
    <cellStyle name="Output 2 3 3 3 2_COST - CKT" xfId="42378" xr:uid="{6E067BE5-6BBD-468E-8D23-A97C2EBC9633}"/>
    <cellStyle name="Output 2 3 3 3 3" xfId="23213" xr:uid="{A3D18E17-F7A5-44C9-8797-83AFAD52F173}"/>
    <cellStyle name="Output 2 3 3 3 3 2" xfId="23214" xr:uid="{C7009548-BA1B-4399-A85C-7C7DEEC12067}"/>
    <cellStyle name="Output 2 3 3 3 3 3" xfId="23215" xr:uid="{F3C401F3-0A5D-46A9-947C-67789DBEA9E6}"/>
    <cellStyle name="Output 2 3 3 3 3_COST - CKT" xfId="42379" xr:uid="{13350051-FBA6-4058-9503-C679D467620A}"/>
    <cellStyle name="Output 2 3 3 3 4" xfId="23216" xr:uid="{6CA75ADF-F9DA-4C52-B26C-EC842925E761}"/>
    <cellStyle name="Output 2 3 3 3 4 2" xfId="23217" xr:uid="{8481CEA0-2403-441A-8131-AB8E1D2E4E34}"/>
    <cellStyle name="Output 2 3 3 3 4 3" xfId="23218" xr:uid="{9CEE0396-6F51-4982-A577-D3FFBDFAD1F3}"/>
    <cellStyle name="Output 2 3 3 3 4_COST - CKT" xfId="42380" xr:uid="{83FEAB6A-74BB-4397-B46D-8541EF51931B}"/>
    <cellStyle name="Output 2 3 3 3 5" xfId="23219" xr:uid="{A7B00021-36CA-4E2A-A458-40D57665A571}"/>
    <cellStyle name="Output 2 3 3 3 5 2" xfId="23220" xr:uid="{102A0E85-1BFD-4950-B23B-2A435F273644}"/>
    <cellStyle name="Output 2 3 3 3 5 3" xfId="23221" xr:uid="{5B1ACBFB-4258-42BD-857D-3A9D31401C3D}"/>
    <cellStyle name="Output 2 3 3 3 5_COST - CKT" xfId="42381" xr:uid="{426F059F-C8E1-4BFD-9648-CEE92F7ABBC4}"/>
    <cellStyle name="Output 2 3 3 3 6" xfId="23222" xr:uid="{5C14F93D-EDBE-471A-8F87-EAB80A276F76}"/>
    <cellStyle name="Output 2 3 3 3 7" xfId="23223" xr:uid="{322CBDCD-C318-4D6B-8B95-289FB104E01B}"/>
    <cellStyle name="Output 2 3 3 3_COST - CKT" xfId="42382" xr:uid="{2FC188F7-96CC-4A0B-999E-EAB4FD6172D9}"/>
    <cellStyle name="Output 2 3 3 4" xfId="23224" xr:uid="{A406E0C1-453A-47B4-9319-214C84931850}"/>
    <cellStyle name="Output 2 3 3 4 2" xfId="23225" xr:uid="{524A0BEB-D1FF-45AD-B97C-D413EC9D3646}"/>
    <cellStyle name="Output 2 3 3 4 2 2" xfId="23226" xr:uid="{8A887748-A452-4559-97DE-7DBADA69B723}"/>
    <cellStyle name="Output 2 3 3 4 2 3" xfId="23227" xr:uid="{AE956F8D-BED1-48C3-A3D3-BA0CA94788F0}"/>
    <cellStyle name="Output 2 3 3 4 2_COST - CKT" xfId="42383" xr:uid="{A21DEBB1-3587-4DB6-A6D6-0BE63F6864AA}"/>
    <cellStyle name="Output 2 3 3 4 3" xfId="23228" xr:uid="{08D34F07-48F1-4EAB-8771-DA002AFED2FB}"/>
    <cellStyle name="Output 2 3 3 4 3 2" xfId="23229" xr:uid="{EF2EDBCE-31FE-4CF9-B6C1-B20CF7863D56}"/>
    <cellStyle name="Output 2 3 3 4 3 3" xfId="23230" xr:uid="{1647EF28-031D-464F-A838-65E767F16E41}"/>
    <cellStyle name="Output 2 3 3 4 3_COST - CKT" xfId="42384" xr:uid="{959CAB9C-3993-4B90-BA34-A57615499F44}"/>
    <cellStyle name="Output 2 3 3 4 4" xfId="23231" xr:uid="{8D9047B6-7D23-496B-A519-A397C3ACF5D4}"/>
    <cellStyle name="Output 2 3 3 4 4 2" xfId="23232" xr:uid="{AEC0E2D5-40A2-41B8-B2C6-57C6CF208EA4}"/>
    <cellStyle name="Output 2 3 3 4 4 3" xfId="23233" xr:uid="{984031C3-EC11-424A-BF80-1E9D4A74CE1D}"/>
    <cellStyle name="Output 2 3 3 4 4_COST - CKT" xfId="42385" xr:uid="{C009CDEE-9511-44EF-BD1B-B41474E6680D}"/>
    <cellStyle name="Output 2 3 3 4 5" xfId="23234" xr:uid="{6BD12450-5BBA-44D0-85D3-B301B4DAA68D}"/>
    <cellStyle name="Output 2 3 3 4 5 2" xfId="23235" xr:uid="{A48169CA-25FA-4EE5-82A2-CAF5C8EB41B2}"/>
    <cellStyle name="Output 2 3 3 4 5 3" xfId="23236" xr:uid="{D17A397C-32C3-4275-A98E-043B4A6E2641}"/>
    <cellStyle name="Output 2 3 3 4 5_COST - CKT" xfId="42386" xr:uid="{4F1E0237-3AF2-40CF-A698-9D203C36F4EB}"/>
    <cellStyle name="Output 2 3 3 4 6" xfId="23237" xr:uid="{038771DF-D68C-45DB-B929-7205DCB0658C}"/>
    <cellStyle name="Output 2 3 3 4 7" xfId="23238" xr:uid="{C5B0FA27-3A50-412F-84F6-6F9FFEA1100D}"/>
    <cellStyle name="Output 2 3 3 4_COST - CKT" xfId="42387" xr:uid="{09CF7E92-0E04-408D-9CE7-1D56BD42799A}"/>
    <cellStyle name="Output 2 3 3 5" xfId="23239" xr:uid="{9E3DF502-D5C7-4F88-85BF-B7F04A7F638E}"/>
    <cellStyle name="Output 2 3 3 5 2" xfId="23240" xr:uid="{B6A07FCC-865B-4D69-A500-56B78B682B88}"/>
    <cellStyle name="Output 2 3 3 5 2 2" xfId="23241" xr:uid="{DCF40695-9AAF-4C9F-819E-7E987DE658C5}"/>
    <cellStyle name="Output 2 3 3 5 2 3" xfId="23242" xr:uid="{FADC8EB9-88FC-4231-992A-0E051861C7D7}"/>
    <cellStyle name="Output 2 3 3 5 2_COST - CKT" xfId="42388" xr:uid="{F50C50FE-1B06-490D-B4FB-7649A2BDD2A3}"/>
    <cellStyle name="Output 2 3 3 5 3" xfId="23243" xr:uid="{6C3F774A-86B4-4EF5-9B8B-F28CDAAC46CE}"/>
    <cellStyle name="Output 2 3 3 5 3 2" xfId="23244" xr:uid="{034A26A9-7545-4788-BA65-89095F5BE1E9}"/>
    <cellStyle name="Output 2 3 3 5 3 3" xfId="23245" xr:uid="{A8AB12FF-B24C-43EF-A296-410FA51A4263}"/>
    <cellStyle name="Output 2 3 3 5 3_COST - CKT" xfId="42389" xr:uid="{62EF2415-5852-4E9F-8B06-1F67FFA46BAC}"/>
    <cellStyle name="Output 2 3 3 5 4" xfId="23246" xr:uid="{C0FAE666-BC98-4D22-B930-3D08EDBBE4DD}"/>
    <cellStyle name="Output 2 3 3 5 4 2" xfId="23247" xr:uid="{DCA60861-AEEC-497A-944A-2EBC14893BCA}"/>
    <cellStyle name="Output 2 3 3 5 4 3" xfId="23248" xr:uid="{7F6DB6D6-6190-487D-8885-298DA79D7A91}"/>
    <cellStyle name="Output 2 3 3 5 4_COST - CKT" xfId="42390" xr:uid="{B52CF895-1B81-4326-B166-CC8DA907F112}"/>
    <cellStyle name="Output 2 3 3 5 5" xfId="23249" xr:uid="{2D93A912-4B4E-45A3-9BD2-47063912557D}"/>
    <cellStyle name="Output 2 3 3 5 6" xfId="23250" xr:uid="{6930F63A-ADBF-42AB-AB2E-6581C0DE05D9}"/>
    <cellStyle name="Output 2 3 3 5_COST - CKT" xfId="42391" xr:uid="{A7B9E5D4-877B-466C-AAC1-139445383DE3}"/>
    <cellStyle name="Output 2 3 3 6" xfId="23251" xr:uid="{5C7270DC-5602-4C63-8D1E-5251B833AAC5}"/>
    <cellStyle name="Output 2 3 3 6 2" xfId="23252" xr:uid="{4E5ED0F4-E50B-4764-BA34-24CE050916AF}"/>
    <cellStyle name="Output 2 3 3 6 3" xfId="23253" xr:uid="{703B7A43-A9A5-4501-9978-DAF1E8565C7A}"/>
    <cellStyle name="Output 2 3 3 6_COST - CKT" xfId="42392" xr:uid="{00FF3E3E-BFD3-4C2A-B5B6-234191FC6140}"/>
    <cellStyle name="Output 2 3 3 7" xfId="23254" xr:uid="{9624DE51-1959-40D7-B021-CDF692549AE6}"/>
    <cellStyle name="Output 2 3 3 7 2" xfId="23255" xr:uid="{6E96E207-6187-4FDE-B1C2-B9FFF71771A1}"/>
    <cellStyle name="Output 2 3 3 7 3" xfId="23256" xr:uid="{F84B2F18-F0A1-4D9A-965A-0CAC44575CFE}"/>
    <cellStyle name="Output 2 3 3 7_COST - CKT" xfId="42393" xr:uid="{3A7344A2-B8D6-4218-87E8-94FBE6D10024}"/>
    <cellStyle name="Output 2 3 3 8" xfId="23257" xr:uid="{C5A17AEC-1C57-40B6-A3F1-76B71055A39A}"/>
    <cellStyle name="Output 2 3 3 8 2" xfId="23258" xr:uid="{49023A7F-2A9B-4D80-9AAB-CC28670205F2}"/>
    <cellStyle name="Output 2 3 3 8 3" xfId="23259" xr:uid="{66E1773D-D0FD-4EAE-95C8-A01BF2DA8EB3}"/>
    <cellStyle name="Output 2 3 3 8_COST - CKT" xfId="42394" xr:uid="{0D775B61-1236-4C89-A27B-678B2C17D58B}"/>
    <cellStyle name="Output 2 3 3 9" xfId="23260" xr:uid="{C643721B-78AC-47A9-BAC0-6C6E2FB7589C}"/>
    <cellStyle name="Output 2 3 3 9 2" xfId="23261" xr:uid="{E32CA970-8458-4579-BD36-03CFAACB13DC}"/>
    <cellStyle name="Output 2 3 3 9 3" xfId="23262" xr:uid="{5B15E62A-5C53-45EF-B693-2081FB93C57A}"/>
    <cellStyle name="Output 2 3 3 9_COST - CKT" xfId="42395" xr:uid="{B04874A3-4CFB-40ED-BBB1-D93985EFF1ED}"/>
    <cellStyle name="Output 2 3 3_COST - CKT" xfId="42396" xr:uid="{D1571862-4707-4130-8BC0-81C9A0C18D6E}"/>
    <cellStyle name="Output 2 3 4" xfId="23263" xr:uid="{00F1EF1C-AAD1-4088-AB4A-AE1F971D73E9}"/>
    <cellStyle name="Output 2 3 4 2" xfId="23264" xr:uid="{65599B3B-F659-436A-9013-2336070EF309}"/>
    <cellStyle name="Output 2 3 4 2 2" xfId="23265" xr:uid="{28C703F7-9771-4BEE-9611-5E56FD431822}"/>
    <cellStyle name="Output 2 3 4 2 3" xfId="23266" xr:uid="{E951E8F0-4CD6-46F3-805C-BDC0851DB9CA}"/>
    <cellStyle name="Output 2 3 4 2_COST - CKT" xfId="42397" xr:uid="{DD15E669-4EF6-42D2-BA86-CA531AEB9719}"/>
    <cellStyle name="Output 2 3 4 3" xfId="23267" xr:uid="{C2DCDBE4-E2E5-4621-9167-D62A59801BEA}"/>
    <cellStyle name="Output 2 3 4 3 2" xfId="23268" xr:uid="{3CC5666C-B308-4361-AE64-C095D3B58A3E}"/>
    <cellStyle name="Output 2 3 4 3 3" xfId="23269" xr:uid="{050816DC-1751-47C2-81E8-8305938604CD}"/>
    <cellStyle name="Output 2 3 4 3_COST - CKT" xfId="42398" xr:uid="{6BB1BC29-7F24-41F2-ACA4-BD285515B436}"/>
    <cellStyle name="Output 2 3 4 4" xfId="23270" xr:uid="{805AB9A1-E881-4DA4-BBE4-C6E44F7CD6A4}"/>
    <cellStyle name="Output 2 3 4 4 2" xfId="23271" xr:uid="{3FD7ED7E-C316-402C-8DF2-395F181DC37B}"/>
    <cellStyle name="Output 2 3 4 4 3" xfId="23272" xr:uid="{7F82C1D3-6226-475A-8E8F-D43CC2F66ABE}"/>
    <cellStyle name="Output 2 3 4 4_COST - CKT" xfId="42399" xr:uid="{2B3F07CE-F295-40E1-BD18-A4CF62F89728}"/>
    <cellStyle name="Output 2 3 4 5" xfId="23273" xr:uid="{8B3BDAEF-842A-406C-8CD7-3A1BCD28559C}"/>
    <cellStyle name="Output 2 3 4 5 2" xfId="23274" xr:uid="{6C35A993-924C-4973-A497-0BFA423F4E89}"/>
    <cellStyle name="Output 2 3 4 5 3" xfId="23275" xr:uid="{8572A9D0-99D0-4194-A3D1-412812C77239}"/>
    <cellStyle name="Output 2 3 4 5_COST - CKT" xfId="42400" xr:uid="{33BEDD5F-B4F7-494A-9FB8-B6AE2887EC97}"/>
    <cellStyle name="Output 2 3 4 6" xfId="23276" xr:uid="{06CF7980-6FF0-46D7-A706-BD0500C036AA}"/>
    <cellStyle name="Output 2 3 4_COST - CKT" xfId="42401" xr:uid="{84C5B2BE-032B-4312-A71E-69A56EF8DF3D}"/>
    <cellStyle name="Output 2 3 5" xfId="23277" xr:uid="{994D5EB0-5A7A-4D3F-9679-5F94D8BDB1A6}"/>
    <cellStyle name="Output 2 3 5 2" xfId="23278" xr:uid="{1EC49F21-F2C7-4076-A10D-EBE936F2739A}"/>
    <cellStyle name="Output 2 3 5 2 2" xfId="23279" xr:uid="{1F6D5272-E8EC-46F0-9EF1-AC5EB61198C5}"/>
    <cellStyle name="Output 2 3 5 2 3" xfId="23280" xr:uid="{64ABC610-8278-4E7F-BB91-436E9FB50E98}"/>
    <cellStyle name="Output 2 3 5 2_COST - CKT" xfId="42402" xr:uid="{04587850-A65A-41C4-9D68-FF1B1487C57F}"/>
    <cellStyle name="Output 2 3 5 3" xfId="23281" xr:uid="{D1F4754B-4232-42E7-B5FD-7E8D43092907}"/>
    <cellStyle name="Output 2 3 5 3 2" xfId="23282" xr:uid="{449D663F-0A88-479C-8B51-388E183774F8}"/>
    <cellStyle name="Output 2 3 5 3 3" xfId="23283" xr:uid="{DE0C6313-4BE1-4C77-8455-616040202695}"/>
    <cellStyle name="Output 2 3 5 3_COST - CKT" xfId="42403" xr:uid="{3D703175-8666-49F8-AA1F-57AD774915A4}"/>
    <cellStyle name="Output 2 3 5 4" xfId="23284" xr:uid="{64CB0F23-581B-4553-97C9-71A343E3686D}"/>
    <cellStyle name="Output 2 3 5 4 2" xfId="23285" xr:uid="{B00E7846-540F-4E47-B6AD-850F0F6656BA}"/>
    <cellStyle name="Output 2 3 5 4 3" xfId="23286" xr:uid="{210F1F0D-6FFA-4941-B112-B0C0F0F4F0C9}"/>
    <cellStyle name="Output 2 3 5 4_COST - CKT" xfId="42404" xr:uid="{0F217D02-245E-4B68-9B10-FDCC12B4053F}"/>
    <cellStyle name="Output 2 3 5 5" xfId="23287" xr:uid="{1CE72226-B948-45A6-BD12-AAF6D6479195}"/>
    <cellStyle name="Output 2 3 5 5 2" xfId="23288" xr:uid="{B80F3B13-3B80-46B8-8A70-38FC0E6043FA}"/>
    <cellStyle name="Output 2 3 5 5 3" xfId="23289" xr:uid="{BE6EDBD2-425C-4EF6-A82B-DFAB1993A59F}"/>
    <cellStyle name="Output 2 3 5 5_COST - CKT" xfId="42405" xr:uid="{81676995-BDA8-4259-A7B9-FAA1D77D82F1}"/>
    <cellStyle name="Output 2 3 5 6" xfId="23290" xr:uid="{B206EB01-8B5A-4E53-8CBD-04D225CE3FA5}"/>
    <cellStyle name="Output 2 3 5 7" xfId="23291" xr:uid="{64B0BC52-BB9B-4C21-A474-59BFB973C614}"/>
    <cellStyle name="Output 2 3 5_COST - CKT" xfId="42406" xr:uid="{CF1FB344-63B3-40B9-B4D0-6C39383306FD}"/>
    <cellStyle name="Output 2 3 6" xfId="23292" xr:uid="{BFD176B1-E1F9-42CE-8BAE-6843C18B114C}"/>
    <cellStyle name="Output 2 3 6 2" xfId="23293" xr:uid="{54FAB2A8-3D0F-428A-9261-0213140F49F5}"/>
    <cellStyle name="Output 2 3 6 2 2" xfId="23294" xr:uid="{E51370BD-62AC-451B-B3EC-838A77555B08}"/>
    <cellStyle name="Output 2 3 6 2 3" xfId="23295" xr:uid="{FA2E3B9B-94A9-47B2-8A7D-0D035E5BE268}"/>
    <cellStyle name="Output 2 3 6 2_COST - CKT" xfId="42407" xr:uid="{2DEC159B-9A68-4409-B28F-DC978A09014A}"/>
    <cellStyle name="Output 2 3 6 3" xfId="23296" xr:uid="{87697889-785A-46F8-9026-8189FA139BD6}"/>
    <cellStyle name="Output 2 3 6 3 2" xfId="23297" xr:uid="{B764E18F-4626-41E9-8E8B-AEAFE9525E78}"/>
    <cellStyle name="Output 2 3 6 3 3" xfId="23298" xr:uid="{09FD6B89-C3E4-4B89-898C-3E15E5B44B0E}"/>
    <cellStyle name="Output 2 3 6 3_COST - CKT" xfId="42408" xr:uid="{D684093B-AF50-4742-BFDC-D9E78DB2FB5A}"/>
    <cellStyle name="Output 2 3 6 4" xfId="23299" xr:uid="{C8ABBFFA-2303-4EE8-943B-848941C87D7F}"/>
    <cellStyle name="Output 2 3 6 4 2" xfId="23300" xr:uid="{EB27BA65-2D3B-4D26-BD8B-ABD159D7E57F}"/>
    <cellStyle name="Output 2 3 6 4 3" xfId="23301" xr:uid="{5E033216-AF2B-4281-9752-7A365621BAF8}"/>
    <cellStyle name="Output 2 3 6 4_COST - CKT" xfId="42409" xr:uid="{A2B67E22-29C0-45F0-96D8-E9BA75F0F636}"/>
    <cellStyle name="Output 2 3 6 5" xfId="23302" xr:uid="{891A3919-7A6B-4C8C-A290-C063B5D31DD8}"/>
    <cellStyle name="Output 2 3 6 5 2" xfId="23303" xr:uid="{0BCD0D7D-86FB-4B76-ADDE-96DAA4AC3770}"/>
    <cellStyle name="Output 2 3 6 5 3" xfId="23304" xr:uid="{4A36CFA8-E523-4254-BB9C-1720A5AB165C}"/>
    <cellStyle name="Output 2 3 6 5_COST - CKT" xfId="42410" xr:uid="{DC060E49-56F4-4136-8353-FDB1AF33104B}"/>
    <cellStyle name="Output 2 3 6 6" xfId="23305" xr:uid="{D42E24B9-EA9F-4208-9B09-2B39D177E834}"/>
    <cellStyle name="Output 2 3 6 7" xfId="23306" xr:uid="{55E06CCC-1F5F-4DEE-9D80-F71695B68143}"/>
    <cellStyle name="Output 2 3 6_COST - CKT" xfId="42411" xr:uid="{B15AA6E9-FA3B-48C2-812A-A82C5AD385A5}"/>
    <cellStyle name="Output 2 3 7" xfId="23307" xr:uid="{C6D6FD75-DFC3-4DC2-B552-838A3B7FB656}"/>
    <cellStyle name="Output 2 3 7 2" xfId="23308" xr:uid="{9158F767-D821-4A0D-AE0D-7F24582A31EE}"/>
    <cellStyle name="Output 2 3 7 2 2" xfId="23309" xr:uid="{9757490C-F4F3-4355-BCFA-C71563044866}"/>
    <cellStyle name="Output 2 3 7 2 3" xfId="23310" xr:uid="{5DC6800F-4482-4E9F-8CF5-82128008FC08}"/>
    <cellStyle name="Output 2 3 7 2_COST - CKT" xfId="42412" xr:uid="{C8B4D576-2E9B-4C8A-A9DB-36BADBEC93F6}"/>
    <cellStyle name="Output 2 3 7 3" xfId="23311" xr:uid="{EA926299-29B6-4F98-97D7-DCEA7E6BB647}"/>
    <cellStyle name="Output 2 3 7 3 2" xfId="23312" xr:uid="{3DF44E59-DD19-43AA-9DBE-6CF1338A572A}"/>
    <cellStyle name="Output 2 3 7 3 3" xfId="23313" xr:uid="{F7F24257-B58B-48DB-B8F9-F577C2F6AE5E}"/>
    <cellStyle name="Output 2 3 7 3_COST - CKT" xfId="42413" xr:uid="{FB34C4B6-BEC4-4233-B1E9-7FFD3B5E0193}"/>
    <cellStyle name="Output 2 3 7 4" xfId="23314" xr:uid="{0D730A8A-DD68-487B-BF75-B4E61D54CD73}"/>
    <cellStyle name="Output 2 3 7 4 2" xfId="23315" xr:uid="{31933B91-87AC-4F1F-90A4-2FB4076D27BC}"/>
    <cellStyle name="Output 2 3 7 4 3" xfId="23316" xr:uid="{8350E4DE-F809-468F-B255-0B7CD2E39495}"/>
    <cellStyle name="Output 2 3 7 4_COST - CKT" xfId="42414" xr:uid="{A5336C0E-112B-49F1-AD7D-7447328DE224}"/>
    <cellStyle name="Output 2 3 7 5" xfId="23317" xr:uid="{17A17AED-9910-424B-B51E-BFFCA079E344}"/>
    <cellStyle name="Output 2 3 7 5 2" xfId="23318" xr:uid="{9EA965AC-6B73-4BE6-9625-64B2CCF17DFE}"/>
    <cellStyle name="Output 2 3 7 5 3" xfId="23319" xr:uid="{58E29433-799A-4671-9C11-DA46067059F9}"/>
    <cellStyle name="Output 2 3 7 5_COST - CKT" xfId="42415" xr:uid="{39E57355-9E2E-46F5-92C9-32DFCA59C84E}"/>
    <cellStyle name="Output 2 3 7 6" xfId="23320" xr:uid="{9FD5BF2A-80AA-4511-A84B-0ECA972E86EF}"/>
    <cellStyle name="Output 2 3 7 7" xfId="23321" xr:uid="{3A9CC8F2-37CA-4C05-B180-EDAF5A279197}"/>
    <cellStyle name="Output 2 3 7_COST - CKT" xfId="42416" xr:uid="{369624C2-2695-4FE9-A335-90B9EDF67ABE}"/>
    <cellStyle name="Output 2 3 8" xfId="23322" xr:uid="{335827D2-F739-4885-B066-1FCF64B4958C}"/>
    <cellStyle name="Output 2 3 8 2" xfId="23323" xr:uid="{04986C30-2EBD-4043-BEA1-90B135E4C3A1}"/>
    <cellStyle name="Output 2 3 8 2 2" xfId="23324" xr:uid="{3C2028FC-C30B-4F24-A56A-8C10B362BB27}"/>
    <cellStyle name="Output 2 3 8 2 3" xfId="23325" xr:uid="{9702A282-13FF-4626-8206-EF31041E2D72}"/>
    <cellStyle name="Output 2 3 8 2_COST - CKT" xfId="42417" xr:uid="{83972BAA-0465-4BBD-9F37-63DD3DE68D11}"/>
    <cellStyle name="Output 2 3 8 3" xfId="23326" xr:uid="{E369A9CC-8583-45D4-9FA8-45223F03050A}"/>
    <cellStyle name="Output 2 3 8 3 2" xfId="23327" xr:uid="{96FEB8C3-D648-44BA-9C13-761D4554BE38}"/>
    <cellStyle name="Output 2 3 8 3 3" xfId="23328" xr:uid="{BCAB367A-4B50-4258-82BC-335C5D53437F}"/>
    <cellStyle name="Output 2 3 8 3_COST - CKT" xfId="42418" xr:uid="{527BBBF5-FCE5-465D-BC7F-3D4B4A03E163}"/>
    <cellStyle name="Output 2 3 8 4" xfId="23329" xr:uid="{4B242E80-DA64-4356-850E-C619060D0191}"/>
    <cellStyle name="Output 2 3 8 4 2" xfId="23330" xr:uid="{4A576716-080D-4A94-9284-0943497E885E}"/>
    <cellStyle name="Output 2 3 8 4 3" xfId="23331" xr:uid="{3693DA36-0C1A-41D3-9E75-F702E06F1B73}"/>
    <cellStyle name="Output 2 3 8 4_COST - CKT" xfId="42419" xr:uid="{ACEEEF67-5692-463D-8C0D-7D008B867FB4}"/>
    <cellStyle name="Output 2 3 8 5" xfId="23332" xr:uid="{9A66B1D0-B137-48FE-9D54-CCEB8992FDF6}"/>
    <cellStyle name="Output 2 3 8 6" xfId="23333" xr:uid="{FEF82AA7-347D-41AD-88F9-FDCB0536334A}"/>
    <cellStyle name="Output 2 3 8_COST - CKT" xfId="42420" xr:uid="{4DF29A4E-F46A-4BA5-9318-08FDAAE12EF8}"/>
    <cellStyle name="Output 2 3 9" xfId="23334" xr:uid="{ECD456F4-5CE0-4199-A196-54217EC4DDFB}"/>
    <cellStyle name="Output 2 3 9 2" xfId="23335" xr:uid="{E9B7DE46-191B-4602-B700-08E7FCDC1F82}"/>
    <cellStyle name="Output 2 3 9 3" xfId="23336" xr:uid="{B4B55EB4-9C93-4B80-BDA5-21C993EC20BB}"/>
    <cellStyle name="Output 2 3 9_COST - CKT" xfId="42421" xr:uid="{5E794DD6-EB76-4D92-8771-209BD5EAF4B6}"/>
    <cellStyle name="Output 2 3_COST - CKT" xfId="42422" xr:uid="{A7758475-6B18-4E0F-B019-04AF7DE67141}"/>
    <cellStyle name="Output 2 4" xfId="23337" xr:uid="{241721F9-E61D-42CC-8E83-A7C4DC222549}"/>
    <cellStyle name="Output 2 4 10" xfId="23338" xr:uid="{B8268605-ED3F-4938-9CEA-006895C6A007}"/>
    <cellStyle name="Output 2 4 10 2" xfId="23339" xr:uid="{40C03B20-5844-43C7-8C70-B0A7F262B66E}"/>
    <cellStyle name="Output 2 4 10 3" xfId="23340" xr:uid="{67AD569E-1C15-4C7A-9598-FB50C534B22C}"/>
    <cellStyle name="Output 2 4 10_COST - CKT" xfId="42423" xr:uid="{2674D667-8050-4D21-972D-4632F095D39F}"/>
    <cellStyle name="Output 2 4 11" xfId="23341" xr:uid="{8FB16982-0CEB-445A-8953-38227A9C870F}"/>
    <cellStyle name="Output 2 4 11 2" xfId="23342" xr:uid="{87AD3F36-81DC-41C2-8877-2E6A0A893DB7}"/>
    <cellStyle name="Output 2 4 11 3" xfId="23343" xr:uid="{B96FDC96-8FDA-4A52-9CBD-B4777281E1A6}"/>
    <cellStyle name="Output 2 4 11_COST - CKT" xfId="42424" xr:uid="{E9A0C62F-EE5E-49A6-86FC-000A21AFB3E7}"/>
    <cellStyle name="Output 2 4 12" xfId="23344" xr:uid="{0DD242CB-D516-410A-A900-AECBD92F880D}"/>
    <cellStyle name="Output 2 4 13" xfId="23345" xr:uid="{4A6EB3C3-D80E-4B90-B97D-31EA91ECA5E6}"/>
    <cellStyle name="Output 2 4 2" xfId="23346" xr:uid="{58ED348A-2465-4234-86CD-D14B06D7C9A3}"/>
    <cellStyle name="Output 2 4 2 10" xfId="23347" xr:uid="{BF43F267-44F0-47B6-90C1-92162B3163AB}"/>
    <cellStyle name="Output 2 4 2 2" xfId="23348" xr:uid="{50EDC08E-7410-4E88-B283-86EA719ECAE2}"/>
    <cellStyle name="Output 2 4 2 2 2" xfId="23349" xr:uid="{B21A28B5-344C-4525-BC3A-56C6C7FD0AC7}"/>
    <cellStyle name="Output 2 4 2 2 2 2" xfId="23350" xr:uid="{C2747153-575E-4484-9E27-7EC14B4835B6}"/>
    <cellStyle name="Output 2 4 2 2 2 3" xfId="23351" xr:uid="{2736A185-7226-403A-826D-74C16B9DB08A}"/>
    <cellStyle name="Output 2 4 2 2 2_COST - CKT" xfId="42425" xr:uid="{67F979D9-2902-4F3D-B861-44C66C79B6FA}"/>
    <cellStyle name="Output 2 4 2 2 3" xfId="23352" xr:uid="{E0C5B0CF-251C-4DC5-BD93-617EEFB32F56}"/>
    <cellStyle name="Output 2 4 2 2 3 2" xfId="23353" xr:uid="{45776C02-2235-40C8-B371-3C3641FCEF8B}"/>
    <cellStyle name="Output 2 4 2 2 3 3" xfId="23354" xr:uid="{4A6A2F80-0EE3-481C-A03C-F968999E5FA1}"/>
    <cellStyle name="Output 2 4 2 2 3_COST - CKT" xfId="42426" xr:uid="{E8618EB8-49CB-454D-94B9-E4B8541EFAB6}"/>
    <cellStyle name="Output 2 4 2 2 4" xfId="23355" xr:uid="{4A7E8E76-8CA1-48EB-9364-9A6618C6EC65}"/>
    <cellStyle name="Output 2 4 2 2 4 2" xfId="23356" xr:uid="{5E7FF369-70CA-42AD-9A11-14856523D565}"/>
    <cellStyle name="Output 2 4 2 2 4 3" xfId="23357" xr:uid="{7024A683-A14A-4627-95E0-A4B8DD1A2A65}"/>
    <cellStyle name="Output 2 4 2 2 4_COST - CKT" xfId="42427" xr:uid="{6F396FA9-1CBA-4FBA-BA7F-352F55F276DC}"/>
    <cellStyle name="Output 2 4 2 2 5" xfId="23358" xr:uid="{33DBFF6F-A614-4FD1-A3D7-8427124B56F7}"/>
    <cellStyle name="Output 2 4 2 2 5 2" xfId="23359" xr:uid="{8A0024B3-A932-4D0A-853C-79FD7D27E4FD}"/>
    <cellStyle name="Output 2 4 2 2 5 3" xfId="23360" xr:uid="{FB755028-72FB-4BB9-A9E6-17E609139336}"/>
    <cellStyle name="Output 2 4 2 2 5_COST - CKT" xfId="42428" xr:uid="{C5C6FD72-37A4-4EF1-AE68-6A7CFF687F48}"/>
    <cellStyle name="Output 2 4 2 2 6" xfId="23361" xr:uid="{81FEDF86-F3BE-4586-9B86-01E86F606516}"/>
    <cellStyle name="Output 2 4 2 2 7" xfId="23362" xr:uid="{A53A8921-3A4C-4C43-B81C-6431D451881F}"/>
    <cellStyle name="Output 2 4 2 2_COST - CKT" xfId="42429" xr:uid="{70C912F0-4265-435B-A303-F4987198749F}"/>
    <cellStyle name="Output 2 4 2 3" xfId="23363" xr:uid="{B8B2E9D7-77CD-4451-8F80-3D49D46D3146}"/>
    <cellStyle name="Output 2 4 2 3 2" xfId="23364" xr:uid="{BB7DA6A3-C9E9-448C-850A-F8DBF4989840}"/>
    <cellStyle name="Output 2 4 2 3 2 2" xfId="23365" xr:uid="{12C62B12-BEF3-4339-A862-7716BF0EB911}"/>
    <cellStyle name="Output 2 4 2 3 2 3" xfId="23366" xr:uid="{BC8013CE-3178-49E5-8EED-E7AF5297AC95}"/>
    <cellStyle name="Output 2 4 2 3 2_COST - CKT" xfId="42430" xr:uid="{071F56D5-CE83-4AFC-895F-A7E226D7DCF0}"/>
    <cellStyle name="Output 2 4 2 3 3" xfId="23367" xr:uid="{863A206C-5D40-4B85-B589-46D1037CB982}"/>
    <cellStyle name="Output 2 4 2 3 3 2" xfId="23368" xr:uid="{3BBAD475-90B2-498E-8BF2-67098D0AF657}"/>
    <cellStyle name="Output 2 4 2 3 3 3" xfId="23369" xr:uid="{BFEC7CA1-1109-4106-8BD2-018B8657DA77}"/>
    <cellStyle name="Output 2 4 2 3 3_COST - CKT" xfId="42431" xr:uid="{B52145AA-B237-4EE8-A0F5-E3BE7B5943E3}"/>
    <cellStyle name="Output 2 4 2 3 4" xfId="23370" xr:uid="{0E3039B3-6776-482B-87AA-7C7F868C288C}"/>
    <cellStyle name="Output 2 4 2 3 4 2" xfId="23371" xr:uid="{20560CC3-A186-45A7-9535-E4C7BD68C715}"/>
    <cellStyle name="Output 2 4 2 3 4 3" xfId="23372" xr:uid="{76CF10A9-7D1D-461D-9933-94FA186C8FBD}"/>
    <cellStyle name="Output 2 4 2 3 4_COST - CKT" xfId="42432" xr:uid="{5EC10206-A3F8-4D6F-9937-A904C8CF412E}"/>
    <cellStyle name="Output 2 4 2 3 5" xfId="23373" xr:uid="{68DC5FE9-1107-4AEC-A233-0208487E1621}"/>
    <cellStyle name="Output 2 4 2 3 5 2" xfId="23374" xr:uid="{F6F206A5-1C26-4402-9693-0CA6EBDB960E}"/>
    <cellStyle name="Output 2 4 2 3 5 3" xfId="23375" xr:uid="{D6D8F1AA-B077-4299-9618-26AF51DEB2F1}"/>
    <cellStyle name="Output 2 4 2 3 5_COST - CKT" xfId="42433" xr:uid="{0DAE6CD5-CE35-4737-8ECC-21D88D2CFB0C}"/>
    <cellStyle name="Output 2 4 2 3 6" xfId="23376" xr:uid="{61C46764-FC52-4F0E-9956-9A40CF556CAF}"/>
    <cellStyle name="Output 2 4 2 3 7" xfId="23377" xr:uid="{B949AE6F-1627-489F-BB31-D696815BF497}"/>
    <cellStyle name="Output 2 4 2 3_COST - CKT" xfId="42434" xr:uid="{23FF00C4-F284-4168-9A75-5D61C5096035}"/>
    <cellStyle name="Output 2 4 2 4" xfId="23378" xr:uid="{0E5D49AC-0A9D-4E30-8927-4A1FB46F52E7}"/>
    <cellStyle name="Output 2 4 2 4 2" xfId="23379" xr:uid="{22E83CAC-2FE1-4231-8D51-4AB874BCD436}"/>
    <cellStyle name="Output 2 4 2 4 2 2" xfId="23380" xr:uid="{675ECADC-B62E-4A3D-8493-C4A05B872A8B}"/>
    <cellStyle name="Output 2 4 2 4 2 3" xfId="23381" xr:uid="{99874420-A1C7-4B88-911B-35FC0E843C9D}"/>
    <cellStyle name="Output 2 4 2 4 2_COST - CKT" xfId="42435" xr:uid="{E12C7ECA-F362-4571-BD37-2E229C070F3A}"/>
    <cellStyle name="Output 2 4 2 4 3" xfId="23382" xr:uid="{732F9E1D-54BA-4E5D-8D9A-DE897682E651}"/>
    <cellStyle name="Output 2 4 2 4 3 2" xfId="23383" xr:uid="{ADE4FDE1-6FE0-47A5-B29F-F9BCAC1C7E90}"/>
    <cellStyle name="Output 2 4 2 4 3 3" xfId="23384" xr:uid="{AF5823AD-10B4-49E6-B862-BD9A1CD972A6}"/>
    <cellStyle name="Output 2 4 2 4 3_COST - CKT" xfId="42436" xr:uid="{7C36E2ED-35A4-410C-957B-174D02628692}"/>
    <cellStyle name="Output 2 4 2 4 4" xfId="23385" xr:uid="{5FCB48CE-01A6-48A7-A6A2-D578A4D0F4F2}"/>
    <cellStyle name="Output 2 4 2 4 4 2" xfId="23386" xr:uid="{1CE96D72-A5DB-4A89-9A9A-F2DEFA9C4766}"/>
    <cellStyle name="Output 2 4 2 4 4 3" xfId="23387" xr:uid="{56720E3A-2EAE-4495-814F-66449797B3C2}"/>
    <cellStyle name="Output 2 4 2 4 4_COST - CKT" xfId="42437" xr:uid="{E0C32640-7D72-4AF7-A3A5-73E54B3D2813}"/>
    <cellStyle name="Output 2 4 2 4 5" xfId="23388" xr:uid="{5FD0775C-053D-4188-9FC5-26BF9ECE15D7}"/>
    <cellStyle name="Output 2 4 2 4 6" xfId="23389" xr:uid="{58A3D8A9-6585-462B-88EF-6686F1841CAD}"/>
    <cellStyle name="Output 2 4 2 4_COST - CKT" xfId="42438" xr:uid="{8C73C488-52C4-4CF1-A1F6-9A0BA51495F3}"/>
    <cellStyle name="Output 2 4 2 5" xfId="23390" xr:uid="{6B7E45C2-015D-4355-A1D4-1873A429867A}"/>
    <cellStyle name="Output 2 4 2 5 2" xfId="23391" xr:uid="{05E8CC25-295D-4A70-A999-20F0E4B5DF4A}"/>
    <cellStyle name="Output 2 4 2 5 3" xfId="23392" xr:uid="{178ED3EC-D290-4EED-B2F4-4BAC2AC7E1B0}"/>
    <cellStyle name="Output 2 4 2 5_COST - CKT" xfId="42439" xr:uid="{A401ECB6-882F-4218-B2E8-55B68A42B1CA}"/>
    <cellStyle name="Output 2 4 2 6" xfId="23393" xr:uid="{7844EEF6-68D0-4FBD-9FE7-759F152D4675}"/>
    <cellStyle name="Output 2 4 2 6 2" xfId="23394" xr:uid="{845DE62D-50F8-4633-B532-214AC90FB0C4}"/>
    <cellStyle name="Output 2 4 2 6 3" xfId="23395" xr:uid="{543A9F62-A402-4703-A7E0-D40F1DFC3D88}"/>
    <cellStyle name="Output 2 4 2 6_COST - CKT" xfId="42440" xr:uid="{DBB18460-ACAE-405C-AE94-EDFEF344FEAA}"/>
    <cellStyle name="Output 2 4 2 7" xfId="23396" xr:uid="{BBF37E20-B4CB-46E3-B2A7-969994971372}"/>
    <cellStyle name="Output 2 4 2 7 2" xfId="23397" xr:uid="{3624BD0C-3DFB-415D-A659-548D688423BC}"/>
    <cellStyle name="Output 2 4 2 7 3" xfId="23398" xr:uid="{45753290-7449-4D02-85E6-29498356BE57}"/>
    <cellStyle name="Output 2 4 2 7_COST - CKT" xfId="42441" xr:uid="{B1D5AF73-B68F-40DA-85F9-5C9A5E2E9BA3}"/>
    <cellStyle name="Output 2 4 2 8" xfId="23399" xr:uid="{6D11FD18-A7DB-4218-BD1F-A597F6B27C75}"/>
    <cellStyle name="Output 2 4 2 8 2" xfId="23400" xr:uid="{F863C146-4222-48D6-81EF-AC2C5FC8305D}"/>
    <cellStyle name="Output 2 4 2 8 3" xfId="23401" xr:uid="{207397E4-AEC1-43DF-9D03-3D3947E2E36B}"/>
    <cellStyle name="Output 2 4 2 8_COST - CKT" xfId="42442" xr:uid="{2C15C40D-5D7D-4915-A876-1990BC63869E}"/>
    <cellStyle name="Output 2 4 2 9" xfId="23402" xr:uid="{EFA0343D-C34A-445E-996C-6CDAA8CEF27D}"/>
    <cellStyle name="Output 2 4 2_COST - CKT" xfId="42443" xr:uid="{378E21F6-A7F6-4005-A533-C74DA3C068A7}"/>
    <cellStyle name="Output 2 4 3" xfId="23403" xr:uid="{542A17C5-0030-4FAF-83B5-F178CA83C03F}"/>
    <cellStyle name="Output 2 4 3 10" xfId="23404" xr:uid="{A05EE311-0A67-4F4D-9561-8836E447F4FD}"/>
    <cellStyle name="Output 2 4 3 2" xfId="23405" xr:uid="{865C8134-DE12-46A2-9C99-70F95069E328}"/>
    <cellStyle name="Output 2 4 3 2 2" xfId="23406" xr:uid="{AB6F4A55-AA89-4F7C-A8DD-D2DEB35B4085}"/>
    <cellStyle name="Output 2 4 3 2 2 2" xfId="23407" xr:uid="{C4243D2E-6CF6-4059-9C1D-7D35645D5C45}"/>
    <cellStyle name="Output 2 4 3 2 2 3" xfId="23408" xr:uid="{BAA1D3AE-B59D-4419-8AC9-C00D5652D45E}"/>
    <cellStyle name="Output 2 4 3 2 2_COST - CKT" xfId="42444" xr:uid="{149D36CC-ABFE-429C-A150-96FE7E98C5A7}"/>
    <cellStyle name="Output 2 4 3 2 3" xfId="23409" xr:uid="{46494DA9-A8D0-4F0A-ADF7-0BF3CF49EF94}"/>
    <cellStyle name="Output 2 4 3 2 3 2" xfId="23410" xr:uid="{20B26122-196E-415C-81D7-07132A57E49D}"/>
    <cellStyle name="Output 2 4 3 2 3 3" xfId="23411" xr:uid="{6F92292C-26D3-4CCA-96BA-7953C8A369F3}"/>
    <cellStyle name="Output 2 4 3 2 3_COST - CKT" xfId="42445" xr:uid="{E824F10A-AB48-4C95-9D97-37B152040724}"/>
    <cellStyle name="Output 2 4 3 2 4" xfId="23412" xr:uid="{A7BF88B7-A122-4EE1-80F5-7259EC296A41}"/>
    <cellStyle name="Output 2 4 3 2 4 2" xfId="23413" xr:uid="{CDE35C83-1398-4FAF-8DC3-C14FC314C89C}"/>
    <cellStyle name="Output 2 4 3 2 4 3" xfId="23414" xr:uid="{033BD7D7-C813-4EB1-81F3-9EF49CB871BB}"/>
    <cellStyle name="Output 2 4 3 2 4_COST - CKT" xfId="42446" xr:uid="{34B44668-7483-47FA-A382-F02BAA3DA9AE}"/>
    <cellStyle name="Output 2 4 3 2 5" xfId="23415" xr:uid="{2898A297-098C-4E7B-BE6F-126C59AA8770}"/>
    <cellStyle name="Output 2 4 3 2 5 2" xfId="23416" xr:uid="{49216566-8ACD-4CF3-86BD-AFF43962FE25}"/>
    <cellStyle name="Output 2 4 3 2 5 3" xfId="23417" xr:uid="{892FBD8F-CDC7-4C97-8DC0-9C749DD641D1}"/>
    <cellStyle name="Output 2 4 3 2 5_COST - CKT" xfId="42447" xr:uid="{97D5ED02-9957-4585-BA9D-575B2EE43BDF}"/>
    <cellStyle name="Output 2 4 3 2 6" xfId="23418" xr:uid="{ADC0660E-D318-47AA-9982-63E070EC943B}"/>
    <cellStyle name="Output 2 4 3 2 7" xfId="23419" xr:uid="{4DCB7E1A-4266-40F3-A30C-72E1D5BDE0EF}"/>
    <cellStyle name="Output 2 4 3 2_COST - CKT" xfId="42448" xr:uid="{41CC427B-03E2-4D75-84AA-582878E186CD}"/>
    <cellStyle name="Output 2 4 3 3" xfId="23420" xr:uid="{E596901F-0F8C-43E5-9148-44ADA910B317}"/>
    <cellStyle name="Output 2 4 3 3 2" xfId="23421" xr:uid="{C5436DDE-61D6-45E1-A24E-E9689784B0DE}"/>
    <cellStyle name="Output 2 4 3 3 2 2" xfId="23422" xr:uid="{1823D177-45FF-4F60-97DD-231EA3607E88}"/>
    <cellStyle name="Output 2 4 3 3 2 3" xfId="23423" xr:uid="{9A129AFB-7DE2-42B1-B55B-7EAD259FDC28}"/>
    <cellStyle name="Output 2 4 3 3 2_COST - CKT" xfId="42449" xr:uid="{D96B893B-0C5D-4826-8133-7A1D20138F8E}"/>
    <cellStyle name="Output 2 4 3 3 3" xfId="23424" xr:uid="{4E724FAC-83C9-49F6-A0B9-651A58D1644F}"/>
    <cellStyle name="Output 2 4 3 3 3 2" xfId="23425" xr:uid="{51FD1F05-0098-4490-9DD9-2ED963E1979E}"/>
    <cellStyle name="Output 2 4 3 3 3 3" xfId="23426" xr:uid="{A240C328-70FE-4F1F-892E-CF08B95F7A49}"/>
    <cellStyle name="Output 2 4 3 3 3_COST - CKT" xfId="42450" xr:uid="{9C4320B3-3EF1-441F-BD84-EDF42DE15A8C}"/>
    <cellStyle name="Output 2 4 3 3 4" xfId="23427" xr:uid="{2E09416A-6060-4C24-BF5A-F0BDB0FE2AD8}"/>
    <cellStyle name="Output 2 4 3 3 4 2" xfId="23428" xr:uid="{D3D01EDB-09CF-4555-A2AE-41C4FDC72BEC}"/>
    <cellStyle name="Output 2 4 3 3 4 3" xfId="23429" xr:uid="{9F4D71EB-AA68-452B-A03C-89E77B3B2F22}"/>
    <cellStyle name="Output 2 4 3 3 4_COST - CKT" xfId="42451" xr:uid="{C8968488-DEE3-4EE3-B176-7BC2F65BAADB}"/>
    <cellStyle name="Output 2 4 3 3 5" xfId="23430" xr:uid="{AD08F1D1-666C-4A7D-B759-6836451DED24}"/>
    <cellStyle name="Output 2 4 3 3 5 2" xfId="23431" xr:uid="{0FC37C69-8B41-4307-94E7-DF992B930FA4}"/>
    <cellStyle name="Output 2 4 3 3 5 3" xfId="23432" xr:uid="{0E992EB1-4E7F-4B4D-8F7C-3DC9194057A2}"/>
    <cellStyle name="Output 2 4 3 3 5_COST - CKT" xfId="42452" xr:uid="{38248C2D-798D-4A92-8690-078AB89F1925}"/>
    <cellStyle name="Output 2 4 3 3 6" xfId="23433" xr:uid="{4EBF93E9-49EC-4904-8D8D-D39AAE667EA5}"/>
    <cellStyle name="Output 2 4 3 3 7" xfId="23434" xr:uid="{A777A7C6-3924-40E0-BE34-9B32E1F51CC9}"/>
    <cellStyle name="Output 2 4 3 3_COST - CKT" xfId="42453" xr:uid="{E31CF23C-9D22-4144-8DC9-560193E37E45}"/>
    <cellStyle name="Output 2 4 3 4" xfId="23435" xr:uid="{76C69C8B-3E67-42B2-B070-41E0CB62155D}"/>
    <cellStyle name="Output 2 4 3 4 2" xfId="23436" xr:uid="{752C3F2F-FCD5-41F6-9640-5938E44E2BF6}"/>
    <cellStyle name="Output 2 4 3 4 2 2" xfId="23437" xr:uid="{A2B05E37-402D-4DE7-BDE0-9DA01292EC1B}"/>
    <cellStyle name="Output 2 4 3 4 2 3" xfId="23438" xr:uid="{E75E4EEE-5D31-47E5-9E03-0586386FEB1B}"/>
    <cellStyle name="Output 2 4 3 4 2_COST - CKT" xfId="42454" xr:uid="{356C1940-6FF7-4852-8EE4-9E3E081C0B7A}"/>
    <cellStyle name="Output 2 4 3 4 3" xfId="23439" xr:uid="{EF98AC54-5484-4315-BEDF-B6146117A007}"/>
    <cellStyle name="Output 2 4 3 4 3 2" xfId="23440" xr:uid="{34354E53-605F-405B-88AE-ED436575CCF2}"/>
    <cellStyle name="Output 2 4 3 4 3 3" xfId="23441" xr:uid="{FB6A052E-E26C-4CEA-A399-318CF685CAD8}"/>
    <cellStyle name="Output 2 4 3 4 3_COST - CKT" xfId="42455" xr:uid="{1AD3598A-6238-4D98-BC49-88D647941348}"/>
    <cellStyle name="Output 2 4 3 4 4" xfId="23442" xr:uid="{9C37352C-BF37-40A3-B2AC-B8DE874D857F}"/>
    <cellStyle name="Output 2 4 3 4 4 2" xfId="23443" xr:uid="{F3EA153B-EC4F-4C4C-BC25-D69EE0C4E01D}"/>
    <cellStyle name="Output 2 4 3 4 4 3" xfId="23444" xr:uid="{01AA593D-06D4-4114-9E0A-524E9D02842B}"/>
    <cellStyle name="Output 2 4 3 4 4_COST - CKT" xfId="42456" xr:uid="{26C5EFAF-A0B1-4190-90F6-CB2294E5F885}"/>
    <cellStyle name="Output 2 4 3 4 5" xfId="23445" xr:uid="{154544EA-51FF-4452-B0D0-13D3E8A34073}"/>
    <cellStyle name="Output 2 4 3 4 5 2" xfId="23446" xr:uid="{04C244C2-CDD7-4F46-ACEE-6C4950974D9C}"/>
    <cellStyle name="Output 2 4 3 4 5 3" xfId="23447" xr:uid="{047AE609-3865-46FE-B3FF-565B60E81A73}"/>
    <cellStyle name="Output 2 4 3 4 5_COST - CKT" xfId="42457" xr:uid="{5699991B-324A-4BF5-B3A0-20D6C8A7E63D}"/>
    <cellStyle name="Output 2 4 3 4 6" xfId="23448" xr:uid="{0DA1E960-B06C-49A0-94B5-15A939DA2067}"/>
    <cellStyle name="Output 2 4 3 4 7" xfId="23449" xr:uid="{F1E67B3F-3B31-4F83-8233-ACB900E4881E}"/>
    <cellStyle name="Output 2 4 3 4_COST - CKT" xfId="42458" xr:uid="{2306548D-4F1E-4FC8-ACAD-7393CC4F4077}"/>
    <cellStyle name="Output 2 4 3 5" xfId="23450" xr:uid="{26B47026-21F3-4283-B873-A548C759A295}"/>
    <cellStyle name="Output 2 4 3 5 2" xfId="23451" xr:uid="{C811D4EF-9780-4686-8AA1-13F9B2183131}"/>
    <cellStyle name="Output 2 4 3 5 2 2" xfId="23452" xr:uid="{09B97539-B613-4FC3-B28C-A40B74851EAF}"/>
    <cellStyle name="Output 2 4 3 5 2 3" xfId="23453" xr:uid="{E6746313-14CC-41F6-9FEC-FB45346757A5}"/>
    <cellStyle name="Output 2 4 3 5 2_COST - CKT" xfId="42459" xr:uid="{B459B5DC-8B0E-49C6-814F-8EAE7429DF94}"/>
    <cellStyle name="Output 2 4 3 5 3" xfId="23454" xr:uid="{8C26341C-DAB5-4CAE-A768-F0D2E62B146F}"/>
    <cellStyle name="Output 2 4 3 5 3 2" xfId="23455" xr:uid="{E9F4D864-33E4-4165-A415-E09AF4461BF3}"/>
    <cellStyle name="Output 2 4 3 5 3 3" xfId="23456" xr:uid="{BB7BC5A2-B543-44BC-A444-B98648878744}"/>
    <cellStyle name="Output 2 4 3 5 3_COST - CKT" xfId="42460" xr:uid="{C86172D8-57D8-4F30-8ED3-E6196DC25DAF}"/>
    <cellStyle name="Output 2 4 3 5 4" xfId="23457" xr:uid="{F77D4B7B-1914-43FA-8F63-BA6F80EB5350}"/>
    <cellStyle name="Output 2 4 3 5 4 2" xfId="23458" xr:uid="{ABC70420-5A90-4EDB-8AC9-CBB47761B3F0}"/>
    <cellStyle name="Output 2 4 3 5 4 3" xfId="23459" xr:uid="{1844BFF4-0CFF-4FD5-ACC3-EE2A2FB91980}"/>
    <cellStyle name="Output 2 4 3 5 4_COST - CKT" xfId="42461" xr:uid="{562ED825-062E-474D-81EB-6EF218566D51}"/>
    <cellStyle name="Output 2 4 3 5 5" xfId="23460" xr:uid="{77AF99E3-E6A5-462A-85CA-DD916AC4954B}"/>
    <cellStyle name="Output 2 4 3 5 6" xfId="23461" xr:uid="{C3F4C044-E0D5-403F-B59D-57FCF58FEBBC}"/>
    <cellStyle name="Output 2 4 3 5_COST - CKT" xfId="42462" xr:uid="{A1AE2BF9-DBCC-4ACD-8D83-1EA89BD26CAB}"/>
    <cellStyle name="Output 2 4 3 6" xfId="23462" xr:uid="{B2F05648-380B-4763-831B-CC02995A8033}"/>
    <cellStyle name="Output 2 4 3 6 2" xfId="23463" xr:uid="{58B76273-223B-4829-995C-CC3863799596}"/>
    <cellStyle name="Output 2 4 3 6 3" xfId="23464" xr:uid="{8D201817-4116-4CE4-8EF7-6EBF91FA3BCF}"/>
    <cellStyle name="Output 2 4 3 6_COST - CKT" xfId="42463" xr:uid="{98F8A885-0CE2-4F71-842A-4C7E47275967}"/>
    <cellStyle name="Output 2 4 3 7" xfId="23465" xr:uid="{DDC5BEDE-A1B7-4C22-B692-498EB4F8578B}"/>
    <cellStyle name="Output 2 4 3 7 2" xfId="23466" xr:uid="{9F8F9EA3-75B4-48C5-915F-35699F2C7AD5}"/>
    <cellStyle name="Output 2 4 3 7 3" xfId="23467" xr:uid="{DE6A106F-A03D-4666-9BCD-E84FA388C396}"/>
    <cellStyle name="Output 2 4 3 7_COST - CKT" xfId="42464" xr:uid="{683C8573-F5EB-4F83-9F2E-3FE9AB17CA77}"/>
    <cellStyle name="Output 2 4 3 8" xfId="23468" xr:uid="{919CC581-1485-44F7-A6C5-57E670CD06A4}"/>
    <cellStyle name="Output 2 4 3 8 2" xfId="23469" xr:uid="{857064FD-8A18-4AB2-BC2F-85D56CF31394}"/>
    <cellStyle name="Output 2 4 3 8 3" xfId="23470" xr:uid="{F63A100C-9B99-450B-A695-805E46EAD961}"/>
    <cellStyle name="Output 2 4 3 8_COST - CKT" xfId="42465" xr:uid="{84F7C8E5-794A-44F7-A224-DB5285CCA147}"/>
    <cellStyle name="Output 2 4 3 9" xfId="23471" xr:uid="{BD75F559-2524-4D4B-9062-3E2900665E2C}"/>
    <cellStyle name="Output 2 4 3 9 2" xfId="23472" xr:uid="{71D78EC8-FB1D-4B7F-9445-11195F7FD222}"/>
    <cellStyle name="Output 2 4 3 9 3" xfId="23473" xr:uid="{951BAE26-5032-4125-AD93-438293BA215F}"/>
    <cellStyle name="Output 2 4 3 9_COST - CKT" xfId="42466" xr:uid="{1DB1E413-8E40-4248-81CF-9A2E807FCA4A}"/>
    <cellStyle name="Output 2 4 3_COST - CKT" xfId="42467" xr:uid="{0F6E6B74-07A3-4762-8375-8CD3E1C2DBBB}"/>
    <cellStyle name="Output 2 4 4" xfId="23474" xr:uid="{D43EE121-25AC-4883-A462-6F4FF77AF4F8}"/>
    <cellStyle name="Output 2 4 4 2" xfId="23475" xr:uid="{5D1EE9BD-8900-470B-84F3-857D480A17A7}"/>
    <cellStyle name="Output 2 4 4 2 2" xfId="23476" xr:uid="{91D4CCCB-55AF-4BAB-8685-A5FC45FC0509}"/>
    <cellStyle name="Output 2 4 4 2 3" xfId="23477" xr:uid="{EE8705A0-D5AA-4753-878E-AD97EE295597}"/>
    <cellStyle name="Output 2 4 4 2_COST - CKT" xfId="42468" xr:uid="{19589C30-2B77-4265-A3D4-7C56DAA7935C}"/>
    <cellStyle name="Output 2 4 4 3" xfId="23478" xr:uid="{67505781-3780-4608-8FE3-FB8909F0A532}"/>
    <cellStyle name="Output 2 4 4 3 2" xfId="23479" xr:uid="{05DBF245-BCC6-4178-9596-F834D0A13D53}"/>
    <cellStyle name="Output 2 4 4 3 3" xfId="23480" xr:uid="{232EDA08-0BC7-4856-BAAE-8BC07F856F0F}"/>
    <cellStyle name="Output 2 4 4 3_COST - CKT" xfId="42469" xr:uid="{D036686D-EAEB-492D-B02E-CC7C9DC52819}"/>
    <cellStyle name="Output 2 4 4 4" xfId="23481" xr:uid="{19BC065F-A361-4032-AE8A-22134174F5DA}"/>
    <cellStyle name="Output 2 4 4 4 2" xfId="23482" xr:uid="{13C72B6B-71A4-455E-BE76-A40B1A42F828}"/>
    <cellStyle name="Output 2 4 4 4 3" xfId="23483" xr:uid="{E2F3B300-B367-42DB-91EE-330D2AB6A77D}"/>
    <cellStyle name="Output 2 4 4 4_COST - CKT" xfId="42470" xr:uid="{4F794533-C511-4C2C-986B-4CC3EF21A06F}"/>
    <cellStyle name="Output 2 4 4 5" xfId="23484" xr:uid="{CAEAB564-C36E-42F5-BEB1-8D2222559F1B}"/>
    <cellStyle name="Output 2 4 4 5 2" xfId="23485" xr:uid="{24B14DE7-35CF-474B-8B1F-32F61AAF1208}"/>
    <cellStyle name="Output 2 4 4 5 3" xfId="23486" xr:uid="{2A069796-0059-4B50-8127-AE432509CE87}"/>
    <cellStyle name="Output 2 4 4 5_COST - CKT" xfId="42471" xr:uid="{B63A2400-0B27-4DD7-886E-AB17F40623AC}"/>
    <cellStyle name="Output 2 4 4 6" xfId="23487" xr:uid="{9BD5D4A2-88A1-44D5-9DA4-063B4B477D25}"/>
    <cellStyle name="Output 2 4 4_COST - CKT" xfId="42472" xr:uid="{ED047DE1-A32A-4334-8601-78C8316D496F}"/>
    <cellStyle name="Output 2 4 5" xfId="23488" xr:uid="{668CB591-05CF-405A-A9C0-EE0F613978D7}"/>
    <cellStyle name="Output 2 4 5 2" xfId="23489" xr:uid="{252E902B-99EA-4AE2-87D6-A066264E0A2F}"/>
    <cellStyle name="Output 2 4 5 2 2" xfId="23490" xr:uid="{F7F4982E-4D7F-4EE7-A85D-DA1B154D2C75}"/>
    <cellStyle name="Output 2 4 5 2 3" xfId="23491" xr:uid="{57C5D5C0-1BE7-42C2-918F-09DC48816494}"/>
    <cellStyle name="Output 2 4 5 2_COST - CKT" xfId="42473" xr:uid="{950247A6-D23D-45A2-8F9A-09293AD615DF}"/>
    <cellStyle name="Output 2 4 5 3" xfId="23492" xr:uid="{1B6736BA-BC9E-4756-93AF-6FBA5D36C8DD}"/>
    <cellStyle name="Output 2 4 5 3 2" xfId="23493" xr:uid="{4D7BD9F1-B888-4862-80CA-CA85AB5D3CFD}"/>
    <cellStyle name="Output 2 4 5 3 3" xfId="23494" xr:uid="{751B914E-B7FE-4B53-AC4C-19D40DDD98C4}"/>
    <cellStyle name="Output 2 4 5 3_COST - CKT" xfId="42474" xr:uid="{8F390C02-6775-4A0A-B6F8-1B408C6399D0}"/>
    <cellStyle name="Output 2 4 5 4" xfId="23495" xr:uid="{2E04F9AE-FE3D-410A-A05D-9BEFA3DC3608}"/>
    <cellStyle name="Output 2 4 5 4 2" xfId="23496" xr:uid="{0839E6AE-B397-45EF-A6AE-525A8BC4C81D}"/>
    <cellStyle name="Output 2 4 5 4 3" xfId="23497" xr:uid="{234D9FC4-9D65-45FC-B90C-48F471A2574F}"/>
    <cellStyle name="Output 2 4 5 4_COST - CKT" xfId="42475" xr:uid="{417C7830-6662-46A1-A976-D18909FF8E42}"/>
    <cellStyle name="Output 2 4 5 5" xfId="23498" xr:uid="{E1FB4B39-708A-4F9E-9507-AD273AD562E7}"/>
    <cellStyle name="Output 2 4 5 5 2" xfId="23499" xr:uid="{27D5A68A-2C55-485D-B5D5-664237DF0EB1}"/>
    <cellStyle name="Output 2 4 5 5 3" xfId="23500" xr:uid="{E2637206-AE0F-4F28-A65A-8FA65E258F76}"/>
    <cellStyle name="Output 2 4 5 5_COST - CKT" xfId="42476" xr:uid="{CAA41EB8-9619-4393-9728-F160048C97B2}"/>
    <cellStyle name="Output 2 4 5 6" xfId="23501" xr:uid="{5E75757B-64FE-49E6-B5CA-F913BB641131}"/>
    <cellStyle name="Output 2 4 5 7" xfId="23502" xr:uid="{7BF23EB8-DE80-4459-91CD-7068AAA92487}"/>
    <cellStyle name="Output 2 4 5_COST - CKT" xfId="42477" xr:uid="{66F2DBC3-52BE-4F74-9E5D-11844C1B223A}"/>
    <cellStyle name="Output 2 4 6" xfId="23503" xr:uid="{2D28D3D9-8672-492F-A9CE-AD40E56C97E2}"/>
    <cellStyle name="Output 2 4 6 2" xfId="23504" xr:uid="{31B2C3AC-280F-432C-BBCD-92B2FB8EA1F8}"/>
    <cellStyle name="Output 2 4 6 2 2" xfId="23505" xr:uid="{F69F9377-A67F-4AF8-ABFD-07C75F7E8803}"/>
    <cellStyle name="Output 2 4 6 2 3" xfId="23506" xr:uid="{F5E67AC1-E475-4898-B748-62CBDFA2B0C0}"/>
    <cellStyle name="Output 2 4 6 2_COST - CKT" xfId="42478" xr:uid="{80EED770-3BE4-44D6-82F2-97D45053CC98}"/>
    <cellStyle name="Output 2 4 6 3" xfId="23507" xr:uid="{78675979-93F8-4E61-87BA-BEE95B33486B}"/>
    <cellStyle name="Output 2 4 6 3 2" xfId="23508" xr:uid="{1BE59FB5-DE31-4222-9B14-5C00C849C45D}"/>
    <cellStyle name="Output 2 4 6 3 3" xfId="23509" xr:uid="{7ED8FD15-F967-402F-AD21-D6B9530D8604}"/>
    <cellStyle name="Output 2 4 6 3_COST - CKT" xfId="42479" xr:uid="{16E14846-D6E6-4A68-8D30-F0E2947761EE}"/>
    <cellStyle name="Output 2 4 6 4" xfId="23510" xr:uid="{A0C8576A-7437-413A-84D8-9EBE469D544C}"/>
    <cellStyle name="Output 2 4 6 4 2" xfId="23511" xr:uid="{5F6ACD98-A400-41E6-A50D-3861289A7EF3}"/>
    <cellStyle name="Output 2 4 6 4 3" xfId="23512" xr:uid="{96E534B6-7D69-480F-BA7F-534843753197}"/>
    <cellStyle name="Output 2 4 6 4_COST - CKT" xfId="42480" xr:uid="{593E2C14-ABE1-4C19-B374-4C1492FEAB77}"/>
    <cellStyle name="Output 2 4 6 5" xfId="23513" xr:uid="{75B75C62-5580-4A1D-96BC-3D55528D08C2}"/>
    <cellStyle name="Output 2 4 6 5 2" xfId="23514" xr:uid="{B3E9EBA1-BD6F-4663-A627-376C1F849245}"/>
    <cellStyle name="Output 2 4 6 5 3" xfId="23515" xr:uid="{77C16B30-44ED-4D78-8C26-417A1C24A5A1}"/>
    <cellStyle name="Output 2 4 6 5_COST - CKT" xfId="42481" xr:uid="{A3E102ED-225B-45E9-BB32-BE7E4509A8E0}"/>
    <cellStyle name="Output 2 4 6 6" xfId="23516" xr:uid="{E6537B32-43EB-4FF1-BBAF-8C5F7FC622D4}"/>
    <cellStyle name="Output 2 4 6 7" xfId="23517" xr:uid="{4480BA87-BE78-4EAD-BFE8-0A1AA5938788}"/>
    <cellStyle name="Output 2 4 6_COST - CKT" xfId="42482" xr:uid="{210B3305-6513-41CD-841C-E0A08F62350E}"/>
    <cellStyle name="Output 2 4 7" xfId="23518" xr:uid="{7BB0173C-B7DE-44B2-8832-71AC5203B0D0}"/>
    <cellStyle name="Output 2 4 7 2" xfId="23519" xr:uid="{E99C9AB0-3B99-449D-B257-E769E78A6FEB}"/>
    <cellStyle name="Output 2 4 7 2 2" xfId="23520" xr:uid="{FAC398DD-5486-40DC-81FB-0755D0EE28F0}"/>
    <cellStyle name="Output 2 4 7 2 3" xfId="23521" xr:uid="{3A42B4AC-F336-4330-B6DE-4CC508908136}"/>
    <cellStyle name="Output 2 4 7 2_COST - CKT" xfId="42483" xr:uid="{F911380C-42C6-4AF4-B494-16F932765F37}"/>
    <cellStyle name="Output 2 4 7 3" xfId="23522" xr:uid="{0C712EE9-D8CD-4B1F-8AD1-D6DD1D6D16F8}"/>
    <cellStyle name="Output 2 4 7 3 2" xfId="23523" xr:uid="{BEA22D7A-437F-4C2C-B01B-A364C0B39CED}"/>
    <cellStyle name="Output 2 4 7 3 3" xfId="23524" xr:uid="{FC41B903-7DBB-4822-B18D-4AF91F8754CF}"/>
    <cellStyle name="Output 2 4 7 3_COST - CKT" xfId="42484" xr:uid="{580645B7-7D58-4D33-A8B7-0117D8FD5A38}"/>
    <cellStyle name="Output 2 4 7 4" xfId="23525" xr:uid="{4265A447-2125-4EDC-BD1B-7AA6765584B5}"/>
    <cellStyle name="Output 2 4 7 4 2" xfId="23526" xr:uid="{CFFD8B97-6F69-4C80-84B2-C01AE39F104B}"/>
    <cellStyle name="Output 2 4 7 4 3" xfId="23527" xr:uid="{B61A4139-5E5D-47EA-9BB4-B21133399304}"/>
    <cellStyle name="Output 2 4 7 4_COST - CKT" xfId="42485" xr:uid="{F0893C4A-5D13-4094-9B29-3AD43C552B72}"/>
    <cellStyle name="Output 2 4 7 5" xfId="23528" xr:uid="{5B8DD258-6123-4B43-8312-5886610FAB46}"/>
    <cellStyle name="Output 2 4 7 5 2" xfId="23529" xr:uid="{D803EFB4-A5D5-4591-9A04-590F97A8B7B3}"/>
    <cellStyle name="Output 2 4 7 5 3" xfId="23530" xr:uid="{8AFD9B1D-D9DC-4AE6-BF8A-2300DA6CAB87}"/>
    <cellStyle name="Output 2 4 7 5_COST - CKT" xfId="42486" xr:uid="{0DDA1344-626A-48F8-BA8B-7C060ABF371F}"/>
    <cellStyle name="Output 2 4 7 6" xfId="23531" xr:uid="{A79A5AD9-8CD8-42D1-89B9-DED64AAC0AEC}"/>
    <cellStyle name="Output 2 4 7 7" xfId="23532" xr:uid="{30B7A6E9-D3DC-4563-AC7B-09590794BDB6}"/>
    <cellStyle name="Output 2 4 7_COST - CKT" xfId="42487" xr:uid="{CA4BC86B-651F-44C2-B486-E99094BEC3EC}"/>
    <cellStyle name="Output 2 4 8" xfId="23533" xr:uid="{9C6227FC-C4B9-4297-B216-6A8F6F4EC859}"/>
    <cellStyle name="Output 2 4 8 2" xfId="23534" xr:uid="{AA60CF1E-393B-48D0-BCA8-8BC92BAE138A}"/>
    <cellStyle name="Output 2 4 8 3" xfId="23535" xr:uid="{1AC6CB78-5450-4783-8CD9-F94EC198DB59}"/>
    <cellStyle name="Output 2 4 8_COST - CKT" xfId="42488" xr:uid="{AD999834-BFDC-42D7-AF06-951E6FFB1B38}"/>
    <cellStyle name="Output 2 4 9" xfId="23536" xr:uid="{D0E4E98C-5258-4714-A649-B76423DF59DD}"/>
    <cellStyle name="Output 2 4 9 2" xfId="23537" xr:uid="{560FE91B-AEC6-4231-8586-B20EC6F05FAC}"/>
    <cellStyle name="Output 2 4 9 3" xfId="23538" xr:uid="{82BB7941-4DF5-4F25-94CC-6AC7ED79D008}"/>
    <cellStyle name="Output 2 4 9_COST - CKT" xfId="42489" xr:uid="{4CA67C72-EBF3-4DD6-B9CD-29B432638A3C}"/>
    <cellStyle name="Output 2 4_COST - CKT" xfId="42490" xr:uid="{56657FD8-80BA-417A-9632-00FA47B5EF71}"/>
    <cellStyle name="Output 2 5" xfId="23539" xr:uid="{53DE7728-0F62-4EF0-AE9D-2FBA19B45AA7}"/>
    <cellStyle name="Output 2 5 10" xfId="23540" xr:uid="{EA5C7433-3A4B-43EA-AB1C-33BE3B9AC685}"/>
    <cellStyle name="Output 2 5 10 2" xfId="23541" xr:uid="{A886094C-BB15-4909-84D5-5625E5D02D52}"/>
    <cellStyle name="Output 2 5 10 3" xfId="23542" xr:uid="{F6B4AA87-FBC9-4179-9D84-518886B5A802}"/>
    <cellStyle name="Output 2 5 10_COST - CKT" xfId="42491" xr:uid="{FCC86B3F-81C6-497E-B8E8-A8541F403BB8}"/>
    <cellStyle name="Output 2 5 11" xfId="23543" xr:uid="{BBE2E62F-9411-4FED-B8C5-35EF27B4DC06}"/>
    <cellStyle name="Output 2 5 11 2" xfId="23544" xr:uid="{4843BA2E-1261-4099-9092-4A5C418BD940}"/>
    <cellStyle name="Output 2 5 11 3" xfId="23545" xr:uid="{8CC230C5-539B-4F51-86C1-B63FED519F7C}"/>
    <cellStyle name="Output 2 5 11_COST - CKT" xfId="42492" xr:uid="{3B0EE8D2-F918-426C-A5E7-91ACC38479BD}"/>
    <cellStyle name="Output 2 5 12" xfId="23546" xr:uid="{21E41228-FE53-457C-89ED-7670A7202C1D}"/>
    <cellStyle name="Output 2 5 13" xfId="23547" xr:uid="{28568E3F-F440-4E13-9E18-6719DC687D1B}"/>
    <cellStyle name="Output 2 5 14" xfId="23548" xr:uid="{A45B459A-7317-4ABA-B1DE-0C67CF5B0CE9}"/>
    <cellStyle name="Output 2 5 2" xfId="23549" xr:uid="{E37E0BE4-EC58-4427-8EAF-C78E60DF7B90}"/>
    <cellStyle name="Output 2 5 2 10" xfId="23550" xr:uid="{31AA0007-AA0A-42B1-87C3-AB1FBF1D0E17}"/>
    <cellStyle name="Output 2 5 2 2" xfId="23551" xr:uid="{AF89AD94-7E67-4944-9F73-7185A488494F}"/>
    <cellStyle name="Output 2 5 2 2 2" xfId="23552" xr:uid="{C4D580FB-9281-44A0-A073-FEFACC0B5F51}"/>
    <cellStyle name="Output 2 5 2 2 2 2" xfId="23553" xr:uid="{D8B2673B-1D4C-4B15-8782-D1F6D46EDFC2}"/>
    <cellStyle name="Output 2 5 2 2 2 3" xfId="23554" xr:uid="{EFDC659B-93A9-4527-A766-4B8C3F638309}"/>
    <cellStyle name="Output 2 5 2 2 2_COST - CKT" xfId="42493" xr:uid="{2862C60B-C0CC-4DF4-B490-F6F0D74B56F9}"/>
    <cellStyle name="Output 2 5 2 2 3" xfId="23555" xr:uid="{422201F3-4185-4B0F-9AAA-DBC2757DEC23}"/>
    <cellStyle name="Output 2 5 2 2 3 2" xfId="23556" xr:uid="{C17DD19B-60AD-4AF7-9BB5-B26CA29049E9}"/>
    <cellStyle name="Output 2 5 2 2 3 3" xfId="23557" xr:uid="{513FBC89-BA6B-4C88-86B2-6A9396921679}"/>
    <cellStyle name="Output 2 5 2 2 3_COST - CKT" xfId="42494" xr:uid="{10835CE9-65AB-4F41-B847-0F2119522401}"/>
    <cellStyle name="Output 2 5 2 2 4" xfId="23558" xr:uid="{34ADA3F2-815F-4FA7-9468-2269B249F59E}"/>
    <cellStyle name="Output 2 5 2 2 4 2" xfId="23559" xr:uid="{31AFF837-7318-4D90-8AC3-6A3E6F1989EA}"/>
    <cellStyle name="Output 2 5 2 2 4 3" xfId="23560" xr:uid="{6A4457A9-45AB-43D0-8132-F43A93BF5782}"/>
    <cellStyle name="Output 2 5 2 2 4_COST - CKT" xfId="42495" xr:uid="{B9FC5914-6AFC-4EDC-94E5-3FCC4B00FE91}"/>
    <cellStyle name="Output 2 5 2 2 5" xfId="23561" xr:uid="{1FCCB6A8-D09B-46FC-B2B4-F88FE0C72944}"/>
    <cellStyle name="Output 2 5 2 2 5 2" xfId="23562" xr:uid="{E6D0BA9B-D05F-4F22-8643-B15D3715574E}"/>
    <cellStyle name="Output 2 5 2 2 5 3" xfId="23563" xr:uid="{B7AC164D-432F-4442-8178-EA6DF3F711C4}"/>
    <cellStyle name="Output 2 5 2 2 5_COST - CKT" xfId="42496" xr:uid="{AB85A879-C24A-4435-8D22-AC23CC7557A0}"/>
    <cellStyle name="Output 2 5 2 2 6" xfId="23564" xr:uid="{D52AF53C-4031-4111-8446-67CA1D0D64D5}"/>
    <cellStyle name="Output 2 5 2 2 7" xfId="23565" xr:uid="{5460FA36-A2B7-4170-A6C8-340546408E58}"/>
    <cellStyle name="Output 2 5 2 2_COST - CKT" xfId="42497" xr:uid="{D891EF56-9664-4BFA-BDD7-28E0F3A40C7E}"/>
    <cellStyle name="Output 2 5 2 3" xfId="23566" xr:uid="{0DE5C9C0-28C0-4A03-A007-0B18A21F0737}"/>
    <cellStyle name="Output 2 5 2 3 2" xfId="23567" xr:uid="{A8356525-8986-496D-BD7F-4BAC841D59C0}"/>
    <cellStyle name="Output 2 5 2 3 2 2" xfId="23568" xr:uid="{F65049B3-F7B1-4E07-9841-8A423C4FD3C4}"/>
    <cellStyle name="Output 2 5 2 3 2 3" xfId="23569" xr:uid="{5B57DA84-867C-4616-A8E8-8D1D215259F7}"/>
    <cellStyle name="Output 2 5 2 3 2_COST - CKT" xfId="42498" xr:uid="{36C7B9D7-18C2-4C88-8225-42669FBDD384}"/>
    <cellStyle name="Output 2 5 2 3 3" xfId="23570" xr:uid="{468E37B2-CCAC-497F-9C95-770BF85D8047}"/>
    <cellStyle name="Output 2 5 2 3 3 2" xfId="23571" xr:uid="{FF12D86F-7A07-4BA2-8355-3F639F6284A0}"/>
    <cellStyle name="Output 2 5 2 3 3 3" xfId="23572" xr:uid="{014248E4-2F58-4794-AB67-57FE328A5A14}"/>
    <cellStyle name="Output 2 5 2 3 3_COST - CKT" xfId="42499" xr:uid="{6DD190BA-AADA-427E-969C-7674A850605E}"/>
    <cellStyle name="Output 2 5 2 3 4" xfId="23573" xr:uid="{E7DBD89B-56B1-47F7-8B0B-B058510F45B0}"/>
    <cellStyle name="Output 2 5 2 3 4 2" xfId="23574" xr:uid="{E8A51A4B-98B6-45E8-A07F-776B686F004F}"/>
    <cellStyle name="Output 2 5 2 3 4 3" xfId="23575" xr:uid="{5D38B4B3-4738-4F20-A1C9-168498C96E2B}"/>
    <cellStyle name="Output 2 5 2 3 4_COST - CKT" xfId="42500" xr:uid="{0EF8861D-1A37-41AE-B5CE-25C688F2A4D9}"/>
    <cellStyle name="Output 2 5 2 3 5" xfId="23576" xr:uid="{3B0EF0DE-5AEF-4F6B-A618-453A837BDB08}"/>
    <cellStyle name="Output 2 5 2 3 5 2" xfId="23577" xr:uid="{EAAEAB6E-AC10-4BB7-B84E-D99734BD99B6}"/>
    <cellStyle name="Output 2 5 2 3 5 3" xfId="23578" xr:uid="{C028159E-B503-45E9-8454-CA4794EBAEB7}"/>
    <cellStyle name="Output 2 5 2 3 5_COST - CKT" xfId="42501" xr:uid="{92EBD6F8-3D82-471A-8314-8C81DE32DA94}"/>
    <cellStyle name="Output 2 5 2 3 6" xfId="23579" xr:uid="{60B22499-87A9-4B41-B539-EBA2030DC84C}"/>
    <cellStyle name="Output 2 5 2 3 7" xfId="23580" xr:uid="{96A7BB88-3B51-4A09-A80C-C3CB3BA395CE}"/>
    <cellStyle name="Output 2 5 2 3_COST - CKT" xfId="42502" xr:uid="{AEFCAF9D-7BCF-4CF1-A8A3-6A78EE4E1A3E}"/>
    <cellStyle name="Output 2 5 2 4" xfId="23581" xr:uid="{66FC5B6E-2B77-41C9-A5F6-F688CE9107D8}"/>
    <cellStyle name="Output 2 5 2 4 2" xfId="23582" xr:uid="{9DE031B2-D607-4093-8BE6-28A440838A6D}"/>
    <cellStyle name="Output 2 5 2 4 2 2" xfId="23583" xr:uid="{A42A3991-461C-4F38-BB5A-83275D530D43}"/>
    <cellStyle name="Output 2 5 2 4 2 3" xfId="23584" xr:uid="{B61E83BA-80B2-4A89-A7F1-AA3957C3CAFC}"/>
    <cellStyle name="Output 2 5 2 4 2_COST - CKT" xfId="42503" xr:uid="{18577242-F3D1-41E8-98BE-8D58C25C0CEC}"/>
    <cellStyle name="Output 2 5 2 4 3" xfId="23585" xr:uid="{AED6571A-1BE2-42B6-A231-2221C5F577D4}"/>
    <cellStyle name="Output 2 5 2 4 3 2" xfId="23586" xr:uid="{47810BB1-A7C0-4F7B-8F0C-9CC094E8A9AE}"/>
    <cellStyle name="Output 2 5 2 4 3 3" xfId="23587" xr:uid="{B33E2A81-FA96-4861-B638-50753C712DCB}"/>
    <cellStyle name="Output 2 5 2 4 3_COST - CKT" xfId="42504" xr:uid="{A706FC03-991D-4CBF-8EBB-F244266580BE}"/>
    <cellStyle name="Output 2 5 2 4 4" xfId="23588" xr:uid="{9053BD1C-32A2-46AE-BE53-1BFDB0DB4451}"/>
    <cellStyle name="Output 2 5 2 4 4 2" xfId="23589" xr:uid="{C97817F8-00DB-4E91-BA33-781C6CF671B2}"/>
    <cellStyle name="Output 2 5 2 4 4 3" xfId="23590" xr:uid="{EC74970F-8FA8-420A-9907-5DE479EA9BF0}"/>
    <cellStyle name="Output 2 5 2 4 4_COST - CKT" xfId="42505" xr:uid="{9C606F0B-76C2-46D0-90C2-5E93E9820A97}"/>
    <cellStyle name="Output 2 5 2 4 5" xfId="23591" xr:uid="{822FFE39-63EE-486C-B515-1C0A460EBB5B}"/>
    <cellStyle name="Output 2 5 2 4 6" xfId="23592" xr:uid="{D4A425ED-5ED2-49DC-ACE7-325759814C40}"/>
    <cellStyle name="Output 2 5 2 4_COST - CKT" xfId="42506" xr:uid="{2BFDB5F7-F1D3-4745-A301-A624ED0F8BAA}"/>
    <cellStyle name="Output 2 5 2 5" xfId="23593" xr:uid="{C890FDEA-59AB-4F5E-89EB-1E8487BCB554}"/>
    <cellStyle name="Output 2 5 2 5 2" xfId="23594" xr:uid="{57A581D2-1196-41C3-821C-BFDB2B588EA1}"/>
    <cellStyle name="Output 2 5 2 5 3" xfId="23595" xr:uid="{14DE5AFF-289B-49A1-9B32-42E3DECE7234}"/>
    <cellStyle name="Output 2 5 2 5_COST - CKT" xfId="42507" xr:uid="{89B94D97-98AF-44E3-BE69-D814FCC96413}"/>
    <cellStyle name="Output 2 5 2 6" xfId="23596" xr:uid="{2A30A654-DF44-4F6B-8E01-9170AA560C75}"/>
    <cellStyle name="Output 2 5 2 6 2" xfId="23597" xr:uid="{C9C208CA-317D-48BD-B354-F4C16406235E}"/>
    <cellStyle name="Output 2 5 2 6 3" xfId="23598" xr:uid="{85F8080A-1A94-474C-B5BA-F64106962246}"/>
    <cellStyle name="Output 2 5 2 6_COST - CKT" xfId="42508" xr:uid="{3E392627-5F5E-4964-8FC0-67F4B90CB679}"/>
    <cellStyle name="Output 2 5 2 7" xfId="23599" xr:uid="{82CECA8B-FD65-454D-88C1-8787D6FBC0CA}"/>
    <cellStyle name="Output 2 5 2 7 2" xfId="23600" xr:uid="{54022C1D-9DC2-4024-A249-27CC8A75FF5E}"/>
    <cellStyle name="Output 2 5 2 7 3" xfId="23601" xr:uid="{796B5F6D-6225-4773-941B-CCE52E3FB567}"/>
    <cellStyle name="Output 2 5 2 7_COST - CKT" xfId="42509" xr:uid="{9965EA6C-E7C9-4331-9475-EA88FE12AD95}"/>
    <cellStyle name="Output 2 5 2 8" xfId="23602" xr:uid="{FE8609D1-D009-4018-B8AF-EECC694442F3}"/>
    <cellStyle name="Output 2 5 2 8 2" xfId="23603" xr:uid="{08EF088A-3A1A-48B6-8746-A6350F6918F3}"/>
    <cellStyle name="Output 2 5 2 8 3" xfId="23604" xr:uid="{3F2C5EFB-7DBA-47EC-B2A4-B6A171BF4382}"/>
    <cellStyle name="Output 2 5 2 8_COST - CKT" xfId="42510" xr:uid="{30ADA113-6296-44B5-91BF-122E6CAF9CE9}"/>
    <cellStyle name="Output 2 5 2 9" xfId="23605" xr:uid="{CD9F2F96-2B5C-4D8D-81CF-852EBD993B00}"/>
    <cellStyle name="Output 2 5 2_COST - CKT" xfId="42511" xr:uid="{89B1622E-95EA-4010-B727-7B7A17C70035}"/>
    <cellStyle name="Output 2 5 3" xfId="23606" xr:uid="{F9CD1F2D-564A-4110-A3EA-05C9CEFFC136}"/>
    <cellStyle name="Output 2 5 3 10" xfId="23607" xr:uid="{5E93420B-4884-4714-A0D5-88AD65E717E6}"/>
    <cellStyle name="Output 2 5 3 2" xfId="23608" xr:uid="{6DFBD463-592D-4518-B255-AC8A266FCDF7}"/>
    <cellStyle name="Output 2 5 3 2 2" xfId="23609" xr:uid="{AA567E45-30E9-4990-B3B4-F2EE5A199746}"/>
    <cellStyle name="Output 2 5 3 2 2 2" xfId="23610" xr:uid="{00ECEF15-D1AA-4CFA-9674-9914A3FDC438}"/>
    <cellStyle name="Output 2 5 3 2 2 3" xfId="23611" xr:uid="{8BFCA9F8-955B-49B1-BE14-BA5A5366AB9A}"/>
    <cellStyle name="Output 2 5 3 2 2_COST - CKT" xfId="42512" xr:uid="{0B031783-34EF-4407-8543-D148A2A2B25E}"/>
    <cellStyle name="Output 2 5 3 2 3" xfId="23612" xr:uid="{02316590-F89B-4096-B163-7147481212AB}"/>
    <cellStyle name="Output 2 5 3 2 3 2" xfId="23613" xr:uid="{D6178EDA-3FBA-4133-9CA5-D14A76F4483A}"/>
    <cellStyle name="Output 2 5 3 2 3 3" xfId="23614" xr:uid="{EECE7B5F-78C3-4A54-BA36-C6D9950D08A7}"/>
    <cellStyle name="Output 2 5 3 2 3_COST - CKT" xfId="42513" xr:uid="{71F4CAF8-C611-4CC2-AE87-29371A0EFF75}"/>
    <cellStyle name="Output 2 5 3 2 4" xfId="23615" xr:uid="{E4D1DF34-43C7-41E7-9418-D7639C300D8A}"/>
    <cellStyle name="Output 2 5 3 2 4 2" xfId="23616" xr:uid="{32EB9B06-368B-4BC1-8C77-5ADEABF3BF60}"/>
    <cellStyle name="Output 2 5 3 2 4 3" xfId="23617" xr:uid="{5DC3A9DE-6AF9-428B-B114-24DD2B81736A}"/>
    <cellStyle name="Output 2 5 3 2 4_COST - CKT" xfId="42514" xr:uid="{4DBC6AE0-9C4F-4823-8AD7-9DE36916FA89}"/>
    <cellStyle name="Output 2 5 3 2 5" xfId="23618" xr:uid="{DB3305E2-5F8D-4996-A4D4-8F1C2CF845B8}"/>
    <cellStyle name="Output 2 5 3 2 5 2" xfId="23619" xr:uid="{C93CBFAC-3E93-412C-B05B-446DC30ED055}"/>
    <cellStyle name="Output 2 5 3 2 5 3" xfId="23620" xr:uid="{A58F8EE4-2AFF-4AA0-92F9-E572171004B2}"/>
    <cellStyle name="Output 2 5 3 2 5_COST - CKT" xfId="42515" xr:uid="{D82648DB-3F87-45E5-8F84-5F4EA686455B}"/>
    <cellStyle name="Output 2 5 3 2 6" xfId="23621" xr:uid="{D532B878-D00A-4732-BAC9-C592F84E2182}"/>
    <cellStyle name="Output 2 5 3 2 7" xfId="23622" xr:uid="{591DF8F2-7BFE-4EA0-BDEC-48D55D5E18FD}"/>
    <cellStyle name="Output 2 5 3 2_COST - CKT" xfId="42516" xr:uid="{6D8CB52B-77F4-4A1F-A75C-27894F5054A6}"/>
    <cellStyle name="Output 2 5 3 3" xfId="23623" xr:uid="{DA258CB6-D344-4A08-8481-D4E160907324}"/>
    <cellStyle name="Output 2 5 3 3 2" xfId="23624" xr:uid="{51F730BA-A2F6-4CA9-8B70-02A1C78B7E59}"/>
    <cellStyle name="Output 2 5 3 3 2 2" xfId="23625" xr:uid="{4CCFE73A-AEA1-41B6-9125-352BB8C17CC2}"/>
    <cellStyle name="Output 2 5 3 3 2 3" xfId="23626" xr:uid="{E270740D-8BBE-4572-AA2B-9CF942907804}"/>
    <cellStyle name="Output 2 5 3 3 2_COST - CKT" xfId="42517" xr:uid="{E514A312-8042-431F-AC74-AEA5C3916CD7}"/>
    <cellStyle name="Output 2 5 3 3 3" xfId="23627" xr:uid="{6F60C821-0567-455D-99CD-33334EBCE54C}"/>
    <cellStyle name="Output 2 5 3 3 3 2" xfId="23628" xr:uid="{4B64EDF1-CB4C-45E1-8427-2C0CE53FE305}"/>
    <cellStyle name="Output 2 5 3 3 3 3" xfId="23629" xr:uid="{54D9A652-1FD4-48D3-A574-33285122B303}"/>
    <cellStyle name="Output 2 5 3 3 3_COST - CKT" xfId="42518" xr:uid="{56105999-2898-47B5-86CB-A90C6E883567}"/>
    <cellStyle name="Output 2 5 3 3 4" xfId="23630" xr:uid="{DAA46306-0DD0-4EF3-A031-DB42B214E932}"/>
    <cellStyle name="Output 2 5 3 3 4 2" xfId="23631" xr:uid="{DD783CFA-39DF-4029-9698-21740076DED0}"/>
    <cellStyle name="Output 2 5 3 3 4 3" xfId="23632" xr:uid="{4B9F0B97-DD41-4774-9BAE-E3A0D97E95D0}"/>
    <cellStyle name="Output 2 5 3 3 4_COST - CKT" xfId="42519" xr:uid="{88186DD6-4665-4AB5-B205-0948A108EA1C}"/>
    <cellStyle name="Output 2 5 3 3 5" xfId="23633" xr:uid="{F13C26C8-F9D2-4FD7-A319-373841136970}"/>
    <cellStyle name="Output 2 5 3 3 5 2" xfId="23634" xr:uid="{10AB7BE7-775A-4BEF-9E4D-E4F3F85EDA8D}"/>
    <cellStyle name="Output 2 5 3 3 5 3" xfId="23635" xr:uid="{EEED67CA-5817-4BE8-856B-B89B75343AB5}"/>
    <cellStyle name="Output 2 5 3 3 5_COST - CKT" xfId="42520" xr:uid="{C8F79A1C-8B91-4A3B-84B4-D76DE1219CA2}"/>
    <cellStyle name="Output 2 5 3 3 6" xfId="23636" xr:uid="{7B232128-CB62-4F29-BDB4-CDCCCCF1C6B1}"/>
    <cellStyle name="Output 2 5 3 3 7" xfId="23637" xr:uid="{FEDCA4A1-847B-451B-9470-96F2C872E9FB}"/>
    <cellStyle name="Output 2 5 3 3_COST - CKT" xfId="42521" xr:uid="{05A9C2DA-F863-4595-BC28-6BBB24E93217}"/>
    <cellStyle name="Output 2 5 3 4" xfId="23638" xr:uid="{01637405-87CB-4425-9770-6525D27C4206}"/>
    <cellStyle name="Output 2 5 3 4 2" xfId="23639" xr:uid="{835BCE8F-6A47-4B0A-9866-33ED30767D76}"/>
    <cellStyle name="Output 2 5 3 4 2 2" xfId="23640" xr:uid="{F9BAFDCD-0AEB-4D38-933C-08F8DDD84C2A}"/>
    <cellStyle name="Output 2 5 3 4 2 3" xfId="23641" xr:uid="{CE4F3556-8B73-437B-B1E4-0D74BB173499}"/>
    <cellStyle name="Output 2 5 3 4 2_COST - CKT" xfId="42522" xr:uid="{65125AB9-0EE2-408D-83F0-241BCACFFB68}"/>
    <cellStyle name="Output 2 5 3 4 3" xfId="23642" xr:uid="{E764A034-C3EB-40B3-AC2C-2979C5F63855}"/>
    <cellStyle name="Output 2 5 3 4 3 2" xfId="23643" xr:uid="{43E668BC-5590-433A-938A-44F08319DF01}"/>
    <cellStyle name="Output 2 5 3 4 3 3" xfId="23644" xr:uid="{65EB54FD-9885-4CEB-ADF4-0EF38B072681}"/>
    <cellStyle name="Output 2 5 3 4 3_COST - CKT" xfId="42523" xr:uid="{A070E3AB-B4FF-4D4C-B5C7-EBC0493A0251}"/>
    <cellStyle name="Output 2 5 3 4 4" xfId="23645" xr:uid="{A1FE190E-E608-4B0D-B14E-F0F1EC484177}"/>
    <cellStyle name="Output 2 5 3 4 4 2" xfId="23646" xr:uid="{02FAA667-4A16-4E66-A049-F583DB1716EA}"/>
    <cellStyle name="Output 2 5 3 4 4 3" xfId="23647" xr:uid="{DF8CEFC7-2D28-4ED9-A753-2E6863B5A96A}"/>
    <cellStyle name="Output 2 5 3 4 4_COST - CKT" xfId="42524" xr:uid="{5C1CBDE1-BAAC-4B0C-92ED-FA78F456ECFB}"/>
    <cellStyle name="Output 2 5 3 4 5" xfId="23648" xr:uid="{C2BDC9DB-AD4B-40F1-B237-57A97EBB474E}"/>
    <cellStyle name="Output 2 5 3 4 5 2" xfId="23649" xr:uid="{E5201796-FD78-4B4B-A7C0-DAC49D836C20}"/>
    <cellStyle name="Output 2 5 3 4 5 3" xfId="23650" xr:uid="{EAF25450-10F5-4CBD-8698-4B23B10AF330}"/>
    <cellStyle name="Output 2 5 3 4 5_COST - CKT" xfId="42525" xr:uid="{E6E377DD-ABD8-4795-ACB3-9C8C0D7456E3}"/>
    <cellStyle name="Output 2 5 3 4 6" xfId="23651" xr:uid="{6147A3A3-CD30-4DF9-8588-CBE1DB7B75DB}"/>
    <cellStyle name="Output 2 5 3 4 7" xfId="23652" xr:uid="{0F6A94B8-94AF-4197-A549-D5EB8F84952C}"/>
    <cellStyle name="Output 2 5 3 4_COST - CKT" xfId="42526" xr:uid="{6264B72E-32AD-49AB-B391-7DD7B05A4FA4}"/>
    <cellStyle name="Output 2 5 3 5" xfId="23653" xr:uid="{CE896B4C-6EF1-4131-8FBB-12475D7A45C3}"/>
    <cellStyle name="Output 2 5 3 5 2" xfId="23654" xr:uid="{04EC7925-365A-497F-8CBD-FBFD536E59B5}"/>
    <cellStyle name="Output 2 5 3 5 2 2" xfId="23655" xr:uid="{2E8F8437-4449-4E40-A0F7-96A5BC436056}"/>
    <cellStyle name="Output 2 5 3 5 2 3" xfId="23656" xr:uid="{E341C66A-4DC4-49B1-B3AF-CE5DA9520CF3}"/>
    <cellStyle name="Output 2 5 3 5 2_COST - CKT" xfId="42527" xr:uid="{6CCF5228-8D3D-403D-AF08-6584B0A0200E}"/>
    <cellStyle name="Output 2 5 3 5 3" xfId="23657" xr:uid="{C2F0CF8C-719A-453A-88ED-099C34F78CAC}"/>
    <cellStyle name="Output 2 5 3 5 3 2" xfId="23658" xr:uid="{EB47AE0E-18D0-464F-98B9-BF7EEAB986ED}"/>
    <cellStyle name="Output 2 5 3 5 3 3" xfId="23659" xr:uid="{EE4D896E-AE17-44C6-A3DD-AD3243C7B386}"/>
    <cellStyle name="Output 2 5 3 5 3_COST - CKT" xfId="42528" xr:uid="{69F58C2D-CCE8-4707-8371-038941F5515B}"/>
    <cellStyle name="Output 2 5 3 5 4" xfId="23660" xr:uid="{90865223-FA7D-4913-B6B5-C93159E3A0D9}"/>
    <cellStyle name="Output 2 5 3 5 4 2" xfId="23661" xr:uid="{B1247020-696D-400A-9CDC-E28DF0F2B412}"/>
    <cellStyle name="Output 2 5 3 5 4 3" xfId="23662" xr:uid="{16FB25E6-68D7-4EC0-AD44-37D1A3DB1338}"/>
    <cellStyle name="Output 2 5 3 5 4_COST - CKT" xfId="42529" xr:uid="{82EFF325-F49E-42F5-9A9F-9AE37AE7F96C}"/>
    <cellStyle name="Output 2 5 3 5 5" xfId="23663" xr:uid="{84CE440E-6C29-4A88-8C12-6E4183EC7D93}"/>
    <cellStyle name="Output 2 5 3 5 6" xfId="23664" xr:uid="{D7FD8D9D-1574-4C33-928D-8DBB056A5E5D}"/>
    <cellStyle name="Output 2 5 3 5_COST - CKT" xfId="42530" xr:uid="{84505503-EA02-4E26-A78C-30DD2EB6F4DA}"/>
    <cellStyle name="Output 2 5 3 6" xfId="23665" xr:uid="{F6C9EADD-5DDA-4D23-8BE6-9B644863CF4A}"/>
    <cellStyle name="Output 2 5 3 6 2" xfId="23666" xr:uid="{7574A781-7D84-4A54-B867-2391EE537597}"/>
    <cellStyle name="Output 2 5 3 6 3" xfId="23667" xr:uid="{967B29CC-DD4F-4675-97A4-61899836C465}"/>
    <cellStyle name="Output 2 5 3 6_COST - CKT" xfId="42531" xr:uid="{9AADAF61-9F00-4A91-A87D-1CF05A4223CE}"/>
    <cellStyle name="Output 2 5 3 7" xfId="23668" xr:uid="{C8632D34-064D-47EB-946A-BD3CE4EC10DE}"/>
    <cellStyle name="Output 2 5 3 7 2" xfId="23669" xr:uid="{09C2175B-192C-4797-B210-857B40C80474}"/>
    <cellStyle name="Output 2 5 3 7 3" xfId="23670" xr:uid="{3E42C0F3-53DA-44DB-BA38-DCA9D9D9FE60}"/>
    <cellStyle name="Output 2 5 3 7_COST - CKT" xfId="42532" xr:uid="{006213E3-659F-407D-80D3-31079AF3F38B}"/>
    <cellStyle name="Output 2 5 3 8" xfId="23671" xr:uid="{6C416105-BE80-44AE-A4B3-A30391B98F6F}"/>
    <cellStyle name="Output 2 5 3 8 2" xfId="23672" xr:uid="{6D6C75DD-A099-4055-B0C8-AA96C602C16B}"/>
    <cellStyle name="Output 2 5 3 8 3" xfId="23673" xr:uid="{A3C8FF0E-AF01-4E3C-AB48-C6C02F2BC11E}"/>
    <cellStyle name="Output 2 5 3 8_COST - CKT" xfId="42533" xr:uid="{09F73265-126D-4C2B-A220-84C7D5B667E8}"/>
    <cellStyle name="Output 2 5 3 9" xfId="23674" xr:uid="{A46FBADE-8B30-4E6A-BEC1-90B940351F22}"/>
    <cellStyle name="Output 2 5 3 9 2" xfId="23675" xr:uid="{93526E73-62DB-4EE9-B2FF-6D9EB5C8BFB8}"/>
    <cellStyle name="Output 2 5 3 9 3" xfId="23676" xr:uid="{2B83CA2B-9952-4CE7-ACC6-FD98A0679AD9}"/>
    <cellStyle name="Output 2 5 3 9_COST - CKT" xfId="42534" xr:uid="{D7E93153-49E8-4120-AB62-BDE4D3C73303}"/>
    <cellStyle name="Output 2 5 3_COST - CKT" xfId="42535" xr:uid="{2CF8628B-ABF7-45DE-A861-410318C9206C}"/>
    <cellStyle name="Output 2 5 4" xfId="23677" xr:uid="{7FE4705D-AB4C-4863-85E1-65EAE4EF316B}"/>
    <cellStyle name="Output 2 5 4 2" xfId="23678" xr:uid="{B34B96E2-BE3E-4292-9A8E-3820F1CDD488}"/>
    <cellStyle name="Output 2 5 4 2 2" xfId="23679" xr:uid="{49467AFC-2A90-4C24-B389-F18C89D87643}"/>
    <cellStyle name="Output 2 5 4 2 3" xfId="23680" xr:uid="{C24F9B46-A98C-49C8-8B5A-92C7A02018F7}"/>
    <cellStyle name="Output 2 5 4 2_COST - CKT" xfId="42536" xr:uid="{8391967D-AA1A-453E-85A1-793AC1E52284}"/>
    <cellStyle name="Output 2 5 4 3" xfId="23681" xr:uid="{9BB36151-A4AC-4D2B-A8BE-55152511266B}"/>
    <cellStyle name="Output 2 5 4 3 2" xfId="23682" xr:uid="{1F5A132A-DF1D-493C-9090-F13CC51E19BC}"/>
    <cellStyle name="Output 2 5 4 3 3" xfId="23683" xr:uid="{291C64B0-B72F-4F1A-B856-337EFD4CDA6C}"/>
    <cellStyle name="Output 2 5 4 3_COST - CKT" xfId="42537" xr:uid="{E91CADE0-B972-4816-9660-E1105E9ECA72}"/>
    <cellStyle name="Output 2 5 4 4" xfId="23684" xr:uid="{453D8CF4-8F8D-4197-83CD-DCBEE4D4C0E8}"/>
    <cellStyle name="Output 2 5 4 4 2" xfId="23685" xr:uid="{EF1E9364-4E8A-482D-A743-ECFE8D599C52}"/>
    <cellStyle name="Output 2 5 4 4 3" xfId="23686" xr:uid="{7791FA6A-D6C9-42C1-A093-8AF9E9CA4A31}"/>
    <cellStyle name="Output 2 5 4 4_COST - CKT" xfId="42538" xr:uid="{FEDFBBCD-4E12-4D17-9F51-CF8C10AD169A}"/>
    <cellStyle name="Output 2 5 4 5" xfId="23687" xr:uid="{A4E4B71E-F700-4DE4-AEAB-099227D9DE8C}"/>
    <cellStyle name="Output 2 5 4 5 2" xfId="23688" xr:uid="{955EBDDC-D3FC-4ED1-9255-B51F16040F7C}"/>
    <cellStyle name="Output 2 5 4 5 3" xfId="23689" xr:uid="{907F6E8C-0B7A-4583-A159-5D6D561C4830}"/>
    <cellStyle name="Output 2 5 4 5_COST - CKT" xfId="42539" xr:uid="{AE8E1569-0A0E-4F3C-8DA1-AD037CDE34E8}"/>
    <cellStyle name="Output 2 5 4 6" xfId="23690" xr:uid="{042E64E0-4C0A-46C4-B176-2EE631A51568}"/>
    <cellStyle name="Output 2 5 4_COST - CKT" xfId="42540" xr:uid="{1132EF91-1943-4CC0-96EE-484AF593D65F}"/>
    <cellStyle name="Output 2 5 5" xfId="23691" xr:uid="{F54DEBFE-FCFE-4CD4-816F-8E5984DD7361}"/>
    <cellStyle name="Output 2 5 5 2" xfId="23692" xr:uid="{9287F3BF-1C50-4175-9646-7D17BAE0D474}"/>
    <cellStyle name="Output 2 5 5 2 2" xfId="23693" xr:uid="{40B4D93C-042A-4AED-8178-1513E42B9D76}"/>
    <cellStyle name="Output 2 5 5 2 3" xfId="23694" xr:uid="{4D2CDDF9-B2AA-415C-8652-D9F6882CC0A3}"/>
    <cellStyle name="Output 2 5 5 2_COST - CKT" xfId="42541" xr:uid="{C162B841-41D0-4B25-96D3-53D8A9D52038}"/>
    <cellStyle name="Output 2 5 5 3" xfId="23695" xr:uid="{798C3E9B-1A0E-462B-8EA4-49D72092371B}"/>
    <cellStyle name="Output 2 5 5 3 2" xfId="23696" xr:uid="{5E4F662B-DB0C-41DD-802C-D06D2B03D142}"/>
    <cellStyle name="Output 2 5 5 3 3" xfId="23697" xr:uid="{B7417334-502F-4F98-89D3-6322DAE85D7A}"/>
    <cellStyle name="Output 2 5 5 3_COST - CKT" xfId="42542" xr:uid="{5C7F47B8-1FF0-453F-8D58-15F2298A5D45}"/>
    <cellStyle name="Output 2 5 5 4" xfId="23698" xr:uid="{70FFF82C-BEF3-4CA1-A1DB-557901EDF99A}"/>
    <cellStyle name="Output 2 5 5 4 2" xfId="23699" xr:uid="{75BE7256-8C80-4912-8E1F-73BBC2FB0B0E}"/>
    <cellStyle name="Output 2 5 5 4 3" xfId="23700" xr:uid="{30B3F280-A854-466D-8639-12B37385518D}"/>
    <cellStyle name="Output 2 5 5 4_COST - CKT" xfId="42543" xr:uid="{23023B3C-C0A1-4C26-861A-C26DE88E24AB}"/>
    <cellStyle name="Output 2 5 5 5" xfId="23701" xr:uid="{5DADA5BE-DA38-4B8C-9DD8-B93724DBE077}"/>
    <cellStyle name="Output 2 5 5 5 2" xfId="23702" xr:uid="{D597322B-22D4-4F12-9E1D-D3704460BD26}"/>
    <cellStyle name="Output 2 5 5 5 3" xfId="23703" xr:uid="{0A1B6B00-75C8-40F7-9A33-B1BA1F8ADCDB}"/>
    <cellStyle name="Output 2 5 5 5_COST - CKT" xfId="42544" xr:uid="{7EA4C8F6-4C11-4D59-8E13-0AC3ED914137}"/>
    <cellStyle name="Output 2 5 5 6" xfId="23704" xr:uid="{281E51DD-8446-445E-9502-F2291A4526B6}"/>
    <cellStyle name="Output 2 5 5 7" xfId="23705" xr:uid="{6BE3A21A-12CE-4CB8-AB85-B8E648EAD123}"/>
    <cellStyle name="Output 2 5 5_COST - CKT" xfId="42545" xr:uid="{460FBEDE-97EF-400E-9F34-5BBCA76D8C76}"/>
    <cellStyle name="Output 2 5 6" xfId="23706" xr:uid="{0B4F8690-4AFD-4A19-A7C2-50714B3EEF9C}"/>
    <cellStyle name="Output 2 5 6 2" xfId="23707" xr:uid="{CF56E6C2-3D0D-4F31-B077-8DFB47AC8BDC}"/>
    <cellStyle name="Output 2 5 6 2 2" xfId="23708" xr:uid="{A5CFC878-3D68-4964-8E49-9A54C0A19DC5}"/>
    <cellStyle name="Output 2 5 6 2 3" xfId="23709" xr:uid="{737EA336-0A50-4C5F-A4C3-4A167F7084F0}"/>
    <cellStyle name="Output 2 5 6 2_COST - CKT" xfId="42546" xr:uid="{84E5A32D-1782-45E2-8EB6-88B130F04ED3}"/>
    <cellStyle name="Output 2 5 6 3" xfId="23710" xr:uid="{E5375D00-9660-4525-ABC5-AA143A13F39F}"/>
    <cellStyle name="Output 2 5 6 3 2" xfId="23711" xr:uid="{9A162569-27BB-4955-B99F-B52DC4B64ADA}"/>
    <cellStyle name="Output 2 5 6 3 3" xfId="23712" xr:uid="{F5E80D90-E6FD-4BC6-8E2E-5584D5EC2093}"/>
    <cellStyle name="Output 2 5 6 3_COST - CKT" xfId="42547" xr:uid="{91A14852-61BC-4797-9E53-C0AB07682752}"/>
    <cellStyle name="Output 2 5 6 4" xfId="23713" xr:uid="{5D6DF4AD-3095-472E-9120-5755D2B8ECAF}"/>
    <cellStyle name="Output 2 5 6 4 2" xfId="23714" xr:uid="{ABEE393A-8DF3-4CD5-A390-9C2BE70BC20F}"/>
    <cellStyle name="Output 2 5 6 4 3" xfId="23715" xr:uid="{8DD2E869-A49C-4A39-A92B-82B2649AE5BC}"/>
    <cellStyle name="Output 2 5 6 4_COST - CKT" xfId="42548" xr:uid="{3D2A106E-B2D5-4040-B018-BE788083B37E}"/>
    <cellStyle name="Output 2 5 6 5" xfId="23716" xr:uid="{EAC32757-5178-4029-AF86-D552C59A423D}"/>
    <cellStyle name="Output 2 5 6 5 2" xfId="23717" xr:uid="{DADB6567-78F0-4F77-85D5-9065A106A4E8}"/>
    <cellStyle name="Output 2 5 6 5 3" xfId="23718" xr:uid="{06F57ECD-A41C-4A81-B65E-AB972393AD59}"/>
    <cellStyle name="Output 2 5 6 5_COST - CKT" xfId="42549" xr:uid="{5481E999-F8F0-4787-855C-A10290201B43}"/>
    <cellStyle name="Output 2 5 6 6" xfId="23719" xr:uid="{298F881C-4A91-4F0B-8D6C-3405345DE280}"/>
    <cellStyle name="Output 2 5 6 7" xfId="23720" xr:uid="{9C326115-50CA-4EE1-B4A8-BB4A5ED67A2F}"/>
    <cellStyle name="Output 2 5 6_COST - CKT" xfId="42550" xr:uid="{1CC90330-12D6-4EE3-B293-43BD1203698B}"/>
    <cellStyle name="Output 2 5 7" xfId="23721" xr:uid="{F97A9C49-38C6-467F-AF89-9DEDB988522D}"/>
    <cellStyle name="Output 2 5 7 2" xfId="23722" xr:uid="{0BAB0FEB-CA31-4DD7-931A-E891BB9FE051}"/>
    <cellStyle name="Output 2 5 7 2 2" xfId="23723" xr:uid="{23CB3F31-7831-4ECC-87B4-BC5C39D9469C}"/>
    <cellStyle name="Output 2 5 7 2 3" xfId="23724" xr:uid="{1EED337E-D6F8-438B-8FD3-B02F21A35078}"/>
    <cellStyle name="Output 2 5 7 2_COST - CKT" xfId="42551" xr:uid="{5C9567FE-68F9-4308-9B41-30E879905CE1}"/>
    <cellStyle name="Output 2 5 7 3" xfId="23725" xr:uid="{3329C683-A173-4FBA-A8D3-A8873751DA5E}"/>
    <cellStyle name="Output 2 5 7 3 2" xfId="23726" xr:uid="{BEDD335D-C9DC-4D0B-BC99-212973868706}"/>
    <cellStyle name="Output 2 5 7 3 3" xfId="23727" xr:uid="{F4293690-CB39-4089-B3F6-DE906DF35139}"/>
    <cellStyle name="Output 2 5 7 3_COST - CKT" xfId="42552" xr:uid="{8DDA2A16-DE7A-447B-B7BE-A911906F48FC}"/>
    <cellStyle name="Output 2 5 7 4" xfId="23728" xr:uid="{8D84A6C6-21D5-4517-877C-668CD8EBE05E}"/>
    <cellStyle name="Output 2 5 7 4 2" xfId="23729" xr:uid="{90D1BA21-DC05-4F4A-8801-A4F6B2825CB6}"/>
    <cellStyle name="Output 2 5 7 4 3" xfId="23730" xr:uid="{5D9D81CA-C45F-4C1C-AC2C-E99B439CA18D}"/>
    <cellStyle name="Output 2 5 7 4_COST - CKT" xfId="42553" xr:uid="{ABB9B4FF-7E2C-4AAB-A34C-05FEE0F713BC}"/>
    <cellStyle name="Output 2 5 7 5" xfId="23731" xr:uid="{E6961FD7-5629-4295-91E5-1701C9940C67}"/>
    <cellStyle name="Output 2 5 7 5 2" xfId="23732" xr:uid="{0AE4618D-C8A8-4F31-B7A3-29855651ECEF}"/>
    <cellStyle name="Output 2 5 7 5 3" xfId="23733" xr:uid="{6C529661-DAB4-4095-895E-E9374A986D4F}"/>
    <cellStyle name="Output 2 5 7 5_COST - CKT" xfId="42554" xr:uid="{189DB48C-BD37-44AF-9FE1-6A83735640A0}"/>
    <cellStyle name="Output 2 5 7 6" xfId="23734" xr:uid="{16C10BC5-3073-4FAE-BBE7-ECF7607A07EE}"/>
    <cellStyle name="Output 2 5 7 7" xfId="23735" xr:uid="{D9E7DA2B-AE6B-47CF-9F95-753A77687ECB}"/>
    <cellStyle name="Output 2 5 7_COST - CKT" xfId="42555" xr:uid="{B866D73D-B527-43A7-9A61-9C7751ED14CD}"/>
    <cellStyle name="Output 2 5 8" xfId="23736" xr:uid="{E3229605-2D28-4D50-8577-9428B8E65F83}"/>
    <cellStyle name="Output 2 5 8 2" xfId="23737" xr:uid="{7B195922-D684-4079-8E97-9D04CC1A8B0B}"/>
    <cellStyle name="Output 2 5 8 2 2" xfId="23738" xr:uid="{E3866D6F-510A-49C3-A57B-5EA06F17A872}"/>
    <cellStyle name="Output 2 5 8 2 3" xfId="23739" xr:uid="{9B054443-F385-4ACC-8393-FEBE15E830F9}"/>
    <cellStyle name="Output 2 5 8 2_COST - CKT" xfId="42556" xr:uid="{0AAEA914-AC83-4826-9AD9-35DDB569D751}"/>
    <cellStyle name="Output 2 5 8 3" xfId="23740" xr:uid="{2E0AF5D1-FB2F-4606-8D98-95B7D2DC4E1F}"/>
    <cellStyle name="Output 2 5 8 3 2" xfId="23741" xr:uid="{C6E98473-AA25-47C0-9F33-8947C769A99B}"/>
    <cellStyle name="Output 2 5 8 3 3" xfId="23742" xr:uid="{C26381C6-C47E-44B3-B69A-2C952E0AFAEE}"/>
    <cellStyle name="Output 2 5 8 3_COST - CKT" xfId="42557" xr:uid="{5B354E9C-D153-48F2-ABB9-FC57F4EE0476}"/>
    <cellStyle name="Output 2 5 8 4" xfId="23743" xr:uid="{096BD6ED-80D9-40AA-B2BA-5114DC368E41}"/>
    <cellStyle name="Output 2 5 8 4 2" xfId="23744" xr:uid="{4134EC21-9382-409D-9230-D58EE655B169}"/>
    <cellStyle name="Output 2 5 8 4 3" xfId="23745" xr:uid="{D56CFD81-961F-44B1-8FE3-603EB3766079}"/>
    <cellStyle name="Output 2 5 8 4_COST - CKT" xfId="42558" xr:uid="{07576096-D739-496C-B853-04DA22ED86A0}"/>
    <cellStyle name="Output 2 5 8 5" xfId="23746" xr:uid="{4F643593-1F2F-41C2-ABDB-BD28C6A0756A}"/>
    <cellStyle name="Output 2 5 8 6" xfId="23747" xr:uid="{8C0D5B22-3CEF-44D4-944D-11B5EDFD8875}"/>
    <cellStyle name="Output 2 5 8_COST - CKT" xfId="42559" xr:uid="{493B89C2-189C-4F7B-BFEA-42D5350940D8}"/>
    <cellStyle name="Output 2 5 9" xfId="23748" xr:uid="{3ECD5AC2-997E-462C-9285-03ED83D973FD}"/>
    <cellStyle name="Output 2 5 9 2" xfId="23749" xr:uid="{0A68B7E3-4B47-47D8-AC72-D64DAED3F494}"/>
    <cellStyle name="Output 2 5 9 3" xfId="23750" xr:uid="{5587E137-8140-4A00-A440-290C8258A5D9}"/>
    <cellStyle name="Output 2 5 9_COST - CKT" xfId="42560" xr:uid="{FF664F5E-DCB7-456D-8C31-FD9B47FEA258}"/>
    <cellStyle name="Output 2 5_COST - CKT" xfId="42561" xr:uid="{F25E88DA-2347-47AC-B0A6-CFBE3490F975}"/>
    <cellStyle name="Output 2 6" xfId="23751" xr:uid="{6C5FE8B8-B42F-4FE9-AE0C-F250F37FB040}"/>
    <cellStyle name="Output 2 6 10" xfId="23752" xr:uid="{5A7BF22D-0399-4723-88D8-5E921E2CF829}"/>
    <cellStyle name="Output 2 6 10 2" xfId="23753" xr:uid="{1ACCCD3E-24BD-482D-836D-FECCCC56BE35}"/>
    <cellStyle name="Output 2 6 10 3" xfId="23754" xr:uid="{9732966C-025B-417B-B221-4D2E320A7799}"/>
    <cellStyle name="Output 2 6 10_COST - CKT" xfId="42562" xr:uid="{CCA50986-C5F1-479F-AD33-AC037E106B4D}"/>
    <cellStyle name="Output 2 6 11" xfId="23755" xr:uid="{B2C6A5EB-3DB5-4C42-96E8-AA3FCBE55E6B}"/>
    <cellStyle name="Output 2 6 11 2" xfId="23756" xr:uid="{A9BC1F96-190E-4776-94DB-03ABBD2E9DBD}"/>
    <cellStyle name="Output 2 6 11 3" xfId="23757" xr:uid="{F8B6C52F-B264-4ACF-9702-C87B0F839875}"/>
    <cellStyle name="Output 2 6 11_COST - CKT" xfId="42563" xr:uid="{F1B07588-0AFF-4244-952B-649679D7EC0C}"/>
    <cellStyle name="Output 2 6 12" xfId="23758" xr:uid="{FE68FE99-D31C-4022-8D85-89006F1401C6}"/>
    <cellStyle name="Output 2 6 13" xfId="23759" xr:uid="{5AE32E6B-D223-4DBB-9357-43EA6506959A}"/>
    <cellStyle name="Output 2 6 14" xfId="23760" xr:uid="{E49CD0B0-1A17-4F29-A1A0-98F06AC29052}"/>
    <cellStyle name="Output 2 6 2" xfId="23761" xr:uid="{740FF9A1-4DB2-4BCD-81A0-02C88200538C}"/>
    <cellStyle name="Output 2 6 2 10" xfId="23762" xr:uid="{A300F938-9E23-4D70-83C5-53CEB4698D42}"/>
    <cellStyle name="Output 2 6 2 2" xfId="23763" xr:uid="{F2670015-094B-4B82-9DDA-6B59499FE661}"/>
    <cellStyle name="Output 2 6 2 2 2" xfId="23764" xr:uid="{9A7E594F-C3C9-46C7-80C9-CED3074754D4}"/>
    <cellStyle name="Output 2 6 2 2 2 2" xfId="23765" xr:uid="{FF2F4B78-F3A8-44DB-B212-DEC97A00223A}"/>
    <cellStyle name="Output 2 6 2 2 2 3" xfId="23766" xr:uid="{A0E77C0C-5B8B-4EC5-ADF9-ABAC7A2D080A}"/>
    <cellStyle name="Output 2 6 2 2 2_COST - CKT" xfId="42564" xr:uid="{060B2BDA-22D5-4A0F-8792-BD9B28F6EC33}"/>
    <cellStyle name="Output 2 6 2 2 3" xfId="23767" xr:uid="{9629C699-043A-4322-AB15-30CDACDBA5B0}"/>
    <cellStyle name="Output 2 6 2 2 3 2" xfId="23768" xr:uid="{553AAE28-965D-40B2-A826-E5B108AE55F3}"/>
    <cellStyle name="Output 2 6 2 2 3 3" xfId="23769" xr:uid="{6C671AB0-2B26-461B-8CA5-DA59686F76E3}"/>
    <cellStyle name="Output 2 6 2 2 3_COST - CKT" xfId="42565" xr:uid="{794436F5-2D0B-4EF4-91EA-F0C27099FD31}"/>
    <cellStyle name="Output 2 6 2 2 4" xfId="23770" xr:uid="{37CF6D8E-DFD8-4661-9288-B0D9B3709623}"/>
    <cellStyle name="Output 2 6 2 2 4 2" xfId="23771" xr:uid="{B5F98E2B-2C0E-44E3-8FB8-B64A5E306252}"/>
    <cellStyle name="Output 2 6 2 2 4 3" xfId="23772" xr:uid="{FAB6E222-D24C-4CB8-9584-887F180BDB65}"/>
    <cellStyle name="Output 2 6 2 2 4_COST - CKT" xfId="42566" xr:uid="{169B8D0A-263B-4DBB-A4A3-6BCE55384A08}"/>
    <cellStyle name="Output 2 6 2 2 5" xfId="23773" xr:uid="{A22A3791-46BE-4942-8E65-A327030A14B8}"/>
    <cellStyle name="Output 2 6 2 2 5 2" xfId="23774" xr:uid="{927055C8-89CF-4FB1-9E78-ACC7B74BB5B4}"/>
    <cellStyle name="Output 2 6 2 2 5 3" xfId="23775" xr:uid="{836046E9-33B4-483C-97EE-DA4693977A6A}"/>
    <cellStyle name="Output 2 6 2 2 5_COST - CKT" xfId="42567" xr:uid="{35BCF925-3F95-4FA9-90B7-BEA1EB105091}"/>
    <cellStyle name="Output 2 6 2 2 6" xfId="23776" xr:uid="{F6683444-AB95-4AA8-8E9B-E9A57D81030B}"/>
    <cellStyle name="Output 2 6 2 2 7" xfId="23777" xr:uid="{77CF1209-99DA-4EF3-9737-FAF989D9044A}"/>
    <cellStyle name="Output 2 6 2 2_COST - CKT" xfId="42568" xr:uid="{2386A59E-1656-4CEF-A6A6-8B7A098DBF26}"/>
    <cellStyle name="Output 2 6 2 3" xfId="23778" xr:uid="{7439871F-EE1F-4100-8F10-A637E92ECE1E}"/>
    <cellStyle name="Output 2 6 2 3 2" xfId="23779" xr:uid="{096C0E37-E865-4D1F-80C0-6EAB1BD572BB}"/>
    <cellStyle name="Output 2 6 2 3 2 2" xfId="23780" xr:uid="{87D618E3-F0DF-413E-9548-ECFF65B600F6}"/>
    <cellStyle name="Output 2 6 2 3 2 3" xfId="23781" xr:uid="{DC01FB21-6DAD-46B7-AA22-811FA10FE22E}"/>
    <cellStyle name="Output 2 6 2 3 2_COST - CKT" xfId="42569" xr:uid="{74AE13D4-7F5B-40C5-BA71-2F8B50ABBAD6}"/>
    <cellStyle name="Output 2 6 2 3 3" xfId="23782" xr:uid="{5CA821A9-1870-4C2E-9770-A650560B008B}"/>
    <cellStyle name="Output 2 6 2 3 3 2" xfId="23783" xr:uid="{7902F6D6-674E-470C-A439-E7B3D63C6B6B}"/>
    <cellStyle name="Output 2 6 2 3 3 3" xfId="23784" xr:uid="{2E5579C2-EEBA-4DF8-9871-BA319AD9D58B}"/>
    <cellStyle name="Output 2 6 2 3 3_COST - CKT" xfId="42570" xr:uid="{E5BDF21B-13D4-4A53-819D-ACE22AA185B0}"/>
    <cellStyle name="Output 2 6 2 3 4" xfId="23785" xr:uid="{D34696BF-6A54-4D6E-B7B1-344FC653BE18}"/>
    <cellStyle name="Output 2 6 2 3 4 2" xfId="23786" xr:uid="{67A922C0-6FBA-4F88-AE76-AE04C5E78321}"/>
    <cellStyle name="Output 2 6 2 3 4 3" xfId="23787" xr:uid="{1CEC655B-DFFC-4219-A0BB-FCCCB9D1CA79}"/>
    <cellStyle name="Output 2 6 2 3 4_COST - CKT" xfId="42571" xr:uid="{6EEBAA90-1429-45C9-A3D9-A41B37A0D932}"/>
    <cellStyle name="Output 2 6 2 3 5" xfId="23788" xr:uid="{AF97AF26-8177-4F9E-AE2B-7BCBD6E834F8}"/>
    <cellStyle name="Output 2 6 2 3 5 2" xfId="23789" xr:uid="{5865519D-3C29-4F03-B744-BF3FCB9DEC71}"/>
    <cellStyle name="Output 2 6 2 3 5 3" xfId="23790" xr:uid="{33DE1FB4-F335-4F9D-88FF-B84D2FF71DE1}"/>
    <cellStyle name="Output 2 6 2 3 5_COST - CKT" xfId="42572" xr:uid="{E63898C2-0951-4A9A-B5C1-1957886B107F}"/>
    <cellStyle name="Output 2 6 2 3 6" xfId="23791" xr:uid="{EEB8DE55-EB2E-4C59-AB8C-6C1A5C6DF81F}"/>
    <cellStyle name="Output 2 6 2 3 7" xfId="23792" xr:uid="{EA82DF7F-5874-4E3B-B9AC-5C0129845039}"/>
    <cellStyle name="Output 2 6 2 3_COST - CKT" xfId="42573" xr:uid="{F0306E73-0286-408E-A38C-1C67B224CB1D}"/>
    <cellStyle name="Output 2 6 2 4" xfId="23793" xr:uid="{E7DA7EE7-4E24-4531-9D44-65130F8E10B9}"/>
    <cellStyle name="Output 2 6 2 4 2" xfId="23794" xr:uid="{638AF3D8-48CC-4115-8AA6-1F7DDF6805C6}"/>
    <cellStyle name="Output 2 6 2 4 2 2" xfId="23795" xr:uid="{8A1827E2-3590-4A41-94D1-F64BE29678D3}"/>
    <cellStyle name="Output 2 6 2 4 2 3" xfId="23796" xr:uid="{26CA6C98-1486-4F51-BC69-9E1411BF60C4}"/>
    <cellStyle name="Output 2 6 2 4 2_COST - CKT" xfId="42574" xr:uid="{C574F98E-835D-41DE-B1D6-77696AEA4E80}"/>
    <cellStyle name="Output 2 6 2 4 3" xfId="23797" xr:uid="{D86E7069-F23D-457A-BBD9-EC8000D0A3C2}"/>
    <cellStyle name="Output 2 6 2 4 3 2" xfId="23798" xr:uid="{91F8B429-3FB0-4D4D-B663-66A75DA5812C}"/>
    <cellStyle name="Output 2 6 2 4 3 3" xfId="23799" xr:uid="{F4ACAF8E-2440-4F2A-8E28-D7E1FBD9FCEE}"/>
    <cellStyle name="Output 2 6 2 4 3_COST - CKT" xfId="42575" xr:uid="{53FF8CF0-21A5-4A50-9D8B-884198825AE1}"/>
    <cellStyle name="Output 2 6 2 4 4" xfId="23800" xr:uid="{A2886C4E-E25C-41D7-ABFE-A545EBF42FBA}"/>
    <cellStyle name="Output 2 6 2 4 4 2" xfId="23801" xr:uid="{61DA1A14-6B55-4F60-ABA3-A029A798A40D}"/>
    <cellStyle name="Output 2 6 2 4 4 3" xfId="23802" xr:uid="{8A7CC56D-85ED-4497-9334-271B696ACF62}"/>
    <cellStyle name="Output 2 6 2 4 4_COST - CKT" xfId="42576" xr:uid="{3592D925-0471-4AFA-BE0B-BBA4324F3284}"/>
    <cellStyle name="Output 2 6 2 4 5" xfId="23803" xr:uid="{777D015A-1899-41CB-8C82-9F8E67F2A5D1}"/>
    <cellStyle name="Output 2 6 2 4 6" xfId="23804" xr:uid="{61465D12-EB88-43AD-838F-CE08E769E2B6}"/>
    <cellStyle name="Output 2 6 2 4_COST - CKT" xfId="42577" xr:uid="{A4AD98CA-86E8-4D0F-B994-F9D817094979}"/>
    <cellStyle name="Output 2 6 2 5" xfId="23805" xr:uid="{7AAA22AC-AF0D-47E5-B604-56F43F3D6B02}"/>
    <cellStyle name="Output 2 6 2 5 2" xfId="23806" xr:uid="{943813A3-FD47-4F39-A23F-9E3D5266D0FA}"/>
    <cellStyle name="Output 2 6 2 5 3" xfId="23807" xr:uid="{66DAC4F3-0B36-4231-898B-157DAD779C06}"/>
    <cellStyle name="Output 2 6 2 5_COST - CKT" xfId="42578" xr:uid="{E33F8656-F83B-464D-A74E-B4D8B823B817}"/>
    <cellStyle name="Output 2 6 2 6" xfId="23808" xr:uid="{D154C9B8-B75C-478F-AF63-D720E87AE80C}"/>
    <cellStyle name="Output 2 6 2 6 2" xfId="23809" xr:uid="{B5FDFC87-014E-45B9-8327-CE3C1AACB269}"/>
    <cellStyle name="Output 2 6 2 6 3" xfId="23810" xr:uid="{1C38919D-55B7-45A5-AC4D-10AEAD4C689B}"/>
    <cellStyle name="Output 2 6 2 6_COST - CKT" xfId="42579" xr:uid="{80FCF6F4-1EEE-4641-898E-E554925D72F9}"/>
    <cellStyle name="Output 2 6 2 7" xfId="23811" xr:uid="{6BD9A47E-E1C8-41BF-8E50-17A18FA381DF}"/>
    <cellStyle name="Output 2 6 2 7 2" xfId="23812" xr:uid="{E05E2EAA-69F5-4A55-9518-3A576646E5A1}"/>
    <cellStyle name="Output 2 6 2 7 3" xfId="23813" xr:uid="{80B1D9A1-A8C5-4854-86BD-99300D6C4620}"/>
    <cellStyle name="Output 2 6 2 7_COST - CKT" xfId="42580" xr:uid="{3F1112EA-A5A1-4118-A885-834ABD663A7A}"/>
    <cellStyle name="Output 2 6 2 8" xfId="23814" xr:uid="{5E1C0167-DCC3-41BC-BBC0-4608E81E8CF4}"/>
    <cellStyle name="Output 2 6 2 8 2" xfId="23815" xr:uid="{56BE10B3-B664-435F-B14A-50AB2DF8B299}"/>
    <cellStyle name="Output 2 6 2 8 3" xfId="23816" xr:uid="{046DE5CF-61FB-46DE-90FD-DBFAF17E56A1}"/>
    <cellStyle name="Output 2 6 2 8_COST - CKT" xfId="42581" xr:uid="{2ADF6E19-3D18-4726-B49C-40C4D344B40F}"/>
    <cellStyle name="Output 2 6 2 9" xfId="23817" xr:uid="{9EE55C0A-8BA9-441F-AE61-DDB4572EB75F}"/>
    <cellStyle name="Output 2 6 2_COST - CKT" xfId="42582" xr:uid="{3F533A13-9618-4DFC-92E3-9A52FE8C47AD}"/>
    <cellStyle name="Output 2 6 3" xfId="23818" xr:uid="{D261C4D8-3548-405C-9C21-4FA84CE2D1C8}"/>
    <cellStyle name="Output 2 6 3 10" xfId="23819" xr:uid="{82CB8B15-2170-4CED-BA3E-6702E7681826}"/>
    <cellStyle name="Output 2 6 3 2" xfId="23820" xr:uid="{0BBF7C5C-6116-4712-8471-ECA6DFE1BFF5}"/>
    <cellStyle name="Output 2 6 3 2 2" xfId="23821" xr:uid="{67DBDF07-C832-48E2-9FDF-BBD115E1B8C7}"/>
    <cellStyle name="Output 2 6 3 2 2 2" xfId="23822" xr:uid="{1B50EB73-0087-4A4C-B310-DC7734F9B369}"/>
    <cellStyle name="Output 2 6 3 2 2 3" xfId="23823" xr:uid="{AA24829E-0601-4585-B4AF-4A0EF93BAA7F}"/>
    <cellStyle name="Output 2 6 3 2 2_COST - CKT" xfId="42583" xr:uid="{FDB44C7B-FBEB-4DFB-A3BE-42E355735510}"/>
    <cellStyle name="Output 2 6 3 2 3" xfId="23824" xr:uid="{7D493603-1A87-4FA3-81A1-C9B173CF319F}"/>
    <cellStyle name="Output 2 6 3 2 3 2" xfId="23825" xr:uid="{AF56E6A5-A78A-4DE7-B180-60FC8BD35FD4}"/>
    <cellStyle name="Output 2 6 3 2 3 3" xfId="23826" xr:uid="{AF727700-64B2-48A0-A941-B5FD65FC91BF}"/>
    <cellStyle name="Output 2 6 3 2 3_COST - CKT" xfId="42584" xr:uid="{1AE66D52-3D4E-417D-8DB8-A0EE398D2FB2}"/>
    <cellStyle name="Output 2 6 3 2 4" xfId="23827" xr:uid="{B70D9A57-9C00-4B79-8E8C-22EDE152524F}"/>
    <cellStyle name="Output 2 6 3 2 4 2" xfId="23828" xr:uid="{BEF92A6B-EB98-4AB3-8592-3499FB90EE18}"/>
    <cellStyle name="Output 2 6 3 2 4 3" xfId="23829" xr:uid="{BC763606-D2BD-4A67-99F2-06E306C7A8D0}"/>
    <cellStyle name="Output 2 6 3 2 4_COST - CKT" xfId="42585" xr:uid="{146580B4-5390-4492-8CA8-99979238A7F1}"/>
    <cellStyle name="Output 2 6 3 2 5" xfId="23830" xr:uid="{384E442D-A25E-4D8C-A60B-1E36EB8EB8EF}"/>
    <cellStyle name="Output 2 6 3 2 5 2" xfId="23831" xr:uid="{46ABC118-14C7-497B-9885-DA794FD4F3FE}"/>
    <cellStyle name="Output 2 6 3 2 5 3" xfId="23832" xr:uid="{5387CCC1-466F-4152-A48D-00928040404A}"/>
    <cellStyle name="Output 2 6 3 2 5_COST - CKT" xfId="42586" xr:uid="{9F1C8E00-42E4-4AD7-818C-B54399F4720F}"/>
    <cellStyle name="Output 2 6 3 2 6" xfId="23833" xr:uid="{48DE2B96-C235-4DCA-8189-95674F2D60D1}"/>
    <cellStyle name="Output 2 6 3 2 7" xfId="23834" xr:uid="{54D037ED-9D62-46D1-940D-CE316A02D3C7}"/>
    <cellStyle name="Output 2 6 3 2_COST - CKT" xfId="42587" xr:uid="{AD88D799-2ED8-46F9-B5AE-EFF0B3432D2F}"/>
    <cellStyle name="Output 2 6 3 3" xfId="23835" xr:uid="{ED8CF3D9-A90D-4D33-B746-B449263BBBB2}"/>
    <cellStyle name="Output 2 6 3 3 2" xfId="23836" xr:uid="{CDC2CEE7-7D9A-417A-919F-DD15AB754684}"/>
    <cellStyle name="Output 2 6 3 3 2 2" xfId="23837" xr:uid="{4F336EFC-6221-46F4-AD4B-D5B0D698EE72}"/>
    <cellStyle name="Output 2 6 3 3 2 3" xfId="23838" xr:uid="{099FBF3D-6A75-4B9F-AAEB-ACE9ABB3CB79}"/>
    <cellStyle name="Output 2 6 3 3 2_COST - CKT" xfId="42588" xr:uid="{7C35C61E-2A1A-4CB0-BF5C-9696125D21BB}"/>
    <cellStyle name="Output 2 6 3 3 3" xfId="23839" xr:uid="{E06A12EC-5F1B-422D-B6BB-F8EDF5287A8F}"/>
    <cellStyle name="Output 2 6 3 3 3 2" xfId="23840" xr:uid="{835F929E-0300-4A01-BA5D-C7675ADC9C2D}"/>
    <cellStyle name="Output 2 6 3 3 3 3" xfId="23841" xr:uid="{32B2EEF0-D731-4B48-A0E6-022F6CE2C39C}"/>
    <cellStyle name="Output 2 6 3 3 3_COST - CKT" xfId="42589" xr:uid="{026F3E97-EFA6-4F9E-8F5F-A8A0222B19B8}"/>
    <cellStyle name="Output 2 6 3 3 4" xfId="23842" xr:uid="{2A245B4F-1266-4AE6-B803-F0285C35A853}"/>
    <cellStyle name="Output 2 6 3 3 4 2" xfId="23843" xr:uid="{5138C9F0-E901-4147-82F0-C1A7D8892B22}"/>
    <cellStyle name="Output 2 6 3 3 4 3" xfId="23844" xr:uid="{4831F354-C4E2-4E79-9DB7-677D3FA8CAE0}"/>
    <cellStyle name="Output 2 6 3 3 4_COST - CKT" xfId="42590" xr:uid="{3AD3BC17-8FC6-46E5-B8FD-D6772E3F8D6F}"/>
    <cellStyle name="Output 2 6 3 3 5" xfId="23845" xr:uid="{C77F27D5-63F2-407A-9B74-1DD2B6D99866}"/>
    <cellStyle name="Output 2 6 3 3 5 2" xfId="23846" xr:uid="{6E71C47A-E671-4E97-9B32-42448AE9290D}"/>
    <cellStyle name="Output 2 6 3 3 5 3" xfId="23847" xr:uid="{27B0419C-70E2-49CC-8012-DDDEA0E0A2AF}"/>
    <cellStyle name="Output 2 6 3 3 5_COST - CKT" xfId="42591" xr:uid="{0F102B2F-887F-46A2-80CF-24F75D5368B6}"/>
    <cellStyle name="Output 2 6 3 3 6" xfId="23848" xr:uid="{36BF672B-DE55-49FD-8B8A-8F2C815DD73F}"/>
    <cellStyle name="Output 2 6 3 3 7" xfId="23849" xr:uid="{D31FFD9D-04EA-457F-B48E-A6816DDB7C6C}"/>
    <cellStyle name="Output 2 6 3 3_COST - CKT" xfId="42592" xr:uid="{33FFF3F0-48EB-4CE0-A5E8-B0BF307B1929}"/>
    <cellStyle name="Output 2 6 3 4" xfId="23850" xr:uid="{65A9CDA0-57F0-45F5-B257-28ACD30770A8}"/>
    <cellStyle name="Output 2 6 3 4 2" xfId="23851" xr:uid="{CBE54BD3-02EA-4C6C-BD60-3CE0AA765F10}"/>
    <cellStyle name="Output 2 6 3 4 2 2" xfId="23852" xr:uid="{45D297B4-7D31-4905-AD47-BB1AB97DE653}"/>
    <cellStyle name="Output 2 6 3 4 2 3" xfId="23853" xr:uid="{C021304A-D78E-47C6-B8FE-AF1FEF2C75B5}"/>
    <cellStyle name="Output 2 6 3 4 2_COST - CKT" xfId="42593" xr:uid="{48D1E817-AB50-4DB5-917B-7693B768F117}"/>
    <cellStyle name="Output 2 6 3 4 3" xfId="23854" xr:uid="{0BDBC242-1AC7-4B6E-9A75-5E020398E771}"/>
    <cellStyle name="Output 2 6 3 4 3 2" xfId="23855" xr:uid="{E0B750F5-74EB-4ED7-948C-054069479627}"/>
    <cellStyle name="Output 2 6 3 4 3 3" xfId="23856" xr:uid="{EA602342-3E31-4E29-A185-FA6B31D1734A}"/>
    <cellStyle name="Output 2 6 3 4 3_COST - CKT" xfId="42594" xr:uid="{FF3B49AF-C773-43AC-8001-E4FB1D0CB4DA}"/>
    <cellStyle name="Output 2 6 3 4 4" xfId="23857" xr:uid="{1AD0E20D-E9DD-4194-84DB-555BA6C2D023}"/>
    <cellStyle name="Output 2 6 3 4 4 2" xfId="23858" xr:uid="{CFD4B099-6D0C-4186-AFFE-D33EE70EA6F4}"/>
    <cellStyle name="Output 2 6 3 4 4 3" xfId="23859" xr:uid="{DF99F0E6-479A-4DB5-941B-B387F05FF51C}"/>
    <cellStyle name="Output 2 6 3 4 4_COST - CKT" xfId="42595" xr:uid="{A4B67BB5-2ACE-4ECF-8696-274EF2751DC7}"/>
    <cellStyle name="Output 2 6 3 4 5" xfId="23860" xr:uid="{CB2BB58D-8DDC-42E6-A606-74D50A931BF8}"/>
    <cellStyle name="Output 2 6 3 4 5 2" xfId="23861" xr:uid="{0CD53D0B-FDE5-4A8D-B5FA-FD96B0EFFFE8}"/>
    <cellStyle name="Output 2 6 3 4 5 3" xfId="23862" xr:uid="{F4E9DE17-ECF4-48C5-8F4A-A97316346B0F}"/>
    <cellStyle name="Output 2 6 3 4 5_COST - CKT" xfId="42596" xr:uid="{4F0B0F27-5538-449A-A343-D1FED8821097}"/>
    <cellStyle name="Output 2 6 3 4 6" xfId="23863" xr:uid="{22729F97-77F5-4522-83F7-E03C8508D063}"/>
    <cellStyle name="Output 2 6 3 4 7" xfId="23864" xr:uid="{D650A732-44C6-45C7-8707-6E05930D5E30}"/>
    <cellStyle name="Output 2 6 3 4_COST - CKT" xfId="42597" xr:uid="{18D75B7F-A7CA-4088-9A37-6258259087A2}"/>
    <cellStyle name="Output 2 6 3 5" xfId="23865" xr:uid="{BCBCAAD6-17DE-4962-9C19-4DE84E68D2F9}"/>
    <cellStyle name="Output 2 6 3 5 2" xfId="23866" xr:uid="{2B6C4D05-11D8-462D-BC39-8A4FACA4F3B7}"/>
    <cellStyle name="Output 2 6 3 5 2 2" xfId="23867" xr:uid="{539BE6FD-BFDE-453D-B7D9-A4DF914E3F0D}"/>
    <cellStyle name="Output 2 6 3 5 2 3" xfId="23868" xr:uid="{B30B2ADB-F50F-4FE4-A5FA-417521591323}"/>
    <cellStyle name="Output 2 6 3 5 2_COST - CKT" xfId="42598" xr:uid="{33AB8FAF-0160-4251-B169-9D6B6FD61A8F}"/>
    <cellStyle name="Output 2 6 3 5 3" xfId="23869" xr:uid="{07D2E5E6-1B8B-444A-8981-FA8422EF2405}"/>
    <cellStyle name="Output 2 6 3 5 3 2" xfId="23870" xr:uid="{920DC188-0AF5-4B36-AC7D-CABE52EDBC0C}"/>
    <cellStyle name="Output 2 6 3 5 3 3" xfId="23871" xr:uid="{A98C3822-0913-44EC-BDA2-4F41E67FABB7}"/>
    <cellStyle name="Output 2 6 3 5 3_COST - CKT" xfId="42599" xr:uid="{8F3E4492-18B4-459A-A05B-68B26D87C6C1}"/>
    <cellStyle name="Output 2 6 3 5 4" xfId="23872" xr:uid="{D545E043-CFB7-4DF2-9540-63B258930907}"/>
    <cellStyle name="Output 2 6 3 5 4 2" xfId="23873" xr:uid="{1027C828-4661-46E9-A656-F00825627A22}"/>
    <cellStyle name="Output 2 6 3 5 4 3" xfId="23874" xr:uid="{8B99E533-7BE8-46A2-B9C6-745ADD818156}"/>
    <cellStyle name="Output 2 6 3 5 4_COST - CKT" xfId="42600" xr:uid="{5771A659-A7CC-4884-8BA4-D2C6C29C32A0}"/>
    <cellStyle name="Output 2 6 3 5 5" xfId="23875" xr:uid="{035B17AC-B5F5-4370-B689-4CE489921ED3}"/>
    <cellStyle name="Output 2 6 3 5 6" xfId="23876" xr:uid="{7FD335A3-B92B-4A3C-9216-3F2A5B56CFFE}"/>
    <cellStyle name="Output 2 6 3 5_COST - CKT" xfId="42601" xr:uid="{6950F37B-9C95-444F-9069-546DC304809F}"/>
    <cellStyle name="Output 2 6 3 6" xfId="23877" xr:uid="{28667EC0-E98B-432F-B2B9-B3776A13950A}"/>
    <cellStyle name="Output 2 6 3 6 2" xfId="23878" xr:uid="{698E703A-FC90-45C2-8346-B7DA39211B86}"/>
    <cellStyle name="Output 2 6 3 6 3" xfId="23879" xr:uid="{422E775D-7762-458E-A797-C129A7CC6BEC}"/>
    <cellStyle name="Output 2 6 3 6_COST - CKT" xfId="42602" xr:uid="{C60CB2C0-66F7-45BD-ABA1-759504F14269}"/>
    <cellStyle name="Output 2 6 3 7" xfId="23880" xr:uid="{2DA835F9-8F95-4A6F-A3D0-AE38276E673A}"/>
    <cellStyle name="Output 2 6 3 7 2" xfId="23881" xr:uid="{747782AF-38F0-4383-9FC8-6D84CAF3BAF4}"/>
    <cellStyle name="Output 2 6 3 7 3" xfId="23882" xr:uid="{DAEFC70C-0363-477D-9996-CC12244315AC}"/>
    <cellStyle name="Output 2 6 3 7_COST - CKT" xfId="42603" xr:uid="{4DF7AE75-09BA-4047-A2D9-50AC2EFCF8B8}"/>
    <cellStyle name="Output 2 6 3 8" xfId="23883" xr:uid="{98BF04A2-EF21-4C63-88F2-CB800A15EA8E}"/>
    <cellStyle name="Output 2 6 3 8 2" xfId="23884" xr:uid="{26B58FD8-C545-4A94-B344-BB25C13979F6}"/>
    <cellStyle name="Output 2 6 3 8 3" xfId="23885" xr:uid="{032E6CFF-D83B-43B6-9CE0-7006AC1F76BB}"/>
    <cellStyle name="Output 2 6 3 8_COST - CKT" xfId="42604" xr:uid="{DF6FCB45-9CA2-4298-A5A7-A9DC969A01DD}"/>
    <cellStyle name="Output 2 6 3 9" xfId="23886" xr:uid="{9ECA33FB-55C9-477F-89E4-A046DC3DF8AC}"/>
    <cellStyle name="Output 2 6 3 9 2" xfId="23887" xr:uid="{8DA053A1-4388-4A4D-B1F4-507E532D6986}"/>
    <cellStyle name="Output 2 6 3 9 3" xfId="23888" xr:uid="{7EA5BFD6-A3ED-445E-8F11-3DF89E99E54B}"/>
    <cellStyle name="Output 2 6 3 9_COST - CKT" xfId="42605" xr:uid="{091A187B-0356-4013-8793-ACC555BEFE9D}"/>
    <cellStyle name="Output 2 6 3_COST - CKT" xfId="42606" xr:uid="{D8D8B00E-1AA7-4F01-B7B5-07F5338765DF}"/>
    <cellStyle name="Output 2 6 4" xfId="23889" xr:uid="{27277AEC-0E5B-4D5C-AD29-E59F60FFD1AA}"/>
    <cellStyle name="Output 2 6 4 2" xfId="23890" xr:uid="{38998B8B-D415-4CB0-9FB1-994175F9062B}"/>
    <cellStyle name="Output 2 6 4 2 2" xfId="23891" xr:uid="{F293D07A-6A39-4874-8FD6-16FA7BE0C243}"/>
    <cellStyle name="Output 2 6 4 2 3" xfId="23892" xr:uid="{1E9C8364-DC9C-475B-A7BB-ABE4FEEF7AC1}"/>
    <cellStyle name="Output 2 6 4 2_COST - CKT" xfId="42607" xr:uid="{A8014692-9170-4A73-8AED-45104E89EF2A}"/>
    <cellStyle name="Output 2 6 4 3" xfId="23893" xr:uid="{B960698C-AB4C-439C-AA3A-ED133579EB5E}"/>
    <cellStyle name="Output 2 6 4 3 2" xfId="23894" xr:uid="{C6DDE707-888F-493F-8382-CD2DEE2E6E37}"/>
    <cellStyle name="Output 2 6 4 3 3" xfId="23895" xr:uid="{E914D819-2EA8-4FDA-B10C-134380C0C728}"/>
    <cellStyle name="Output 2 6 4 3_COST - CKT" xfId="42608" xr:uid="{5CCE3CDB-4A4F-43C2-B076-A1971A93D016}"/>
    <cellStyle name="Output 2 6 4 4" xfId="23896" xr:uid="{A720F8A2-AFB6-4465-9171-46A50EC14857}"/>
    <cellStyle name="Output 2 6 4 4 2" xfId="23897" xr:uid="{BE5F41C3-E87D-43B2-8724-1622777A999A}"/>
    <cellStyle name="Output 2 6 4 4 3" xfId="23898" xr:uid="{E296709B-78C0-4E8A-9980-48CE3B0C2639}"/>
    <cellStyle name="Output 2 6 4 4_COST - CKT" xfId="42609" xr:uid="{26C95BFB-D256-4C46-9A66-89630C6AAD26}"/>
    <cellStyle name="Output 2 6 4 5" xfId="23899" xr:uid="{BAE935B7-B14C-474A-8524-7CD7C7D13EDA}"/>
    <cellStyle name="Output 2 6 4 5 2" xfId="23900" xr:uid="{9437206C-E3FE-4296-A6A6-90CDD3686B7F}"/>
    <cellStyle name="Output 2 6 4 5 3" xfId="23901" xr:uid="{D4783313-17F6-495B-9842-A4E695814647}"/>
    <cellStyle name="Output 2 6 4 5_COST - CKT" xfId="42610" xr:uid="{C465CFBE-8C96-41C9-9855-5906EB938502}"/>
    <cellStyle name="Output 2 6 4 6" xfId="23902" xr:uid="{C945DED9-530C-41EB-AD6E-E5FCC1EA7B52}"/>
    <cellStyle name="Output 2 6 4_COST - CKT" xfId="42611" xr:uid="{00D75DF7-389B-4D3A-9CAA-2F708F9922ED}"/>
    <cellStyle name="Output 2 6 5" xfId="23903" xr:uid="{8A054146-31C2-4569-A0A5-834560FA2E4E}"/>
    <cellStyle name="Output 2 6 5 2" xfId="23904" xr:uid="{1460527D-F8E2-4ADB-BB19-9021E9A224FB}"/>
    <cellStyle name="Output 2 6 5 2 2" xfId="23905" xr:uid="{8F7E22DA-CC29-4906-B508-3C50838FD346}"/>
    <cellStyle name="Output 2 6 5 2 3" xfId="23906" xr:uid="{5D9D8F6D-7841-47BE-AE38-9E54CE8F9E71}"/>
    <cellStyle name="Output 2 6 5 2_COST - CKT" xfId="42612" xr:uid="{4A90E3BF-8391-4EA4-BC72-D9E740E22BFB}"/>
    <cellStyle name="Output 2 6 5 3" xfId="23907" xr:uid="{3D811047-23F0-4BFF-9015-EE1753202FF9}"/>
    <cellStyle name="Output 2 6 5 3 2" xfId="23908" xr:uid="{5CCFF50F-AE58-42DB-A25B-15651087D16D}"/>
    <cellStyle name="Output 2 6 5 3 3" xfId="23909" xr:uid="{44BC4C03-33FC-41D1-9E4B-D85B91D23511}"/>
    <cellStyle name="Output 2 6 5 3_COST - CKT" xfId="42613" xr:uid="{5CCDB7F7-A95F-4D05-9452-7BE9B7C2B18C}"/>
    <cellStyle name="Output 2 6 5 4" xfId="23910" xr:uid="{98229326-F22A-4A3E-897E-29144A24CF2A}"/>
    <cellStyle name="Output 2 6 5 4 2" xfId="23911" xr:uid="{7E10AA91-1175-42D1-9726-5D5EFBA4A0E4}"/>
    <cellStyle name="Output 2 6 5 4 3" xfId="23912" xr:uid="{EC8107B6-125B-4532-AC21-062AB2F030A3}"/>
    <cellStyle name="Output 2 6 5 4_COST - CKT" xfId="42614" xr:uid="{9AB5B3F6-26A4-4E06-9064-23579127E649}"/>
    <cellStyle name="Output 2 6 5 5" xfId="23913" xr:uid="{19F4FDE8-9AB0-484A-8688-29751EB0FF5C}"/>
    <cellStyle name="Output 2 6 5 5 2" xfId="23914" xr:uid="{24FEC892-CE86-4EA6-9139-A75224E7E99A}"/>
    <cellStyle name="Output 2 6 5 5 3" xfId="23915" xr:uid="{B28156AC-CC44-488C-9444-8A0E77207756}"/>
    <cellStyle name="Output 2 6 5 5_COST - CKT" xfId="42615" xr:uid="{E5C5B16C-3C64-464E-B413-E8FBD49AB856}"/>
    <cellStyle name="Output 2 6 5 6" xfId="23916" xr:uid="{448174F8-304A-4529-8089-9F2A88BDC38F}"/>
    <cellStyle name="Output 2 6 5 7" xfId="23917" xr:uid="{4CC1EEF6-E64B-479B-BD16-65F022B73824}"/>
    <cellStyle name="Output 2 6 5_COST - CKT" xfId="42616" xr:uid="{D289162A-C83D-454B-846D-AE8C4AA0FE51}"/>
    <cellStyle name="Output 2 6 6" xfId="23918" xr:uid="{9B6A0A31-B5CA-4B76-A2E2-596A22498AAB}"/>
    <cellStyle name="Output 2 6 6 2" xfId="23919" xr:uid="{67BABC18-A55A-452E-8CE0-6130119D1BBC}"/>
    <cellStyle name="Output 2 6 6 2 2" xfId="23920" xr:uid="{5F538FD5-6338-4577-8696-D89097E158E6}"/>
    <cellStyle name="Output 2 6 6 2 3" xfId="23921" xr:uid="{66D8256F-EC55-4373-BE16-F2442DF475EB}"/>
    <cellStyle name="Output 2 6 6 2_COST - CKT" xfId="42617" xr:uid="{B70D0DD6-0CA8-4D72-AD2F-7EE07D6A7A25}"/>
    <cellStyle name="Output 2 6 6 3" xfId="23922" xr:uid="{C293310F-61AB-46DB-966A-A451C3489BD5}"/>
    <cellStyle name="Output 2 6 6 3 2" xfId="23923" xr:uid="{D7C5FB6B-A3E7-4CE3-AEFD-B858423ADF24}"/>
    <cellStyle name="Output 2 6 6 3 3" xfId="23924" xr:uid="{62C38757-E1FF-4738-B354-D4A7D0D81D97}"/>
    <cellStyle name="Output 2 6 6 3_COST - CKT" xfId="42618" xr:uid="{4A881744-02C4-40A3-8D7F-D793A39E7BC4}"/>
    <cellStyle name="Output 2 6 6 4" xfId="23925" xr:uid="{081BF8C2-D242-487F-8663-BAD3F55277FF}"/>
    <cellStyle name="Output 2 6 6 4 2" xfId="23926" xr:uid="{BCAE687C-0434-4B85-B7AA-912EEE5F099B}"/>
    <cellStyle name="Output 2 6 6 4 3" xfId="23927" xr:uid="{FBD9C7C6-3B1E-42D4-8120-AFE5E1AC5AD4}"/>
    <cellStyle name="Output 2 6 6 4_COST - CKT" xfId="42619" xr:uid="{90AB664E-93A3-4235-9428-840BA01AEA31}"/>
    <cellStyle name="Output 2 6 6 5" xfId="23928" xr:uid="{E9A4E359-DA76-449E-8BB8-24C1B6CCF8CA}"/>
    <cellStyle name="Output 2 6 6 5 2" xfId="23929" xr:uid="{5330764A-D0A2-4AD2-A3A2-B29C0BAAC847}"/>
    <cellStyle name="Output 2 6 6 5 3" xfId="23930" xr:uid="{0861ECC6-C105-4D19-9374-1409BB0C8203}"/>
    <cellStyle name="Output 2 6 6 5_COST - CKT" xfId="42620" xr:uid="{ABAC4B42-9661-4038-858E-09F6345ACA7D}"/>
    <cellStyle name="Output 2 6 6 6" xfId="23931" xr:uid="{DCF1E04E-1259-4C4E-B149-F6FAC2A0C610}"/>
    <cellStyle name="Output 2 6 6 7" xfId="23932" xr:uid="{D7721E28-1D13-4D47-B422-BF935682B1F9}"/>
    <cellStyle name="Output 2 6 6_COST - CKT" xfId="42621" xr:uid="{A25B61A0-80E2-4500-9B72-6DB0A4B1F735}"/>
    <cellStyle name="Output 2 6 7" xfId="23933" xr:uid="{C5BE9BFF-DD7F-43D6-B669-A599CC314779}"/>
    <cellStyle name="Output 2 6 7 2" xfId="23934" xr:uid="{CE073684-47E6-4020-9834-4994E264A76C}"/>
    <cellStyle name="Output 2 6 7 2 2" xfId="23935" xr:uid="{D4586D04-803C-44B3-8EB9-D7F021EEB9EA}"/>
    <cellStyle name="Output 2 6 7 2 3" xfId="23936" xr:uid="{57FB73F6-AF51-4662-A0A7-58823E80A383}"/>
    <cellStyle name="Output 2 6 7 2_COST - CKT" xfId="42622" xr:uid="{98837873-62E4-421F-A788-64E1200047BD}"/>
    <cellStyle name="Output 2 6 7 3" xfId="23937" xr:uid="{F3E1786D-05C1-4CC0-9419-A8658F220372}"/>
    <cellStyle name="Output 2 6 7 3 2" xfId="23938" xr:uid="{512EEC58-6176-4507-8746-9E9E65EB3A7E}"/>
    <cellStyle name="Output 2 6 7 3 3" xfId="23939" xr:uid="{A57CB4E4-B711-4764-B10C-EDD39EF1A625}"/>
    <cellStyle name="Output 2 6 7 3_COST - CKT" xfId="42623" xr:uid="{DE689BB0-00CA-4062-AA66-1699D1AFD234}"/>
    <cellStyle name="Output 2 6 7 4" xfId="23940" xr:uid="{1C3B3858-197F-4DE8-A636-4EAE1F8F2B4A}"/>
    <cellStyle name="Output 2 6 7 4 2" xfId="23941" xr:uid="{EBB0CCBC-DF30-4037-A508-381C4F1C2C06}"/>
    <cellStyle name="Output 2 6 7 4 3" xfId="23942" xr:uid="{B92ECB53-C82E-4B3A-9ED3-8EA08597BCE5}"/>
    <cellStyle name="Output 2 6 7 4_COST - CKT" xfId="42624" xr:uid="{C93762EE-06E2-483D-A4ED-CC15A3CC5B29}"/>
    <cellStyle name="Output 2 6 7 5" xfId="23943" xr:uid="{682560CC-71CB-419D-99C5-F2F5FCB01E20}"/>
    <cellStyle name="Output 2 6 7 5 2" xfId="23944" xr:uid="{18DDDE46-6EF8-4984-933D-7BE164BD90A8}"/>
    <cellStyle name="Output 2 6 7 5 3" xfId="23945" xr:uid="{22AE1EB1-F90B-478F-9DA0-20D4936B9761}"/>
    <cellStyle name="Output 2 6 7 5_COST - CKT" xfId="42625" xr:uid="{B246D210-F4E6-44E7-A761-802E311BA719}"/>
    <cellStyle name="Output 2 6 7 6" xfId="23946" xr:uid="{0B284A38-E68A-48CA-B88B-63F28FFC3D81}"/>
    <cellStyle name="Output 2 6 7 7" xfId="23947" xr:uid="{DBF229A8-42E2-4597-BEF4-3CC73BD9B23A}"/>
    <cellStyle name="Output 2 6 7_COST - CKT" xfId="42626" xr:uid="{E194B1D4-C210-412F-B0C0-F5DFAD422974}"/>
    <cellStyle name="Output 2 6 8" xfId="23948" xr:uid="{DFFE0D73-D545-40AE-8BC5-7406DE194F64}"/>
    <cellStyle name="Output 2 6 8 2" xfId="23949" xr:uid="{2D930FBE-9DE1-4A13-A9E3-600E3F433004}"/>
    <cellStyle name="Output 2 6 8 2 2" xfId="23950" xr:uid="{7B36C003-ABD7-4628-B2E0-7BEB7AC75BD8}"/>
    <cellStyle name="Output 2 6 8 2 3" xfId="23951" xr:uid="{819E9195-B01D-4596-9CBD-861E984E6B07}"/>
    <cellStyle name="Output 2 6 8 2_COST - CKT" xfId="42627" xr:uid="{E2862938-CF3D-4D12-84A0-265445100226}"/>
    <cellStyle name="Output 2 6 8 3" xfId="23952" xr:uid="{1BB7B924-F017-4E8A-987E-C4F56FAD3508}"/>
    <cellStyle name="Output 2 6 8 3 2" xfId="23953" xr:uid="{CCCB9F8E-3028-4088-87F7-EFD4734EA496}"/>
    <cellStyle name="Output 2 6 8 3 3" xfId="23954" xr:uid="{6C1E38C3-7F63-4363-8BC3-2289BEA757BB}"/>
    <cellStyle name="Output 2 6 8 3_COST - CKT" xfId="42628" xr:uid="{E0A6C8EE-132E-453D-8992-EEA67DAC2385}"/>
    <cellStyle name="Output 2 6 8 4" xfId="23955" xr:uid="{94CE491B-0A2F-477C-964B-D81425C82595}"/>
    <cellStyle name="Output 2 6 8 4 2" xfId="23956" xr:uid="{746D093C-1F0F-489E-B8FE-0DF1F105C159}"/>
    <cellStyle name="Output 2 6 8 4 3" xfId="23957" xr:uid="{F7EC3B00-539C-47EB-89C0-466333445A6B}"/>
    <cellStyle name="Output 2 6 8 4_COST - CKT" xfId="42629" xr:uid="{BA03FB19-F3F0-47BF-A487-CBF42E94EC20}"/>
    <cellStyle name="Output 2 6 8 5" xfId="23958" xr:uid="{E8C1F19C-6C87-4882-AF7D-6523D428697B}"/>
    <cellStyle name="Output 2 6 8 6" xfId="23959" xr:uid="{6A728BD5-7D7A-48E3-A5F5-2E007B95814B}"/>
    <cellStyle name="Output 2 6 8_COST - CKT" xfId="42630" xr:uid="{EA4D02B5-5081-4165-BDC4-D8246166FDC8}"/>
    <cellStyle name="Output 2 6 9" xfId="23960" xr:uid="{C7F47873-9664-4DA8-B85E-59DDAAAEB289}"/>
    <cellStyle name="Output 2 6 9 2" xfId="23961" xr:uid="{05F5BEF1-7D87-4B4D-B007-7E92713CA09E}"/>
    <cellStyle name="Output 2 6 9 3" xfId="23962" xr:uid="{76B16BE6-D58C-4954-9BF8-622795CF4150}"/>
    <cellStyle name="Output 2 6 9_COST - CKT" xfId="42631" xr:uid="{806D1E3D-4146-41D8-8299-5A6097DE9F43}"/>
    <cellStyle name="Output 2 6_COST - CKT" xfId="42632" xr:uid="{1D2D7814-9CA3-46AA-827C-84F0DB7B4A5C}"/>
    <cellStyle name="Output 2 7" xfId="23963" xr:uid="{5A155DD4-9066-4A0C-83A8-8454BC26688D}"/>
    <cellStyle name="Output 2 7 10" xfId="23964" xr:uid="{BAB8A48A-FD02-4F6C-8062-6476424CD132}"/>
    <cellStyle name="Output 2 7 10 2" xfId="23965" xr:uid="{957043D7-D05E-45E0-AC59-337BE972E7D2}"/>
    <cellStyle name="Output 2 7 10 3" xfId="23966" xr:uid="{7D2EEA55-EBCF-4872-8AEA-73F7C1770C95}"/>
    <cellStyle name="Output 2 7 10_COST - CKT" xfId="42633" xr:uid="{3B0A8BBF-30C0-467B-9844-B3941E76A683}"/>
    <cellStyle name="Output 2 7 11" xfId="23967" xr:uid="{95F08512-6C02-4876-9DDA-A31AB831E417}"/>
    <cellStyle name="Output 2 7 11 2" xfId="23968" xr:uid="{0D7640D6-4289-4910-9858-B97CF2414C42}"/>
    <cellStyle name="Output 2 7 11 3" xfId="23969" xr:uid="{F10BB372-1B23-47D6-995F-D98014385905}"/>
    <cellStyle name="Output 2 7 11_COST - CKT" xfId="42634" xr:uid="{FBAF5301-30A9-4EAF-AE92-9663E86C07BA}"/>
    <cellStyle name="Output 2 7 12" xfId="23970" xr:uid="{C95E6397-C6EC-4959-A9CE-AA58A3F75588}"/>
    <cellStyle name="Output 2 7 13" xfId="23971" xr:uid="{0876A075-4A23-4A1D-833C-738E49DDE009}"/>
    <cellStyle name="Output 2 7 14" xfId="23972" xr:uid="{1083C9BC-5ADF-4F7B-98ED-312BA56117C0}"/>
    <cellStyle name="Output 2 7 2" xfId="23973" xr:uid="{15E28F78-8B0A-4977-A889-C8CF965567FB}"/>
    <cellStyle name="Output 2 7 2 10" xfId="23974" xr:uid="{73E779CE-0128-4319-A051-5DFB6099D741}"/>
    <cellStyle name="Output 2 7 2 2" xfId="23975" xr:uid="{AF813EDC-CEE2-427A-B23C-F300EC9F973E}"/>
    <cellStyle name="Output 2 7 2 2 2" xfId="23976" xr:uid="{635A8CA5-4D93-4877-AFD3-6AB857BD8213}"/>
    <cellStyle name="Output 2 7 2 2 2 2" xfId="23977" xr:uid="{23C7F474-731C-40D4-BC74-C77525D6036A}"/>
    <cellStyle name="Output 2 7 2 2 2 3" xfId="23978" xr:uid="{06E0C2CF-DB71-40E0-B7FE-2CA0AA51FB00}"/>
    <cellStyle name="Output 2 7 2 2 2_COST - CKT" xfId="42635" xr:uid="{E58DA7DF-6600-45DF-BA47-DAE3D5BBDA31}"/>
    <cellStyle name="Output 2 7 2 2 3" xfId="23979" xr:uid="{C1258A70-C13B-401A-B9D5-62B36B9775F8}"/>
    <cellStyle name="Output 2 7 2 2 3 2" xfId="23980" xr:uid="{CD378DF5-1DA3-464A-B8D5-6E81F2F809BF}"/>
    <cellStyle name="Output 2 7 2 2 3 3" xfId="23981" xr:uid="{E1EEB8F1-FB7B-48F7-B973-2FBC16DB13A4}"/>
    <cellStyle name="Output 2 7 2 2 3_COST - CKT" xfId="42636" xr:uid="{AE872C52-CC33-4396-BF3E-99890042A5E7}"/>
    <cellStyle name="Output 2 7 2 2 4" xfId="23982" xr:uid="{37DD51E3-A86C-4C35-98EE-1DB76524BB1D}"/>
    <cellStyle name="Output 2 7 2 2 4 2" xfId="23983" xr:uid="{1A2FAAB9-28CB-42FB-A043-C1E1E76461AE}"/>
    <cellStyle name="Output 2 7 2 2 4 3" xfId="23984" xr:uid="{6303239B-076E-4C9B-8EAA-27A9E705ECFB}"/>
    <cellStyle name="Output 2 7 2 2 4_COST - CKT" xfId="42637" xr:uid="{BEF2F263-6AB0-4969-B06E-766729DC51EF}"/>
    <cellStyle name="Output 2 7 2 2 5" xfId="23985" xr:uid="{FF3E3459-9D87-42FD-AC01-A659FE2655BC}"/>
    <cellStyle name="Output 2 7 2 2 5 2" xfId="23986" xr:uid="{6CF02F97-CC64-4CCC-9C55-549C0362294F}"/>
    <cellStyle name="Output 2 7 2 2 5 3" xfId="23987" xr:uid="{0BFA39E1-7F1E-4CAF-8CD7-3BAB634F8E83}"/>
    <cellStyle name="Output 2 7 2 2 5_COST - CKT" xfId="42638" xr:uid="{6E98FB93-B2B1-41C8-934C-AB99A2F606E3}"/>
    <cellStyle name="Output 2 7 2 2 6" xfId="23988" xr:uid="{C0D1DEAB-78CE-4D3D-B688-757945791752}"/>
    <cellStyle name="Output 2 7 2 2 7" xfId="23989" xr:uid="{CB5AE2B8-F171-49E7-9E7D-75B1BDE00516}"/>
    <cellStyle name="Output 2 7 2 2_COST - CKT" xfId="42639" xr:uid="{E0D3BBC8-9E1B-4D53-B449-259F9C41C6D8}"/>
    <cellStyle name="Output 2 7 2 3" xfId="23990" xr:uid="{DD3A7467-A333-4171-9CA5-83859BD3C13E}"/>
    <cellStyle name="Output 2 7 2 3 2" xfId="23991" xr:uid="{5B2A2926-7E05-45B2-AD76-B3E63E35CFEC}"/>
    <cellStyle name="Output 2 7 2 3 2 2" xfId="23992" xr:uid="{0FC7F316-6A1A-4647-B172-3940A33C5A29}"/>
    <cellStyle name="Output 2 7 2 3 2 3" xfId="23993" xr:uid="{3300AB81-24FD-4FE1-8C72-37E6C87424B6}"/>
    <cellStyle name="Output 2 7 2 3 2_COST - CKT" xfId="42640" xr:uid="{49C4C93D-D06A-40F7-832A-603EA47E00DA}"/>
    <cellStyle name="Output 2 7 2 3 3" xfId="23994" xr:uid="{45C7A951-9F7F-4E8B-B773-DB39C11C7401}"/>
    <cellStyle name="Output 2 7 2 3 3 2" xfId="23995" xr:uid="{7F60DDCC-5C4E-495D-9CCA-F5AC7B7DF3CF}"/>
    <cellStyle name="Output 2 7 2 3 3 3" xfId="23996" xr:uid="{74C15029-3B1F-403D-9A5A-11A9DAA16D5A}"/>
    <cellStyle name="Output 2 7 2 3 3_COST - CKT" xfId="42641" xr:uid="{E751AE98-727C-4B63-934A-4B54DB4B1DC2}"/>
    <cellStyle name="Output 2 7 2 3 4" xfId="23997" xr:uid="{3AF45ADC-CEDB-4242-930E-4FB3008A302D}"/>
    <cellStyle name="Output 2 7 2 3 4 2" xfId="23998" xr:uid="{7EB170DA-07B5-4F2E-B4C3-109CA238D126}"/>
    <cellStyle name="Output 2 7 2 3 4 3" xfId="23999" xr:uid="{F6C9678D-5D63-4418-BD3A-913BE9AF7123}"/>
    <cellStyle name="Output 2 7 2 3 4_COST - CKT" xfId="42642" xr:uid="{B18E340B-95E0-497C-9485-49B6F3F6224D}"/>
    <cellStyle name="Output 2 7 2 3 5" xfId="24000" xr:uid="{41563CED-5AFB-49D4-9B11-53ECD85427CF}"/>
    <cellStyle name="Output 2 7 2 3 5 2" xfId="24001" xr:uid="{2C651306-9196-4E04-AE8E-7E060A6D6F45}"/>
    <cellStyle name="Output 2 7 2 3 5 3" xfId="24002" xr:uid="{FB353C23-C0E0-4114-9F72-E88F42E56FE2}"/>
    <cellStyle name="Output 2 7 2 3 5_COST - CKT" xfId="42643" xr:uid="{5731982A-59D1-4247-A02B-AB3435814024}"/>
    <cellStyle name="Output 2 7 2 3 6" xfId="24003" xr:uid="{40BEFA92-003C-4C48-8547-3972E99EA333}"/>
    <cellStyle name="Output 2 7 2 3 7" xfId="24004" xr:uid="{F0B98A8E-7B33-4A03-80AF-03A29CEC6CCB}"/>
    <cellStyle name="Output 2 7 2 3_COST - CKT" xfId="42644" xr:uid="{F51F1752-9ECA-4F17-8764-18C0C794E717}"/>
    <cellStyle name="Output 2 7 2 4" xfId="24005" xr:uid="{70388EE6-8712-40DA-8EDA-149966CAFAE5}"/>
    <cellStyle name="Output 2 7 2 4 2" xfId="24006" xr:uid="{ECF006B1-21A3-4CD3-9A97-C9B99D969974}"/>
    <cellStyle name="Output 2 7 2 4 2 2" xfId="24007" xr:uid="{BA4CEBF4-E529-4146-916B-C582E73F5BEF}"/>
    <cellStyle name="Output 2 7 2 4 2 3" xfId="24008" xr:uid="{F14ECA93-87DF-41F7-9F2D-BB2AD0C8B527}"/>
    <cellStyle name="Output 2 7 2 4 2_COST - CKT" xfId="42645" xr:uid="{53EE442E-9019-4386-BD41-6C1DE47DD464}"/>
    <cellStyle name="Output 2 7 2 4 3" xfId="24009" xr:uid="{1A2FDF1D-109E-4CAC-AE24-9E3ED92B239D}"/>
    <cellStyle name="Output 2 7 2 4 3 2" xfId="24010" xr:uid="{D8A74F29-54E9-489A-83C3-6C0616F92B84}"/>
    <cellStyle name="Output 2 7 2 4 3 3" xfId="24011" xr:uid="{326208DC-773A-45C5-87A9-C531EC8C6944}"/>
    <cellStyle name="Output 2 7 2 4 3_COST - CKT" xfId="42646" xr:uid="{910EA64D-FA34-4549-82FC-D91C3C51F820}"/>
    <cellStyle name="Output 2 7 2 4 4" xfId="24012" xr:uid="{7268F8DB-6668-40B4-AAE5-95ACEC65E041}"/>
    <cellStyle name="Output 2 7 2 4 4 2" xfId="24013" xr:uid="{93F2CE17-B027-4627-8D7B-FD7B7707EC39}"/>
    <cellStyle name="Output 2 7 2 4 4 3" xfId="24014" xr:uid="{EFA84102-42CA-4B9E-AFD2-E6AD93F77988}"/>
    <cellStyle name="Output 2 7 2 4 4_COST - CKT" xfId="42647" xr:uid="{CF0DB33C-26F0-4605-9AB2-90108AEC17C4}"/>
    <cellStyle name="Output 2 7 2 4 5" xfId="24015" xr:uid="{A42E524B-9775-4E29-B54B-1762C60F37C5}"/>
    <cellStyle name="Output 2 7 2 4 6" xfId="24016" xr:uid="{F8A6AFB6-5FAE-4F4A-9F77-7092C6864AD2}"/>
    <cellStyle name="Output 2 7 2 4_COST - CKT" xfId="42648" xr:uid="{14B0084E-AF9F-4D05-966A-6E1D64216DC9}"/>
    <cellStyle name="Output 2 7 2 5" xfId="24017" xr:uid="{2A496503-B1F5-4BAF-B61C-CA655BA1CF2A}"/>
    <cellStyle name="Output 2 7 2 5 2" xfId="24018" xr:uid="{C0738745-842D-4097-82B7-71D7FE5FD1E6}"/>
    <cellStyle name="Output 2 7 2 5 3" xfId="24019" xr:uid="{A575FB87-F879-4626-A907-68E4EEEEC0DD}"/>
    <cellStyle name="Output 2 7 2 5_COST - CKT" xfId="42649" xr:uid="{E49DF0F6-75E0-4C70-B739-CA46B418A599}"/>
    <cellStyle name="Output 2 7 2 6" xfId="24020" xr:uid="{98AFA384-33B7-40AD-89C1-D53E7A064A15}"/>
    <cellStyle name="Output 2 7 2 6 2" xfId="24021" xr:uid="{6774F8F7-7B60-4FB2-83D4-B79837B64468}"/>
    <cellStyle name="Output 2 7 2 6 3" xfId="24022" xr:uid="{D57AE236-AC79-4272-92F9-A87C329C3C4B}"/>
    <cellStyle name="Output 2 7 2 6_COST - CKT" xfId="42650" xr:uid="{FD894809-AE7C-43D9-9FB9-F0203BE4891B}"/>
    <cellStyle name="Output 2 7 2 7" xfId="24023" xr:uid="{7E295523-F75C-4FAA-8D2E-BAD9FC21D752}"/>
    <cellStyle name="Output 2 7 2 7 2" xfId="24024" xr:uid="{9E8D6E2C-DC38-486A-81EC-B092DDC26967}"/>
    <cellStyle name="Output 2 7 2 7 3" xfId="24025" xr:uid="{27FCA0C7-083F-4DA8-A5C7-626CDF1E7B40}"/>
    <cellStyle name="Output 2 7 2 7_COST - CKT" xfId="42651" xr:uid="{9C8334BF-8A1C-41A3-BFE1-6757BA81C6D5}"/>
    <cellStyle name="Output 2 7 2 8" xfId="24026" xr:uid="{9AC36611-AA4B-4AA9-A43A-226F2480213B}"/>
    <cellStyle name="Output 2 7 2 8 2" xfId="24027" xr:uid="{CD153119-8B16-4797-AB3C-4766F41E19EE}"/>
    <cellStyle name="Output 2 7 2 8 3" xfId="24028" xr:uid="{E1F61B5F-2E65-4824-B98E-7425A18C6790}"/>
    <cellStyle name="Output 2 7 2 8_COST - CKT" xfId="42652" xr:uid="{861F7CE9-000E-4959-B5A6-47BA0DBAA007}"/>
    <cellStyle name="Output 2 7 2 9" xfId="24029" xr:uid="{6D220F19-965B-4877-B08F-CCC22278A936}"/>
    <cellStyle name="Output 2 7 2_COST - CKT" xfId="42653" xr:uid="{5BDD5987-55D9-4ED1-8405-E7C8430B4136}"/>
    <cellStyle name="Output 2 7 3" xfId="24030" xr:uid="{BC837AE8-BB89-4A0B-B8C4-A59F07BAFEE5}"/>
    <cellStyle name="Output 2 7 3 10" xfId="24031" xr:uid="{2DE89B15-5A23-49B3-B545-B30A30DD5DF4}"/>
    <cellStyle name="Output 2 7 3 2" xfId="24032" xr:uid="{927FD230-DDE9-461E-9E4E-D74699CBB255}"/>
    <cellStyle name="Output 2 7 3 2 2" xfId="24033" xr:uid="{5EE8A93F-49A6-4EB2-9A17-F4EC76D8B985}"/>
    <cellStyle name="Output 2 7 3 2 2 2" xfId="24034" xr:uid="{1AE014ED-C0F6-4811-89C4-90087485AA4C}"/>
    <cellStyle name="Output 2 7 3 2 2 3" xfId="24035" xr:uid="{89E0A6C7-E9FD-45CF-878E-CFB9351D1DBF}"/>
    <cellStyle name="Output 2 7 3 2 2_COST - CKT" xfId="42654" xr:uid="{86D49841-48D2-44B0-BF49-FDDA1771B32E}"/>
    <cellStyle name="Output 2 7 3 2 3" xfId="24036" xr:uid="{969C604F-6BA0-4A5E-AD72-8B37B4319294}"/>
    <cellStyle name="Output 2 7 3 2 3 2" xfId="24037" xr:uid="{DCCFF92F-53D9-40C4-A495-9CC12B981780}"/>
    <cellStyle name="Output 2 7 3 2 3 3" xfId="24038" xr:uid="{84EB32E5-C664-42DF-8D6A-26FE4EF719A1}"/>
    <cellStyle name="Output 2 7 3 2 3_COST - CKT" xfId="42655" xr:uid="{5F493BE7-5BBC-45D1-8284-0E3C1BD604A1}"/>
    <cellStyle name="Output 2 7 3 2 4" xfId="24039" xr:uid="{DE76417B-81AC-4935-BD51-BA89686F7900}"/>
    <cellStyle name="Output 2 7 3 2 4 2" xfId="24040" xr:uid="{28F15F46-8E35-4E83-B236-303ABFBCA721}"/>
    <cellStyle name="Output 2 7 3 2 4 3" xfId="24041" xr:uid="{99BF72BF-DA6E-420F-9D06-6F456BE2D306}"/>
    <cellStyle name="Output 2 7 3 2 4_COST - CKT" xfId="42656" xr:uid="{D94B87A7-3BD8-4EDE-B705-649395F9E76C}"/>
    <cellStyle name="Output 2 7 3 2 5" xfId="24042" xr:uid="{BCC528DF-BB41-4D02-BB28-F77210BC799A}"/>
    <cellStyle name="Output 2 7 3 2 5 2" xfId="24043" xr:uid="{54ED1A36-9236-407F-8210-49262B78DE86}"/>
    <cellStyle name="Output 2 7 3 2 5 3" xfId="24044" xr:uid="{90D26F7E-FEE2-4DAD-981C-859A2E6DD888}"/>
    <cellStyle name="Output 2 7 3 2 5_COST - CKT" xfId="42657" xr:uid="{AA1DF13C-1FCF-4F6F-9063-0703BC15B38D}"/>
    <cellStyle name="Output 2 7 3 2 6" xfId="24045" xr:uid="{CD83D8CC-3DC6-46C5-A382-EA8DEA5FD41E}"/>
    <cellStyle name="Output 2 7 3 2 7" xfId="24046" xr:uid="{1767ADF7-31E8-44F3-A7B4-F21855399A3D}"/>
    <cellStyle name="Output 2 7 3 2_COST - CKT" xfId="42658" xr:uid="{97807AD2-6F5C-4426-8A75-424944BCB351}"/>
    <cellStyle name="Output 2 7 3 3" xfId="24047" xr:uid="{35C72C29-3E26-4707-BC42-CD847A454C30}"/>
    <cellStyle name="Output 2 7 3 3 2" xfId="24048" xr:uid="{21E3D5E6-2FA1-4574-B9E5-FA190B74C7F0}"/>
    <cellStyle name="Output 2 7 3 3 2 2" xfId="24049" xr:uid="{4D7ADF1A-068C-4BA8-824B-0C887912F249}"/>
    <cellStyle name="Output 2 7 3 3 2 3" xfId="24050" xr:uid="{1D24C2AE-672D-4D78-9A2C-C3627A2D6739}"/>
    <cellStyle name="Output 2 7 3 3 2_COST - CKT" xfId="42659" xr:uid="{007C6D46-81C5-4B0A-B808-A14D1E015CA3}"/>
    <cellStyle name="Output 2 7 3 3 3" xfId="24051" xr:uid="{D88CAC9E-CB5C-4B1D-A381-82D33BC6C02E}"/>
    <cellStyle name="Output 2 7 3 3 3 2" xfId="24052" xr:uid="{3AD79C8D-2B3C-48D2-BDD1-0837F98BB763}"/>
    <cellStyle name="Output 2 7 3 3 3 3" xfId="24053" xr:uid="{BDE4D399-EE94-45F6-82C1-366703311013}"/>
    <cellStyle name="Output 2 7 3 3 3_COST - CKT" xfId="42660" xr:uid="{FAD76DAC-85B2-41EF-8999-2A2002275DD9}"/>
    <cellStyle name="Output 2 7 3 3 4" xfId="24054" xr:uid="{CF92CECD-2370-4976-A8DD-3FD1B189F302}"/>
    <cellStyle name="Output 2 7 3 3 4 2" xfId="24055" xr:uid="{D6D91262-F887-4AF6-9154-D090E52A0D44}"/>
    <cellStyle name="Output 2 7 3 3 4 3" xfId="24056" xr:uid="{B969E32E-360F-41D4-BD88-7FDDE26DFC63}"/>
    <cellStyle name="Output 2 7 3 3 4_COST - CKT" xfId="42661" xr:uid="{F748D0D0-BC1E-4110-9907-32EE92545595}"/>
    <cellStyle name="Output 2 7 3 3 5" xfId="24057" xr:uid="{7D8707F4-94B5-4EFB-824C-CD20FC796C80}"/>
    <cellStyle name="Output 2 7 3 3 5 2" xfId="24058" xr:uid="{94F05BEF-7DE5-4B39-939B-854E84F3CEF8}"/>
    <cellStyle name="Output 2 7 3 3 5 3" xfId="24059" xr:uid="{2BC9B86D-073A-40C7-940F-2EECF54042C9}"/>
    <cellStyle name="Output 2 7 3 3 5_COST - CKT" xfId="42662" xr:uid="{72164B9C-2D44-479E-B6F5-5434B8FB307A}"/>
    <cellStyle name="Output 2 7 3 3 6" xfId="24060" xr:uid="{FF93D7F1-6799-4FE6-A0A6-C0302C22439E}"/>
    <cellStyle name="Output 2 7 3 3 7" xfId="24061" xr:uid="{B04AB356-A037-4CD4-9797-8BDA59B6C88D}"/>
    <cellStyle name="Output 2 7 3 3_COST - CKT" xfId="42663" xr:uid="{B332E6A0-F16F-4B13-AA28-BE7750FB7F23}"/>
    <cellStyle name="Output 2 7 3 4" xfId="24062" xr:uid="{1955F487-E45E-4773-B907-069FEDFA57F8}"/>
    <cellStyle name="Output 2 7 3 4 2" xfId="24063" xr:uid="{CBC66C7D-1750-4894-97FD-EAEFC5F45866}"/>
    <cellStyle name="Output 2 7 3 4 2 2" xfId="24064" xr:uid="{64AD9DE0-2B42-4ED9-8536-CB742F5F64B2}"/>
    <cellStyle name="Output 2 7 3 4 2 3" xfId="24065" xr:uid="{23A820EC-5DF3-40C2-9975-62A2550F6A39}"/>
    <cellStyle name="Output 2 7 3 4 2_COST - CKT" xfId="42664" xr:uid="{4C9B2296-A4BD-4B38-B1DA-624FA93A468F}"/>
    <cellStyle name="Output 2 7 3 4 3" xfId="24066" xr:uid="{DE2D0B5E-AE2A-435B-B7AC-62A31CD125C9}"/>
    <cellStyle name="Output 2 7 3 4 3 2" xfId="24067" xr:uid="{F27AF0BD-49DE-4294-9106-9F12E40E65E6}"/>
    <cellStyle name="Output 2 7 3 4 3 3" xfId="24068" xr:uid="{48D654A3-10D8-4FF6-9F51-C5739BFF45A0}"/>
    <cellStyle name="Output 2 7 3 4 3_COST - CKT" xfId="42665" xr:uid="{83C336A5-7D3C-4958-A533-0F6695296D03}"/>
    <cellStyle name="Output 2 7 3 4 4" xfId="24069" xr:uid="{209D7202-D450-4E2E-824C-76548DE27370}"/>
    <cellStyle name="Output 2 7 3 4 4 2" xfId="24070" xr:uid="{D4667C56-D705-4244-8002-B0E09852E6E7}"/>
    <cellStyle name="Output 2 7 3 4 4 3" xfId="24071" xr:uid="{ACD2D637-32D8-4419-892E-1ECC997F9EFC}"/>
    <cellStyle name="Output 2 7 3 4 4_COST - CKT" xfId="42666" xr:uid="{DB8B5374-7CAA-4913-A7A4-2BFEF0052F40}"/>
    <cellStyle name="Output 2 7 3 4 5" xfId="24072" xr:uid="{D73214B4-E975-483A-9996-E41E30ADF6D3}"/>
    <cellStyle name="Output 2 7 3 4 5 2" xfId="24073" xr:uid="{4E75A337-85DD-4EEF-AED1-DA378EC45C21}"/>
    <cellStyle name="Output 2 7 3 4 5 3" xfId="24074" xr:uid="{2AB2E6E4-CDCC-4352-9243-598EFE979A75}"/>
    <cellStyle name="Output 2 7 3 4 5_COST - CKT" xfId="42667" xr:uid="{D75D2D1E-F524-4F11-A8A5-414409CBF0D9}"/>
    <cellStyle name="Output 2 7 3 4 6" xfId="24075" xr:uid="{28C74D07-E608-47B5-9A45-2FD5F63EF6BF}"/>
    <cellStyle name="Output 2 7 3 4 7" xfId="24076" xr:uid="{1A5BFE31-6758-43DF-B61E-EC30F943254A}"/>
    <cellStyle name="Output 2 7 3 4_COST - CKT" xfId="42668" xr:uid="{7C2E1AC2-B81B-43BD-B912-815F62653DB2}"/>
    <cellStyle name="Output 2 7 3 5" xfId="24077" xr:uid="{B2DBDA4B-5794-4C40-AD29-B36173BB91CC}"/>
    <cellStyle name="Output 2 7 3 5 2" xfId="24078" xr:uid="{0EA7AA21-5B4E-46F2-BD42-BF5C4F08DAB2}"/>
    <cellStyle name="Output 2 7 3 5 2 2" xfId="24079" xr:uid="{023CBE75-6F40-4FB5-BA7B-2E094EE14616}"/>
    <cellStyle name="Output 2 7 3 5 2 3" xfId="24080" xr:uid="{23221A05-91C2-4DEC-8BCD-328A9CED141F}"/>
    <cellStyle name="Output 2 7 3 5 2_COST - CKT" xfId="42669" xr:uid="{531FFF0C-9B56-44D5-94AE-9C32541F26CE}"/>
    <cellStyle name="Output 2 7 3 5 3" xfId="24081" xr:uid="{08FADE7F-52CA-421A-8D7D-2DC7F97FFC98}"/>
    <cellStyle name="Output 2 7 3 5 3 2" xfId="24082" xr:uid="{1470669A-107F-462C-B116-5230AAEE158B}"/>
    <cellStyle name="Output 2 7 3 5 3 3" xfId="24083" xr:uid="{95863A15-D962-48AA-9219-0C12E077A6CC}"/>
    <cellStyle name="Output 2 7 3 5 3_COST - CKT" xfId="42670" xr:uid="{3AC058DB-401E-4A26-8364-3D19B06D3546}"/>
    <cellStyle name="Output 2 7 3 5 4" xfId="24084" xr:uid="{49A40D07-8F84-4A56-A244-CD3C40CD9282}"/>
    <cellStyle name="Output 2 7 3 5 4 2" xfId="24085" xr:uid="{FDE12EE2-7A4F-4E55-80ED-30E454733191}"/>
    <cellStyle name="Output 2 7 3 5 4 3" xfId="24086" xr:uid="{0542A40B-7729-4A38-94CB-0DFD02EEA760}"/>
    <cellStyle name="Output 2 7 3 5 4_COST - CKT" xfId="42671" xr:uid="{42453653-3750-403F-9FC5-F44A6DFC4F20}"/>
    <cellStyle name="Output 2 7 3 5 5" xfId="24087" xr:uid="{AEF5D083-E949-4210-BA99-C3B7E265E857}"/>
    <cellStyle name="Output 2 7 3 5 6" xfId="24088" xr:uid="{6D0EFC50-DC4F-4858-B412-7A6581C6EBBA}"/>
    <cellStyle name="Output 2 7 3 5_COST - CKT" xfId="42672" xr:uid="{833CD620-466E-41FC-A58B-870D8AA3C421}"/>
    <cellStyle name="Output 2 7 3 6" xfId="24089" xr:uid="{4560666C-8B78-4DBA-AB3D-824F15BA7E5E}"/>
    <cellStyle name="Output 2 7 3 6 2" xfId="24090" xr:uid="{B4F6F3F7-1CD6-4457-AC0A-BEB726D8DA7E}"/>
    <cellStyle name="Output 2 7 3 6 3" xfId="24091" xr:uid="{974587BB-9177-4D8E-9C43-F86221B3B8B4}"/>
    <cellStyle name="Output 2 7 3 6_COST - CKT" xfId="42673" xr:uid="{7B0F7BA2-8C57-4BCB-9BDF-33CF5A96C2CC}"/>
    <cellStyle name="Output 2 7 3 7" xfId="24092" xr:uid="{01EBC97F-BE69-4082-9F20-0D8BED66A03A}"/>
    <cellStyle name="Output 2 7 3 7 2" xfId="24093" xr:uid="{510A2889-3DD2-48B0-8799-D10E00AA6D8F}"/>
    <cellStyle name="Output 2 7 3 7 3" xfId="24094" xr:uid="{85896E2E-FA2A-48F9-AC25-60EE3F3B729D}"/>
    <cellStyle name="Output 2 7 3 7_COST - CKT" xfId="42674" xr:uid="{2B39C923-2360-447D-99DE-EF1C9DD358E0}"/>
    <cellStyle name="Output 2 7 3 8" xfId="24095" xr:uid="{C9BFCCDC-6894-420A-B447-BEDCB90435D3}"/>
    <cellStyle name="Output 2 7 3 8 2" xfId="24096" xr:uid="{51FD3BA3-6B1F-46DF-8A13-E57DC33D7016}"/>
    <cellStyle name="Output 2 7 3 8 3" xfId="24097" xr:uid="{95C8102E-A2BA-4AEC-9E53-2243A46E3524}"/>
    <cellStyle name="Output 2 7 3 8_COST - CKT" xfId="42675" xr:uid="{1E1811FD-E2A8-4C5E-BB36-B14F2A06FC68}"/>
    <cellStyle name="Output 2 7 3 9" xfId="24098" xr:uid="{F94C86AB-3961-49E5-8AFF-2FFE78BA05DE}"/>
    <cellStyle name="Output 2 7 3 9 2" xfId="24099" xr:uid="{3B3FA9D3-7E38-4F94-ABCC-91C8B9E65F5C}"/>
    <cellStyle name="Output 2 7 3 9 3" xfId="24100" xr:uid="{3A056651-98CE-4BE1-95BD-EAF3166DF555}"/>
    <cellStyle name="Output 2 7 3 9_COST - CKT" xfId="42676" xr:uid="{4FE7ED12-0CC9-4AE5-B468-F95195E6FD7D}"/>
    <cellStyle name="Output 2 7 3_COST - CKT" xfId="42677" xr:uid="{F51E7E37-0AC7-4646-94D7-19725CF35A4E}"/>
    <cellStyle name="Output 2 7 4" xfId="24101" xr:uid="{7F3E4099-3ECA-4102-B3CF-5D1D93B50992}"/>
    <cellStyle name="Output 2 7 4 2" xfId="24102" xr:uid="{27F6C125-FC09-4FBD-B185-57AED1D071BD}"/>
    <cellStyle name="Output 2 7 4 2 2" xfId="24103" xr:uid="{C25D544C-990A-47CD-A4F7-383BEC504082}"/>
    <cellStyle name="Output 2 7 4 2 3" xfId="24104" xr:uid="{54D7F05A-C0FF-46FA-8964-6EA1272B7E78}"/>
    <cellStyle name="Output 2 7 4 2_COST - CKT" xfId="42678" xr:uid="{658F7D48-9D8D-4322-BCF4-E11A07C8BB5B}"/>
    <cellStyle name="Output 2 7 4 3" xfId="24105" xr:uid="{A42B1E2A-369A-402C-8AF0-DE3E20C3CFF4}"/>
    <cellStyle name="Output 2 7 4 3 2" xfId="24106" xr:uid="{D7C7EDEB-EED9-4914-BF0E-3BD8B26B0552}"/>
    <cellStyle name="Output 2 7 4 3 3" xfId="24107" xr:uid="{312AD382-50E0-4C96-9403-7995B8884771}"/>
    <cellStyle name="Output 2 7 4 3_COST - CKT" xfId="42679" xr:uid="{BB00BFC5-BF67-4361-8A16-431F26E191A0}"/>
    <cellStyle name="Output 2 7 4 4" xfId="24108" xr:uid="{F189232E-8F7B-446E-B790-14627D3D54D2}"/>
    <cellStyle name="Output 2 7 4 4 2" xfId="24109" xr:uid="{EEDBF8C5-A510-4151-85E7-C441037B6319}"/>
    <cellStyle name="Output 2 7 4 4 3" xfId="24110" xr:uid="{BAB7E27F-E11E-409D-ADF2-545628E8FF2A}"/>
    <cellStyle name="Output 2 7 4 4_COST - CKT" xfId="42680" xr:uid="{A85629CB-97B6-47FD-8D11-C1DF7A76C3CB}"/>
    <cellStyle name="Output 2 7 4 5" xfId="24111" xr:uid="{FDBEBBC8-0B87-46F5-BC49-42919C17AA6F}"/>
    <cellStyle name="Output 2 7 4 5 2" xfId="24112" xr:uid="{CF470A17-5413-43B6-B74E-9BEB6AF6999E}"/>
    <cellStyle name="Output 2 7 4 5 3" xfId="24113" xr:uid="{7900005C-C156-4BF4-9949-4A3C47FE0D2B}"/>
    <cellStyle name="Output 2 7 4 5_COST - CKT" xfId="42681" xr:uid="{6F7BECFC-9461-4543-849B-10D0B621569C}"/>
    <cellStyle name="Output 2 7 4 6" xfId="24114" xr:uid="{895451D6-16FF-4C3E-9A63-C1C43427ADA1}"/>
    <cellStyle name="Output 2 7 4_COST - CKT" xfId="42682" xr:uid="{BFF48242-5355-4C23-9ABD-1BD26AF5EEA3}"/>
    <cellStyle name="Output 2 7 5" xfId="24115" xr:uid="{3C4756BD-A783-4A25-B57D-8A6E95654644}"/>
    <cellStyle name="Output 2 7 5 2" xfId="24116" xr:uid="{07522B1A-216C-479E-A8D1-F01CA3258AB4}"/>
    <cellStyle name="Output 2 7 5 2 2" xfId="24117" xr:uid="{ACA8E323-FAB3-4999-A4E1-249EFB85C967}"/>
    <cellStyle name="Output 2 7 5 2 3" xfId="24118" xr:uid="{61B87554-D5EA-4CCA-B5FE-52586456E779}"/>
    <cellStyle name="Output 2 7 5 2_COST - CKT" xfId="42683" xr:uid="{85A339B9-8F7E-4154-AEA0-D8DF11745D27}"/>
    <cellStyle name="Output 2 7 5 3" xfId="24119" xr:uid="{C982B507-4D55-4460-AEA0-3EAAE236F991}"/>
    <cellStyle name="Output 2 7 5 3 2" xfId="24120" xr:uid="{8EEA2B2C-42FB-490E-84DC-AFE9D90AB003}"/>
    <cellStyle name="Output 2 7 5 3 3" xfId="24121" xr:uid="{982ADC58-0A1F-42F5-B1AF-7B6E4F325567}"/>
    <cellStyle name="Output 2 7 5 3_COST - CKT" xfId="42684" xr:uid="{6AF11C90-68DB-47A7-BA89-6E29CEF5D467}"/>
    <cellStyle name="Output 2 7 5 4" xfId="24122" xr:uid="{64C1CBB2-864E-4C24-B984-6F8D3D7D4E30}"/>
    <cellStyle name="Output 2 7 5 4 2" xfId="24123" xr:uid="{91BAAA87-9AA9-4092-B061-EB4FCD8262DF}"/>
    <cellStyle name="Output 2 7 5 4 3" xfId="24124" xr:uid="{25295A69-BB40-4EF2-A689-79674D6A89E4}"/>
    <cellStyle name="Output 2 7 5 4_COST - CKT" xfId="42685" xr:uid="{633D4C41-0A4E-47CD-B9BE-72D917147439}"/>
    <cellStyle name="Output 2 7 5 5" xfId="24125" xr:uid="{152D57CB-4F40-41B3-9BEC-7F54A0F6A9E8}"/>
    <cellStyle name="Output 2 7 5 5 2" xfId="24126" xr:uid="{7092D9C3-5B0C-4285-BFD0-C9F0BDE7683F}"/>
    <cellStyle name="Output 2 7 5 5 3" xfId="24127" xr:uid="{5B18243D-1F50-41C8-BCA5-795D61D9EC52}"/>
    <cellStyle name="Output 2 7 5 5_COST - CKT" xfId="42686" xr:uid="{16DEC256-635A-4F2E-8C08-55518EF30565}"/>
    <cellStyle name="Output 2 7 5 6" xfId="24128" xr:uid="{CC05C67D-5186-4B43-BB3A-8BC1A16B1A82}"/>
    <cellStyle name="Output 2 7 5 7" xfId="24129" xr:uid="{B3DB8172-3A54-49EC-8580-A9099CFEBC5A}"/>
    <cellStyle name="Output 2 7 5_COST - CKT" xfId="42687" xr:uid="{9D280988-013B-4F84-97FE-7F61D082FE87}"/>
    <cellStyle name="Output 2 7 6" xfId="24130" xr:uid="{DC6892F2-5E12-4C0A-B774-7F848D2BAC75}"/>
    <cellStyle name="Output 2 7 6 2" xfId="24131" xr:uid="{5BAA32DF-86B5-4AC0-8848-3129327D92BB}"/>
    <cellStyle name="Output 2 7 6 2 2" xfId="24132" xr:uid="{1272D1E7-2DEC-4EA4-ABDD-026F3ADC976F}"/>
    <cellStyle name="Output 2 7 6 2 3" xfId="24133" xr:uid="{4AAC1F45-A4DA-4B93-9150-71E3727F4F35}"/>
    <cellStyle name="Output 2 7 6 2_COST - CKT" xfId="42688" xr:uid="{F92AB04B-A88D-4875-975F-B99A612CA012}"/>
    <cellStyle name="Output 2 7 6 3" xfId="24134" xr:uid="{DA1CD110-415A-4898-BB14-C2813F2E70C5}"/>
    <cellStyle name="Output 2 7 6 3 2" xfId="24135" xr:uid="{CB3832FF-B2A7-4FE7-B828-6693A863C5FD}"/>
    <cellStyle name="Output 2 7 6 3 3" xfId="24136" xr:uid="{49D77AC9-CF3C-4CD3-82DF-D7C9F3026AD9}"/>
    <cellStyle name="Output 2 7 6 3_COST - CKT" xfId="42689" xr:uid="{CA1DD179-9856-4F3B-A4D5-DFDDB87FC9D6}"/>
    <cellStyle name="Output 2 7 6 4" xfId="24137" xr:uid="{08B30F07-511F-409D-8138-82AE8064E56E}"/>
    <cellStyle name="Output 2 7 6 4 2" xfId="24138" xr:uid="{AD46FF92-705B-44D4-BD03-5FD850631F67}"/>
    <cellStyle name="Output 2 7 6 4 3" xfId="24139" xr:uid="{4ECF2C7A-6BA8-495B-B4AC-5B7765CEDADF}"/>
    <cellStyle name="Output 2 7 6 4_COST - CKT" xfId="42690" xr:uid="{43B91FD9-9D76-4E2D-B4F2-DD95264F3DED}"/>
    <cellStyle name="Output 2 7 6 5" xfId="24140" xr:uid="{F2967ED1-CFEE-4B7E-8D00-4C3FC74E9A3B}"/>
    <cellStyle name="Output 2 7 6 5 2" xfId="24141" xr:uid="{2F362C30-34CD-49D1-BFCF-44A74DCA9E2E}"/>
    <cellStyle name="Output 2 7 6 5 3" xfId="24142" xr:uid="{A609884A-905E-4935-9AA8-184B72C99701}"/>
    <cellStyle name="Output 2 7 6 5_COST - CKT" xfId="42691" xr:uid="{B825248D-6702-43BC-B2C3-97B57ED03A35}"/>
    <cellStyle name="Output 2 7 6 6" xfId="24143" xr:uid="{8009867E-7D51-46EE-ABD9-842A756472B9}"/>
    <cellStyle name="Output 2 7 6 7" xfId="24144" xr:uid="{5D877C0F-AECB-4CED-8296-BCC2E0826059}"/>
    <cellStyle name="Output 2 7 6_COST - CKT" xfId="42692" xr:uid="{05407B81-23E5-49E1-8156-804BA6C0B880}"/>
    <cellStyle name="Output 2 7 7" xfId="24145" xr:uid="{C569476C-920C-41FF-A5D8-2ECB22CB5E50}"/>
    <cellStyle name="Output 2 7 7 2" xfId="24146" xr:uid="{AF13D496-3622-4D2C-A61C-51DC4F29B869}"/>
    <cellStyle name="Output 2 7 7 2 2" xfId="24147" xr:uid="{CD673CE2-0A73-454A-91F4-39E223DB9696}"/>
    <cellStyle name="Output 2 7 7 2 3" xfId="24148" xr:uid="{617DF11A-32B8-4D89-BB96-2638D2288824}"/>
    <cellStyle name="Output 2 7 7 2_COST - CKT" xfId="42693" xr:uid="{ABE28319-CA8A-4A8C-AA13-3749BF8AD907}"/>
    <cellStyle name="Output 2 7 7 3" xfId="24149" xr:uid="{340EECB6-7A85-4AF7-B756-A80DB7725594}"/>
    <cellStyle name="Output 2 7 7 3 2" xfId="24150" xr:uid="{11CE2822-CA21-42ED-9312-E7478CC3FC78}"/>
    <cellStyle name="Output 2 7 7 3 3" xfId="24151" xr:uid="{B2E0CD80-AAD5-46EC-BD98-6CC6B104B30C}"/>
    <cellStyle name="Output 2 7 7 3_COST - CKT" xfId="42694" xr:uid="{FA1523A7-8620-4F47-837E-A6B75A9D0954}"/>
    <cellStyle name="Output 2 7 7 4" xfId="24152" xr:uid="{882F7C63-080E-4212-98C5-DC1C595BBB0E}"/>
    <cellStyle name="Output 2 7 7 4 2" xfId="24153" xr:uid="{88D0F4B3-A8C0-43AB-AE21-F1368A97F9AC}"/>
    <cellStyle name="Output 2 7 7 4 3" xfId="24154" xr:uid="{CC02766C-2459-40DF-9AD8-380CC0B38BDE}"/>
    <cellStyle name="Output 2 7 7 4_COST - CKT" xfId="42695" xr:uid="{087AAE94-BC85-40E6-BF49-661A21F6FA5E}"/>
    <cellStyle name="Output 2 7 7 5" xfId="24155" xr:uid="{FEFB7404-91F3-46B2-B4AC-9F16790875C8}"/>
    <cellStyle name="Output 2 7 7 5 2" xfId="24156" xr:uid="{5F63129F-4973-4786-AD77-578300415EE8}"/>
    <cellStyle name="Output 2 7 7 5 3" xfId="24157" xr:uid="{4747C049-3394-40FB-84B1-94CDED1FCD81}"/>
    <cellStyle name="Output 2 7 7 5_COST - CKT" xfId="42696" xr:uid="{AB4DDB15-C864-4E01-9394-DA2281A7687F}"/>
    <cellStyle name="Output 2 7 7 6" xfId="24158" xr:uid="{3D5A4A51-C917-4F7F-BEE9-9BBD3D1D9228}"/>
    <cellStyle name="Output 2 7 7 7" xfId="24159" xr:uid="{9E6E83CE-1BBE-42F5-86ED-3E455841E59F}"/>
    <cellStyle name="Output 2 7 7_COST - CKT" xfId="42697" xr:uid="{04A71E31-25EC-4361-85E5-9282A624B14A}"/>
    <cellStyle name="Output 2 7 8" xfId="24160" xr:uid="{31817C28-CA4D-4499-ABEA-6A6A9E37BC4C}"/>
    <cellStyle name="Output 2 7 8 2" xfId="24161" xr:uid="{F1AB1A77-3114-4818-A4A5-E7D5004284A7}"/>
    <cellStyle name="Output 2 7 8 2 2" xfId="24162" xr:uid="{5D4F04F5-3F37-472C-8319-75851E030117}"/>
    <cellStyle name="Output 2 7 8 2 3" xfId="24163" xr:uid="{E87C1DAE-0359-445F-AA1E-C335F01CF68D}"/>
    <cellStyle name="Output 2 7 8 2_COST - CKT" xfId="42698" xr:uid="{D3B97C4A-7C0D-4EFE-B368-57E99537C4CD}"/>
    <cellStyle name="Output 2 7 8 3" xfId="24164" xr:uid="{5BCE0219-0908-4C6A-BB82-CB0CF995DD23}"/>
    <cellStyle name="Output 2 7 8 3 2" xfId="24165" xr:uid="{194DE515-49F7-47EA-9680-767D87E2A7F9}"/>
    <cellStyle name="Output 2 7 8 3 3" xfId="24166" xr:uid="{1F25D8E4-4C8C-4022-924D-10DAA9A4932A}"/>
    <cellStyle name="Output 2 7 8 3_COST - CKT" xfId="42699" xr:uid="{389A9A36-72FB-49A0-9412-4181B831732F}"/>
    <cellStyle name="Output 2 7 8 4" xfId="24167" xr:uid="{D5D4DCCE-E670-459A-96EE-FC08E2FEBC18}"/>
    <cellStyle name="Output 2 7 8 4 2" xfId="24168" xr:uid="{612FBC66-4276-4137-B6CE-3A1FB4A7662C}"/>
    <cellStyle name="Output 2 7 8 4 3" xfId="24169" xr:uid="{FC2EB357-EF0A-4162-9E10-8E5D8BA7FEF3}"/>
    <cellStyle name="Output 2 7 8 4_COST - CKT" xfId="42700" xr:uid="{1A50C144-4D65-4E8A-8772-56E546F191EF}"/>
    <cellStyle name="Output 2 7 8 5" xfId="24170" xr:uid="{4844D7FB-0776-4C59-BA04-2ADF53E74DEE}"/>
    <cellStyle name="Output 2 7 8 6" xfId="24171" xr:uid="{7AB76962-E432-4216-9E0D-E8953736A624}"/>
    <cellStyle name="Output 2 7 8_COST - CKT" xfId="42701" xr:uid="{5E8492A8-F9DD-47FC-8350-287EE7D354CC}"/>
    <cellStyle name="Output 2 7 9" xfId="24172" xr:uid="{74E5BC63-15D0-444E-80E0-D6B826566A68}"/>
    <cellStyle name="Output 2 7 9 2" xfId="24173" xr:uid="{EFAB6B73-BE12-4EFF-9589-EB441C178E77}"/>
    <cellStyle name="Output 2 7 9 3" xfId="24174" xr:uid="{9B8DC4E0-4C09-4F54-88AD-3C7FC06F2531}"/>
    <cellStyle name="Output 2 7 9_COST - CKT" xfId="42702" xr:uid="{13EE83A7-AD05-4577-A841-FA581EBEABB7}"/>
    <cellStyle name="Output 2 7_COST - CKT" xfId="42703" xr:uid="{54B8CC61-5E06-4EE9-A4BD-C0262BD9FD61}"/>
    <cellStyle name="Output 2 8" xfId="24175" xr:uid="{B2F1A8C6-A4BB-468C-907A-4FBD4BB880B2}"/>
    <cellStyle name="Output 2 8 10" xfId="24176" xr:uid="{D4D92524-2F5A-450E-9D5D-19980208AD6D}"/>
    <cellStyle name="Output 2 8 10 2" xfId="24177" xr:uid="{498565D6-D27E-4EDB-BA98-01F535B810DB}"/>
    <cellStyle name="Output 2 8 10 3" xfId="24178" xr:uid="{DCB275FA-8E23-4301-94B9-A0504BAEE390}"/>
    <cellStyle name="Output 2 8 10_COST - CKT" xfId="42704" xr:uid="{FE2E13F3-C620-48F8-9ED7-7E5503AE0CFA}"/>
    <cellStyle name="Output 2 8 11" xfId="24179" xr:uid="{C1916A65-C204-492E-9AC8-BBE8F4DE7096}"/>
    <cellStyle name="Output 2 8 11 2" xfId="24180" xr:uid="{962D585E-062B-4EA8-9248-0C0D975F7AD2}"/>
    <cellStyle name="Output 2 8 11 3" xfId="24181" xr:uid="{9DE7FE58-B714-41F8-98A2-524BE4C45779}"/>
    <cellStyle name="Output 2 8 11_COST - CKT" xfId="42705" xr:uid="{94184683-556E-4B68-BE93-5377B02EEF67}"/>
    <cellStyle name="Output 2 8 12" xfId="24182" xr:uid="{7DBC048C-9C10-40B5-BFEB-68935720638D}"/>
    <cellStyle name="Output 2 8 13" xfId="24183" xr:uid="{3D1ACDDB-191A-46C9-9DFF-776A764D4AFA}"/>
    <cellStyle name="Output 2 8 14" xfId="24184" xr:uid="{45D8DE52-CFA3-4053-9381-0E0543E2663E}"/>
    <cellStyle name="Output 2 8 2" xfId="24185" xr:uid="{C0EDE337-B11F-4A26-9060-1CAD18D5B13F}"/>
    <cellStyle name="Output 2 8 2 10" xfId="24186" xr:uid="{05D365E0-D663-4C53-A313-0AAC1466C532}"/>
    <cellStyle name="Output 2 8 2 2" xfId="24187" xr:uid="{CCD33BC8-3E58-455D-A70E-41A7EEFBAA63}"/>
    <cellStyle name="Output 2 8 2 2 2" xfId="24188" xr:uid="{F90A635F-6064-49CF-87C8-29AA952206F2}"/>
    <cellStyle name="Output 2 8 2 2 2 2" xfId="24189" xr:uid="{772F9269-9496-4DB3-A54E-828B16DC9F06}"/>
    <cellStyle name="Output 2 8 2 2 2 3" xfId="24190" xr:uid="{F45C9E11-0A33-49B4-BE75-E6E575AB1DDE}"/>
    <cellStyle name="Output 2 8 2 2 2_COST - CKT" xfId="42706" xr:uid="{ABB48CBF-E88E-4ECF-9598-B6535CF49F22}"/>
    <cellStyle name="Output 2 8 2 2 3" xfId="24191" xr:uid="{2D51B076-F005-4702-82A1-3236579A7941}"/>
    <cellStyle name="Output 2 8 2 2 3 2" xfId="24192" xr:uid="{70D5B6ED-407B-478A-B0E5-CE87008D7837}"/>
    <cellStyle name="Output 2 8 2 2 3 3" xfId="24193" xr:uid="{2E0C8189-0945-4CE2-B7F5-13DC28EC4FD4}"/>
    <cellStyle name="Output 2 8 2 2 3_COST - CKT" xfId="42707" xr:uid="{857AA0A0-5A7C-4DCE-889F-B8B8F755BF98}"/>
    <cellStyle name="Output 2 8 2 2 4" xfId="24194" xr:uid="{F361EC5F-F24B-463E-8117-971A8459A5B0}"/>
    <cellStyle name="Output 2 8 2 2 4 2" xfId="24195" xr:uid="{29BEB5E0-2E28-46C4-862F-9B0D76A8C8A2}"/>
    <cellStyle name="Output 2 8 2 2 4 3" xfId="24196" xr:uid="{E2B93D9C-640E-4471-8984-900C5A863C29}"/>
    <cellStyle name="Output 2 8 2 2 4_COST - CKT" xfId="42708" xr:uid="{057F3579-A589-4867-B267-3395A78398FA}"/>
    <cellStyle name="Output 2 8 2 2 5" xfId="24197" xr:uid="{B8353A71-ECB3-4BC0-AAFC-DE6C158FF309}"/>
    <cellStyle name="Output 2 8 2 2 5 2" xfId="24198" xr:uid="{8CDDD3BF-209D-47B6-8C98-BD2AF0BDCEE1}"/>
    <cellStyle name="Output 2 8 2 2 5 3" xfId="24199" xr:uid="{F4817B4B-CD59-4DAD-A8D8-F41AC6C6CA45}"/>
    <cellStyle name="Output 2 8 2 2 5_COST - CKT" xfId="42709" xr:uid="{84761B89-C203-405E-8A3A-C6AC4B13CE97}"/>
    <cellStyle name="Output 2 8 2 2 6" xfId="24200" xr:uid="{90E56E2B-811B-462B-90FC-EF13D56C87D5}"/>
    <cellStyle name="Output 2 8 2 2 7" xfId="24201" xr:uid="{981900FA-A079-468D-9EE7-7BEC9A6C1F4A}"/>
    <cellStyle name="Output 2 8 2 2_COST - CKT" xfId="42710" xr:uid="{705C32EA-1E12-495E-A4E6-0E001264D6CC}"/>
    <cellStyle name="Output 2 8 2 3" xfId="24202" xr:uid="{AEC95711-1DF9-4A8A-A75B-4C0CB5843FBC}"/>
    <cellStyle name="Output 2 8 2 3 2" xfId="24203" xr:uid="{29DE93CC-89C7-411C-B14B-FAE3D57C1192}"/>
    <cellStyle name="Output 2 8 2 3 2 2" xfId="24204" xr:uid="{8113C481-40CF-4338-9CEA-52F5C8595952}"/>
    <cellStyle name="Output 2 8 2 3 2 3" xfId="24205" xr:uid="{62A34232-8B7E-4FB1-9F94-CAFED5D655DA}"/>
    <cellStyle name="Output 2 8 2 3 2_COST - CKT" xfId="42711" xr:uid="{A53498B7-950C-447E-A94E-7AE1B0D2FB55}"/>
    <cellStyle name="Output 2 8 2 3 3" xfId="24206" xr:uid="{4B87ACC4-1025-4872-B1E7-6FCE824B13D3}"/>
    <cellStyle name="Output 2 8 2 3 3 2" xfId="24207" xr:uid="{17519FA3-A851-4E28-BA72-40D505E3133B}"/>
    <cellStyle name="Output 2 8 2 3 3 3" xfId="24208" xr:uid="{A3B70B10-E1BD-4637-B17D-E32F6E22BBFE}"/>
    <cellStyle name="Output 2 8 2 3 3_COST - CKT" xfId="42712" xr:uid="{1C1D4D82-450F-45C5-BC0C-82B9D0E5B656}"/>
    <cellStyle name="Output 2 8 2 3 4" xfId="24209" xr:uid="{761BF6C8-9414-4FB0-96AC-FCAF7CE6F7FA}"/>
    <cellStyle name="Output 2 8 2 3 4 2" xfId="24210" xr:uid="{5FC030B1-8F81-4276-A674-B7D9047C8A20}"/>
    <cellStyle name="Output 2 8 2 3 4 3" xfId="24211" xr:uid="{6140C17A-0C3D-4F80-B98E-9FFC006E554D}"/>
    <cellStyle name="Output 2 8 2 3 4_COST - CKT" xfId="42713" xr:uid="{107A0731-768D-4DAF-BB00-7268D3432DA1}"/>
    <cellStyle name="Output 2 8 2 3 5" xfId="24212" xr:uid="{323D79A5-192A-46CC-90A1-CD4F55AF8098}"/>
    <cellStyle name="Output 2 8 2 3 5 2" xfId="24213" xr:uid="{117BC781-3B93-4D9F-B93F-16E514340A7F}"/>
    <cellStyle name="Output 2 8 2 3 5 3" xfId="24214" xr:uid="{26C6A9B0-CD2F-475B-8E75-06F46603E8C8}"/>
    <cellStyle name="Output 2 8 2 3 5_COST - CKT" xfId="42714" xr:uid="{2F5BFE0A-EB8C-407E-8ED5-39CFB3098D92}"/>
    <cellStyle name="Output 2 8 2 3 6" xfId="24215" xr:uid="{EB5BFDEE-B32E-448A-B7F2-90AB65DCB018}"/>
    <cellStyle name="Output 2 8 2 3 7" xfId="24216" xr:uid="{8651E660-8AB9-457F-9F85-80BA4F4C21AF}"/>
    <cellStyle name="Output 2 8 2 3_COST - CKT" xfId="42715" xr:uid="{F6CF2497-2D5B-4A0F-B356-618248472E4E}"/>
    <cellStyle name="Output 2 8 2 4" xfId="24217" xr:uid="{9F9DB183-A9E7-4930-9AAC-0B4150AFF25D}"/>
    <cellStyle name="Output 2 8 2 4 2" xfId="24218" xr:uid="{0E309B65-2757-41AB-A95E-6ECFDEBDEC6C}"/>
    <cellStyle name="Output 2 8 2 4 2 2" xfId="24219" xr:uid="{78A790D3-6396-46FD-94A3-3435BF5CCDE1}"/>
    <cellStyle name="Output 2 8 2 4 2 3" xfId="24220" xr:uid="{0D6A3EB4-D975-4071-A6B7-C9031EAB2F12}"/>
    <cellStyle name="Output 2 8 2 4 2_COST - CKT" xfId="42716" xr:uid="{97DCF56A-F2F5-4129-8A24-07749882B77C}"/>
    <cellStyle name="Output 2 8 2 4 3" xfId="24221" xr:uid="{0BBB51D4-F420-46D2-BEFA-24A7B7743259}"/>
    <cellStyle name="Output 2 8 2 4 3 2" xfId="24222" xr:uid="{F22D5C3D-A22B-4623-B2FC-1C33969C8F14}"/>
    <cellStyle name="Output 2 8 2 4 3 3" xfId="24223" xr:uid="{397483F6-6042-4193-91E7-825055A9065B}"/>
    <cellStyle name="Output 2 8 2 4 3_COST - CKT" xfId="42717" xr:uid="{3357087C-E826-4B48-8F1A-4C901D74442E}"/>
    <cellStyle name="Output 2 8 2 4 4" xfId="24224" xr:uid="{B3B3697C-695A-4666-96C7-1CD12DFDD24D}"/>
    <cellStyle name="Output 2 8 2 4 4 2" xfId="24225" xr:uid="{F0124A47-0145-4664-8058-79EBF97CB5E0}"/>
    <cellStyle name="Output 2 8 2 4 4 3" xfId="24226" xr:uid="{CACB5CC4-D691-43CB-AE71-FD928090BE37}"/>
    <cellStyle name="Output 2 8 2 4 4_COST - CKT" xfId="42718" xr:uid="{D1B5F973-6E92-4FF0-91A9-F03B6D822D1D}"/>
    <cellStyle name="Output 2 8 2 4 5" xfId="24227" xr:uid="{8BFE83C0-8A88-4F12-99C8-020FCE20CFA5}"/>
    <cellStyle name="Output 2 8 2 4 6" xfId="24228" xr:uid="{353C60BF-18F0-42A4-99FC-3E694B2A790E}"/>
    <cellStyle name="Output 2 8 2 4_COST - CKT" xfId="42719" xr:uid="{A2F3DC1A-2BAC-4314-85D1-89818E4CB491}"/>
    <cellStyle name="Output 2 8 2 5" xfId="24229" xr:uid="{A21515AF-4A14-45A8-82A5-D0F16F7BDD7E}"/>
    <cellStyle name="Output 2 8 2 5 2" xfId="24230" xr:uid="{2ACE1263-31A9-4BCC-9CFA-A574698CF234}"/>
    <cellStyle name="Output 2 8 2 5 3" xfId="24231" xr:uid="{D049FDE3-4301-4FBC-823F-9B722C0BF96E}"/>
    <cellStyle name="Output 2 8 2 5_COST - CKT" xfId="42720" xr:uid="{1D7E1E49-2183-490E-BF5F-86E15DA6DD48}"/>
    <cellStyle name="Output 2 8 2 6" xfId="24232" xr:uid="{A8C88E4B-8F68-404F-963E-460B63D7DA84}"/>
    <cellStyle name="Output 2 8 2 6 2" xfId="24233" xr:uid="{A7F268D6-9C2C-49C0-89F1-CA9A500E4979}"/>
    <cellStyle name="Output 2 8 2 6 3" xfId="24234" xr:uid="{A165D6A6-51D6-4559-A8FB-26D008AA1352}"/>
    <cellStyle name="Output 2 8 2 6_COST - CKT" xfId="42721" xr:uid="{8C0592F5-57E2-4C8E-BA71-0C3058B22524}"/>
    <cellStyle name="Output 2 8 2 7" xfId="24235" xr:uid="{433AC370-1ED2-409B-BE93-E14B4250CF49}"/>
    <cellStyle name="Output 2 8 2 7 2" xfId="24236" xr:uid="{748FA4B8-B50E-4674-B460-BF9449CB37BA}"/>
    <cellStyle name="Output 2 8 2 7 3" xfId="24237" xr:uid="{0FBEF28F-676E-4E59-929E-68993841A619}"/>
    <cellStyle name="Output 2 8 2 7_COST - CKT" xfId="42722" xr:uid="{29D13D8A-0EC3-45C8-ABEF-46C963491686}"/>
    <cellStyle name="Output 2 8 2 8" xfId="24238" xr:uid="{8FEE0D58-8B55-494C-9115-C6FFBA14B069}"/>
    <cellStyle name="Output 2 8 2 8 2" xfId="24239" xr:uid="{40E52A95-BCA1-4251-8404-7FDA2386BA28}"/>
    <cellStyle name="Output 2 8 2 8 3" xfId="24240" xr:uid="{2D053DB0-C016-4FEB-815F-B808D7015A3B}"/>
    <cellStyle name="Output 2 8 2 8_COST - CKT" xfId="42723" xr:uid="{DD2518C7-C0B4-4F6A-BD7E-5BB2D97566CA}"/>
    <cellStyle name="Output 2 8 2 9" xfId="24241" xr:uid="{2BC352FA-484A-4584-9376-53608BC74911}"/>
    <cellStyle name="Output 2 8 2_COST - CKT" xfId="42724" xr:uid="{82D89C68-61EB-4F25-A12E-160E1ED5C10D}"/>
    <cellStyle name="Output 2 8 3" xfId="24242" xr:uid="{FCB106F0-3582-4F23-B7E6-77A188677455}"/>
    <cellStyle name="Output 2 8 3 10" xfId="24243" xr:uid="{4A520D46-7267-45FA-A12D-79785D4CEDFD}"/>
    <cellStyle name="Output 2 8 3 2" xfId="24244" xr:uid="{30813678-B015-4AE6-8D3B-8A9ED2871D2B}"/>
    <cellStyle name="Output 2 8 3 2 2" xfId="24245" xr:uid="{330C2953-3B4A-4FB6-BB65-533B85B8CB83}"/>
    <cellStyle name="Output 2 8 3 2 2 2" xfId="24246" xr:uid="{F06BA54E-FD43-4AC5-A469-230EB505BCFF}"/>
    <cellStyle name="Output 2 8 3 2 2 3" xfId="24247" xr:uid="{820C41E0-0B02-4594-B99F-36CBBC9553DD}"/>
    <cellStyle name="Output 2 8 3 2 2_COST - CKT" xfId="42725" xr:uid="{18F5AD8B-B597-413E-9B01-C43B1AF6D241}"/>
    <cellStyle name="Output 2 8 3 2 3" xfId="24248" xr:uid="{5DB6F2B1-8502-4469-ACF7-765C7450B1DF}"/>
    <cellStyle name="Output 2 8 3 2 3 2" xfId="24249" xr:uid="{9FB244D8-B74F-43A1-89CE-30F9A1C1B379}"/>
    <cellStyle name="Output 2 8 3 2 3 3" xfId="24250" xr:uid="{A23AFD0A-A7BD-441E-B6BC-4F253A9AD828}"/>
    <cellStyle name="Output 2 8 3 2 3_COST - CKT" xfId="42726" xr:uid="{76443A45-E42B-434E-8556-61AC4C76E693}"/>
    <cellStyle name="Output 2 8 3 2 4" xfId="24251" xr:uid="{A77E4166-8C2A-4BB6-BBB8-BB072E9E9099}"/>
    <cellStyle name="Output 2 8 3 2 4 2" xfId="24252" xr:uid="{09BC58D8-A1F2-41F1-8DF5-94D493220062}"/>
    <cellStyle name="Output 2 8 3 2 4 3" xfId="24253" xr:uid="{44E31161-C480-48AD-B22B-31E0074D8C13}"/>
    <cellStyle name="Output 2 8 3 2 4_COST - CKT" xfId="42727" xr:uid="{1F3F4F77-C8B0-40AB-A974-DD52E790121B}"/>
    <cellStyle name="Output 2 8 3 2 5" xfId="24254" xr:uid="{FBAE8E75-8EEE-441D-86A8-1C8E75F485DA}"/>
    <cellStyle name="Output 2 8 3 2 5 2" xfId="24255" xr:uid="{BB99DCDA-141F-4CC2-BBB2-7B78F8963A54}"/>
    <cellStyle name="Output 2 8 3 2 5 3" xfId="24256" xr:uid="{FA9A0099-256C-40A6-9BA2-172BE9067086}"/>
    <cellStyle name="Output 2 8 3 2 5_COST - CKT" xfId="42728" xr:uid="{C8535EEE-8354-4D54-B08A-8D13BEBF2201}"/>
    <cellStyle name="Output 2 8 3 2 6" xfId="24257" xr:uid="{DE1341FB-C4E5-4E1F-98D0-2414E6FCE7FF}"/>
    <cellStyle name="Output 2 8 3 2 7" xfId="24258" xr:uid="{97FBB0E9-D872-41CF-9562-E623ACBB3F53}"/>
    <cellStyle name="Output 2 8 3 2_COST - CKT" xfId="42729" xr:uid="{6E61F4F1-6E24-473F-B9F8-8FE70643237D}"/>
    <cellStyle name="Output 2 8 3 3" xfId="24259" xr:uid="{05F1B5EC-7348-47A1-9001-AD7430E32D10}"/>
    <cellStyle name="Output 2 8 3 3 2" xfId="24260" xr:uid="{D29E8CA2-F990-4F15-A493-71B916491F11}"/>
    <cellStyle name="Output 2 8 3 3 2 2" xfId="24261" xr:uid="{8C45D78A-3029-4774-B985-40DAE9C46582}"/>
    <cellStyle name="Output 2 8 3 3 2 3" xfId="24262" xr:uid="{C28DD6EE-400C-48B1-88ED-A46581BEBFD4}"/>
    <cellStyle name="Output 2 8 3 3 2_COST - CKT" xfId="42730" xr:uid="{D364A76A-B7CB-4066-AB2E-9F99CF33536D}"/>
    <cellStyle name="Output 2 8 3 3 3" xfId="24263" xr:uid="{CDC2D1D5-50EB-43B5-B076-3E65D6EDCB30}"/>
    <cellStyle name="Output 2 8 3 3 3 2" xfId="24264" xr:uid="{9CF26A99-5090-4582-8545-DDE28D21464B}"/>
    <cellStyle name="Output 2 8 3 3 3 3" xfId="24265" xr:uid="{937ABB91-8706-44F1-BD02-9BF48A74FE73}"/>
    <cellStyle name="Output 2 8 3 3 3_COST - CKT" xfId="42731" xr:uid="{C6E0BB04-8848-48E4-9ACB-66FA98AB40DA}"/>
    <cellStyle name="Output 2 8 3 3 4" xfId="24266" xr:uid="{4BA8636B-B951-4746-8CA3-ED6F76F94516}"/>
    <cellStyle name="Output 2 8 3 3 4 2" xfId="24267" xr:uid="{316DBABD-A997-4950-B83B-7D798FB58546}"/>
    <cellStyle name="Output 2 8 3 3 4 3" xfId="24268" xr:uid="{0D8164D8-96BB-4436-BD63-632A46DB966C}"/>
    <cellStyle name="Output 2 8 3 3 4_COST - CKT" xfId="42732" xr:uid="{DC3C8184-5F6B-4DB0-B39D-0C9B758DF434}"/>
    <cellStyle name="Output 2 8 3 3 5" xfId="24269" xr:uid="{7A9F208F-5F65-4F6A-9EC0-5EF5B2DA86DD}"/>
    <cellStyle name="Output 2 8 3 3 5 2" xfId="24270" xr:uid="{C53F602F-94CB-457F-AE34-E6D2EEE69901}"/>
    <cellStyle name="Output 2 8 3 3 5 3" xfId="24271" xr:uid="{1755777E-F22B-44CF-B165-8D8509D5326F}"/>
    <cellStyle name="Output 2 8 3 3 5_COST - CKT" xfId="42733" xr:uid="{11057F31-5AB6-4495-B467-B2B0941805D4}"/>
    <cellStyle name="Output 2 8 3 3 6" xfId="24272" xr:uid="{7380BAB8-D1DD-4ED4-83D5-E5D2E0FC1863}"/>
    <cellStyle name="Output 2 8 3 3 7" xfId="24273" xr:uid="{3EEAD593-D9C8-4C40-97B1-64B882658521}"/>
    <cellStyle name="Output 2 8 3 3_COST - CKT" xfId="42734" xr:uid="{F6C8F8C4-5447-494B-A0B6-02FF850E8FE9}"/>
    <cellStyle name="Output 2 8 3 4" xfId="24274" xr:uid="{3633BC6E-A39E-499C-B257-BDACC525A4B0}"/>
    <cellStyle name="Output 2 8 3 4 2" xfId="24275" xr:uid="{7F790565-C4E9-4496-8728-1079AFB74754}"/>
    <cellStyle name="Output 2 8 3 4 2 2" xfId="24276" xr:uid="{75B4C49B-F5A3-468D-99AC-657C80F9DD4A}"/>
    <cellStyle name="Output 2 8 3 4 2 3" xfId="24277" xr:uid="{3FF4C881-60A8-4042-BB4A-A84D945ABF5E}"/>
    <cellStyle name="Output 2 8 3 4 2_COST - CKT" xfId="42735" xr:uid="{BBDFD4F8-6B6E-4829-BBBC-BC8A5FA43467}"/>
    <cellStyle name="Output 2 8 3 4 3" xfId="24278" xr:uid="{3BD19617-97E1-413B-B8E8-D2F4888B3EE1}"/>
    <cellStyle name="Output 2 8 3 4 3 2" xfId="24279" xr:uid="{00AA1B5A-2A7D-4BCA-93EA-F2FFA6F96735}"/>
    <cellStyle name="Output 2 8 3 4 3 3" xfId="24280" xr:uid="{E5B2837B-2000-4AF0-AAAD-D94F7C11699E}"/>
    <cellStyle name="Output 2 8 3 4 3_COST - CKT" xfId="42736" xr:uid="{22DBD68A-BB09-4A85-ACFF-A1DE8E52A07E}"/>
    <cellStyle name="Output 2 8 3 4 4" xfId="24281" xr:uid="{23EDD2D0-6AA9-4AC8-9C90-F0A3ABF581B2}"/>
    <cellStyle name="Output 2 8 3 4 4 2" xfId="24282" xr:uid="{09E96E66-5472-4DFD-9482-105BB8BBCEEC}"/>
    <cellStyle name="Output 2 8 3 4 4 3" xfId="24283" xr:uid="{64B7617A-FDD5-4FC8-A2DE-FC5F87194F6F}"/>
    <cellStyle name="Output 2 8 3 4 4_COST - CKT" xfId="42737" xr:uid="{6E4B215A-4C33-459D-B833-FFB198E45138}"/>
    <cellStyle name="Output 2 8 3 4 5" xfId="24284" xr:uid="{A73D5CAC-3055-4C38-92AE-75B616E573E8}"/>
    <cellStyle name="Output 2 8 3 4 5 2" xfId="24285" xr:uid="{B46F8F80-B672-49AF-8DFB-F50761A6F617}"/>
    <cellStyle name="Output 2 8 3 4 5 3" xfId="24286" xr:uid="{43FE06A2-8624-4FC5-87E4-1F36D5F07F07}"/>
    <cellStyle name="Output 2 8 3 4 5_COST - CKT" xfId="42738" xr:uid="{FA088B90-C69E-4E38-8E66-A378EEC110B0}"/>
    <cellStyle name="Output 2 8 3 4 6" xfId="24287" xr:uid="{14C3F3A4-2D44-426C-A9EF-A56A104FFDC2}"/>
    <cellStyle name="Output 2 8 3 4 7" xfId="24288" xr:uid="{9494944C-4EEC-4242-B955-84B223E7BD8C}"/>
    <cellStyle name="Output 2 8 3 4_COST - CKT" xfId="42739" xr:uid="{FE10821E-52E5-471C-A342-6D75E7D8FEC7}"/>
    <cellStyle name="Output 2 8 3 5" xfId="24289" xr:uid="{E1530679-8882-490D-873E-92F153FBF995}"/>
    <cellStyle name="Output 2 8 3 5 2" xfId="24290" xr:uid="{B52B76DA-BB52-443C-A078-F62BD626D25E}"/>
    <cellStyle name="Output 2 8 3 5 2 2" xfId="24291" xr:uid="{4708CAF5-A692-4F5B-A0CA-9C18F4125EDA}"/>
    <cellStyle name="Output 2 8 3 5 2 3" xfId="24292" xr:uid="{48DF4168-5692-48C2-BDDE-9A95DE1D1D80}"/>
    <cellStyle name="Output 2 8 3 5 2_COST - CKT" xfId="42740" xr:uid="{C69B994A-23D2-4A5D-A09B-7B3675BB9ED0}"/>
    <cellStyle name="Output 2 8 3 5 3" xfId="24293" xr:uid="{8BCA6151-C250-435C-B6C1-F90DFD24089D}"/>
    <cellStyle name="Output 2 8 3 5 3 2" xfId="24294" xr:uid="{7EE61F8A-12BC-484A-A35B-7E8AAEBEC985}"/>
    <cellStyle name="Output 2 8 3 5 3 3" xfId="24295" xr:uid="{FF1C5F51-F113-451E-BBF1-1B5DC4FB0B72}"/>
    <cellStyle name="Output 2 8 3 5 3_COST - CKT" xfId="42741" xr:uid="{4AFD07D0-E7C6-479A-8302-5D1E656CD52B}"/>
    <cellStyle name="Output 2 8 3 5 4" xfId="24296" xr:uid="{CE5D7E2A-262D-4DBA-BF6D-2E5C0F35C645}"/>
    <cellStyle name="Output 2 8 3 5 4 2" xfId="24297" xr:uid="{5DB203D2-514C-47EA-B574-99DA0CF39C6A}"/>
    <cellStyle name="Output 2 8 3 5 4 3" xfId="24298" xr:uid="{5123820A-A584-4430-94BD-C0189F5C6921}"/>
    <cellStyle name="Output 2 8 3 5 4_COST - CKT" xfId="42742" xr:uid="{97A136A4-4D9E-4E4C-932C-2A617A682DDC}"/>
    <cellStyle name="Output 2 8 3 5 5" xfId="24299" xr:uid="{C5EA0792-8269-48FC-9F21-79AFF645C508}"/>
    <cellStyle name="Output 2 8 3 5 6" xfId="24300" xr:uid="{0590BB34-72CF-4A1E-9A13-B77F39A036CA}"/>
    <cellStyle name="Output 2 8 3 5_COST - CKT" xfId="42743" xr:uid="{ACF1AA6E-201C-433B-A24C-2D218E6D07D8}"/>
    <cellStyle name="Output 2 8 3 6" xfId="24301" xr:uid="{DE869F50-9AD0-4BD0-B569-6ED0C674059B}"/>
    <cellStyle name="Output 2 8 3 6 2" xfId="24302" xr:uid="{045EC393-B45A-48CA-96CE-4679D3023CED}"/>
    <cellStyle name="Output 2 8 3 6 3" xfId="24303" xr:uid="{DE897589-B0FE-4978-8029-E10D49F33809}"/>
    <cellStyle name="Output 2 8 3 6_COST - CKT" xfId="42744" xr:uid="{25F2CEB4-05BB-4A1B-988B-F1AE3C47B0E2}"/>
    <cellStyle name="Output 2 8 3 7" xfId="24304" xr:uid="{F9709EA1-BBB9-4BF6-9023-E494FF0DBB5A}"/>
    <cellStyle name="Output 2 8 3 7 2" xfId="24305" xr:uid="{2F14F122-C80D-4F27-BAB4-D36D49765669}"/>
    <cellStyle name="Output 2 8 3 7 3" xfId="24306" xr:uid="{E8D57C66-55D3-4720-946A-92A9E0CF7902}"/>
    <cellStyle name="Output 2 8 3 7_COST - CKT" xfId="42745" xr:uid="{EECEAD0B-2E8F-4AD0-81EA-79E44C908B7D}"/>
    <cellStyle name="Output 2 8 3 8" xfId="24307" xr:uid="{B8256708-BBF5-4C30-8A17-DEC03CB2738B}"/>
    <cellStyle name="Output 2 8 3 8 2" xfId="24308" xr:uid="{AEDFE94A-FB6D-486C-B32B-EB0221F197B1}"/>
    <cellStyle name="Output 2 8 3 8 3" xfId="24309" xr:uid="{DF1EB009-A378-42FF-BC64-1EB80D25CE09}"/>
    <cellStyle name="Output 2 8 3 8_COST - CKT" xfId="42746" xr:uid="{16230A51-DB77-411A-B498-51DE8BCF20F4}"/>
    <cellStyle name="Output 2 8 3 9" xfId="24310" xr:uid="{00E76BD0-6CA5-40AF-B117-B203D4C877A9}"/>
    <cellStyle name="Output 2 8 3 9 2" xfId="24311" xr:uid="{D8C8D90E-5E11-427E-92C5-FD4CE5454064}"/>
    <cellStyle name="Output 2 8 3 9 3" xfId="24312" xr:uid="{6F92854A-973D-4052-89D4-F8AE2B993F6B}"/>
    <cellStyle name="Output 2 8 3 9_COST - CKT" xfId="42747" xr:uid="{7DE77CBD-EC0B-429B-93AC-7E0CFCA281D1}"/>
    <cellStyle name="Output 2 8 3_COST - CKT" xfId="42748" xr:uid="{F33ED7A8-F462-4C74-B665-5FE375A14C9F}"/>
    <cellStyle name="Output 2 8 4" xfId="24313" xr:uid="{CF454591-9D1A-4603-9FC8-569F31ABE47F}"/>
    <cellStyle name="Output 2 8 4 2" xfId="24314" xr:uid="{BC211BFB-7A98-4335-BC1C-E477241615D7}"/>
    <cellStyle name="Output 2 8 4 2 2" xfId="24315" xr:uid="{40C94F51-186C-4765-A636-A85A4778C576}"/>
    <cellStyle name="Output 2 8 4 2 3" xfId="24316" xr:uid="{94BFAD1A-578C-4B00-AF1B-9E78FDCF17A0}"/>
    <cellStyle name="Output 2 8 4 2_COST - CKT" xfId="42749" xr:uid="{6B486BB4-9FFC-44CE-9A32-A73D62649458}"/>
    <cellStyle name="Output 2 8 4 3" xfId="24317" xr:uid="{7E2A48C0-8D7B-423F-897D-E9D068974431}"/>
    <cellStyle name="Output 2 8 4 3 2" xfId="24318" xr:uid="{4F514FB9-742D-41CD-80FA-E5EFE103EAEE}"/>
    <cellStyle name="Output 2 8 4 3 3" xfId="24319" xr:uid="{64C58CAB-C241-4595-BD78-BA4D08795447}"/>
    <cellStyle name="Output 2 8 4 3_COST - CKT" xfId="42750" xr:uid="{BAA5A388-272B-4EB1-BD45-0CB4D7580FFA}"/>
    <cellStyle name="Output 2 8 4 4" xfId="24320" xr:uid="{0592893F-F69E-4F76-A6DE-B94E842B9AA3}"/>
    <cellStyle name="Output 2 8 4 4 2" xfId="24321" xr:uid="{E6C1FB5F-B5F5-4505-8082-EA15705F6875}"/>
    <cellStyle name="Output 2 8 4 4 3" xfId="24322" xr:uid="{76A139DB-05DD-4299-B4B5-705F93F7382C}"/>
    <cellStyle name="Output 2 8 4 4_COST - CKT" xfId="42751" xr:uid="{62B71247-97D7-488B-93F4-944CC40BC22F}"/>
    <cellStyle name="Output 2 8 4 5" xfId="24323" xr:uid="{8D498FD2-A416-4373-AE05-314C4679990F}"/>
    <cellStyle name="Output 2 8 4 5 2" xfId="24324" xr:uid="{7F442A84-567B-444F-B2A3-93A18B043B58}"/>
    <cellStyle name="Output 2 8 4 5 3" xfId="24325" xr:uid="{9D15453E-F3B4-4814-87E5-A2F1499A54DC}"/>
    <cellStyle name="Output 2 8 4 5_COST - CKT" xfId="42752" xr:uid="{CFA39D60-DB18-4CB0-9D0B-5420CF45064C}"/>
    <cellStyle name="Output 2 8 4 6" xfId="24326" xr:uid="{344DFCB3-84A3-427D-8639-E7FB2CF9D731}"/>
    <cellStyle name="Output 2 8 4_COST - CKT" xfId="42753" xr:uid="{4B865A92-31B0-40B7-AA38-A320A7EDCE77}"/>
    <cellStyle name="Output 2 8 5" xfId="24327" xr:uid="{8F22C964-E2E7-462B-B6F3-34F077811DAA}"/>
    <cellStyle name="Output 2 8 5 2" xfId="24328" xr:uid="{64BFDFCC-9F16-4BF2-8159-BBA7B9B2CF35}"/>
    <cellStyle name="Output 2 8 5 2 2" xfId="24329" xr:uid="{615045CF-7820-4080-BF04-E7BDB0B55009}"/>
    <cellStyle name="Output 2 8 5 2 3" xfId="24330" xr:uid="{4668B5E6-F579-4048-9A2C-2D57814D22EC}"/>
    <cellStyle name="Output 2 8 5 2_COST - CKT" xfId="42754" xr:uid="{25D5D6FC-A1F5-4ED8-BD95-6EBF0856D883}"/>
    <cellStyle name="Output 2 8 5 3" xfId="24331" xr:uid="{D6200A9D-BAA7-4755-8F49-142E33D93CB7}"/>
    <cellStyle name="Output 2 8 5 3 2" xfId="24332" xr:uid="{0E2B329C-9CE5-44AF-BDC3-06D90944BAC3}"/>
    <cellStyle name="Output 2 8 5 3 3" xfId="24333" xr:uid="{B8B087C3-1A3B-44BD-AA90-B56379BF3867}"/>
    <cellStyle name="Output 2 8 5 3_COST - CKT" xfId="42755" xr:uid="{7FF3D17F-048B-45B4-AA67-0AF255376E9B}"/>
    <cellStyle name="Output 2 8 5 4" xfId="24334" xr:uid="{D2D04C73-2415-49F6-A00F-EBE1E074C158}"/>
    <cellStyle name="Output 2 8 5 4 2" xfId="24335" xr:uid="{10F14D49-FABB-42BB-B7BA-089507B6A020}"/>
    <cellStyle name="Output 2 8 5 4 3" xfId="24336" xr:uid="{14F5D835-BAEA-4765-9A82-39C0F0F8B4D0}"/>
    <cellStyle name="Output 2 8 5 4_COST - CKT" xfId="42756" xr:uid="{E9B7EC59-D0C6-4F71-A8E5-4EB4FC68C515}"/>
    <cellStyle name="Output 2 8 5 5" xfId="24337" xr:uid="{47DA95F7-8936-4E93-9D5D-227E21FBBC47}"/>
    <cellStyle name="Output 2 8 5 5 2" xfId="24338" xr:uid="{EBF5F5E9-DEA1-4D5B-9186-C965D8A878D6}"/>
    <cellStyle name="Output 2 8 5 5 3" xfId="24339" xr:uid="{351CBAC9-4F40-4D30-AC3A-022C85371984}"/>
    <cellStyle name="Output 2 8 5 5_COST - CKT" xfId="42757" xr:uid="{C8927C88-1F0D-45FB-A31E-BA5B40E92674}"/>
    <cellStyle name="Output 2 8 5 6" xfId="24340" xr:uid="{542D6BE1-BF2E-4480-9B3E-FC00CC35B48E}"/>
    <cellStyle name="Output 2 8 5 7" xfId="24341" xr:uid="{E5A0503E-2DF0-4812-9435-8412ED292BB6}"/>
    <cellStyle name="Output 2 8 5_COST - CKT" xfId="42758" xr:uid="{8D86586D-CCA3-4199-BFB1-AD130914E250}"/>
    <cellStyle name="Output 2 8 6" xfId="24342" xr:uid="{BF70AAA6-5432-48C2-B713-4380DFF0C703}"/>
    <cellStyle name="Output 2 8 6 2" xfId="24343" xr:uid="{BD695679-784F-4994-8696-69BE2A95D78B}"/>
    <cellStyle name="Output 2 8 6 2 2" xfId="24344" xr:uid="{33BF8D1C-8996-4FC6-A357-B63ADB14EBD3}"/>
    <cellStyle name="Output 2 8 6 2 3" xfId="24345" xr:uid="{AC5F83F7-9812-4C5F-BC8B-92B3E1CC9E65}"/>
    <cellStyle name="Output 2 8 6 2_COST - CKT" xfId="42759" xr:uid="{940463E2-9665-4A26-9359-BEA89DB94C43}"/>
    <cellStyle name="Output 2 8 6 3" xfId="24346" xr:uid="{8D765E3E-3CE4-41F9-9673-DA71C6336C44}"/>
    <cellStyle name="Output 2 8 6 3 2" xfId="24347" xr:uid="{ABFB1D40-47BD-49CD-8A7C-29398E35F9DF}"/>
    <cellStyle name="Output 2 8 6 3 3" xfId="24348" xr:uid="{801FAB3D-E2A0-4BC7-8715-8D07CFF069C8}"/>
    <cellStyle name="Output 2 8 6 3_COST - CKT" xfId="42760" xr:uid="{D7D7DB3E-5608-4B6F-A653-013482E16B30}"/>
    <cellStyle name="Output 2 8 6 4" xfId="24349" xr:uid="{A3C47670-0160-446C-A61E-BFACBE48EAFE}"/>
    <cellStyle name="Output 2 8 6 4 2" xfId="24350" xr:uid="{1BCD4EB3-C5FE-4BD1-9B3D-A5604B845AE6}"/>
    <cellStyle name="Output 2 8 6 4 3" xfId="24351" xr:uid="{48F5FE37-9000-4E91-9676-D98C53E40E70}"/>
    <cellStyle name="Output 2 8 6 4_COST - CKT" xfId="42761" xr:uid="{644463B8-BD41-4813-B574-40A19D62941C}"/>
    <cellStyle name="Output 2 8 6 5" xfId="24352" xr:uid="{B9BA4A4D-6195-4902-9524-5A3902C4CA1D}"/>
    <cellStyle name="Output 2 8 6 5 2" xfId="24353" xr:uid="{0FE22FC5-2807-4633-91D5-D8DA600132A9}"/>
    <cellStyle name="Output 2 8 6 5 3" xfId="24354" xr:uid="{1EC97558-B832-4BF0-B9AB-11B09E717A27}"/>
    <cellStyle name="Output 2 8 6 5_COST - CKT" xfId="42762" xr:uid="{5AC06E8B-789B-40AF-9FC3-C0E82A58AC75}"/>
    <cellStyle name="Output 2 8 6 6" xfId="24355" xr:uid="{582092AC-0A64-490D-9CC5-55227CCC89AC}"/>
    <cellStyle name="Output 2 8 6 7" xfId="24356" xr:uid="{1049ACE8-974D-4D0B-BA27-3F0FAE41B557}"/>
    <cellStyle name="Output 2 8 6_COST - CKT" xfId="42763" xr:uid="{3331AAC7-A773-40ED-8291-DB36AFC46DB5}"/>
    <cellStyle name="Output 2 8 7" xfId="24357" xr:uid="{E039542A-F661-4537-854F-7367C5CB145B}"/>
    <cellStyle name="Output 2 8 7 2" xfId="24358" xr:uid="{FE40FA3A-3B60-4851-9D86-AFDCA6CBE838}"/>
    <cellStyle name="Output 2 8 7 2 2" xfId="24359" xr:uid="{0A63F63E-E504-4E52-B04B-93A03B6E4F8A}"/>
    <cellStyle name="Output 2 8 7 2 3" xfId="24360" xr:uid="{BA4DEEBE-1357-454F-9E07-CE96C4174FAA}"/>
    <cellStyle name="Output 2 8 7 2_COST - CKT" xfId="42764" xr:uid="{778B3F65-72FC-4541-B8BE-BE218EAD3D30}"/>
    <cellStyle name="Output 2 8 7 3" xfId="24361" xr:uid="{2EA4F738-67FE-4A6F-86A7-185DC4B67854}"/>
    <cellStyle name="Output 2 8 7 3 2" xfId="24362" xr:uid="{8AA2B89A-B4AD-4B17-8020-8BBB41CD6C56}"/>
    <cellStyle name="Output 2 8 7 3 3" xfId="24363" xr:uid="{AC416411-6AE2-4490-90EB-F68C2671D446}"/>
    <cellStyle name="Output 2 8 7 3_COST - CKT" xfId="42765" xr:uid="{F3FF9FEC-9C0A-4DC9-AE37-BE760A42D515}"/>
    <cellStyle name="Output 2 8 7 4" xfId="24364" xr:uid="{2B4F16BE-84F7-4A4B-A88F-80EAD7A2BE8A}"/>
    <cellStyle name="Output 2 8 7 4 2" xfId="24365" xr:uid="{C33387F8-8550-4546-91C0-63E2A657E294}"/>
    <cellStyle name="Output 2 8 7 4 3" xfId="24366" xr:uid="{ADE2DF69-994F-457E-9E5C-9CB4AB406601}"/>
    <cellStyle name="Output 2 8 7 4_COST - CKT" xfId="42766" xr:uid="{40822C01-363E-4C2A-9EF1-6CCC014EAA5A}"/>
    <cellStyle name="Output 2 8 7 5" xfId="24367" xr:uid="{763B2FC0-D4CD-450C-AA47-025E8425CC5D}"/>
    <cellStyle name="Output 2 8 7 5 2" xfId="24368" xr:uid="{B065E8F3-4598-4006-ADA4-44B03A04C255}"/>
    <cellStyle name="Output 2 8 7 5 3" xfId="24369" xr:uid="{693B3F68-2BF0-4B0F-A110-B2711FFFC989}"/>
    <cellStyle name="Output 2 8 7 5_COST - CKT" xfId="42767" xr:uid="{8480DD4B-8CA0-441F-9432-DC0AC8B3F6E6}"/>
    <cellStyle name="Output 2 8 7 6" xfId="24370" xr:uid="{B885AD02-3204-4133-9574-71D4CB72170C}"/>
    <cellStyle name="Output 2 8 7 7" xfId="24371" xr:uid="{8FEAE24A-E3AB-460E-961E-B4FEC9402DED}"/>
    <cellStyle name="Output 2 8 7_COST - CKT" xfId="42768" xr:uid="{BEB125E4-D46A-4A50-ADAC-C6E3ECE9B62E}"/>
    <cellStyle name="Output 2 8 8" xfId="24372" xr:uid="{3F1DC575-34AF-4FEE-8947-67A646269513}"/>
    <cellStyle name="Output 2 8 8 2" xfId="24373" xr:uid="{76CA1DB6-4B22-4F84-ABBB-04A2427BE137}"/>
    <cellStyle name="Output 2 8 8 2 2" xfId="24374" xr:uid="{22895E6E-7EA0-4621-A243-C4C2028834FE}"/>
    <cellStyle name="Output 2 8 8 2 3" xfId="24375" xr:uid="{8F57C3AC-82A1-4BEA-85FB-C591F91A04D8}"/>
    <cellStyle name="Output 2 8 8 2_COST - CKT" xfId="42769" xr:uid="{770FD63F-021C-41E2-805C-AC32E0792B7E}"/>
    <cellStyle name="Output 2 8 8 3" xfId="24376" xr:uid="{783BA222-AB66-4F99-8EE2-E706DA0B2814}"/>
    <cellStyle name="Output 2 8 8 3 2" xfId="24377" xr:uid="{AE2F77AE-027E-43B0-895D-52B46FE3597C}"/>
    <cellStyle name="Output 2 8 8 3 3" xfId="24378" xr:uid="{7C3B252F-B851-409F-BF97-7976727D232E}"/>
    <cellStyle name="Output 2 8 8 3_COST - CKT" xfId="42770" xr:uid="{5B74AB80-D350-4807-B140-81822C43C814}"/>
    <cellStyle name="Output 2 8 8 4" xfId="24379" xr:uid="{6DF07D5A-94BC-4D5E-AEEE-0E0FCA91E0DD}"/>
    <cellStyle name="Output 2 8 8 4 2" xfId="24380" xr:uid="{14CA3A64-B71A-4C7C-8D6A-D57EF84162D0}"/>
    <cellStyle name="Output 2 8 8 4 3" xfId="24381" xr:uid="{10C62030-38C5-4F58-BBF7-6A6A5B2DE4B4}"/>
    <cellStyle name="Output 2 8 8 4_COST - CKT" xfId="42771" xr:uid="{FA75FA5E-7B05-4EDF-ADA0-56C6CD1D49F0}"/>
    <cellStyle name="Output 2 8 8 5" xfId="24382" xr:uid="{48E4795C-AFC1-43B6-9841-403479B0333A}"/>
    <cellStyle name="Output 2 8 8 6" xfId="24383" xr:uid="{7B3C822B-0411-4772-A0ED-BB0ADB7EB0B2}"/>
    <cellStyle name="Output 2 8 8_COST - CKT" xfId="42772" xr:uid="{3C0E7739-A2A0-4E82-A6C3-7B7AC865C6E0}"/>
    <cellStyle name="Output 2 8 9" xfId="24384" xr:uid="{D4597AA9-93FE-4E60-932A-0345181E095D}"/>
    <cellStyle name="Output 2 8 9 2" xfId="24385" xr:uid="{DDBF1CD4-A1E6-4E9D-9B81-7811B068DD3D}"/>
    <cellStyle name="Output 2 8 9 3" xfId="24386" xr:uid="{AF8C6E7D-3881-42F2-9285-51AE19240B7B}"/>
    <cellStyle name="Output 2 8 9_COST - CKT" xfId="42773" xr:uid="{055CA801-3D78-4FDC-AD6A-ECCD0568BA01}"/>
    <cellStyle name="Output 2 8_COST - CKT" xfId="42774" xr:uid="{DDBD3A6B-4B20-464C-AD13-399315DE5D22}"/>
    <cellStyle name="Output 2 9" xfId="24387" xr:uid="{FE695BC6-66FA-4949-9BD7-F59B4064A44D}"/>
    <cellStyle name="Output 2 9 10" xfId="24388" xr:uid="{986F5D6B-0B03-4459-A548-B48D703DC3DC}"/>
    <cellStyle name="Output 2 9 10 2" xfId="24389" xr:uid="{F55E81F3-5152-4274-AC24-A765EBBDB579}"/>
    <cellStyle name="Output 2 9 10 3" xfId="24390" xr:uid="{668416BA-2C09-4D03-AD56-34EF1BB01936}"/>
    <cellStyle name="Output 2 9 10_COST - CKT" xfId="42775" xr:uid="{B6367552-BEC3-4D6E-8A84-109B02BBF9BD}"/>
    <cellStyle name="Output 2 9 11" xfId="24391" xr:uid="{924FA728-1A3F-41BB-9C16-7A2BDA2FB904}"/>
    <cellStyle name="Output 2 9 11 2" xfId="24392" xr:uid="{9AEC5205-2CEE-4128-985B-4C0F571626E5}"/>
    <cellStyle name="Output 2 9 11 3" xfId="24393" xr:uid="{A24AB5B7-B9E3-4F9E-BF33-B0E8801E0917}"/>
    <cellStyle name="Output 2 9 11_COST - CKT" xfId="42776" xr:uid="{B3D41B37-6501-4956-B53C-722EE945D1BD}"/>
    <cellStyle name="Output 2 9 12" xfId="24394" xr:uid="{FA10CFE5-BC8A-4C50-AC72-63183EED7EB9}"/>
    <cellStyle name="Output 2 9 13" xfId="24395" xr:uid="{93EC347B-5147-47A5-BCAE-01DB00E7075B}"/>
    <cellStyle name="Output 2 9 14" xfId="24396" xr:uid="{395AA051-6D20-4AA3-B17F-D7302B8EA4F6}"/>
    <cellStyle name="Output 2 9 2" xfId="24397" xr:uid="{BDC8A87E-ECAC-493E-81E7-9720A2E11444}"/>
    <cellStyle name="Output 2 9 2 2" xfId="24398" xr:uid="{39D0F294-CBAC-4481-9216-30DADD519472}"/>
    <cellStyle name="Output 2 9 2 2 2" xfId="24399" xr:uid="{09D574D2-84F0-4553-9494-D9F6F312C373}"/>
    <cellStyle name="Output 2 9 2 2 2 2" xfId="24400" xr:uid="{299823C5-57DA-4A8A-BC7F-9DE624843508}"/>
    <cellStyle name="Output 2 9 2 2 2 3" xfId="24401" xr:uid="{8822BD10-EABC-40CB-B77A-C5451641A4BD}"/>
    <cellStyle name="Output 2 9 2 2 2_COST - CKT" xfId="42777" xr:uid="{7DD14A16-8EFF-43EA-8682-9B413CE1F690}"/>
    <cellStyle name="Output 2 9 2 2 3" xfId="24402" xr:uid="{3BEA9C0E-F3C3-423F-8FDF-D009035DB4D6}"/>
    <cellStyle name="Output 2 9 2 2 3 2" xfId="24403" xr:uid="{3BE90886-DDF0-4F9F-9753-BD1C3350F685}"/>
    <cellStyle name="Output 2 9 2 2 3 3" xfId="24404" xr:uid="{323DC4BD-E469-44A0-81CE-DAB957B84A33}"/>
    <cellStyle name="Output 2 9 2 2 3_COST - CKT" xfId="42778" xr:uid="{C0F8C68D-750F-458F-8630-47F4D9616C9F}"/>
    <cellStyle name="Output 2 9 2 2 4" xfId="24405" xr:uid="{26967CDD-2BD1-4CD5-8A73-DFEFB4473624}"/>
    <cellStyle name="Output 2 9 2 2 4 2" xfId="24406" xr:uid="{C86BB6A6-ACE6-4E5F-B16A-C2642F06481A}"/>
    <cellStyle name="Output 2 9 2 2 4 3" xfId="24407" xr:uid="{DEAE1498-A31B-4041-A533-E5320C267476}"/>
    <cellStyle name="Output 2 9 2 2 4_COST - CKT" xfId="42779" xr:uid="{06BBE10E-34CC-447C-8333-87DD52B96A33}"/>
    <cellStyle name="Output 2 9 2 2 5" xfId="24408" xr:uid="{84D33A17-5842-4030-91BE-E8E05C4CEEAF}"/>
    <cellStyle name="Output 2 9 2 2 5 2" xfId="24409" xr:uid="{AD15B316-5637-4D74-B7D1-128523DAFABB}"/>
    <cellStyle name="Output 2 9 2 2 5 3" xfId="24410" xr:uid="{6209A559-E2EA-4A39-8993-7DE831AF3B4A}"/>
    <cellStyle name="Output 2 9 2 2 5_COST - CKT" xfId="42780" xr:uid="{2A0ED9E6-E0E9-4D04-9989-762549197399}"/>
    <cellStyle name="Output 2 9 2 2 6" xfId="24411" xr:uid="{119C134C-DF61-410A-A56B-E15449B571A4}"/>
    <cellStyle name="Output 2 9 2 2 7" xfId="24412" xr:uid="{A10B75FC-BF00-4733-8C79-AA93D1352496}"/>
    <cellStyle name="Output 2 9 2 2_COST - CKT" xfId="42781" xr:uid="{C3736052-EE17-46E9-8F97-ED3AE194A58E}"/>
    <cellStyle name="Output 2 9 2 3" xfId="24413" xr:uid="{889726A2-A7E2-4FD1-953C-343895B38C9D}"/>
    <cellStyle name="Output 2 9 2 3 2" xfId="24414" xr:uid="{DAFCD532-1421-4A3F-8A2E-B98AD8DDCC7F}"/>
    <cellStyle name="Output 2 9 2 3 2 2" xfId="24415" xr:uid="{3811846F-69FB-48FE-81DA-897B8CFB5B1A}"/>
    <cellStyle name="Output 2 9 2 3 2 3" xfId="24416" xr:uid="{EC52A6F1-687D-45BF-A5D4-CF965AD40776}"/>
    <cellStyle name="Output 2 9 2 3 2_COST - CKT" xfId="42782" xr:uid="{5D520F99-7A80-4649-9654-544B7E192A22}"/>
    <cellStyle name="Output 2 9 2 3 3" xfId="24417" xr:uid="{2F765F96-1464-49BD-8F05-2286F658BAF0}"/>
    <cellStyle name="Output 2 9 2 3 3 2" xfId="24418" xr:uid="{5045BE73-146F-4449-A3CE-FCB6374CE37F}"/>
    <cellStyle name="Output 2 9 2 3 3 3" xfId="24419" xr:uid="{FA0F035F-D8AA-4EA3-9659-8C5E99AB26BB}"/>
    <cellStyle name="Output 2 9 2 3 3_COST - CKT" xfId="42783" xr:uid="{F537E033-F983-4D91-9610-14212664F4ED}"/>
    <cellStyle name="Output 2 9 2 3 4" xfId="24420" xr:uid="{3B6E3CAC-899B-4A02-8067-4621ADA10D2F}"/>
    <cellStyle name="Output 2 9 2 3 4 2" xfId="24421" xr:uid="{17E9CD85-A409-46BA-8CA8-CE823A22531A}"/>
    <cellStyle name="Output 2 9 2 3 4 3" xfId="24422" xr:uid="{C13778B4-5C03-496E-BE59-7AA0B45E2FEC}"/>
    <cellStyle name="Output 2 9 2 3 4_COST - CKT" xfId="42784" xr:uid="{18BECF36-E41D-4596-9CAD-6C0C97117906}"/>
    <cellStyle name="Output 2 9 2 3 5" xfId="24423" xr:uid="{102324EE-879D-4076-BBE9-9DA97267B431}"/>
    <cellStyle name="Output 2 9 2 3 5 2" xfId="24424" xr:uid="{DF1C3A01-EB16-4241-A42F-A0F8B3682859}"/>
    <cellStyle name="Output 2 9 2 3 5 3" xfId="24425" xr:uid="{ED211134-A5BA-4920-8BC1-F5437294BBC5}"/>
    <cellStyle name="Output 2 9 2 3 5_COST - CKT" xfId="42785" xr:uid="{ABFC88BE-8347-4890-8650-6AC6474535E2}"/>
    <cellStyle name="Output 2 9 2 3 6" xfId="24426" xr:uid="{B1803A63-6419-4193-A15A-B81CCE339342}"/>
    <cellStyle name="Output 2 9 2 3 7" xfId="24427" xr:uid="{6729C7E9-5827-4516-AB45-B4FF1C072140}"/>
    <cellStyle name="Output 2 9 2 3_COST - CKT" xfId="42786" xr:uid="{403E656E-0F7F-4144-8BBC-BAFA6AB7A9D0}"/>
    <cellStyle name="Output 2 9 2 4" xfId="24428" xr:uid="{5B8C1659-7ACB-4343-9BD3-04BF2CB46D07}"/>
    <cellStyle name="Output 2 9 2 4 2" xfId="24429" xr:uid="{004ABBC8-38FF-41B5-BD09-1A84B7097AFF}"/>
    <cellStyle name="Output 2 9 2 4 2 2" xfId="24430" xr:uid="{1B297456-14C8-4628-A69B-B6CBDA8C0BB0}"/>
    <cellStyle name="Output 2 9 2 4 2 3" xfId="24431" xr:uid="{CF683AFF-AB9B-40E7-B8BB-0C82DF59F0E7}"/>
    <cellStyle name="Output 2 9 2 4 2_COST - CKT" xfId="42787" xr:uid="{2BAC3C89-4A32-44B2-9BA3-9207B36FBF05}"/>
    <cellStyle name="Output 2 9 2 4 3" xfId="24432" xr:uid="{41351526-BE1C-44DE-9B60-AED2C55503A5}"/>
    <cellStyle name="Output 2 9 2 4 3 2" xfId="24433" xr:uid="{A05D985C-49C2-4B90-8EA0-5BA20F3744C7}"/>
    <cellStyle name="Output 2 9 2 4 3 3" xfId="24434" xr:uid="{2E0F082B-21CD-450E-8C1C-A5933461A7DB}"/>
    <cellStyle name="Output 2 9 2 4 3_COST - CKT" xfId="42788" xr:uid="{1BD2CC39-111A-4B8A-AC41-93214B86F90E}"/>
    <cellStyle name="Output 2 9 2 4 4" xfId="24435" xr:uid="{E08EED7A-57C8-44D9-93D2-B98F4D32D34C}"/>
    <cellStyle name="Output 2 9 2 4 4 2" xfId="24436" xr:uid="{5DE1859F-D0A2-460B-ABDA-4183B9FB0B35}"/>
    <cellStyle name="Output 2 9 2 4 4 3" xfId="24437" xr:uid="{66B44750-27E9-44C4-8E1A-535C0246201C}"/>
    <cellStyle name="Output 2 9 2 4 4_COST - CKT" xfId="42789" xr:uid="{14404F2F-9FA8-47F2-A24C-BADA49CBF046}"/>
    <cellStyle name="Output 2 9 2 4 5" xfId="24438" xr:uid="{CDC318F9-D033-4EED-B2FC-578D7D113D1A}"/>
    <cellStyle name="Output 2 9 2 4 6" xfId="24439" xr:uid="{015D1B9E-DF13-4A69-8DD8-2034953D68EF}"/>
    <cellStyle name="Output 2 9 2 4_COST - CKT" xfId="42790" xr:uid="{0CC0A6B5-739C-4A33-998F-06326184E828}"/>
    <cellStyle name="Output 2 9 2 5" xfId="24440" xr:uid="{79B0B743-F8E9-4D1C-9B39-8BBAF9689162}"/>
    <cellStyle name="Output 2 9 2 5 2" xfId="24441" xr:uid="{0A024B11-A314-4A3E-B923-512612D0AE98}"/>
    <cellStyle name="Output 2 9 2 5 3" xfId="24442" xr:uid="{40012376-C88D-460C-9F17-9B3B6632F447}"/>
    <cellStyle name="Output 2 9 2 5_COST - CKT" xfId="42791" xr:uid="{C06B3607-0070-49AE-AD48-71BA0649A231}"/>
    <cellStyle name="Output 2 9 2 6" xfId="24443" xr:uid="{53C8A56E-871A-4E47-B6D6-9A0AFCD756E5}"/>
    <cellStyle name="Output 2 9 2 6 2" xfId="24444" xr:uid="{9AD4FC6E-93E7-423E-9913-024E840EB1EB}"/>
    <cellStyle name="Output 2 9 2 6 3" xfId="24445" xr:uid="{25503E8C-D68D-4591-8C88-5EA9023F23D3}"/>
    <cellStyle name="Output 2 9 2 6_COST - CKT" xfId="42792" xr:uid="{FDD0912C-5E8B-4123-BDC9-B55B8B0F35B5}"/>
    <cellStyle name="Output 2 9 2 7" xfId="24446" xr:uid="{0BA7A380-4E22-4CBC-B73E-A605DADEB599}"/>
    <cellStyle name="Output 2 9 2 7 2" xfId="24447" xr:uid="{9DD8CA66-AB7C-4CCA-8429-EE26AA3C8A7D}"/>
    <cellStyle name="Output 2 9 2 7 3" xfId="24448" xr:uid="{1CE03C06-A733-4DAC-A9E4-E3368080C9F7}"/>
    <cellStyle name="Output 2 9 2 7_COST - CKT" xfId="42793" xr:uid="{B7A3BED4-3CFE-4360-87AC-C621368754F3}"/>
    <cellStyle name="Output 2 9 2 8" xfId="24449" xr:uid="{5F269706-4BF7-4CBA-AFA5-B21DA7E68421}"/>
    <cellStyle name="Output 2 9 2 8 2" xfId="24450" xr:uid="{E87BD45F-F5A9-4B29-9F2E-FDB4B6176B83}"/>
    <cellStyle name="Output 2 9 2 8 3" xfId="24451" xr:uid="{D9A698DC-2BB8-4EE1-8C9E-3D73C9A68240}"/>
    <cellStyle name="Output 2 9 2 8_COST - CKT" xfId="42794" xr:uid="{50EF1F0F-A526-47F1-9758-AF9F5B24BE2B}"/>
    <cellStyle name="Output 2 9 2 9" xfId="24452" xr:uid="{61EB14F1-7C3F-4624-ACE9-8D74C7EDB22E}"/>
    <cellStyle name="Output 2 9 2_COST - CKT" xfId="42795" xr:uid="{EF434D3D-13D1-486A-80BD-EC8C3E9A3889}"/>
    <cellStyle name="Output 2 9 3" xfId="24453" xr:uid="{75CB0662-4C04-43ED-A2BF-152C5CEBA476}"/>
    <cellStyle name="Output 2 9 3 10" xfId="24454" xr:uid="{63676DD9-7E44-4EED-80C2-457BB1F2D387}"/>
    <cellStyle name="Output 2 9 3 2" xfId="24455" xr:uid="{5466DB4F-A4BC-41E3-9B98-FA4A21D2A831}"/>
    <cellStyle name="Output 2 9 3 2 2" xfId="24456" xr:uid="{A82292E9-E1D6-4C86-B7C2-A297C7557B39}"/>
    <cellStyle name="Output 2 9 3 2 2 2" xfId="24457" xr:uid="{708DC3E5-4B27-49BD-A12C-C06CDDD35B46}"/>
    <cellStyle name="Output 2 9 3 2 2 3" xfId="24458" xr:uid="{8CC7AA6C-3A4A-48AB-BD3B-833190DA1880}"/>
    <cellStyle name="Output 2 9 3 2 2_COST - CKT" xfId="42796" xr:uid="{10FA3BCA-7E1A-4061-BFC6-62C9BF3FDA30}"/>
    <cellStyle name="Output 2 9 3 2 3" xfId="24459" xr:uid="{9793AE83-6E7F-4934-B017-8492D1C9E268}"/>
    <cellStyle name="Output 2 9 3 2 3 2" xfId="24460" xr:uid="{DA251A22-FE8A-4CAA-9145-0F5D42281859}"/>
    <cellStyle name="Output 2 9 3 2 3 3" xfId="24461" xr:uid="{CA52A1BD-CC23-407E-9200-617AF6B808D9}"/>
    <cellStyle name="Output 2 9 3 2 3_COST - CKT" xfId="42797" xr:uid="{FD4C6F3C-EC56-4ADB-8B1A-87775E72BA9A}"/>
    <cellStyle name="Output 2 9 3 2 4" xfId="24462" xr:uid="{95C078E0-3BEF-44E9-B4D5-EBF07A3FE001}"/>
    <cellStyle name="Output 2 9 3 2 4 2" xfId="24463" xr:uid="{5837CA13-AFFF-4929-A0B6-67E8CE053ABC}"/>
    <cellStyle name="Output 2 9 3 2 4 3" xfId="24464" xr:uid="{7BD1766F-0B3C-4E1D-B3EF-11FD2E072955}"/>
    <cellStyle name="Output 2 9 3 2 4_COST - CKT" xfId="42798" xr:uid="{4B3443D8-09BE-4164-9463-91E60C44D1BB}"/>
    <cellStyle name="Output 2 9 3 2 5" xfId="24465" xr:uid="{3563F827-E990-4D67-829B-D21949F3F682}"/>
    <cellStyle name="Output 2 9 3 2 5 2" xfId="24466" xr:uid="{57032BEA-8C27-4E8A-9CAE-DA98A8C894C1}"/>
    <cellStyle name="Output 2 9 3 2 5 3" xfId="24467" xr:uid="{9C28FD14-F96A-471F-B391-F79E75A26DB1}"/>
    <cellStyle name="Output 2 9 3 2 5_COST - CKT" xfId="42799" xr:uid="{D6869BA0-7FE4-4ABE-B3C0-104F9B891FEF}"/>
    <cellStyle name="Output 2 9 3 2 6" xfId="24468" xr:uid="{34DF0F5E-8B9C-43D6-8528-8AA5BEECD1C9}"/>
    <cellStyle name="Output 2 9 3 2 7" xfId="24469" xr:uid="{668D709D-A2D7-4B6F-89DA-99FABF79E557}"/>
    <cellStyle name="Output 2 9 3 2_COST - CKT" xfId="42800" xr:uid="{103F0CFF-4440-44AE-A5BD-73CEAF19A1B9}"/>
    <cellStyle name="Output 2 9 3 3" xfId="24470" xr:uid="{73489224-0B7C-4CCA-B22D-30B48F62AE37}"/>
    <cellStyle name="Output 2 9 3 3 2" xfId="24471" xr:uid="{9D88F47A-5ACA-4955-A590-9139165CAA6A}"/>
    <cellStyle name="Output 2 9 3 3 2 2" xfId="24472" xr:uid="{76C1163B-936D-4E56-A395-A85B3F0E5856}"/>
    <cellStyle name="Output 2 9 3 3 2 3" xfId="24473" xr:uid="{8218C5FE-5889-405D-A9D2-064D582E3CEE}"/>
    <cellStyle name="Output 2 9 3 3 2_COST - CKT" xfId="42801" xr:uid="{9F5FAEC2-19BE-4E9C-BC5B-B148E8031F5A}"/>
    <cellStyle name="Output 2 9 3 3 3" xfId="24474" xr:uid="{0FE794D5-5008-4E4C-BE99-33C35B1112A6}"/>
    <cellStyle name="Output 2 9 3 3 3 2" xfId="24475" xr:uid="{97EBAF1A-D572-4996-8AEC-3DC00D4ECAB6}"/>
    <cellStyle name="Output 2 9 3 3 3 3" xfId="24476" xr:uid="{016218EF-253E-4EFB-8AA8-72BAD625AD4A}"/>
    <cellStyle name="Output 2 9 3 3 3_COST - CKT" xfId="42802" xr:uid="{6EDC96AF-A6D1-4FF5-9FDD-007C0DBBD610}"/>
    <cellStyle name="Output 2 9 3 3 4" xfId="24477" xr:uid="{1A66111F-6E3E-4971-9768-3C00A71C7DF1}"/>
    <cellStyle name="Output 2 9 3 3 4 2" xfId="24478" xr:uid="{4F4EF2E2-F033-4550-8BBF-7BF9D9FCF9DB}"/>
    <cellStyle name="Output 2 9 3 3 4 3" xfId="24479" xr:uid="{AF996E32-745B-4E76-ADA7-203C512D37C8}"/>
    <cellStyle name="Output 2 9 3 3 4_COST - CKT" xfId="42803" xr:uid="{347A66CB-3C5B-41F3-9ECF-498AD2E6FDCC}"/>
    <cellStyle name="Output 2 9 3 3 5" xfId="24480" xr:uid="{D4521542-6429-4E05-BBC3-99AFC19C2838}"/>
    <cellStyle name="Output 2 9 3 3 5 2" xfId="24481" xr:uid="{7F9E343B-1EA9-4CC1-B8C6-9E927BE6C4E6}"/>
    <cellStyle name="Output 2 9 3 3 5 3" xfId="24482" xr:uid="{38D04198-8CAD-48D4-9C00-18FDAB643396}"/>
    <cellStyle name="Output 2 9 3 3 5_COST - CKT" xfId="42804" xr:uid="{ECE295CA-E4B3-46C1-97EB-D7109F70E235}"/>
    <cellStyle name="Output 2 9 3 3 6" xfId="24483" xr:uid="{4575E0B2-AAD2-4ADB-8BE8-6ABEB4691192}"/>
    <cellStyle name="Output 2 9 3 3 7" xfId="24484" xr:uid="{C971D317-8D9D-4229-8850-B50A966D551F}"/>
    <cellStyle name="Output 2 9 3 3_COST - CKT" xfId="42805" xr:uid="{DC19CDBB-807E-4E39-90D2-BB560E04A3D1}"/>
    <cellStyle name="Output 2 9 3 4" xfId="24485" xr:uid="{FD3FC8C9-7CD8-40F0-A3D2-D4D2346BBC0D}"/>
    <cellStyle name="Output 2 9 3 4 2" xfId="24486" xr:uid="{5CABB0D6-E786-4727-8404-6E7447F4A6C0}"/>
    <cellStyle name="Output 2 9 3 4 2 2" xfId="24487" xr:uid="{76841D87-DFBD-49AD-97DB-22E8107CD954}"/>
    <cellStyle name="Output 2 9 3 4 2 3" xfId="24488" xr:uid="{0F4DDD6E-D86D-4618-84FD-63D1F2D53270}"/>
    <cellStyle name="Output 2 9 3 4 2_COST - CKT" xfId="42806" xr:uid="{CDCB63E3-F0E6-43CD-B23F-59FB30E211CF}"/>
    <cellStyle name="Output 2 9 3 4 3" xfId="24489" xr:uid="{6EBB2843-C2AF-4B04-8FC0-7B92DC44E5EB}"/>
    <cellStyle name="Output 2 9 3 4 3 2" xfId="24490" xr:uid="{DAB5C073-6597-4E44-96AA-A6D027CCA7CF}"/>
    <cellStyle name="Output 2 9 3 4 3 3" xfId="24491" xr:uid="{E1FF21D7-DDCC-4BE1-8A1A-E2A9415F39F3}"/>
    <cellStyle name="Output 2 9 3 4 3_COST - CKT" xfId="42807" xr:uid="{9908FE3B-0C38-4D66-9B0C-FC55C2020663}"/>
    <cellStyle name="Output 2 9 3 4 4" xfId="24492" xr:uid="{3BBCEF27-F350-4567-AF83-D7D5F3D9A8C9}"/>
    <cellStyle name="Output 2 9 3 4 4 2" xfId="24493" xr:uid="{D4E07174-3919-4A9E-B9AC-94ECA791F53E}"/>
    <cellStyle name="Output 2 9 3 4 4 3" xfId="24494" xr:uid="{1C302711-9908-4CDC-B124-0A659659871E}"/>
    <cellStyle name="Output 2 9 3 4 4_COST - CKT" xfId="42808" xr:uid="{C56319D4-6005-4729-9CA9-01BBAF7161EB}"/>
    <cellStyle name="Output 2 9 3 4 5" xfId="24495" xr:uid="{454DF4FD-E6CB-4E30-AF71-01ADF0F04240}"/>
    <cellStyle name="Output 2 9 3 4 5 2" xfId="24496" xr:uid="{1A3D08B6-D3B9-4B59-B95C-58CF58F8A5ED}"/>
    <cellStyle name="Output 2 9 3 4 5 3" xfId="24497" xr:uid="{369C6AB8-61C0-4393-A2C6-73C475E2CC1B}"/>
    <cellStyle name="Output 2 9 3 4 5_COST - CKT" xfId="42809" xr:uid="{91FB101D-B212-446F-9411-7514A32D6445}"/>
    <cellStyle name="Output 2 9 3 4 6" xfId="24498" xr:uid="{1DFEFCAD-0822-4F52-894F-04ADABF83D1A}"/>
    <cellStyle name="Output 2 9 3 4 7" xfId="24499" xr:uid="{FDBDFD33-C190-48CF-819E-7E04481A9E44}"/>
    <cellStyle name="Output 2 9 3 4_COST - CKT" xfId="42810" xr:uid="{AA6EC8B8-CC4A-4D47-8A1F-74C769F9F9E2}"/>
    <cellStyle name="Output 2 9 3 5" xfId="24500" xr:uid="{184A46A5-88F7-4932-995B-F2923214BF67}"/>
    <cellStyle name="Output 2 9 3 5 2" xfId="24501" xr:uid="{DFBE9C36-7ACE-424B-8CEB-7CA2EA3CCFF9}"/>
    <cellStyle name="Output 2 9 3 5 2 2" xfId="24502" xr:uid="{9C55B900-4406-4893-863A-20E50380D8EA}"/>
    <cellStyle name="Output 2 9 3 5 2 3" xfId="24503" xr:uid="{C9A75A97-4632-4520-BCB9-F7764D112DAE}"/>
    <cellStyle name="Output 2 9 3 5 2_COST - CKT" xfId="42811" xr:uid="{39C59D7D-EE12-429F-A7FB-88F4A5B63A6E}"/>
    <cellStyle name="Output 2 9 3 5 3" xfId="24504" xr:uid="{89A142F9-836D-4778-BAD5-1C429501F8D4}"/>
    <cellStyle name="Output 2 9 3 5 3 2" xfId="24505" xr:uid="{4D53780E-B0BA-4D53-88C1-4DC3C2CF3EB5}"/>
    <cellStyle name="Output 2 9 3 5 3 3" xfId="24506" xr:uid="{F58B3340-A21F-4010-BA8D-FDE2B0BCA780}"/>
    <cellStyle name="Output 2 9 3 5 3_COST - CKT" xfId="42812" xr:uid="{8C5B0288-9994-4F9E-A5EF-DE8B4A3D0127}"/>
    <cellStyle name="Output 2 9 3 5 4" xfId="24507" xr:uid="{8B677717-0CE9-44F0-85B6-D29EC2E1EB79}"/>
    <cellStyle name="Output 2 9 3 5 4 2" xfId="24508" xr:uid="{BBDA6D69-432F-43E9-BD11-42B1B057C3F9}"/>
    <cellStyle name="Output 2 9 3 5 4 3" xfId="24509" xr:uid="{CE14E793-185C-4679-A395-50C7C049ED71}"/>
    <cellStyle name="Output 2 9 3 5 4_COST - CKT" xfId="42813" xr:uid="{8FCD0DC6-1D0D-4DD3-8C45-E81B80EE9E79}"/>
    <cellStyle name="Output 2 9 3 5 5" xfId="24510" xr:uid="{8015FD85-AEF6-4423-9A3C-EC08E4D657EF}"/>
    <cellStyle name="Output 2 9 3 5 6" xfId="24511" xr:uid="{9C0952D1-271C-419C-AC82-5B4D4D954E00}"/>
    <cellStyle name="Output 2 9 3 5_COST - CKT" xfId="42814" xr:uid="{2822E60C-A717-4975-A325-0E58677C49A4}"/>
    <cellStyle name="Output 2 9 3 6" xfId="24512" xr:uid="{6ADBF082-B300-4444-B0B8-51836B04EE6A}"/>
    <cellStyle name="Output 2 9 3 6 2" xfId="24513" xr:uid="{11684477-E70C-403F-BBB2-8987E941CF3E}"/>
    <cellStyle name="Output 2 9 3 6 3" xfId="24514" xr:uid="{0A65C002-46A8-487B-9714-0F4D18224CDF}"/>
    <cellStyle name="Output 2 9 3 6_COST - CKT" xfId="42815" xr:uid="{DDBA6DA1-6FA0-40FD-B2B8-2E1675D3D59A}"/>
    <cellStyle name="Output 2 9 3 7" xfId="24515" xr:uid="{F7BF1DC6-FE6F-41EF-AB86-C39194E96292}"/>
    <cellStyle name="Output 2 9 3 7 2" xfId="24516" xr:uid="{2A088969-D244-4054-8F0C-BF5512CA02E0}"/>
    <cellStyle name="Output 2 9 3 7 3" xfId="24517" xr:uid="{57C04E79-27CB-4B5D-9A13-7D3BD1EE2DA9}"/>
    <cellStyle name="Output 2 9 3 7_COST - CKT" xfId="42816" xr:uid="{6BD66884-0E08-4260-B9AB-A5E3ADB00E05}"/>
    <cellStyle name="Output 2 9 3 8" xfId="24518" xr:uid="{344E5AE0-DE38-4C1C-A377-CBB624632FDC}"/>
    <cellStyle name="Output 2 9 3 8 2" xfId="24519" xr:uid="{5A80F8FF-1C9C-4A3C-A016-1EC6F85A1476}"/>
    <cellStyle name="Output 2 9 3 8 3" xfId="24520" xr:uid="{9277FCDA-7F5E-4841-85E3-D3C2BF67B069}"/>
    <cellStyle name="Output 2 9 3 8_COST - CKT" xfId="42817" xr:uid="{D9AEFEE2-47F3-43FC-ABD2-ACF1979AF78B}"/>
    <cellStyle name="Output 2 9 3 9" xfId="24521" xr:uid="{FBB8FF27-65B6-4637-9198-0CEF8ED6750A}"/>
    <cellStyle name="Output 2 9 3 9 2" xfId="24522" xr:uid="{9789F54A-E21E-42FD-B361-DD1341A2B1B3}"/>
    <cellStyle name="Output 2 9 3 9 3" xfId="24523" xr:uid="{216E6EEB-A0A0-42A2-B052-4D7BF1404A39}"/>
    <cellStyle name="Output 2 9 3 9_COST - CKT" xfId="42818" xr:uid="{F2015D35-5949-48FD-99EF-80C8793D5962}"/>
    <cellStyle name="Output 2 9 3_COST - CKT" xfId="42819" xr:uid="{3FBD95CA-0214-4599-A3E0-026280A96617}"/>
    <cellStyle name="Output 2 9 4" xfId="24524" xr:uid="{76F30419-A5DC-423E-973C-9B200C85B6E9}"/>
    <cellStyle name="Output 2 9 4 2" xfId="24525" xr:uid="{C0F854AE-6677-4A81-9432-8C29BDFC2D7E}"/>
    <cellStyle name="Output 2 9 4 2 2" xfId="24526" xr:uid="{6853CD53-01FB-415A-BBAA-8AA93585FD30}"/>
    <cellStyle name="Output 2 9 4 2 3" xfId="24527" xr:uid="{3ECEBCDD-327C-4065-8B78-D166545AF1C0}"/>
    <cellStyle name="Output 2 9 4 2_COST - CKT" xfId="42820" xr:uid="{658F5914-93EE-48FB-B138-F33E46360E48}"/>
    <cellStyle name="Output 2 9 4 3" xfId="24528" xr:uid="{C9A52D0C-317C-4B38-BA3A-95FCBE4E3E9D}"/>
    <cellStyle name="Output 2 9 4 3 2" xfId="24529" xr:uid="{1748F5C3-11C7-40A7-BBFA-954B69B18AC1}"/>
    <cellStyle name="Output 2 9 4 3 3" xfId="24530" xr:uid="{37C4BF66-3618-4C1C-97D4-78B950653B2C}"/>
    <cellStyle name="Output 2 9 4 3_COST - CKT" xfId="42821" xr:uid="{91C4EAED-C4C0-4030-A61C-B59EA9F81C2D}"/>
    <cellStyle name="Output 2 9 4 4" xfId="24531" xr:uid="{085B7AA5-21FB-4744-A936-C0D1CC8BE7BE}"/>
    <cellStyle name="Output 2 9 4 4 2" xfId="24532" xr:uid="{A25A43A7-4366-4EC2-B342-CCF7A2B00E2A}"/>
    <cellStyle name="Output 2 9 4 4 3" xfId="24533" xr:uid="{173AF294-0BEA-496F-A840-ADFB95E70F97}"/>
    <cellStyle name="Output 2 9 4 4_COST - CKT" xfId="42822" xr:uid="{777E8515-86C1-45DF-9D6B-317983738EF6}"/>
    <cellStyle name="Output 2 9 4 5" xfId="24534" xr:uid="{04BAC602-D2F0-45FE-81D3-0EE0135D2CD4}"/>
    <cellStyle name="Output 2 9 4 5 2" xfId="24535" xr:uid="{2D0B511D-1383-41E5-8D32-025DD706CCE1}"/>
    <cellStyle name="Output 2 9 4 5 3" xfId="24536" xr:uid="{055690AE-E2D4-48D2-829B-76827EF979BF}"/>
    <cellStyle name="Output 2 9 4 5_COST - CKT" xfId="42823" xr:uid="{82522BA7-FB6D-4DBB-AB94-E9D0988CA0C1}"/>
    <cellStyle name="Output 2 9 4 6" xfId="24537" xr:uid="{B6E421A3-5E62-4CAF-BD85-588D33BEDF94}"/>
    <cellStyle name="Output 2 9 4_COST - CKT" xfId="42824" xr:uid="{237913CB-3A0C-4548-9A8D-67D591C3322E}"/>
    <cellStyle name="Output 2 9 5" xfId="24538" xr:uid="{1A007E63-A03D-4D96-9F82-FDE8964C202B}"/>
    <cellStyle name="Output 2 9 5 2" xfId="24539" xr:uid="{E308375D-D0F7-4F71-9B68-16F6AD743A19}"/>
    <cellStyle name="Output 2 9 5 2 2" xfId="24540" xr:uid="{16331D52-5502-4817-98F2-2F96C9988988}"/>
    <cellStyle name="Output 2 9 5 2 3" xfId="24541" xr:uid="{AF74C034-30EC-4316-A29A-A736864C5EEA}"/>
    <cellStyle name="Output 2 9 5 2_COST - CKT" xfId="42825" xr:uid="{C6A937FC-6DAB-4AEF-92EA-3A3486C3243F}"/>
    <cellStyle name="Output 2 9 5 3" xfId="24542" xr:uid="{94DE6C94-2CFD-4DA1-B3DF-CC7AB99E03EA}"/>
    <cellStyle name="Output 2 9 5 3 2" xfId="24543" xr:uid="{E4BE38D0-DA0A-4CC8-9924-3CAC18E649EF}"/>
    <cellStyle name="Output 2 9 5 3 3" xfId="24544" xr:uid="{42A7D9A6-8D2E-410E-A233-9F3B499F1C76}"/>
    <cellStyle name="Output 2 9 5 3_COST - CKT" xfId="42826" xr:uid="{79077051-81BF-4582-BAA8-304847BB5598}"/>
    <cellStyle name="Output 2 9 5 4" xfId="24545" xr:uid="{59A9076F-70DC-411B-ABA5-BBBBB1160138}"/>
    <cellStyle name="Output 2 9 5 4 2" xfId="24546" xr:uid="{EC41D967-909B-4813-A9BA-DCBD5BE2190A}"/>
    <cellStyle name="Output 2 9 5 4 3" xfId="24547" xr:uid="{41B93B97-A0C8-4C32-9EB7-59D0B1092BE7}"/>
    <cellStyle name="Output 2 9 5 4_COST - CKT" xfId="42827" xr:uid="{6F8A97D3-EC27-4E82-8503-0FB26799BD61}"/>
    <cellStyle name="Output 2 9 5 5" xfId="24548" xr:uid="{6EB56AC5-2766-43AB-80A4-599C6F5D6006}"/>
    <cellStyle name="Output 2 9 5 5 2" xfId="24549" xr:uid="{D8407588-10E2-4049-81B4-356660E7D736}"/>
    <cellStyle name="Output 2 9 5 5 3" xfId="24550" xr:uid="{E1C1BD56-A140-4195-83CF-09A8944D4736}"/>
    <cellStyle name="Output 2 9 5 5_COST - CKT" xfId="42828" xr:uid="{9B4CD69E-EEE5-4115-A087-A2422DA4D60B}"/>
    <cellStyle name="Output 2 9 5 6" xfId="24551" xr:uid="{28CD6504-9721-4C11-AC16-99C170810957}"/>
    <cellStyle name="Output 2 9 5 7" xfId="24552" xr:uid="{35FAB066-4BF0-4E68-A4D4-5E544973DB8C}"/>
    <cellStyle name="Output 2 9 5_COST - CKT" xfId="42829" xr:uid="{2A3DFEF1-FEB5-471A-AF57-9BED30D8522D}"/>
    <cellStyle name="Output 2 9 6" xfId="24553" xr:uid="{C0C73EFF-287A-47E2-8095-CF78128A4FA2}"/>
    <cellStyle name="Output 2 9 6 2" xfId="24554" xr:uid="{1010F6B7-9F09-465F-901F-52DD4758B5D7}"/>
    <cellStyle name="Output 2 9 6 2 2" xfId="24555" xr:uid="{D38E237B-BB29-45D1-A729-E6BD6C11486C}"/>
    <cellStyle name="Output 2 9 6 2 3" xfId="24556" xr:uid="{C780996B-4BD2-423E-92F8-BD914631716A}"/>
    <cellStyle name="Output 2 9 6 2_COST - CKT" xfId="42830" xr:uid="{7994A300-3171-4BD2-9B7D-BF87516A559D}"/>
    <cellStyle name="Output 2 9 6 3" xfId="24557" xr:uid="{271CF742-DF92-41D0-A930-E3E4B10FB50D}"/>
    <cellStyle name="Output 2 9 6 3 2" xfId="24558" xr:uid="{BAF9DD4A-13D1-45F4-9AAA-F098177CBB98}"/>
    <cellStyle name="Output 2 9 6 3 3" xfId="24559" xr:uid="{BFE50DD2-C944-4956-A899-7BC1023B89BA}"/>
    <cellStyle name="Output 2 9 6 3_COST - CKT" xfId="42831" xr:uid="{6661C1FF-49C5-44B2-9620-C0A49FE98F65}"/>
    <cellStyle name="Output 2 9 6 4" xfId="24560" xr:uid="{A006EDC5-DD71-4A82-915F-E12FEA02E4EA}"/>
    <cellStyle name="Output 2 9 6 4 2" xfId="24561" xr:uid="{208EA920-D318-431A-9422-CD4147923CA6}"/>
    <cellStyle name="Output 2 9 6 4 3" xfId="24562" xr:uid="{C871094E-E0C6-4D83-98F4-7EABD6029621}"/>
    <cellStyle name="Output 2 9 6 4_COST - CKT" xfId="42832" xr:uid="{CC699524-3933-4FB0-ABE3-39E3CA2A62CA}"/>
    <cellStyle name="Output 2 9 6 5" xfId="24563" xr:uid="{5C3BE898-FB80-4EAD-85A4-DC494CDAF775}"/>
    <cellStyle name="Output 2 9 6 5 2" xfId="24564" xr:uid="{CABD40E9-6FD1-4931-99CB-4D3D18FDA933}"/>
    <cellStyle name="Output 2 9 6 5 3" xfId="24565" xr:uid="{B0D10E49-D7BD-43B7-91A1-1DBA0DF4C110}"/>
    <cellStyle name="Output 2 9 6 5_COST - CKT" xfId="42833" xr:uid="{27594B56-5C48-4F7F-ADFF-AA701DEC5726}"/>
    <cellStyle name="Output 2 9 6 6" xfId="24566" xr:uid="{D66B1257-CD54-408A-AA6E-30C0927EE030}"/>
    <cellStyle name="Output 2 9 6 7" xfId="24567" xr:uid="{8E07BF80-7868-4B76-81F2-AAA59698E895}"/>
    <cellStyle name="Output 2 9 6_COST - CKT" xfId="42834" xr:uid="{0D8216C2-332C-4AA1-AD52-1A66501DAFA9}"/>
    <cellStyle name="Output 2 9 7" xfId="24568" xr:uid="{BAD624A7-DF42-4BC3-8C4A-BF3BE07676AE}"/>
    <cellStyle name="Output 2 9 7 2" xfId="24569" xr:uid="{F07B4387-8B79-473D-9606-4B24D28BAC40}"/>
    <cellStyle name="Output 2 9 7 2 2" xfId="24570" xr:uid="{67F62DDE-E60B-4051-A5CE-8AB5C86C03D4}"/>
    <cellStyle name="Output 2 9 7 2 3" xfId="24571" xr:uid="{2FD7262A-697D-4DE0-A40C-F09DF05528A8}"/>
    <cellStyle name="Output 2 9 7 2_COST - CKT" xfId="42835" xr:uid="{4B8C1B7A-C2ED-4DAA-941F-383E349FDC05}"/>
    <cellStyle name="Output 2 9 7 3" xfId="24572" xr:uid="{5BC4C8A8-8B6C-4824-A3B6-2826D6537074}"/>
    <cellStyle name="Output 2 9 7 3 2" xfId="24573" xr:uid="{02ABE80C-28D0-4DAB-9C45-B54464FE16DA}"/>
    <cellStyle name="Output 2 9 7 3 3" xfId="24574" xr:uid="{C31C5040-32AE-4289-A7D6-B0C6448C36CD}"/>
    <cellStyle name="Output 2 9 7 3_COST - CKT" xfId="42836" xr:uid="{95693F35-D0FE-497C-8459-2150D925CCFD}"/>
    <cellStyle name="Output 2 9 7 4" xfId="24575" xr:uid="{88D3C033-9044-45B2-AAEA-70E415E4E32F}"/>
    <cellStyle name="Output 2 9 7 4 2" xfId="24576" xr:uid="{ED800251-0200-4ADA-9D6F-431FAC1B46F1}"/>
    <cellStyle name="Output 2 9 7 4 3" xfId="24577" xr:uid="{E5F9B93A-D946-4A51-A7F5-4D9987745ED9}"/>
    <cellStyle name="Output 2 9 7 4_COST - CKT" xfId="42837" xr:uid="{24E40F1B-CD53-45BA-9EEC-F925C861F29B}"/>
    <cellStyle name="Output 2 9 7 5" xfId="24578" xr:uid="{A7976381-A084-4D45-8284-3208C2B9ADD0}"/>
    <cellStyle name="Output 2 9 7 5 2" xfId="24579" xr:uid="{B205D9AD-ADCE-4DE8-8E38-3D60DF189CA7}"/>
    <cellStyle name="Output 2 9 7 5 3" xfId="24580" xr:uid="{4F36E2F4-DA79-4F41-A06D-E262070D24E9}"/>
    <cellStyle name="Output 2 9 7 5_COST - CKT" xfId="42838" xr:uid="{3EB8564F-EF28-4AFA-BE3E-006038C87E26}"/>
    <cellStyle name="Output 2 9 7 6" xfId="24581" xr:uid="{CFBFB930-F573-4153-9499-E0309F3B0EB2}"/>
    <cellStyle name="Output 2 9 7 7" xfId="24582" xr:uid="{30C2BE58-91CE-44B3-83E6-3379AEB7A08C}"/>
    <cellStyle name="Output 2 9 7_COST - CKT" xfId="42839" xr:uid="{9636EB40-EA01-41E0-99EA-30D07BF3FB2F}"/>
    <cellStyle name="Output 2 9 8" xfId="24583" xr:uid="{F08A9982-BF6A-4117-BF27-0D0EFB97B8BD}"/>
    <cellStyle name="Output 2 9 8 2" xfId="24584" xr:uid="{8B1ECB0B-9F70-4F68-9C67-D5101E0E61B7}"/>
    <cellStyle name="Output 2 9 8 2 2" xfId="24585" xr:uid="{32A0B0C3-80AA-424F-815C-8F509A033446}"/>
    <cellStyle name="Output 2 9 8 2 3" xfId="24586" xr:uid="{8B39AB87-9293-4DA7-B158-1112750FE395}"/>
    <cellStyle name="Output 2 9 8 2_COST - CKT" xfId="42840" xr:uid="{AC842430-7FA7-4793-9A85-1C0C5E3A3525}"/>
    <cellStyle name="Output 2 9 8 3" xfId="24587" xr:uid="{4B574014-817D-4817-AF34-186847A9B52F}"/>
    <cellStyle name="Output 2 9 8 3 2" xfId="24588" xr:uid="{5D8F60C5-9711-4BDF-A649-8745B23D4FE4}"/>
    <cellStyle name="Output 2 9 8 3 3" xfId="24589" xr:uid="{5C13F954-322A-458F-B995-C7004C31D105}"/>
    <cellStyle name="Output 2 9 8 3_COST - CKT" xfId="42841" xr:uid="{7D139A07-B71A-4A5A-BBD6-3063961A06CF}"/>
    <cellStyle name="Output 2 9 8 4" xfId="24590" xr:uid="{DD478F11-B231-4450-8312-96101545EA06}"/>
    <cellStyle name="Output 2 9 8 4 2" xfId="24591" xr:uid="{C1E70E6F-F055-4379-BDD9-8DE2E6A09BCD}"/>
    <cellStyle name="Output 2 9 8 4 3" xfId="24592" xr:uid="{7EC27693-B51D-478D-BB87-CF7737365B3B}"/>
    <cellStyle name="Output 2 9 8 4_COST - CKT" xfId="42842" xr:uid="{16376546-FADF-4266-A946-E591C54341E1}"/>
    <cellStyle name="Output 2 9 8 5" xfId="24593" xr:uid="{948493A9-81CA-4CAA-AA83-03875F911119}"/>
    <cellStyle name="Output 2 9 8 6" xfId="24594" xr:uid="{B003D07C-8792-4EF3-8F2C-B45C31CEBF06}"/>
    <cellStyle name="Output 2 9 8_COST - CKT" xfId="42843" xr:uid="{8B2836F8-AFD4-48A7-8F3D-239DE923AB28}"/>
    <cellStyle name="Output 2 9 9" xfId="24595" xr:uid="{5BEF13F0-8C82-4277-B657-77780B553DFB}"/>
    <cellStyle name="Output 2 9 9 2" xfId="24596" xr:uid="{BF235221-1049-49D4-B9F9-91FA7B45519C}"/>
    <cellStyle name="Output 2 9 9 3" xfId="24597" xr:uid="{CFE16DC1-F7D7-4A3B-A883-1A0867BA5792}"/>
    <cellStyle name="Output 2 9 9_COST - CKT" xfId="42844" xr:uid="{26FC4818-FF13-4F68-9756-00FFC11DE128}"/>
    <cellStyle name="Output 2 9_COST - CKT" xfId="42845" xr:uid="{3B5ACF2A-8049-4088-9868-A9D4AA6A9A8F}"/>
    <cellStyle name="Output 2_COST - CKT" xfId="42846" xr:uid="{5F5C0CAC-CD30-4496-91F0-9813CB7419A1}"/>
    <cellStyle name="Output 3" xfId="24598" xr:uid="{29F5933F-1FC5-413C-8CCF-BDBA816157B4}"/>
    <cellStyle name="Output 3 10" xfId="24599" xr:uid="{807DC85E-996D-4207-BAA4-79470621DD32}"/>
    <cellStyle name="Output 3 10 10" xfId="24600" xr:uid="{51F1B6EC-B2C8-4076-96CB-E9D864FCDDA5}"/>
    <cellStyle name="Output 3 10 10 2" xfId="24601" xr:uid="{D6956C84-B873-4737-9653-D4F561E7B48A}"/>
    <cellStyle name="Output 3 10 10 3" xfId="24602" xr:uid="{FFBBA41A-A5C1-4B10-A563-847D9109F964}"/>
    <cellStyle name="Output 3 10 10_COST - CKT" xfId="42847" xr:uid="{022205B7-3F59-4E7B-A931-A16C52310ED1}"/>
    <cellStyle name="Output 3 10 11" xfId="24603" xr:uid="{9651C43F-588E-4848-B7C7-E6EF2BD010A1}"/>
    <cellStyle name="Output 3 10 11 2" xfId="24604" xr:uid="{4E780C29-AB9A-4178-8D25-07044D5554B7}"/>
    <cellStyle name="Output 3 10 11 3" xfId="24605" xr:uid="{31B8BC1B-4192-4A87-92BF-46BAA2977012}"/>
    <cellStyle name="Output 3 10 11_COST - CKT" xfId="42848" xr:uid="{6DDC0992-052D-4CA2-9AFE-32A234E8A73B}"/>
    <cellStyle name="Output 3 10 12" xfId="24606" xr:uid="{D777F8BB-3CB4-4898-A91B-40638A080E9D}"/>
    <cellStyle name="Output 3 10 13" xfId="24607" xr:uid="{1B03286A-94C8-4961-8693-5F033C368D79}"/>
    <cellStyle name="Output 3 10 2" xfId="24608" xr:uid="{E427ACC7-3472-4E6E-AA28-A72CCFEF2C04}"/>
    <cellStyle name="Output 3 10 2 2" xfId="24609" xr:uid="{EA79E92E-DC6F-4DEC-AA35-833C3BDCE4ED}"/>
    <cellStyle name="Output 3 10 2 2 2" xfId="24610" xr:uid="{541015C5-5245-4985-813D-FD4D57FC97D4}"/>
    <cellStyle name="Output 3 10 2 2 2 2" xfId="24611" xr:uid="{655349C1-FC2E-4E53-8ADB-821231B5919A}"/>
    <cellStyle name="Output 3 10 2 2 2 3" xfId="24612" xr:uid="{329B21C2-EDFF-4281-A531-D51CA4B90E05}"/>
    <cellStyle name="Output 3 10 2 2 2_COST - CKT" xfId="42849" xr:uid="{604EE989-98BA-4E2B-BE4C-77A8C27C7369}"/>
    <cellStyle name="Output 3 10 2 2 3" xfId="24613" xr:uid="{F690BC82-A6CA-44A0-93B8-7D5EF78AB680}"/>
    <cellStyle name="Output 3 10 2 2 3 2" xfId="24614" xr:uid="{F8102C5C-45F2-423E-AE64-E1CAE166DCCF}"/>
    <cellStyle name="Output 3 10 2 2 3 3" xfId="24615" xr:uid="{0F2B21E0-3F10-473B-B14E-D2350982C88F}"/>
    <cellStyle name="Output 3 10 2 2 3_COST - CKT" xfId="42850" xr:uid="{8584D3A7-DD3E-4C38-94C5-3DB2C390062B}"/>
    <cellStyle name="Output 3 10 2 2 4" xfId="24616" xr:uid="{7756BE82-F064-4174-A39F-A72BD936AAE2}"/>
    <cellStyle name="Output 3 10 2 2 4 2" xfId="24617" xr:uid="{A4DE3410-105D-4DBD-A87E-DFF1B4C1B650}"/>
    <cellStyle name="Output 3 10 2 2 4 3" xfId="24618" xr:uid="{89B80DF2-E8BF-4051-A778-173C6A200C7C}"/>
    <cellStyle name="Output 3 10 2 2 4_COST - CKT" xfId="42851" xr:uid="{361550D7-B71A-4AC1-8FB6-E2F01141AF3E}"/>
    <cellStyle name="Output 3 10 2 2 5" xfId="24619" xr:uid="{6E910AA2-F1C6-438C-BFC2-54105B9B3632}"/>
    <cellStyle name="Output 3 10 2 2 5 2" xfId="24620" xr:uid="{87D2F31A-BBC9-48E5-A455-4DB90A621328}"/>
    <cellStyle name="Output 3 10 2 2 5 3" xfId="24621" xr:uid="{C6B91C61-9B6C-4D9D-8B94-E0FD1C86BFEE}"/>
    <cellStyle name="Output 3 10 2 2 5_COST - CKT" xfId="42852" xr:uid="{0111A0CC-A460-4770-B146-C6055A8DF028}"/>
    <cellStyle name="Output 3 10 2 2 6" xfId="24622" xr:uid="{889B87A9-6F07-469F-B8A5-0C34F87F1E9E}"/>
    <cellStyle name="Output 3 10 2 2 7" xfId="24623" xr:uid="{183CBB17-CDC3-4C9E-A188-6E5D3B9CA6D7}"/>
    <cellStyle name="Output 3 10 2 2_COST - CKT" xfId="42853" xr:uid="{F7D968ED-3593-46E6-91BA-395301BA92A6}"/>
    <cellStyle name="Output 3 10 2 3" xfId="24624" xr:uid="{CB71178C-80B5-4661-BD5B-62ECC62E0FDB}"/>
    <cellStyle name="Output 3 10 2 3 2" xfId="24625" xr:uid="{B4E4D94B-A876-409D-B400-8325411CDF7D}"/>
    <cellStyle name="Output 3 10 2 3 2 2" xfId="24626" xr:uid="{A3BAE67C-FC18-475D-A93F-5EC44F1DBA7B}"/>
    <cellStyle name="Output 3 10 2 3 2 3" xfId="24627" xr:uid="{CC2F3B27-E42E-4B56-BD37-A10EBCB12A33}"/>
    <cellStyle name="Output 3 10 2 3 2_COST - CKT" xfId="42854" xr:uid="{B3E46CE7-D3F6-40CF-B9C5-C580C24FC6AA}"/>
    <cellStyle name="Output 3 10 2 3 3" xfId="24628" xr:uid="{9A3E1939-EB5D-4B92-8179-6881D3DA3C01}"/>
    <cellStyle name="Output 3 10 2 3 3 2" xfId="24629" xr:uid="{0D4AEB5D-61E7-495F-9279-C674F5679BDD}"/>
    <cellStyle name="Output 3 10 2 3 3 3" xfId="24630" xr:uid="{CCA4003E-6B7D-45BD-A71B-970FD6EEC7BA}"/>
    <cellStyle name="Output 3 10 2 3 3_COST - CKT" xfId="42855" xr:uid="{0122EE88-C65F-4484-AB94-07ECD4749B13}"/>
    <cellStyle name="Output 3 10 2 3 4" xfId="24631" xr:uid="{66D7543C-F93B-4002-A1E0-9BC8032AD30C}"/>
    <cellStyle name="Output 3 10 2 3 4 2" xfId="24632" xr:uid="{419E1C29-E8A9-4E82-AA4B-CD26F8614DE8}"/>
    <cellStyle name="Output 3 10 2 3 4 3" xfId="24633" xr:uid="{67E071B1-3765-482A-9C6B-36A21D41D400}"/>
    <cellStyle name="Output 3 10 2 3 4_COST - CKT" xfId="42856" xr:uid="{A8AC86F7-7AE2-4AC1-B9FC-C1DFC0B171D5}"/>
    <cellStyle name="Output 3 10 2 3 5" xfId="24634" xr:uid="{F1F698CC-796B-4D0F-8988-6C0EC29834C2}"/>
    <cellStyle name="Output 3 10 2 3 5 2" xfId="24635" xr:uid="{8AB32036-EB14-4BC3-9800-3F1EDBD1C6BA}"/>
    <cellStyle name="Output 3 10 2 3 5 3" xfId="24636" xr:uid="{397783E1-6A6D-4FED-BC9C-38D4BE1AF8BF}"/>
    <cellStyle name="Output 3 10 2 3 5_COST - CKT" xfId="42857" xr:uid="{BECA940F-490D-4D9C-9787-B9EC120907A0}"/>
    <cellStyle name="Output 3 10 2 3 6" xfId="24637" xr:uid="{7832C969-64BD-4302-8E96-C7529FDB36E8}"/>
    <cellStyle name="Output 3 10 2 3 7" xfId="24638" xr:uid="{907683B1-30F7-469D-83E6-BB549D1B9466}"/>
    <cellStyle name="Output 3 10 2 3_COST - CKT" xfId="42858" xr:uid="{A9F8A175-D29B-4900-ACC5-83918CB8DB42}"/>
    <cellStyle name="Output 3 10 2 4" xfId="24639" xr:uid="{CCD22FF2-F71E-4F26-817A-41B8B79A933D}"/>
    <cellStyle name="Output 3 10 2 4 2" xfId="24640" xr:uid="{1F990B17-F9E8-4999-A72B-F6AF0C327FCD}"/>
    <cellStyle name="Output 3 10 2 4 2 2" xfId="24641" xr:uid="{459494C2-1970-4964-8390-6AD3440E4457}"/>
    <cellStyle name="Output 3 10 2 4 2 3" xfId="24642" xr:uid="{844DB998-563F-4C45-BA45-18E1F47BA998}"/>
    <cellStyle name="Output 3 10 2 4 2_COST - CKT" xfId="42859" xr:uid="{B17D0684-A7FF-4CAE-A157-FC40020C3453}"/>
    <cellStyle name="Output 3 10 2 4 3" xfId="24643" xr:uid="{9BAF0C0D-E27E-403D-B028-DE711421E0F5}"/>
    <cellStyle name="Output 3 10 2 4 3 2" xfId="24644" xr:uid="{CE76E011-F847-45A8-ABE8-A04E56E9BCB9}"/>
    <cellStyle name="Output 3 10 2 4 3 3" xfId="24645" xr:uid="{214BFFD8-093F-4708-81AD-01B4B483642C}"/>
    <cellStyle name="Output 3 10 2 4 3_COST - CKT" xfId="42860" xr:uid="{A806C9B6-7E0D-47F3-8764-DC21A0E163E6}"/>
    <cellStyle name="Output 3 10 2 4 4" xfId="24646" xr:uid="{928844FC-E526-4D3C-937D-3A02C84725F9}"/>
    <cellStyle name="Output 3 10 2 4 4 2" xfId="24647" xr:uid="{8D807ABF-D433-4789-A9C1-18EB347E888B}"/>
    <cellStyle name="Output 3 10 2 4 4 3" xfId="24648" xr:uid="{CC92D34D-921E-449D-9A90-568B71101896}"/>
    <cellStyle name="Output 3 10 2 4 4_COST - CKT" xfId="42861" xr:uid="{BBD22995-07A5-492B-B569-6CF4A48F5AD8}"/>
    <cellStyle name="Output 3 10 2 4 5" xfId="24649" xr:uid="{01BD929B-1A53-47E8-961E-535A5BD007F0}"/>
    <cellStyle name="Output 3 10 2 4 6" xfId="24650" xr:uid="{C133C5EA-2C5C-486C-8EC7-37DEC925AFCE}"/>
    <cellStyle name="Output 3 10 2 4_COST - CKT" xfId="42862" xr:uid="{2F58975B-C658-4903-80AD-306670846BBD}"/>
    <cellStyle name="Output 3 10 2 5" xfId="24651" xr:uid="{09699F8F-008B-43EE-8D33-1A093C3B2ABD}"/>
    <cellStyle name="Output 3 10 2 5 2" xfId="24652" xr:uid="{EDDFDE8A-611D-4D3A-BB19-4F7A39196BD8}"/>
    <cellStyle name="Output 3 10 2 5 3" xfId="24653" xr:uid="{A5699937-422D-46F5-BE48-0BA18DA8409C}"/>
    <cellStyle name="Output 3 10 2 5_COST - CKT" xfId="42863" xr:uid="{4C5F4DDF-E852-450C-87AC-751F813088F7}"/>
    <cellStyle name="Output 3 10 2 6" xfId="24654" xr:uid="{38AB574F-64FB-4FD8-B7F3-E1505CF036E0}"/>
    <cellStyle name="Output 3 10 2 6 2" xfId="24655" xr:uid="{350EEEB0-4750-48B2-ABFD-B6A4F0CD2E44}"/>
    <cellStyle name="Output 3 10 2 6 3" xfId="24656" xr:uid="{CEE8615B-F64E-4AB9-9799-D29DE88A9C49}"/>
    <cellStyle name="Output 3 10 2 6_COST - CKT" xfId="42864" xr:uid="{02D19545-D7F9-4AB0-876A-28BDD16197E4}"/>
    <cellStyle name="Output 3 10 2 7" xfId="24657" xr:uid="{4DE70E03-C8B9-4FA2-A8A0-DE257423B35E}"/>
    <cellStyle name="Output 3 10 2 7 2" xfId="24658" xr:uid="{CBF0EFB2-1946-4114-9443-013F78E5BEED}"/>
    <cellStyle name="Output 3 10 2 7 3" xfId="24659" xr:uid="{71966B7B-4BEA-4892-A45E-AF7D9D4A7AAD}"/>
    <cellStyle name="Output 3 10 2 7_COST - CKT" xfId="42865" xr:uid="{454D2402-C9C0-4236-9E6D-F1E1B91B8100}"/>
    <cellStyle name="Output 3 10 2 8" xfId="24660" xr:uid="{A406851F-0D42-4832-B553-252125295997}"/>
    <cellStyle name="Output 3 10 2 8 2" xfId="24661" xr:uid="{116EFB89-1578-4647-8F72-E2EB84A80090}"/>
    <cellStyle name="Output 3 10 2 8 3" xfId="24662" xr:uid="{05CB337C-6A81-4578-AB6D-C1F919989C25}"/>
    <cellStyle name="Output 3 10 2 8_COST - CKT" xfId="42866" xr:uid="{B09BB165-96F1-4EB5-9409-7C3142389DE9}"/>
    <cellStyle name="Output 3 10 2 9" xfId="24663" xr:uid="{2E6547BB-F30C-43F6-9AAA-FAF6CF95A720}"/>
    <cellStyle name="Output 3 10 2_COST - CKT" xfId="42867" xr:uid="{642A8B2A-C20D-461B-90F3-79062FEC8F5C}"/>
    <cellStyle name="Output 3 10 3" xfId="24664" xr:uid="{E32E04FC-F408-44D4-9556-F10BFFB21D20}"/>
    <cellStyle name="Output 3 10 3 10" xfId="24665" xr:uid="{9CC10287-B65E-4FB5-9FC5-1F027E839008}"/>
    <cellStyle name="Output 3 10 3 2" xfId="24666" xr:uid="{B593CB7E-A462-402A-85A8-1CC6FFE95EDC}"/>
    <cellStyle name="Output 3 10 3 2 2" xfId="24667" xr:uid="{93243635-9034-47EF-88CB-835AE1CF1F21}"/>
    <cellStyle name="Output 3 10 3 2 2 2" xfId="24668" xr:uid="{CC549325-9C9C-4BD4-A631-CEFB7BEEBBC3}"/>
    <cellStyle name="Output 3 10 3 2 2 3" xfId="24669" xr:uid="{74335004-0A4B-4951-86A5-B4B4DEE86421}"/>
    <cellStyle name="Output 3 10 3 2 2_COST - CKT" xfId="42868" xr:uid="{21C628D3-E4B4-4306-979E-F5C2BA4D2A58}"/>
    <cellStyle name="Output 3 10 3 2 3" xfId="24670" xr:uid="{56691282-EC4D-4518-8825-7BE5F59F3A11}"/>
    <cellStyle name="Output 3 10 3 2 3 2" xfId="24671" xr:uid="{6ACD61AC-CD94-4D84-B40E-9CF43ADA89F3}"/>
    <cellStyle name="Output 3 10 3 2 3 3" xfId="24672" xr:uid="{94787F5D-968F-4C67-A282-922BEDDFFA49}"/>
    <cellStyle name="Output 3 10 3 2 3_COST - CKT" xfId="42869" xr:uid="{5A7E9B29-C5E8-4C25-B426-C4D4BF690E28}"/>
    <cellStyle name="Output 3 10 3 2 4" xfId="24673" xr:uid="{2EE51FD1-AA4C-4B6C-A61C-70F61523DF18}"/>
    <cellStyle name="Output 3 10 3 2 4 2" xfId="24674" xr:uid="{952CF14E-FF2B-4387-A3AC-B4FA997AC034}"/>
    <cellStyle name="Output 3 10 3 2 4 3" xfId="24675" xr:uid="{864921E5-222A-4656-B414-10B0BF54CE91}"/>
    <cellStyle name="Output 3 10 3 2 4_COST - CKT" xfId="42870" xr:uid="{6FBCC526-48B7-40BB-9ADD-B2BC166584C0}"/>
    <cellStyle name="Output 3 10 3 2 5" xfId="24676" xr:uid="{F30A6936-AFF0-4A5A-B23D-E0041DBA7A67}"/>
    <cellStyle name="Output 3 10 3 2 5 2" xfId="24677" xr:uid="{3336A5F1-0A80-4659-85CB-9FA601202183}"/>
    <cellStyle name="Output 3 10 3 2 5 3" xfId="24678" xr:uid="{749A94A2-448E-4415-AC60-8C668AA2F39B}"/>
    <cellStyle name="Output 3 10 3 2 5_COST - CKT" xfId="42871" xr:uid="{3BF34F9F-F178-4257-9A03-9EDB52978947}"/>
    <cellStyle name="Output 3 10 3 2 6" xfId="24679" xr:uid="{336E0457-DE8D-44EF-AC37-E59F7666AF4C}"/>
    <cellStyle name="Output 3 10 3 2 7" xfId="24680" xr:uid="{860B80B5-0678-43C1-AF79-16ED77440333}"/>
    <cellStyle name="Output 3 10 3 2_COST - CKT" xfId="42872" xr:uid="{A83153BD-4BA6-42FE-B461-20D2BC452195}"/>
    <cellStyle name="Output 3 10 3 3" xfId="24681" xr:uid="{E08C25F3-7821-4700-A66D-118FB7592395}"/>
    <cellStyle name="Output 3 10 3 3 2" xfId="24682" xr:uid="{29BF598D-BCD3-4401-8F8A-D96029D04A25}"/>
    <cellStyle name="Output 3 10 3 3 2 2" xfId="24683" xr:uid="{61D47D99-456B-4E3E-B488-975CE111228E}"/>
    <cellStyle name="Output 3 10 3 3 2 3" xfId="24684" xr:uid="{D17E4E87-6004-497E-A29B-BF1BFBD2C0C0}"/>
    <cellStyle name="Output 3 10 3 3 2_COST - CKT" xfId="42873" xr:uid="{89341E3C-50FE-4866-A573-7DCEBC239773}"/>
    <cellStyle name="Output 3 10 3 3 3" xfId="24685" xr:uid="{B20FBFB1-7C00-49DB-85FC-4BBC74F948E4}"/>
    <cellStyle name="Output 3 10 3 3 3 2" xfId="24686" xr:uid="{3E71DB76-D30A-4B3D-9467-D5F356A64C71}"/>
    <cellStyle name="Output 3 10 3 3 3 3" xfId="24687" xr:uid="{A7C11B48-3183-4820-B1ED-5A72D705454A}"/>
    <cellStyle name="Output 3 10 3 3 3_COST - CKT" xfId="42874" xr:uid="{6859A8B4-8B81-4752-BF3F-1AD31C883B16}"/>
    <cellStyle name="Output 3 10 3 3 4" xfId="24688" xr:uid="{8913E67B-0238-480A-9E59-961B028F9B1F}"/>
    <cellStyle name="Output 3 10 3 3 4 2" xfId="24689" xr:uid="{A0C91898-C905-4811-84A5-E1A560180716}"/>
    <cellStyle name="Output 3 10 3 3 4 3" xfId="24690" xr:uid="{26267490-02B7-4852-B761-D000D27EFB0E}"/>
    <cellStyle name="Output 3 10 3 3 4_COST - CKT" xfId="42875" xr:uid="{59F42A76-8A4F-4ABD-8CBE-3E8A7C24F928}"/>
    <cellStyle name="Output 3 10 3 3 5" xfId="24691" xr:uid="{5C78A802-27AB-484C-BE3E-932AAE2AF6A7}"/>
    <cellStyle name="Output 3 10 3 3 5 2" xfId="24692" xr:uid="{7D603392-B69D-4CC5-89F3-0709383487E2}"/>
    <cellStyle name="Output 3 10 3 3 5 3" xfId="24693" xr:uid="{0926203B-5023-47BD-9B3C-F16A578CFD66}"/>
    <cellStyle name="Output 3 10 3 3 5_COST - CKT" xfId="42876" xr:uid="{CCB5E853-016B-4A38-86E7-6327B5D44D7F}"/>
    <cellStyle name="Output 3 10 3 3 6" xfId="24694" xr:uid="{E840D753-322A-4E34-B952-FF47E9C064E2}"/>
    <cellStyle name="Output 3 10 3 3 7" xfId="24695" xr:uid="{603B4F49-C522-41C3-AB11-F0C465F11E42}"/>
    <cellStyle name="Output 3 10 3 3_COST - CKT" xfId="42877" xr:uid="{833926DE-E211-4804-AC95-2193666E1135}"/>
    <cellStyle name="Output 3 10 3 4" xfId="24696" xr:uid="{1DE6D0A6-7471-4D54-9EFF-6DFD4E91657B}"/>
    <cellStyle name="Output 3 10 3 4 2" xfId="24697" xr:uid="{9A6C66F1-8154-424D-AB51-2842C116E4DD}"/>
    <cellStyle name="Output 3 10 3 4 2 2" xfId="24698" xr:uid="{B1C42BDA-8CA1-4CF7-9D3E-5FB5F4BF5737}"/>
    <cellStyle name="Output 3 10 3 4 2 3" xfId="24699" xr:uid="{2A4D4EBC-89CF-4DCB-BED9-B333758CDFBF}"/>
    <cellStyle name="Output 3 10 3 4 2_COST - CKT" xfId="42878" xr:uid="{5510F50B-E167-4388-884C-9FCB1A518479}"/>
    <cellStyle name="Output 3 10 3 4 3" xfId="24700" xr:uid="{60552A34-338D-4EAC-A1CA-E974EB93D105}"/>
    <cellStyle name="Output 3 10 3 4 3 2" xfId="24701" xr:uid="{BA3210B8-7E4E-4D2D-A388-69C9E9A493DB}"/>
    <cellStyle name="Output 3 10 3 4 3 3" xfId="24702" xr:uid="{55DA82E8-5B82-42A5-A973-7BD7A40EDAFB}"/>
    <cellStyle name="Output 3 10 3 4 3_COST - CKT" xfId="42879" xr:uid="{C7451779-6C01-4C33-A054-1F7738AFB551}"/>
    <cellStyle name="Output 3 10 3 4 4" xfId="24703" xr:uid="{4C86DCA5-2243-4399-92F1-DFF86F74EC51}"/>
    <cellStyle name="Output 3 10 3 4 4 2" xfId="24704" xr:uid="{0742FD03-9E76-45A7-819B-6E93576556EA}"/>
    <cellStyle name="Output 3 10 3 4 4 3" xfId="24705" xr:uid="{6CCAF5C7-450E-44E5-B623-672A008B61EF}"/>
    <cellStyle name="Output 3 10 3 4 4_COST - CKT" xfId="42880" xr:uid="{719841A2-8DAF-462A-96EF-C183ED91CCD8}"/>
    <cellStyle name="Output 3 10 3 4 5" xfId="24706" xr:uid="{30997913-CD54-471C-902D-C4956B513516}"/>
    <cellStyle name="Output 3 10 3 4 5 2" xfId="24707" xr:uid="{159A8039-E78E-49F5-AD78-AB5BE7C7821E}"/>
    <cellStyle name="Output 3 10 3 4 5 3" xfId="24708" xr:uid="{92C0C77D-E372-4764-A57E-B69BEDF07D6D}"/>
    <cellStyle name="Output 3 10 3 4 5_COST - CKT" xfId="42881" xr:uid="{2B1BD476-B8B4-4F3C-A7C9-6C372E31DA69}"/>
    <cellStyle name="Output 3 10 3 4 6" xfId="24709" xr:uid="{67B8C3CF-3512-44CD-8199-DC7824E18779}"/>
    <cellStyle name="Output 3 10 3 4 7" xfId="24710" xr:uid="{66E0E402-6E43-4E4F-911F-C1F855F83DA0}"/>
    <cellStyle name="Output 3 10 3 4_COST - CKT" xfId="42882" xr:uid="{B8A98C96-96AB-4482-A6DC-99D9FEFD2F56}"/>
    <cellStyle name="Output 3 10 3 5" xfId="24711" xr:uid="{AF84BE35-26FF-472D-952F-A88B3034EA62}"/>
    <cellStyle name="Output 3 10 3 5 2" xfId="24712" xr:uid="{5BD337D0-C0C1-437E-A897-7EE8115CFBF4}"/>
    <cellStyle name="Output 3 10 3 5 2 2" xfId="24713" xr:uid="{F98BBE91-5D77-4865-9F1B-407F61FAA094}"/>
    <cellStyle name="Output 3 10 3 5 2 3" xfId="24714" xr:uid="{F519DA31-CEE9-48C2-817C-E2958B531303}"/>
    <cellStyle name="Output 3 10 3 5 2_COST - CKT" xfId="42883" xr:uid="{77B7D082-2538-4F46-92C7-8D8B8F788824}"/>
    <cellStyle name="Output 3 10 3 5 3" xfId="24715" xr:uid="{CC773412-7963-47DC-AC89-7BF8362E9B80}"/>
    <cellStyle name="Output 3 10 3 5 3 2" xfId="24716" xr:uid="{9757A533-B0CA-4CF2-9C9D-D582B7BFC8D9}"/>
    <cellStyle name="Output 3 10 3 5 3 3" xfId="24717" xr:uid="{B1954FD9-110A-46FD-AC82-47148DCD9DFF}"/>
    <cellStyle name="Output 3 10 3 5 3_COST - CKT" xfId="42884" xr:uid="{75E89510-BCDE-4545-BA17-75B4418DEA79}"/>
    <cellStyle name="Output 3 10 3 5 4" xfId="24718" xr:uid="{39E5BE24-1EC2-43EE-93E7-BA020D61BD65}"/>
    <cellStyle name="Output 3 10 3 5 4 2" xfId="24719" xr:uid="{FC87BAB3-6236-4027-8364-3D898BF9A637}"/>
    <cellStyle name="Output 3 10 3 5 4 3" xfId="24720" xr:uid="{B3CF0096-3F90-46A9-AFF1-C621B20FA951}"/>
    <cellStyle name="Output 3 10 3 5 4_COST - CKT" xfId="42885" xr:uid="{155A9C23-04BE-4C57-BDD6-1ADB72F26003}"/>
    <cellStyle name="Output 3 10 3 5 5" xfId="24721" xr:uid="{6C39C1AA-AE57-41C1-BCD8-412B96BC977A}"/>
    <cellStyle name="Output 3 10 3 5 6" xfId="24722" xr:uid="{16C7B25F-BAA6-45D5-B9DB-DF7DECDFEC11}"/>
    <cellStyle name="Output 3 10 3 5_COST - CKT" xfId="42886" xr:uid="{4F506ED9-1580-46E8-9938-7520ADFDEED2}"/>
    <cellStyle name="Output 3 10 3 6" xfId="24723" xr:uid="{A46D37F1-70BD-4D8E-BD00-C308ACBF16CE}"/>
    <cellStyle name="Output 3 10 3 6 2" xfId="24724" xr:uid="{C25A1D67-7A71-4D08-A41C-6C645B3B8D87}"/>
    <cellStyle name="Output 3 10 3 6 3" xfId="24725" xr:uid="{BD8C657B-5CF7-43AC-A481-F5FC47EDFD6D}"/>
    <cellStyle name="Output 3 10 3 6_COST - CKT" xfId="42887" xr:uid="{34FE7FDF-B1C8-49EA-8C54-33452E4F0462}"/>
    <cellStyle name="Output 3 10 3 7" xfId="24726" xr:uid="{75FFCDF9-B779-4EE7-A210-B187530593AE}"/>
    <cellStyle name="Output 3 10 3 7 2" xfId="24727" xr:uid="{61DCFE80-6602-4AEA-8B7B-124A35F956B8}"/>
    <cellStyle name="Output 3 10 3 7 3" xfId="24728" xr:uid="{BD8989CF-A186-46A8-ACE5-CCD72BB37764}"/>
    <cellStyle name="Output 3 10 3 7_COST - CKT" xfId="42888" xr:uid="{EFB1D5DF-1916-411B-A9BD-C71272B7B18D}"/>
    <cellStyle name="Output 3 10 3 8" xfId="24729" xr:uid="{24460373-E9E3-45EF-8F89-CEA04973F58D}"/>
    <cellStyle name="Output 3 10 3 8 2" xfId="24730" xr:uid="{06D13540-374B-4029-BAB8-706A899FA392}"/>
    <cellStyle name="Output 3 10 3 8 3" xfId="24731" xr:uid="{FDF5071A-4F20-4704-BA0B-128AB4EAA58A}"/>
    <cellStyle name="Output 3 10 3 8_COST - CKT" xfId="42889" xr:uid="{A6C7C5AB-C5FA-4805-9193-589CA4364BCE}"/>
    <cellStyle name="Output 3 10 3 9" xfId="24732" xr:uid="{8FD5F4C7-BCFA-46CF-8972-589A1E7FE053}"/>
    <cellStyle name="Output 3 10 3 9 2" xfId="24733" xr:uid="{5B149FEC-61F0-4791-B64A-2D9129424AC1}"/>
    <cellStyle name="Output 3 10 3 9 3" xfId="24734" xr:uid="{AC493E45-5D59-4D0B-8330-22C206DF9246}"/>
    <cellStyle name="Output 3 10 3 9_COST - CKT" xfId="42890" xr:uid="{2D86DF12-418A-4E2B-AA30-0CB7159FB49C}"/>
    <cellStyle name="Output 3 10 3_COST - CKT" xfId="42891" xr:uid="{6EE7EA71-72F2-4C8D-8D63-C9CD354D8C93}"/>
    <cellStyle name="Output 3 10 4" xfId="24735" xr:uid="{C5F67DF7-BCFB-4A01-91CE-DAF78D7EFE5F}"/>
    <cellStyle name="Output 3 10 4 2" xfId="24736" xr:uid="{37EC4408-AEC4-46FA-9F00-8EFD9D13854F}"/>
    <cellStyle name="Output 3 10 4 2 2" xfId="24737" xr:uid="{5D8ACFCC-5847-4760-919F-199681DD5DD9}"/>
    <cellStyle name="Output 3 10 4 2 3" xfId="24738" xr:uid="{FDFCB784-FEDC-4B1F-9090-C7D46413229B}"/>
    <cellStyle name="Output 3 10 4 2_COST - CKT" xfId="42892" xr:uid="{0A19F4F8-5F97-4A81-BDFE-3287FB7830E0}"/>
    <cellStyle name="Output 3 10 4 3" xfId="24739" xr:uid="{45DB1709-7A8A-46F3-897C-8B0473D9FD08}"/>
    <cellStyle name="Output 3 10 4 3 2" xfId="24740" xr:uid="{C8A491DF-685A-41D4-8C63-2AABC9EB17A5}"/>
    <cellStyle name="Output 3 10 4 3 3" xfId="24741" xr:uid="{945BAE03-BDC8-43C0-8914-25392642FE0B}"/>
    <cellStyle name="Output 3 10 4 3_COST - CKT" xfId="42893" xr:uid="{137B593C-CFF7-44BB-82D0-3A97549CA8B1}"/>
    <cellStyle name="Output 3 10 4 4" xfId="24742" xr:uid="{9AA63C7B-89F8-4FFB-9402-799A9CAF80EA}"/>
    <cellStyle name="Output 3 10 4 4 2" xfId="24743" xr:uid="{F8677757-CB09-474F-BA0D-833FF53135CB}"/>
    <cellStyle name="Output 3 10 4 4 3" xfId="24744" xr:uid="{CAE4C162-6659-4EF9-8DE3-BACD54D32959}"/>
    <cellStyle name="Output 3 10 4 4_COST - CKT" xfId="42894" xr:uid="{EE91CC67-E3A2-4F2C-8243-7CB3D353BBB3}"/>
    <cellStyle name="Output 3 10 4 5" xfId="24745" xr:uid="{F04897D4-3290-4C7A-90B6-BFEB4AAD493D}"/>
    <cellStyle name="Output 3 10 4 5 2" xfId="24746" xr:uid="{A3490246-E6DB-4E2C-89EE-DFC850BDAB86}"/>
    <cellStyle name="Output 3 10 4 5 3" xfId="24747" xr:uid="{CA250D59-E8B7-4F0E-A9D3-6A66DD68790E}"/>
    <cellStyle name="Output 3 10 4 5_COST - CKT" xfId="42895" xr:uid="{70DD55EC-A3FA-4713-B98B-75F458F845C7}"/>
    <cellStyle name="Output 3 10 4 6" xfId="24748" xr:uid="{23AF3928-96BD-4F7B-A645-D67456ECF855}"/>
    <cellStyle name="Output 3 10 4_COST - CKT" xfId="42896" xr:uid="{37C1C5BF-332E-4679-8A77-E982F8C963F9}"/>
    <cellStyle name="Output 3 10 5" xfId="24749" xr:uid="{5EC2A9AC-4AFF-44C8-A32C-C55178A67EAE}"/>
    <cellStyle name="Output 3 10 5 2" xfId="24750" xr:uid="{6A503F63-ECFA-4865-8DF9-BE0FE6E1249C}"/>
    <cellStyle name="Output 3 10 5 2 2" xfId="24751" xr:uid="{18B23CA9-F4E7-4AA1-A07C-512218BE820D}"/>
    <cellStyle name="Output 3 10 5 2 3" xfId="24752" xr:uid="{21580256-1953-4775-A074-DFFF29C442BA}"/>
    <cellStyle name="Output 3 10 5 2_COST - CKT" xfId="42897" xr:uid="{61505A0D-3AF9-488B-8B26-783F9CBC1C59}"/>
    <cellStyle name="Output 3 10 5 3" xfId="24753" xr:uid="{A1385945-B91A-46A2-971B-B5686994B6C1}"/>
    <cellStyle name="Output 3 10 5 3 2" xfId="24754" xr:uid="{6A7EFC40-4F0F-4AFC-9B7A-74B287B4DC71}"/>
    <cellStyle name="Output 3 10 5 3 3" xfId="24755" xr:uid="{DAA233E6-2412-40FC-B669-11F93313485F}"/>
    <cellStyle name="Output 3 10 5 3_COST - CKT" xfId="42898" xr:uid="{6350E284-24EC-4186-ACFA-E084D0A80E64}"/>
    <cellStyle name="Output 3 10 5 4" xfId="24756" xr:uid="{550074F5-6D6A-4F19-A686-747719D394DA}"/>
    <cellStyle name="Output 3 10 5 4 2" xfId="24757" xr:uid="{6BA2121C-8ED0-4642-BC57-42E3415DF599}"/>
    <cellStyle name="Output 3 10 5 4 3" xfId="24758" xr:uid="{2B607A85-F52D-46EA-AF04-31719FF61B4A}"/>
    <cellStyle name="Output 3 10 5 4_COST - CKT" xfId="42899" xr:uid="{44F05773-52C2-4DA6-A69B-07001D12D7A9}"/>
    <cellStyle name="Output 3 10 5 5" xfId="24759" xr:uid="{8C22EF8E-2936-4341-B205-605CD4CA2AD1}"/>
    <cellStyle name="Output 3 10 5 5 2" xfId="24760" xr:uid="{56EA50C8-542A-48CF-8347-D9380D5A13DA}"/>
    <cellStyle name="Output 3 10 5 5 3" xfId="24761" xr:uid="{60786821-D56F-489D-A5CD-D71C3265A8CA}"/>
    <cellStyle name="Output 3 10 5 5_COST - CKT" xfId="42900" xr:uid="{272B6BD0-47CE-4F93-99CE-6F4AF286BB38}"/>
    <cellStyle name="Output 3 10 5 6" xfId="24762" xr:uid="{438C6E93-45B4-46F6-B398-4E2905BC6D6F}"/>
    <cellStyle name="Output 3 10 5 7" xfId="24763" xr:uid="{0DE45EA9-4EFA-4259-A4F0-3D8229780FCD}"/>
    <cellStyle name="Output 3 10 5_COST - CKT" xfId="42901" xr:uid="{1CF71011-F3E7-4CB3-BCB1-9A74AE586285}"/>
    <cellStyle name="Output 3 10 6" xfId="24764" xr:uid="{919F1FFD-F525-4791-9EC1-CEFF3E1F1C0C}"/>
    <cellStyle name="Output 3 10 6 2" xfId="24765" xr:uid="{EABCA6CA-ABEE-4E7F-975F-EF974652E986}"/>
    <cellStyle name="Output 3 10 6 2 2" xfId="24766" xr:uid="{2B8D2E8A-C131-4634-852B-D0E23555D338}"/>
    <cellStyle name="Output 3 10 6 2 3" xfId="24767" xr:uid="{68477B8B-94D5-40D2-804B-BB1A4B5B6A75}"/>
    <cellStyle name="Output 3 10 6 2_COST - CKT" xfId="42902" xr:uid="{F72898AD-ACEA-4897-979C-8266C85B3479}"/>
    <cellStyle name="Output 3 10 6 3" xfId="24768" xr:uid="{099D1C68-F7DF-4B21-B359-DC179D85654C}"/>
    <cellStyle name="Output 3 10 6 3 2" xfId="24769" xr:uid="{97E7EE96-E59E-4FB0-A8A4-CC8F909A8A4B}"/>
    <cellStyle name="Output 3 10 6 3 3" xfId="24770" xr:uid="{20E5468C-0F7D-49C4-8BED-B4EFB555A1F1}"/>
    <cellStyle name="Output 3 10 6 3_COST - CKT" xfId="42903" xr:uid="{62EBE002-0EFA-4E60-B8D0-053EF35B17AC}"/>
    <cellStyle name="Output 3 10 6 4" xfId="24771" xr:uid="{B84F9DA0-B930-4D01-9B38-B1575788242E}"/>
    <cellStyle name="Output 3 10 6 4 2" xfId="24772" xr:uid="{1B42E42D-296F-4B96-8A33-6B32BC3DC03F}"/>
    <cellStyle name="Output 3 10 6 4 3" xfId="24773" xr:uid="{794F6637-B6CE-48AC-B71A-6FB90F1E0705}"/>
    <cellStyle name="Output 3 10 6 4_COST - CKT" xfId="42904" xr:uid="{24B61663-E986-46CE-8DE7-1670AAF77B5A}"/>
    <cellStyle name="Output 3 10 6 5" xfId="24774" xr:uid="{F9719B36-30E5-4024-9509-2DDDA5EFBCDB}"/>
    <cellStyle name="Output 3 10 6 5 2" xfId="24775" xr:uid="{E6D62058-AEE9-4BA9-B536-DAE6FCDF61A4}"/>
    <cellStyle name="Output 3 10 6 5 3" xfId="24776" xr:uid="{38DEDDA8-38A1-4F5D-AB6B-1AA8CFB355E0}"/>
    <cellStyle name="Output 3 10 6 5_COST - CKT" xfId="42905" xr:uid="{69C8560C-54DC-4BB2-923D-71FBAE240C35}"/>
    <cellStyle name="Output 3 10 6 6" xfId="24777" xr:uid="{F81068DF-7E0B-4AB1-B567-0618C90975C9}"/>
    <cellStyle name="Output 3 10 6 7" xfId="24778" xr:uid="{ADB2F26B-7021-481D-A72B-BB11DA1BB013}"/>
    <cellStyle name="Output 3 10 6_COST - CKT" xfId="42906" xr:uid="{9C45E8DF-7F27-40F3-969D-09FE22CF9925}"/>
    <cellStyle name="Output 3 10 7" xfId="24779" xr:uid="{2E2D0941-078B-45E2-8A71-E339AE726ADE}"/>
    <cellStyle name="Output 3 10 7 2" xfId="24780" xr:uid="{8D4CD40B-95DB-4243-AACA-400EDD9F93DA}"/>
    <cellStyle name="Output 3 10 7 2 2" xfId="24781" xr:uid="{B2463AE3-F085-4092-A03A-DC70092DD560}"/>
    <cellStyle name="Output 3 10 7 2 3" xfId="24782" xr:uid="{84F523DB-3CF8-482E-B29C-169A84493A6A}"/>
    <cellStyle name="Output 3 10 7 2_COST - CKT" xfId="42907" xr:uid="{64E5A1F8-CED6-4549-BE5A-A66D5A0CBFBC}"/>
    <cellStyle name="Output 3 10 7 3" xfId="24783" xr:uid="{B876D1D0-7287-4C3C-B2F3-89872D1CCE29}"/>
    <cellStyle name="Output 3 10 7 3 2" xfId="24784" xr:uid="{FD67942C-951B-43A2-94CD-4DAB9DAB6915}"/>
    <cellStyle name="Output 3 10 7 3 3" xfId="24785" xr:uid="{DC2B43FC-8B81-4525-9EF2-10A8DAB31189}"/>
    <cellStyle name="Output 3 10 7 3_COST - CKT" xfId="42908" xr:uid="{63C90E17-A315-42E6-9C7E-AF20E8DF753A}"/>
    <cellStyle name="Output 3 10 7 4" xfId="24786" xr:uid="{BDBF688B-401E-4341-ABD3-B4D7D0BF7A91}"/>
    <cellStyle name="Output 3 10 7 4 2" xfId="24787" xr:uid="{E98284F1-53A5-4774-BA3E-868C138A26FA}"/>
    <cellStyle name="Output 3 10 7 4 3" xfId="24788" xr:uid="{3FE0BAEE-32C7-4CB4-A384-7E70FD56B072}"/>
    <cellStyle name="Output 3 10 7 4_COST - CKT" xfId="42909" xr:uid="{B31B12D2-0488-4602-848E-017475B41E66}"/>
    <cellStyle name="Output 3 10 7 5" xfId="24789" xr:uid="{DA06A2DB-2EE4-49AB-B954-136DBA11C069}"/>
    <cellStyle name="Output 3 10 7 5 2" xfId="24790" xr:uid="{AE3CCA5C-3340-4D26-817C-7CB0BA54D373}"/>
    <cellStyle name="Output 3 10 7 5 3" xfId="24791" xr:uid="{26815097-8783-48AC-8850-FB7EBA097562}"/>
    <cellStyle name="Output 3 10 7 5_COST - CKT" xfId="42910" xr:uid="{1506A5B4-7895-49BB-A4F6-67C9C7541661}"/>
    <cellStyle name="Output 3 10 7 6" xfId="24792" xr:uid="{7F940911-2007-4A3E-94AF-012197A3D5F9}"/>
    <cellStyle name="Output 3 10 7 7" xfId="24793" xr:uid="{FE382233-32A0-4AD2-804A-8A57F9D9CEE3}"/>
    <cellStyle name="Output 3 10 7_COST - CKT" xfId="42911" xr:uid="{7E4F5E88-97DA-4697-85D9-335EE1412A1A}"/>
    <cellStyle name="Output 3 10 8" xfId="24794" xr:uid="{3EB1DF35-D116-498D-B560-7D4AB255DF96}"/>
    <cellStyle name="Output 3 10 8 2" xfId="24795" xr:uid="{72A33366-4474-42E3-A790-1EC320A89B3C}"/>
    <cellStyle name="Output 3 10 8 2 2" xfId="24796" xr:uid="{BF276742-0124-4724-9D50-242FF716DD88}"/>
    <cellStyle name="Output 3 10 8 2 3" xfId="24797" xr:uid="{CCA17509-B30F-4732-A140-F64C4617BF8A}"/>
    <cellStyle name="Output 3 10 8 2_COST - CKT" xfId="42912" xr:uid="{AE6ABFAC-57E4-487F-A844-660FABE5DC09}"/>
    <cellStyle name="Output 3 10 8 3" xfId="24798" xr:uid="{C1D05C31-70DA-4228-868C-1F5426869DD2}"/>
    <cellStyle name="Output 3 10 8 3 2" xfId="24799" xr:uid="{0A42D86F-7201-4DA7-92E2-68D458607E72}"/>
    <cellStyle name="Output 3 10 8 3 3" xfId="24800" xr:uid="{61A173FB-B19C-40A0-847E-46C0869A72E9}"/>
    <cellStyle name="Output 3 10 8 3_COST - CKT" xfId="42913" xr:uid="{1B406FB5-3FD5-45C5-9406-1E0C6A4AF344}"/>
    <cellStyle name="Output 3 10 8 4" xfId="24801" xr:uid="{DAFBE952-05A3-4A92-9FB4-09ABF9A4156A}"/>
    <cellStyle name="Output 3 10 8 4 2" xfId="24802" xr:uid="{85BBF14C-E8E2-422C-BCF8-AE339787D280}"/>
    <cellStyle name="Output 3 10 8 4 3" xfId="24803" xr:uid="{545AECE6-C7EB-44A5-8139-E0D8A2A4ACC9}"/>
    <cellStyle name="Output 3 10 8 4_COST - CKT" xfId="42914" xr:uid="{5A9104C5-AB35-46F6-ACC1-F47635951CCE}"/>
    <cellStyle name="Output 3 10 8 5" xfId="24804" xr:uid="{84D2D9E1-BCB7-4B97-8100-2E928045F611}"/>
    <cellStyle name="Output 3 10 8 6" xfId="24805" xr:uid="{69653D22-048B-488A-B3DA-534AE8B6DAE6}"/>
    <cellStyle name="Output 3 10 8_COST - CKT" xfId="42915" xr:uid="{9C30FCE7-0E0D-434E-B0C8-63657CDCDE85}"/>
    <cellStyle name="Output 3 10 9" xfId="24806" xr:uid="{0D6F4624-D894-402F-A447-F4ECA644BFA4}"/>
    <cellStyle name="Output 3 10 9 2" xfId="24807" xr:uid="{B1FF5153-F686-4A93-AA03-01F751FF8C22}"/>
    <cellStyle name="Output 3 10 9 3" xfId="24808" xr:uid="{855D86EE-4E1B-4468-834E-09A38EED33D6}"/>
    <cellStyle name="Output 3 10 9_COST - CKT" xfId="42916" xr:uid="{31F88EE2-1686-419A-A47D-5C9A59727021}"/>
    <cellStyle name="Output 3 10_COST - CKT" xfId="42917" xr:uid="{FC1DEA9A-4272-4648-81EA-B739A835C4ED}"/>
    <cellStyle name="Output 3 11" xfId="24809" xr:uid="{92AA184E-2100-4DF8-9AE5-CDC1EE53C232}"/>
    <cellStyle name="Output 3 11 10" xfId="24810" xr:uid="{83CBA262-2756-4A06-B1B9-9A662302DA7C}"/>
    <cellStyle name="Output 3 11 10 2" xfId="24811" xr:uid="{9E4C55BD-A839-4556-BEF6-936BA49D742A}"/>
    <cellStyle name="Output 3 11 10 3" xfId="24812" xr:uid="{EC3F5594-8CE4-4D78-9B76-1514FE25C654}"/>
    <cellStyle name="Output 3 11 10_COST - CKT" xfId="42918" xr:uid="{5658C4CF-BE1E-473D-A22E-A311ACDAC34A}"/>
    <cellStyle name="Output 3 11 11" xfId="24813" xr:uid="{0E64CDA0-8DFB-403A-824B-28236DAA8599}"/>
    <cellStyle name="Output 3 11 11 2" xfId="24814" xr:uid="{65C9A11C-3B16-4974-8F70-A81CA886673A}"/>
    <cellStyle name="Output 3 11 11 3" xfId="24815" xr:uid="{948C3444-BE7C-4F58-A31A-3B0F0A89C9B7}"/>
    <cellStyle name="Output 3 11 11_COST - CKT" xfId="42919" xr:uid="{438E2B53-9539-4CE9-9021-9B40928318A2}"/>
    <cellStyle name="Output 3 11 12" xfId="24816" xr:uid="{399ED769-11A4-48BC-9553-95E2B8735281}"/>
    <cellStyle name="Output 3 11 13" xfId="24817" xr:uid="{1CE2E18A-2591-4347-9838-35FB04569CC6}"/>
    <cellStyle name="Output 3 11 2" xfId="24818" xr:uid="{6B86F1A0-DB1A-4C81-A1F1-47C4A2EF703D}"/>
    <cellStyle name="Output 3 11 2 2" xfId="24819" xr:uid="{29F6C320-6FC6-485C-A91E-53F2AF9731FC}"/>
    <cellStyle name="Output 3 11 2 2 2" xfId="24820" xr:uid="{83311676-CED0-4D31-A287-C32334DEBA18}"/>
    <cellStyle name="Output 3 11 2 2 2 2" xfId="24821" xr:uid="{568342E2-2B9E-46F5-A19E-3DAAAE60766E}"/>
    <cellStyle name="Output 3 11 2 2 2 3" xfId="24822" xr:uid="{8A7D8451-38F2-4CB5-A49D-0825FF8CA055}"/>
    <cellStyle name="Output 3 11 2 2 2_COST - CKT" xfId="42920" xr:uid="{F17AE82B-6007-48CA-AFDA-FAFC302C4DD9}"/>
    <cellStyle name="Output 3 11 2 2 3" xfId="24823" xr:uid="{783FD00C-78DC-4663-B3B2-51A1AA1BD345}"/>
    <cellStyle name="Output 3 11 2 2 3 2" xfId="24824" xr:uid="{545FFFB3-9E9C-47C1-A05C-F37E4F39C9BD}"/>
    <cellStyle name="Output 3 11 2 2 3 3" xfId="24825" xr:uid="{D6A578A1-2903-4C1B-8C80-6F9D340FCD9C}"/>
    <cellStyle name="Output 3 11 2 2 3_COST - CKT" xfId="42921" xr:uid="{C72A1182-824E-4F4D-BA10-1B89A6116EC9}"/>
    <cellStyle name="Output 3 11 2 2 4" xfId="24826" xr:uid="{A1E471AB-097B-4E6F-9320-45DB656ECD0E}"/>
    <cellStyle name="Output 3 11 2 2 4 2" xfId="24827" xr:uid="{A1B87318-550E-4793-90DE-A680BFDD5699}"/>
    <cellStyle name="Output 3 11 2 2 4 3" xfId="24828" xr:uid="{3E26EE12-EE9E-4A8A-B023-5A4B63EC8C14}"/>
    <cellStyle name="Output 3 11 2 2 4_COST - CKT" xfId="42922" xr:uid="{B003CCFA-25C1-46AA-BE0B-6A9C8A35A41A}"/>
    <cellStyle name="Output 3 11 2 2 5" xfId="24829" xr:uid="{034D50CF-9B8D-4EFF-99A3-1AD6FF6BC6FA}"/>
    <cellStyle name="Output 3 11 2 2 5 2" xfId="24830" xr:uid="{98EBF256-6C5D-43F7-9538-3D95A2AB6806}"/>
    <cellStyle name="Output 3 11 2 2 5 3" xfId="24831" xr:uid="{C9673E46-FC7A-4733-9180-FC57902D4A0F}"/>
    <cellStyle name="Output 3 11 2 2 5_COST - CKT" xfId="42923" xr:uid="{B58EBEE8-111C-4524-8ACE-74988BCEAC3D}"/>
    <cellStyle name="Output 3 11 2 2 6" xfId="24832" xr:uid="{D05F821E-C313-4D15-AEB8-AD73D91C1883}"/>
    <cellStyle name="Output 3 11 2 2 7" xfId="24833" xr:uid="{3746F57A-C39D-46D2-869B-D53B93D59812}"/>
    <cellStyle name="Output 3 11 2 2_COST - CKT" xfId="42924" xr:uid="{15AC736C-0CDA-4E57-93DE-2215922FD6E2}"/>
    <cellStyle name="Output 3 11 2 3" xfId="24834" xr:uid="{AFC66106-656C-41C7-80E9-6C1962ABB84E}"/>
    <cellStyle name="Output 3 11 2 3 2" xfId="24835" xr:uid="{0465F29C-7594-4346-A72D-2F3870213B76}"/>
    <cellStyle name="Output 3 11 2 3 2 2" xfId="24836" xr:uid="{4C86A8D5-A4A5-4034-98BC-C0A9D1DD56BD}"/>
    <cellStyle name="Output 3 11 2 3 2 3" xfId="24837" xr:uid="{2960AA42-31EB-4B3C-82D5-538C827D3104}"/>
    <cellStyle name="Output 3 11 2 3 2_COST - CKT" xfId="42925" xr:uid="{E02B3242-5183-4A5C-95FB-B74683C44F17}"/>
    <cellStyle name="Output 3 11 2 3 3" xfId="24838" xr:uid="{F4C0E425-C69F-4BBC-8646-97B312D736F7}"/>
    <cellStyle name="Output 3 11 2 3 3 2" xfId="24839" xr:uid="{AE0A36E8-966A-4A49-8D80-F7F78CDC126E}"/>
    <cellStyle name="Output 3 11 2 3 3 3" xfId="24840" xr:uid="{49B663E6-0DF9-4140-83C3-4F0834BA0AAB}"/>
    <cellStyle name="Output 3 11 2 3 3_COST - CKT" xfId="42926" xr:uid="{8D586AB3-EA27-4B7E-B5AB-13325137DAE4}"/>
    <cellStyle name="Output 3 11 2 3 4" xfId="24841" xr:uid="{E4949CE2-0A00-4E17-9F51-6CE01D1FA7E5}"/>
    <cellStyle name="Output 3 11 2 3 4 2" xfId="24842" xr:uid="{C099B780-2A4D-45E2-A1C1-8372000C687F}"/>
    <cellStyle name="Output 3 11 2 3 4 3" xfId="24843" xr:uid="{9F633984-6BE7-4DD7-B809-EC6698635CD0}"/>
    <cellStyle name="Output 3 11 2 3 4_COST - CKT" xfId="42927" xr:uid="{779DB712-5267-4FCB-87D4-62B1FEDF9D1F}"/>
    <cellStyle name="Output 3 11 2 3 5" xfId="24844" xr:uid="{9D5C98EE-2827-477B-A744-D7AF4D3BC102}"/>
    <cellStyle name="Output 3 11 2 3 5 2" xfId="24845" xr:uid="{7021C6B4-F2C1-4735-9AE5-F7407FF61821}"/>
    <cellStyle name="Output 3 11 2 3 5 3" xfId="24846" xr:uid="{8A2FC47F-1F9D-450D-B89D-3DF0976BB1CD}"/>
    <cellStyle name="Output 3 11 2 3 5_COST - CKT" xfId="42928" xr:uid="{8C640CC2-100B-4101-876A-33A7949A26F7}"/>
    <cellStyle name="Output 3 11 2 3 6" xfId="24847" xr:uid="{8DC03365-F93A-4717-8ECC-E7911E656B43}"/>
    <cellStyle name="Output 3 11 2 3 7" xfId="24848" xr:uid="{9DE0D3C8-F998-446A-96B5-AEF98AD2028E}"/>
    <cellStyle name="Output 3 11 2 3_COST - CKT" xfId="42929" xr:uid="{BC5F9D90-9E95-4705-918D-5FC3290CBCA2}"/>
    <cellStyle name="Output 3 11 2 4" xfId="24849" xr:uid="{B2AFD9B4-BA8D-4403-AF48-84ACAC8E97C6}"/>
    <cellStyle name="Output 3 11 2 4 2" xfId="24850" xr:uid="{2820CFD5-3AA3-49BE-8982-2E5078CC6E82}"/>
    <cellStyle name="Output 3 11 2 4 2 2" xfId="24851" xr:uid="{EFCE81A7-7A28-493D-AC47-8A24F8B946BE}"/>
    <cellStyle name="Output 3 11 2 4 2 3" xfId="24852" xr:uid="{C9BE388F-A96E-4F99-A8E9-BC81F887BB5D}"/>
    <cellStyle name="Output 3 11 2 4 2_COST - CKT" xfId="42930" xr:uid="{FA770451-2431-4518-8890-9E44296A6F5D}"/>
    <cellStyle name="Output 3 11 2 4 3" xfId="24853" xr:uid="{A5AD2EB7-DA89-4E26-B937-7CAFA0A90DA1}"/>
    <cellStyle name="Output 3 11 2 4 3 2" xfId="24854" xr:uid="{C8300C15-694B-4259-BA1A-2B0225C7EECC}"/>
    <cellStyle name="Output 3 11 2 4 3 3" xfId="24855" xr:uid="{2B912F87-681A-44D6-9B27-4E80AFC40E74}"/>
    <cellStyle name="Output 3 11 2 4 3_COST - CKT" xfId="42931" xr:uid="{E1C3B046-5FF1-4358-A14A-9B64E22C631F}"/>
    <cellStyle name="Output 3 11 2 4 4" xfId="24856" xr:uid="{F04646B9-3870-4DAB-9C12-1FE81BAE473E}"/>
    <cellStyle name="Output 3 11 2 4 4 2" xfId="24857" xr:uid="{6557A1C1-EDC0-483F-B527-1BAB41A62DE1}"/>
    <cellStyle name="Output 3 11 2 4 4 3" xfId="24858" xr:uid="{51DA8283-355E-4D89-9F01-FCD1EF6FF01A}"/>
    <cellStyle name="Output 3 11 2 4 4_COST - CKT" xfId="42932" xr:uid="{A18DCB20-42AF-4D14-AAF8-9A8CF4287A88}"/>
    <cellStyle name="Output 3 11 2 4 5" xfId="24859" xr:uid="{94DF1D8A-0603-419D-9904-E4679E096C7B}"/>
    <cellStyle name="Output 3 11 2 4 6" xfId="24860" xr:uid="{7F2BE942-DF7F-44E8-A4A5-240271EA2FC5}"/>
    <cellStyle name="Output 3 11 2 4_COST - CKT" xfId="42933" xr:uid="{0D8FF5CF-FABB-46CF-99E0-6D0F32E3F2E3}"/>
    <cellStyle name="Output 3 11 2 5" xfId="24861" xr:uid="{F495A0B3-D62E-4D97-B3C0-1729AAF4C0DE}"/>
    <cellStyle name="Output 3 11 2 5 2" xfId="24862" xr:uid="{800DCFA7-9143-4C92-BC08-6F583D216D9F}"/>
    <cellStyle name="Output 3 11 2 5 3" xfId="24863" xr:uid="{C3313162-3565-41A4-AC95-C86DD0F56978}"/>
    <cellStyle name="Output 3 11 2 5_COST - CKT" xfId="42934" xr:uid="{F1E4BFDC-BD0B-4A25-B5AD-2D83E5288A5A}"/>
    <cellStyle name="Output 3 11 2 6" xfId="24864" xr:uid="{A5ACD927-E361-4D0C-B6D0-8ED51657C8BF}"/>
    <cellStyle name="Output 3 11 2 6 2" xfId="24865" xr:uid="{791B34B5-8A55-412D-8B24-A2F6D045DA9E}"/>
    <cellStyle name="Output 3 11 2 6 3" xfId="24866" xr:uid="{4CCC4EF5-9DAF-4CE1-83C8-0363F73A3CD9}"/>
    <cellStyle name="Output 3 11 2 6_COST - CKT" xfId="42935" xr:uid="{C856F4A2-41C3-41D0-A9C0-C65DE9EE7D65}"/>
    <cellStyle name="Output 3 11 2 7" xfId="24867" xr:uid="{E8F66A0D-985B-4895-9FFC-072AB456DC3F}"/>
    <cellStyle name="Output 3 11 2 7 2" xfId="24868" xr:uid="{56179929-BCB2-4DD2-AEE2-B3CFCD833294}"/>
    <cellStyle name="Output 3 11 2 7 3" xfId="24869" xr:uid="{77270A9D-00AF-40BD-A19C-D58A0A0F2B1D}"/>
    <cellStyle name="Output 3 11 2 7_COST - CKT" xfId="42936" xr:uid="{EEAD19CD-AFAA-44EB-B071-3F485685A453}"/>
    <cellStyle name="Output 3 11 2 8" xfId="24870" xr:uid="{3F50796F-9A77-4ED5-A3F7-1C0D89DBD495}"/>
    <cellStyle name="Output 3 11 2 8 2" xfId="24871" xr:uid="{6A60B3DB-1901-4FEA-8528-4FE610788538}"/>
    <cellStyle name="Output 3 11 2 8 3" xfId="24872" xr:uid="{E843F7BA-6A32-4738-8DA4-D0C07743B56D}"/>
    <cellStyle name="Output 3 11 2 8_COST - CKT" xfId="42937" xr:uid="{D7A77DE4-EF70-407B-805E-2DF72BFABFDA}"/>
    <cellStyle name="Output 3 11 2 9" xfId="24873" xr:uid="{E3643FEA-E7CB-4F4B-937D-1C430D2F7F58}"/>
    <cellStyle name="Output 3 11 2_COST - CKT" xfId="42938" xr:uid="{9F1BB62A-A2F1-44C8-9E5D-938F1C7143EC}"/>
    <cellStyle name="Output 3 11 3" xfId="24874" xr:uid="{78C4FC7C-DCE1-4950-B4A3-FC5823C4F646}"/>
    <cellStyle name="Output 3 11 3 10" xfId="24875" xr:uid="{ED5C04C7-927C-4884-A0BC-B11E4A65E094}"/>
    <cellStyle name="Output 3 11 3 2" xfId="24876" xr:uid="{B0689E45-12B0-440B-BE32-B8858045F7C8}"/>
    <cellStyle name="Output 3 11 3 2 2" xfId="24877" xr:uid="{CF14900F-B007-42B0-9298-01C0D9BF143B}"/>
    <cellStyle name="Output 3 11 3 2 2 2" xfId="24878" xr:uid="{E6E772E4-39AE-464E-9A12-D7314FDCD09B}"/>
    <cellStyle name="Output 3 11 3 2 2 3" xfId="24879" xr:uid="{31B14031-D6E4-4B4B-A346-478C46CC9B6F}"/>
    <cellStyle name="Output 3 11 3 2 2_COST - CKT" xfId="42939" xr:uid="{A94EA4AC-463D-4471-ADDC-961F1496E3A4}"/>
    <cellStyle name="Output 3 11 3 2 3" xfId="24880" xr:uid="{9A091D0D-85C7-4F23-9588-97EC2D7328F3}"/>
    <cellStyle name="Output 3 11 3 2 3 2" xfId="24881" xr:uid="{1FBA0B82-B1E3-49D9-9261-E8F02921CB2D}"/>
    <cellStyle name="Output 3 11 3 2 3 3" xfId="24882" xr:uid="{148BEA77-45A1-4358-8DB5-D9EED9FF890F}"/>
    <cellStyle name="Output 3 11 3 2 3_COST - CKT" xfId="42940" xr:uid="{3C1BC6B2-4278-4C2C-80FF-613AFD2DF39A}"/>
    <cellStyle name="Output 3 11 3 2 4" xfId="24883" xr:uid="{7FB6A84D-C958-4E84-817C-BC7FEF429F0C}"/>
    <cellStyle name="Output 3 11 3 2 4 2" xfId="24884" xr:uid="{808E7A8C-89C3-4C17-9300-CF5451C6825B}"/>
    <cellStyle name="Output 3 11 3 2 4 3" xfId="24885" xr:uid="{4F97F3A4-E00A-4713-85EA-B1A2A173C189}"/>
    <cellStyle name="Output 3 11 3 2 4_COST - CKT" xfId="42941" xr:uid="{9EAF1FB0-F877-45D8-BBAC-B5C3E4A5B5F3}"/>
    <cellStyle name="Output 3 11 3 2 5" xfId="24886" xr:uid="{CBA48D9D-CEA9-400C-93DD-5D75D19DAC8F}"/>
    <cellStyle name="Output 3 11 3 2 5 2" xfId="24887" xr:uid="{29E95133-CFBA-4393-B9AA-69210BAF65C9}"/>
    <cellStyle name="Output 3 11 3 2 5 3" xfId="24888" xr:uid="{B592B2D5-D107-44DE-8BDA-CD0AE7840E0B}"/>
    <cellStyle name="Output 3 11 3 2 5_COST - CKT" xfId="42942" xr:uid="{C9C08BC9-1171-4183-9DB3-F3480DD68109}"/>
    <cellStyle name="Output 3 11 3 2 6" xfId="24889" xr:uid="{D1631166-C6EB-4A58-9AB6-B1CA4DDE8937}"/>
    <cellStyle name="Output 3 11 3 2 7" xfId="24890" xr:uid="{B2B323E7-50AB-49D0-94D3-A8E647D6E2D2}"/>
    <cellStyle name="Output 3 11 3 2_COST - CKT" xfId="42943" xr:uid="{FC770859-FF99-40B3-9737-61290C5E4267}"/>
    <cellStyle name="Output 3 11 3 3" xfId="24891" xr:uid="{2F1724CA-CC0F-484C-8177-0365EC5B2FF9}"/>
    <cellStyle name="Output 3 11 3 3 2" xfId="24892" xr:uid="{194C497A-69D7-40B2-9D24-F34CE564653E}"/>
    <cellStyle name="Output 3 11 3 3 2 2" xfId="24893" xr:uid="{78CC32B6-0BFF-45DE-B554-990C3C0C36B9}"/>
    <cellStyle name="Output 3 11 3 3 2 3" xfId="24894" xr:uid="{54369F3B-0D74-40BF-8C4E-014B2301EF3F}"/>
    <cellStyle name="Output 3 11 3 3 2_COST - CKT" xfId="42944" xr:uid="{E779F1CC-5491-45F2-9D41-28F4822450FA}"/>
    <cellStyle name="Output 3 11 3 3 3" xfId="24895" xr:uid="{B9169DF5-2676-44BE-90EB-453F2FFE22FB}"/>
    <cellStyle name="Output 3 11 3 3 3 2" xfId="24896" xr:uid="{78C5F12D-966F-45E0-A2D4-D68DB424BD3F}"/>
    <cellStyle name="Output 3 11 3 3 3 3" xfId="24897" xr:uid="{93A06FAD-98D9-47A0-8000-51BCE783795C}"/>
    <cellStyle name="Output 3 11 3 3 3_COST - CKT" xfId="42945" xr:uid="{39BAB0D0-EF2E-412F-8FA9-9C15DC4BBB41}"/>
    <cellStyle name="Output 3 11 3 3 4" xfId="24898" xr:uid="{6042898C-1328-4195-812C-F0E984CFD979}"/>
    <cellStyle name="Output 3 11 3 3 4 2" xfId="24899" xr:uid="{88BCFC49-C716-4772-966C-12902A462181}"/>
    <cellStyle name="Output 3 11 3 3 4 3" xfId="24900" xr:uid="{90D3F5A6-FE06-49A5-B3F0-EC7EED7B419D}"/>
    <cellStyle name="Output 3 11 3 3 4_COST - CKT" xfId="42946" xr:uid="{E8E8DE76-28EA-42F8-BCF0-557FCE8F6F6E}"/>
    <cellStyle name="Output 3 11 3 3 5" xfId="24901" xr:uid="{9869378B-B096-46EC-8715-899DD90BA953}"/>
    <cellStyle name="Output 3 11 3 3 5 2" xfId="24902" xr:uid="{7F46CB19-B458-4439-8DD5-BE8A8DEC698C}"/>
    <cellStyle name="Output 3 11 3 3 5 3" xfId="24903" xr:uid="{B34A6390-272E-4127-8D04-FB33C6CF1FCE}"/>
    <cellStyle name="Output 3 11 3 3 5_COST - CKT" xfId="42947" xr:uid="{C8069E29-0BE8-4876-8666-A5CA7FB52DE3}"/>
    <cellStyle name="Output 3 11 3 3 6" xfId="24904" xr:uid="{6F593022-A9EE-441E-A9D2-AB4BC7B9F748}"/>
    <cellStyle name="Output 3 11 3 3 7" xfId="24905" xr:uid="{40135FB8-DA76-4C42-BED7-64FA3EC9DB6C}"/>
    <cellStyle name="Output 3 11 3 3_COST - CKT" xfId="42948" xr:uid="{387358A4-F6B6-4DCE-B667-61AA83825709}"/>
    <cellStyle name="Output 3 11 3 4" xfId="24906" xr:uid="{8467713E-0AFE-4C3E-BB15-835D11A3F79E}"/>
    <cellStyle name="Output 3 11 3 4 2" xfId="24907" xr:uid="{EC602529-2CA5-44ED-90E6-628A7DB7102D}"/>
    <cellStyle name="Output 3 11 3 4 2 2" xfId="24908" xr:uid="{9C72248B-A5AF-4FA0-BE69-76880550AB8B}"/>
    <cellStyle name="Output 3 11 3 4 2 3" xfId="24909" xr:uid="{CD669FED-282B-4B54-B187-F911987460BD}"/>
    <cellStyle name="Output 3 11 3 4 2_COST - CKT" xfId="42949" xr:uid="{15D3EA67-72B9-433C-805F-FFC95BA980D7}"/>
    <cellStyle name="Output 3 11 3 4 3" xfId="24910" xr:uid="{0239E288-1A8D-46AB-B765-8A88638B715E}"/>
    <cellStyle name="Output 3 11 3 4 3 2" xfId="24911" xr:uid="{EDB67E83-3AFC-44C2-9F34-7F942F37E8F1}"/>
    <cellStyle name="Output 3 11 3 4 3 3" xfId="24912" xr:uid="{6B79658F-5397-4574-9FB1-E0F167D62485}"/>
    <cellStyle name="Output 3 11 3 4 3_COST - CKT" xfId="42950" xr:uid="{7E2D22AB-A084-499A-B0C1-5E3CDE0BBD19}"/>
    <cellStyle name="Output 3 11 3 4 4" xfId="24913" xr:uid="{83D69574-D0AB-4B2D-B706-B05131E54DB2}"/>
    <cellStyle name="Output 3 11 3 4 4 2" xfId="24914" xr:uid="{043C22A4-3642-4CE7-B73A-12ABDB8A558C}"/>
    <cellStyle name="Output 3 11 3 4 4 3" xfId="24915" xr:uid="{54BB6C1E-675F-4B8B-B6FF-E4FF0A48F252}"/>
    <cellStyle name="Output 3 11 3 4 4_COST - CKT" xfId="42951" xr:uid="{167C9414-915D-49A8-BCF6-E96D129D8FDA}"/>
    <cellStyle name="Output 3 11 3 4 5" xfId="24916" xr:uid="{A62EF144-5914-4A7E-9342-5711C6A4597F}"/>
    <cellStyle name="Output 3 11 3 4 5 2" xfId="24917" xr:uid="{D16D44C4-274D-4861-A609-C1EE0E15F0FC}"/>
    <cellStyle name="Output 3 11 3 4 5 3" xfId="24918" xr:uid="{4A3092DD-7891-4F63-B50D-A7E710FD83BD}"/>
    <cellStyle name="Output 3 11 3 4 5_COST - CKT" xfId="42952" xr:uid="{55739A55-6C0A-46D4-9828-E64D37B1D63B}"/>
    <cellStyle name="Output 3 11 3 4 6" xfId="24919" xr:uid="{F937377F-624C-42ED-AD43-16FBABDC6EBC}"/>
    <cellStyle name="Output 3 11 3 4 7" xfId="24920" xr:uid="{1E9A65FF-5475-4D0E-BA30-5E57651C872D}"/>
    <cellStyle name="Output 3 11 3 4_COST - CKT" xfId="42953" xr:uid="{B49D97E3-67AB-4A88-A3A3-CA368A389F92}"/>
    <cellStyle name="Output 3 11 3 5" xfId="24921" xr:uid="{A9471CD9-5165-4CDB-948E-18B4B6AD9AF2}"/>
    <cellStyle name="Output 3 11 3 5 2" xfId="24922" xr:uid="{B7A75035-E664-4E06-B6CB-BF344DA8A516}"/>
    <cellStyle name="Output 3 11 3 5 2 2" xfId="24923" xr:uid="{6439CB5A-F41F-4976-B09D-1CB1918E296D}"/>
    <cellStyle name="Output 3 11 3 5 2 3" xfId="24924" xr:uid="{43DF91C7-9F4C-4856-A9FF-3D42CB1A5D20}"/>
    <cellStyle name="Output 3 11 3 5 2_COST - CKT" xfId="42954" xr:uid="{99FF50F4-EEB9-494E-89B7-415F1A8FE990}"/>
    <cellStyle name="Output 3 11 3 5 3" xfId="24925" xr:uid="{90BB2377-FAB7-4B22-B669-E650FF0A1950}"/>
    <cellStyle name="Output 3 11 3 5 3 2" xfId="24926" xr:uid="{F17A5483-7F48-414F-B00A-12A5A8F0A768}"/>
    <cellStyle name="Output 3 11 3 5 3 3" xfId="24927" xr:uid="{F230574D-EE6B-4450-B309-16A750C65A15}"/>
    <cellStyle name="Output 3 11 3 5 3_COST - CKT" xfId="42955" xr:uid="{DDBC9BC4-C4BA-450B-A8A0-AF9A3A5EECB9}"/>
    <cellStyle name="Output 3 11 3 5 4" xfId="24928" xr:uid="{0E0B6F12-6500-4FDE-B533-3C1F47816E0D}"/>
    <cellStyle name="Output 3 11 3 5 4 2" xfId="24929" xr:uid="{A3D7B1E0-1328-4B6D-AB1A-38B67452C844}"/>
    <cellStyle name="Output 3 11 3 5 4 3" xfId="24930" xr:uid="{EF0106F4-B590-4BBF-803F-25934B8E7BC6}"/>
    <cellStyle name="Output 3 11 3 5 4_COST - CKT" xfId="42956" xr:uid="{DF1A7558-8B25-4C7F-9513-33669FD2E855}"/>
    <cellStyle name="Output 3 11 3 5 5" xfId="24931" xr:uid="{33058461-5824-498E-AF3B-7DBE6F7741AC}"/>
    <cellStyle name="Output 3 11 3 5 6" xfId="24932" xr:uid="{5702A7EB-CF17-4E29-A50E-C0D3B7EDB9DB}"/>
    <cellStyle name="Output 3 11 3 5_COST - CKT" xfId="42957" xr:uid="{11C7486F-70B4-465D-8E3B-CDBD24133B2E}"/>
    <cellStyle name="Output 3 11 3 6" xfId="24933" xr:uid="{E879CA90-5130-414A-9FE4-B9D7AF893DD5}"/>
    <cellStyle name="Output 3 11 3 6 2" xfId="24934" xr:uid="{FA3A88E8-B717-4942-A232-4F59A1112F19}"/>
    <cellStyle name="Output 3 11 3 6 3" xfId="24935" xr:uid="{6BE354E6-A85C-4967-A383-25F590018992}"/>
    <cellStyle name="Output 3 11 3 6_COST - CKT" xfId="42958" xr:uid="{B8162393-72BC-4C53-841C-D0F08D2B3066}"/>
    <cellStyle name="Output 3 11 3 7" xfId="24936" xr:uid="{78FF6CA9-BBF1-4ACB-A7C5-D6A6404C5317}"/>
    <cellStyle name="Output 3 11 3 7 2" xfId="24937" xr:uid="{36B561BE-5C75-419F-BEA2-8B8E958C38C0}"/>
    <cellStyle name="Output 3 11 3 7 3" xfId="24938" xr:uid="{607DC9F5-DEF3-45EB-B242-BC060716C1BC}"/>
    <cellStyle name="Output 3 11 3 7_COST - CKT" xfId="42959" xr:uid="{0ADCACA5-B43C-48C0-B2D6-5A84AD9E4BB2}"/>
    <cellStyle name="Output 3 11 3 8" xfId="24939" xr:uid="{2C4E946F-7ABF-442D-A7B8-5A344D6FCB22}"/>
    <cellStyle name="Output 3 11 3 8 2" xfId="24940" xr:uid="{03439349-40C6-4BE3-8DCE-ED5EF287149D}"/>
    <cellStyle name="Output 3 11 3 8 3" xfId="24941" xr:uid="{CE99E619-FFDE-42F0-AA32-969475D7EC7B}"/>
    <cellStyle name="Output 3 11 3 8_COST - CKT" xfId="42960" xr:uid="{E2421F77-6D02-4B9F-9A63-0BC810FDD6A1}"/>
    <cellStyle name="Output 3 11 3 9" xfId="24942" xr:uid="{EEAD649A-67F9-448F-BFE9-2C4CB4954D3F}"/>
    <cellStyle name="Output 3 11 3 9 2" xfId="24943" xr:uid="{9F46E92F-817A-45FF-9335-CE9C1023313A}"/>
    <cellStyle name="Output 3 11 3 9 3" xfId="24944" xr:uid="{37A1121C-7C7F-45CE-8E83-E977B08ABF0F}"/>
    <cellStyle name="Output 3 11 3 9_COST - CKT" xfId="42961" xr:uid="{ED378AF3-9560-4728-8DA7-27A4B5EFD818}"/>
    <cellStyle name="Output 3 11 3_COST - CKT" xfId="42962" xr:uid="{FC168BDD-5E74-4450-989E-24DCAC59098D}"/>
    <cellStyle name="Output 3 11 4" xfId="24945" xr:uid="{A6C06497-CD59-4327-A1CC-CF180019E71B}"/>
    <cellStyle name="Output 3 11 4 2" xfId="24946" xr:uid="{D2E4FE81-AAD7-4BAB-80B0-98F240557905}"/>
    <cellStyle name="Output 3 11 4 2 2" xfId="24947" xr:uid="{7A694821-7C2B-49A3-BA2D-173C89E02C49}"/>
    <cellStyle name="Output 3 11 4 2 3" xfId="24948" xr:uid="{3E30C03E-B148-40A2-9C56-AFBB50B99762}"/>
    <cellStyle name="Output 3 11 4 2_COST - CKT" xfId="42963" xr:uid="{B97008FB-391B-4677-B5BB-15664034B1E2}"/>
    <cellStyle name="Output 3 11 4 3" xfId="24949" xr:uid="{6816A4F4-125A-4330-9745-C392BB2BD672}"/>
    <cellStyle name="Output 3 11 4 3 2" xfId="24950" xr:uid="{E8E86ADD-F19F-4B88-956B-22940148DFD7}"/>
    <cellStyle name="Output 3 11 4 3 3" xfId="24951" xr:uid="{5A450970-65B5-4B69-9B9A-37115B9CBCFA}"/>
    <cellStyle name="Output 3 11 4 3_COST - CKT" xfId="42964" xr:uid="{1664ED34-8F10-4ED0-B9D0-01901AE3A2BE}"/>
    <cellStyle name="Output 3 11 4 4" xfId="24952" xr:uid="{0002B5F8-BCA9-4FD9-B716-7F4F02B1C7EC}"/>
    <cellStyle name="Output 3 11 4 4 2" xfId="24953" xr:uid="{3B86B918-9377-4830-98A1-827EB58E9789}"/>
    <cellStyle name="Output 3 11 4 4 3" xfId="24954" xr:uid="{1D06B4D1-6C64-492D-BF69-49F36D829604}"/>
    <cellStyle name="Output 3 11 4 4_COST - CKT" xfId="42965" xr:uid="{B6C30289-946E-4FB4-A22A-D1AA71A42DA6}"/>
    <cellStyle name="Output 3 11 4 5" xfId="24955" xr:uid="{37DA3E86-29F3-4B19-A9F1-AAC9002712C6}"/>
    <cellStyle name="Output 3 11 4 5 2" xfId="24956" xr:uid="{909269CF-A655-4463-9E97-7B015858FE66}"/>
    <cellStyle name="Output 3 11 4 5 3" xfId="24957" xr:uid="{FD01EE9C-BCD9-4CB2-95F0-5256CFE83A24}"/>
    <cellStyle name="Output 3 11 4 5_COST - CKT" xfId="42966" xr:uid="{8719FE35-D19A-4B39-957B-0620C397B21E}"/>
    <cellStyle name="Output 3 11 4 6" xfId="24958" xr:uid="{2D3E4A9B-B220-4CB9-824C-83E65B49E834}"/>
    <cellStyle name="Output 3 11 4_COST - CKT" xfId="42967" xr:uid="{3D09138E-CB92-493F-BD3F-85E338D4985E}"/>
    <cellStyle name="Output 3 11 5" xfId="24959" xr:uid="{BFFE3066-5000-468B-BA0A-A5FBC649768A}"/>
    <cellStyle name="Output 3 11 5 2" xfId="24960" xr:uid="{3C8472F4-0310-4C03-B733-4A16F9357AAD}"/>
    <cellStyle name="Output 3 11 5 2 2" xfId="24961" xr:uid="{1E4F49FC-907E-461D-A8BA-A7645AA31A4A}"/>
    <cellStyle name="Output 3 11 5 2 3" xfId="24962" xr:uid="{D2FEC769-5230-4552-8053-52FD7564B2B3}"/>
    <cellStyle name="Output 3 11 5 2_COST - CKT" xfId="42968" xr:uid="{F2E52B5F-EA07-4356-BE8B-674CA5D335CC}"/>
    <cellStyle name="Output 3 11 5 3" xfId="24963" xr:uid="{BACD126A-B3B0-4BA5-B456-E8AA938886B5}"/>
    <cellStyle name="Output 3 11 5 3 2" xfId="24964" xr:uid="{344E0BDC-5086-4F05-8EFF-8731A5009ABC}"/>
    <cellStyle name="Output 3 11 5 3 3" xfId="24965" xr:uid="{89E97DA4-D73A-44A4-BBFE-557359429B4C}"/>
    <cellStyle name="Output 3 11 5 3_COST - CKT" xfId="42969" xr:uid="{ED9E91ED-05F7-4D55-B9C4-D43F0915138F}"/>
    <cellStyle name="Output 3 11 5 4" xfId="24966" xr:uid="{88044DAC-FBC0-4F02-8789-B43106E3D8BB}"/>
    <cellStyle name="Output 3 11 5 4 2" xfId="24967" xr:uid="{B8A6FCB6-8B7F-4A06-9AEF-EB7D3F37E8B3}"/>
    <cellStyle name="Output 3 11 5 4 3" xfId="24968" xr:uid="{12EFEF05-5014-4FA1-AC99-6DC4B301267E}"/>
    <cellStyle name="Output 3 11 5 4_COST - CKT" xfId="42970" xr:uid="{604BE2EF-347B-41E0-810B-155FE1B261AE}"/>
    <cellStyle name="Output 3 11 5 5" xfId="24969" xr:uid="{723EE80D-C4C9-4520-A84C-00C9F2A690BF}"/>
    <cellStyle name="Output 3 11 5 5 2" xfId="24970" xr:uid="{6949DDBC-0984-4514-809E-2A2DD7692179}"/>
    <cellStyle name="Output 3 11 5 5 3" xfId="24971" xr:uid="{960E358C-A781-407C-BEB8-09F9DECD59C0}"/>
    <cellStyle name="Output 3 11 5 5_COST - CKT" xfId="42971" xr:uid="{61276298-8CC1-47AF-96D9-090D1DA277A8}"/>
    <cellStyle name="Output 3 11 5 6" xfId="24972" xr:uid="{800B433A-7273-4964-BBE6-82A21E9758C6}"/>
    <cellStyle name="Output 3 11 5 7" xfId="24973" xr:uid="{7BA1BB5F-E52D-4654-BC2F-00C75B625F47}"/>
    <cellStyle name="Output 3 11 5_COST - CKT" xfId="42972" xr:uid="{28485F5A-E463-4783-8C4E-D0537F64E870}"/>
    <cellStyle name="Output 3 11 6" xfId="24974" xr:uid="{5CDD4FE7-385F-47DA-BAD0-D79B9EFC0D0F}"/>
    <cellStyle name="Output 3 11 6 2" xfId="24975" xr:uid="{B9EC6243-BE63-4BF4-BFBE-24BB84911780}"/>
    <cellStyle name="Output 3 11 6 2 2" xfId="24976" xr:uid="{70E9EBA7-DAD6-4830-A110-0F5C98041B25}"/>
    <cellStyle name="Output 3 11 6 2 3" xfId="24977" xr:uid="{7175E6D9-D34A-4804-9A9D-16B976019D40}"/>
    <cellStyle name="Output 3 11 6 2_COST - CKT" xfId="42973" xr:uid="{333E94D6-9D11-4CA2-87D4-94553906DF8D}"/>
    <cellStyle name="Output 3 11 6 3" xfId="24978" xr:uid="{C53F1322-30C1-482A-9EFD-67F851C1C8B9}"/>
    <cellStyle name="Output 3 11 6 3 2" xfId="24979" xr:uid="{EB630EAF-C48C-4DE6-918F-4E517F2EB6EA}"/>
    <cellStyle name="Output 3 11 6 3 3" xfId="24980" xr:uid="{A6525B3C-1A56-4CEB-9F12-F6BA57609992}"/>
    <cellStyle name="Output 3 11 6 3_COST - CKT" xfId="42974" xr:uid="{EBD44BD3-1584-424D-8434-63834A5E5FB3}"/>
    <cellStyle name="Output 3 11 6 4" xfId="24981" xr:uid="{380FB335-4BC8-4385-BA00-9C5E7B505408}"/>
    <cellStyle name="Output 3 11 6 4 2" xfId="24982" xr:uid="{604035ED-4590-4449-8DD7-0554FBA3E7AC}"/>
    <cellStyle name="Output 3 11 6 4 3" xfId="24983" xr:uid="{50B76B87-59AB-418F-9F6B-284217D9D236}"/>
    <cellStyle name="Output 3 11 6 4_COST - CKT" xfId="42975" xr:uid="{C5E16A61-5DEB-4FAA-86A2-F7E1BA46A3C0}"/>
    <cellStyle name="Output 3 11 6 5" xfId="24984" xr:uid="{5E8E8BD1-45AC-4582-A436-FC4FB2643ADA}"/>
    <cellStyle name="Output 3 11 6 5 2" xfId="24985" xr:uid="{BA900CCD-70C6-4B0E-9BF1-70DFBBF1BF3A}"/>
    <cellStyle name="Output 3 11 6 5 3" xfId="24986" xr:uid="{0F46B858-C44C-4E9F-B73E-6201D3B2E5DF}"/>
    <cellStyle name="Output 3 11 6 5_COST - CKT" xfId="42976" xr:uid="{BDE1DA1F-39A1-4D4C-91E1-83714140CF4D}"/>
    <cellStyle name="Output 3 11 6 6" xfId="24987" xr:uid="{A5412B7A-FAC6-41B3-9BCB-C6476DBAD2D3}"/>
    <cellStyle name="Output 3 11 6 7" xfId="24988" xr:uid="{273300F2-EF62-4F2C-935F-0BB5ADD541D5}"/>
    <cellStyle name="Output 3 11 6_COST - CKT" xfId="42977" xr:uid="{3FD84431-AD08-4DCF-A416-C8E7C7456B8F}"/>
    <cellStyle name="Output 3 11 7" xfId="24989" xr:uid="{D189F8E0-7BC8-44D3-AD43-1034D2658B70}"/>
    <cellStyle name="Output 3 11 7 2" xfId="24990" xr:uid="{6F97C279-95C2-4A58-8F17-7D6E9D7C7194}"/>
    <cellStyle name="Output 3 11 7 2 2" xfId="24991" xr:uid="{F4FBC605-D328-4997-83A2-535A86237057}"/>
    <cellStyle name="Output 3 11 7 2 3" xfId="24992" xr:uid="{9FF6F662-E503-4F17-A95B-245893497E9E}"/>
    <cellStyle name="Output 3 11 7 2_COST - CKT" xfId="42978" xr:uid="{613A18E6-1D46-49EE-ADD3-C42B461E8C81}"/>
    <cellStyle name="Output 3 11 7 3" xfId="24993" xr:uid="{06A4BA74-61D7-4F9C-8F15-4AC6696243FF}"/>
    <cellStyle name="Output 3 11 7 3 2" xfId="24994" xr:uid="{FBC1D955-378C-46CE-94A0-951D862B0182}"/>
    <cellStyle name="Output 3 11 7 3 3" xfId="24995" xr:uid="{2F82B2FA-A11B-4462-8056-C881583F3B38}"/>
    <cellStyle name="Output 3 11 7 3_COST - CKT" xfId="42979" xr:uid="{7E867D1E-9F7D-4461-9DA5-1706C47E8B6B}"/>
    <cellStyle name="Output 3 11 7 4" xfId="24996" xr:uid="{D5406B6A-F955-4208-ABAB-624DCF2167B5}"/>
    <cellStyle name="Output 3 11 7 4 2" xfId="24997" xr:uid="{95951552-BB5E-44ED-A7F3-BFA41E71F62C}"/>
    <cellStyle name="Output 3 11 7 4 3" xfId="24998" xr:uid="{F7CB594D-C8E0-4647-B051-570997EE2E0B}"/>
    <cellStyle name="Output 3 11 7 4_COST - CKT" xfId="42980" xr:uid="{78FC1176-FADC-41C7-8E22-6065B2EF78E5}"/>
    <cellStyle name="Output 3 11 7 5" xfId="24999" xr:uid="{CD24A716-1D43-42C7-BE07-331185ACEF79}"/>
    <cellStyle name="Output 3 11 7 5 2" xfId="25000" xr:uid="{2DF521BF-CD4B-42DC-98A8-021AEB69F958}"/>
    <cellStyle name="Output 3 11 7 5 3" xfId="25001" xr:uid="{92FDEA69-E615-430D-8539-2A9C39A41612}"/>
    <cellStyle name="Output 3 11 7 5_COST - CKT" xfId="42981" xr:uid="{B29EFE8A-996F-4437-8A01-1F9173F00080}"/>
    <cellStyle name="Output 3 11 7 6" xfId="25002" xr:uid="{0032C185-C049-429C-9789-E5F4870A5797}"/>
    <cellStyle name="Output 3 11 7 7" xfId="25003" xr:uid="{CC86760C-4DB0-4BEB-B205-0216E318BD05}"/>
    <cellStyle name="Output 3 11 7_COST - CKT" xfId="42982" xr:uid="{E34DF727-4AEE-4F54-A2B0-6554530BD6E8}"/>
    <cellStyle name="Output 3 11 8" xfId="25004" xr:uid="{AFAAE473-2ADB-49A0-9C5D-D63A21CDE9F6}"/>
    <cellStyle name="Output 3 11 8 2" xfId="25005" xr:uid="{6A3FD196-6DAC-441D-BFC3-F04B9371AFCF}"/>
    <cellStyle name="Output 3 11 8 2 2" xfId="25006" xr:uid="{F7D3AA2E-8D44-4842-8A2E-2EE2010CBFB3}"/>
    <cellStyle name="Output 3 11 8 2 3" xfId="25007" xr:uid="{0EAB48FD-D6A7-45AA-B3B4-52F114802EF2}"/>
    <cellStyle name="Output 3 11 8 2_COST - CKT" xfId="42983" xr:uid="{7A287A38-709C-4CC2-8AE4-AB2FBFA07475}"/>
    <cellStyle name="Output 3 11 8 3" xfId="25008" xr:uid="{EDB7A000-E0BC-47CF-9F4A-7464AC4E0A71}"/>
    <cellStyle name="Output 3 11 8 3 2" xfId="25009" xr:uid="{91186FA6-47A8-4E74-92D4-CDD17E22FA5E}"/>
    <cellStyle name="Output 3 11 8 3 3" xfId="25010" xr:uid="{97B5336C-1F01-4C9F-AA10-57E2A6BDB63B}"/>
    <cellStyle name="Output 3 11 8 3_COST - CKT" xfId="42984" xr:uid="{5582A2D7-1B33-467A-AFB9-BD4D06E7CEAD}"/>
    <cellStyle name="Output 3 11 8 4" xfId="25011" xr:uid="{CD560B94-B66A-48E3-8300-4E4DF992DEC8}"/>
    <cellStyle name="Output 3 11 8 4 2" xfId="25012" xr:uid="{1993BE03-17FD-4CC2-8FF2-F7D48C0BCC6F}"/>
    <cellStyle name="Output 3 11 8 4 3" xfId="25013" xr:uid="{3545665A-04F7-4821-9EB1-04BDD122596D}"/>
    <cellStyle name="Output 3 11 8 4_COST - CKT" xfId="42985" xr:uid="{9AFA703B-446E-4E30-A95B-CF028CE3F9DC}"/>
    <cellStyle name="Output 3 11 8 5" xfId="25014" xr:uid="{F8E528FE-7D2E-4CB0-90DF-192C5D338AA7}"/>
    <cellStyle name="Output 3 11 8 6" xfId="25015" xr:uid="{A3EF5A17-7A68-4B14-AA88-D4A063F0A9D6}"/>
    <cellStyle name="Output 3 11 8_COST - CKT" xfId="42986" xr:uid="{3433AFEA-6AAD-4678-8F1C-AFB6942F20BD}"/>
    <cellStyle name="Output 3 11 9" xfId="25016" xr:uid="{074E89EA-03F1-45A2-BA21-AD1A257F696B}"/>
    <cellStyle name="Output 3 11 9 2" xfId="25017" xr:uid="{624E64F4-847A-45E4-BA1E-430E0CBF93B9}"/>
    <cellStyle name="Output 3 11 9 3" xfId="25018" xr:uid="{1716C40C-C6CC-4869-A82B-75D0CB28B626}"/>
    <cellStyle name="Output 3 11 9_COST - CKT" xfId="42987" xr:uid="{B9C4E93F-A894-4DBA-9519-F722678319FB}"/>
    <cellStyle name="Output 3 11_COST - CKT" xfId="42988" xr:uid="{5C842F45-D88C-467E-A823-4E1974F77D10}"/>
    <cellStyle name="Output 3 12" xfId="25019" xr:uid="{89526270-FE99-4B13-9A7A-180318AD4F4F}"/>
    <cellStyle name="Output 3 12 10" xfId="25020" xr:uid="{0BEF5718-9647-436F-8617-F3F092EFA23E}"/>
    <cellStyle name="Output 3 12 10 2" xfId="25021" xr:uid="{AA316E09-7EBB-42C1-95F1-BF3EB7FFBD9C}"/>
    <cellStyle name="Output 3 12 10 3" xfId="25022" xr:uid="{4D4415FF-DD9F-47D8-97E2-3F00C8FB2F7C}"/>
    <cellStyle name="Output 3 12 10_COST - CKT" xfId="42989" xr:uid="{B25447CD-FCE0-45C8-8D11-79CA751A1939}"/>
    <cellStyle name="Output 3 12 11" xfId="25023" xr:uid="{5B437F47-172A-4052-B121-7F50CA3C9819}"/>
    <cellStyle name="Output 3 12 11 2" xfId="25024" xr:uid="{BF7DCF72-501E-47F9-BA4D-0520F3AB57FC}"/>
    <cellStyle name="Output 3 12 11 3" xfId="25025" xr:uid="{6194A447-2F1F-4667-AAAF-C0164EEB7121}"/>
    <cellStyle name="Output 3 12 11_COST - CKT" xfId="42990" xr:uid="{58A4E88A-1C07-4301-9671-EF9438C61D95}"/>
    <cellStyle name="Output 3 12 12" xfId="25026" xr:uid="{57176B80-40EC-41D8-8DCD-9F48EF865173}"/>
    <cellStyle name="Output 3 12 13" xfId="25027" xr:uid="{15EEE537-F84A-4872-B7B9-D16A741FB3C8}"/>
    <cellStyle name="Output 3 12 2" xfId="25028" xr:uid="{2D44A176-F405-4B4B-81F0-E372A639A2F9}"/>
    <cellStyle name="Output 3 12 2 2" xfId="25029" xr:uid="{38B47862-8BEC-47C6-92D4-97D34EA538B1}"/>
    <cellStyle name="Output 3 12 2 2 2" xfId="25030" xr:uid="{4C5F80AC-8ED6-4E69-8432-D84F76816891}"/>
    <cellStyle name="Output 3 12 2 2 2 2" xfId="25031" xr:uid="{9DEBC131-087B-4D8B-9E3B-A291F33EBD56}"/>
    <cellStyle name="Output 3 12 2 2 2 3" xfId="25032" xr:uid="{63082132-D5FF-41E7-8E7C-4F4EC6CE984D}"/>
    <cellStyle name="Output 3 12 2 2 2_COST - CKT" xfId="42991" xr:uid="{B98BD2BD-4D64-46C5-9DC8-E9D4F313702F}"/>
    <cellStyle name="Output 3 12 2 2 3" xfId="25033" xr:uid="{6B71EC35-9FC4-4C20-BF98-2AF3B830B8FD}"/>
    <cellStyle name="Output 3 12 2 2 3 2" xfId="25034" xr:uid="{F71E4EE1-B376-4846-8057-FD1EDE974859}"/>
    <cellStyle name="Output 3 12 2 2 3 3" xfId="25035" xr:uid="{E51D7D23-58C8-4649-9707-392469A20FC3}"/>
    <cellStyle name="Output 3 12 2 2 3_COST - CKT" xfId="42992" xr:uid="{A71AC236-D773-4C38-8C1A-B10AEB9E8D6B}"/>
    <cellStyle name="Output 3 12 2 2 4" xfId="25036" xr:uid="{8FB66BA1-CC15-4C4C-AA45-6916EFC1AA15}"/>
    <cellStyle name="Output 3 12 2 2 4 2" xfId="25037" xr:uid="{32537163-9D13-4F0E-9C6D-0E089C5A794E}"/>
    <cellStyle name="Output 3 12 2 2 4 3" xfId="25038" xr:uid="{C40D514F-777C-49D8-A45E-657DF4B48BA1}"/>
    <cellStyle name="Output 3 12 2 2 4_COST - CKT" xfId="42993" xr:uid="{61AFD431-E70A-44FD-918C-297398C5B16D}"/>
    <cellStyle name="Output 3 12 2 2 5" xfId="25039" xr:uid="{08C07053-061A-45C2-A82B-40B139520925}"/>
    <cellStyle name="Output 3 12 2 2 5 2" xfId="25040" xr:uid="{DF20C896-6C40-4D1A-AB27-0D8382BB495A}"/>
    <cellStyle name="Output 3 12 2 2 5 3" xfId="25041" xr:uid="{723D33AB-4BF9-4535-A352-646AB0E9E56D}"/>
    <cellStyle name="Output 3 12 2 2 5_COST - CKT" xfId="42994" xr:uid="{D37FA3C1-251A-44F6-BB28-916CB40F73C8}"/>
    <cellStyle name="Output 3 12 2 2 6" xfId="25042" xr:uid="{BA3947BE-C4F8-4540-BC4B-B1C23C3787C4}"/>
    <cellStyle name="Output 3 12 2 2 7" xfId="25043" xr:uid="{15DFD075-1AFF-44D0-BF27-E08580C8B4C6}"/>
    <cellStyle name="Output 3 12 2 2_COST - CKT" xfId="42995" xr:uid="{6AB1EB5F-AEEF-4C85-9FD6-39908D041FF7}"/>
    <cellStyle name="Output 3 12 2 3" xfId="25044" xr:uid="{E3E2A316-89B4-4103-8A8A-6DFEBE459861}"/>
    <cellStyle name="Output 3 12 2 3 2" xfId="25045" xr:uid="{236297CD-C355-4CC2-8AED-A8142DA43C02}"/>
    <cellStyle name="Output 3 12 2 3 2 2" xfId="25046" xr:uid="{6CED5730-DE43-4F79-AAAA-4FCA6844DE52}"/>
    <cellStyle name="Output 3 12 2 3 2 3" xfId="25047" xr:uid="{8EDAD537-CC39-40A3-B6E8-CDA83C70C57F}"/>
    <cellStyle name="Output 3 12 2 3 2_COST - CKT" xfId="42996" xr:uid="{CAEF8013-E9B2-46A2-BF14-A43050BBB66F}"/>
    <cellStyle name="Output 3 12 2 3 3" xfId="25048" xr:uid="{D2537ED8-29D4-4438-8A38-67350CA51868}"/>
    <cellStyle name="Output 3 12 2 3 3 2" xfId="25049" xr:uid="{58F62F6A-B741-4664-91B8-A63F536F544E}"/>
    <cellStyle name="Output 3 12 2 3 3 3" xfId="25050" xr:uid="{07601EE7-0730-4268-9B8E-F655FBE57A59}"/>
    <cellStyle name="Output 3 12 2 3 3_COST - CKT" xfId="42997" xr:uid="{119E0AF0-3B57-49A9-840D-8C70B7FED627}"/>
    <cellStyle name="Output 3 12 2 3 4" xfId="25051" xr:uid="{39C779B7-C456-458E-BFB6-8A00AA104879}"/>
    <cellStyle name="Output 3 12 2 3 4 2" xfId="25052" xr:uid="{6545D9A7-402B-45DC-9F65-384D08D648C3}"/>
    <cellStyle name="Output 3 12 2 3 4 3" xfId="25053" xr:uid="{03EBF30E-3513-4CE2-BC26-1F503CD14F5E}"/>
    <cellStyle name="Output 3 12 2 3 4_COST - CKT" xfId="42998" xr:uid="{CB66CF5A-1E66-46AD-81A7-0A7BF0A27EE5}"/>
    <cellStyle name="Output 3 12 2 3 5" xfId="25054" xr:uid="{43873FA7-0431-4CE1-80DB-BF4E6C7C3297}"/>
    <cellStyle name="Output 3 12 2 3 5 2" xfId="25055" xr:uid="{27B77C42-D06B-4D42-992B-0EB6F4C51866}"/>
    <cellStyle name="Output 3 12 2 3 5 3" xfId="25056" xr:uid="{00B28798-5241-4D67-8EA6-1609CE63713A}"/>
    <cellStyle name="Output 3 12 2 3 5_COST - CKT" xfId="42999" xr:uid="{8B7A830C-C5D8-4067-8940-D8433801F519}"/>
    <cellStyle name="Output 3 12 2 3 6" xfId="25057" xr:uid="{2EE2B22E-EAFD-4FDD-87D8-A7FD6597D3D8}"/>
    <cellStyle name="Output 3 12 2 3 7" xfId="25058" xr:uid="{A623022D-67B4-4980-A78F-D9B1F4524F44}"/>
    <cellStyle name="Output 3 12 2 3_COST - CKT" xfId="43000" xr:uid="{EA1AFD8D-72A6-4C6B-B9C0-0A61EB61F8BA}"/>
    <cellStyle name="Output 3 12 2 4" xfId="25059" xr:uid="{030BBC70-A500-439B-BC53-97C6DE2E5128}"/>
    <cellStyle name="Output 3 12 2 4 2" xfId="25060" xr:uid="{11A4401A-E19D-4164-AD8C-5FA1E5A1DBB9}"/>
    <cellStyle name="Output 3 12 2 4 2 2" xfId="25061" xr:uid="{027238FB-D9FE-4389-9B4D-B31B9CFBD1D7}"/>
    <cellStyle name="Output 3 12 2 4 2 3" xfId="25062" xr:uid="{70126E85-77A7-47CC-BEA0-4F075C8502D8}"/>
    <cellStyle name="Output 3 12 2 4 2_COST - CKT" xfId="43001" xr:uid="{37763ED6-3C5C-474E-9A02-45AF39559B39}"/>
    <cellStyle name="Output 3 12 2 4 3" xfId="25063" xr:uid="{D30DDE8D-769A-4C09-9151-A954BE7CB03C}"/>
    <cellStyle name="Output 3 12 2 4 3 2" xfId="25064" xr:uid="{DF15B049-844D-415A-8F60-4737FEC38CC8}"/>
    <cellStyle name="Output 3 12 2 4 3 3" xfId="25065" xr:uid="{514AFDE4-0D54-4EC8-88BC-300ABF2918AC}"/>
    <cellStyle name="Output 3 12 2 4 3_COST - CKT" xfId="43002" xr:uid="{E800BA41-4BB6-44B8-9488-0A0A1EBF6C23}"/>
    <cellStyle name="Output 3 12 2 4 4" xfId="25066" xr:uid="{D8335A0C-476C-46F1-908B-C5424591984E}"/>
    <cellStyle name="Output 3 12 2 4 4 2" xfId="25067" xr:uid="{49F566D9-368C-4814-A207-30F43B2602E7}"/>
    <cellStyle name="Output 3 12 2 4 4 3" xfId="25068" xr:uid="{36527A1B-B5B3-407E-AFE3-23454C853461}"/>
    <cellStyle name="Output 3 12 2 4 4_COST - CKT" xfId="43003" xr:uid="{260B69F8-1151-4048-AFB5-530B65DC846D}"/>
    <cellStyle name="Output 3 12 2 4 5" xfId="25069" xr:uid="{8AD2B95C-5682-4BB4-BF25-6E5C6F57EC16}"/>
    <cellStyle name="Output 3 12 2 4 6" xfId="25070" xr:uid="{D515212C-CE9D-4412-9E14-296D9428DF63}"/>
    <cellStyle name="Output 3 12 2 4_COST - CKT" xfId="43004" xr:uid="{F804B116-2B8A-45D4-807A-D6D93A6889B7}"/>
    <cellStyle name="Output 3 12 2 5" xfId="25071" xr:uid="{06A63B05-8383-4F32-BFBF-E397DF0D0D79}"/>
    <cellStyle name="Output 3 12 2 5 2" xfId="25072" xr:uid="{380BA407-C27B-4596-A90B-F47F838DB9E5}"/>
    <cellStyle name="Output 3 12 2 5 3" xfId="25073" xr:uid="{B69C04E7-0171-4C7D-B11D-250A25D26C84}"/>
    <cellStyle name="Output 3 12 2 5_COST - CKT" xfId="43005" xr:uid="{C94575CB-C381-429D-8F1B-B57F703C7E1A}"/>
    <cellStyle name="Output 3 12 2 6" xfId="25074" xr:uid="{0DE7EFEF-D4E6-402C-890A-D5DFEC8DE2BE}"/>
    <cellStyle name="Output 3 12 2 6 2" xfId="25075" xr:uid="{6F7B137F-42FE-4267-97B2-07320004D813}"/>
    <cellStyle name="Output 3 12 2 6 3" xfId="25076" xr:uid="{20CBD943-AAB2-4782-8D35-CE4642B283F4}"/>
    <cellStyle name="Output 3 12 2 6_COST - CKT" xfId="43006" xr:uid="{FFA6653D-2488-4E8E-8C12-92B7881EDA21}"/>
    <cellStyle name="Output 3 12 2 7" xfId="25077" xr:uid="{06C3D645-6CD9-421B-8E1D-31D4E30DF4E2}"/>
    <cellStyle name="Output 3 12 2 7 2" xfId="25078" xr:uid="{87538C2D-A21A-4CE7-AF9C-809912917FFA}"/>
    <cellStyle name="Output 3 12 2 7 3" xfId="25079" xr:uid="{F0FE7C62-2C66-496D-B424-93E1D38989A7}"/>
    <cellStyle name="Output 3 12 2 7_COST - CKT" xfId="43007" xr:uid="{C4F3C1EF-C7B9-4A6F-8FD9-3D9CC2E5EC6A}"/>
    <cellStyle name="Output 3 12 2 8" xfId="25080" xr:uid="{16A93981-4F14-4645-AEE0-CA7B5CB465DF}"/>
    <cellStyle name="Output 3 12 2 8 2" xfId="25081" xr:uid="{FBA2DD57-7891-4719-9541-64C9D168AA19}"/>
    <cellStyle name="Output 3 12 2 8 3" xfId="25082" xr:uid="{928B50F3-E911-4D7B-B3F3-25684141D94C}"/>
    <cellStyle name="Output 3 12 2 8_COST - CKT" xfId="43008" xr:uid="{8B9E5420-6FD0-4DFD-B31A-7D1556B5AB41}"/>
    <cellStyle name="Output 3 12 2 9" xfId="25083" xr:uid="{DFB4BF18-E9C2-4B74-B2E7-EFC5AE0DAE8B}"/>
    <cellStyle name="Output 3 12 2_COST - CKT" xfId="43009" xr:uid="{3715661E-98C4-4CB8-8C61-4818AA98091A}"/>
    <cellStyle name="Output 3 12 3" xfId="25084" xr:uid="{C002587A-D87C-4DD2-8ECC-B5E37FD1A117}"/>
    <cellStyle name="Output 3 12 3 10" xfId="25085" xr:uid="{3285BC96-D232-4A02-B0D7-7EB78AF50A0C}"/>
    <cellStyle name="Output 3 12 3 2" xfId="25086" xr:uid="{31604BB8-C1DF-499D-8449-3A237DF8AA4B}"/>
    <cellStyle name="Output 3 12 3 2 2" xfId="25087" xr:uid="{E20104E7-3FEA-41C0-9A3A-CA0D388C76D4}"/>
    <cellStyle name="Output 3 12 3 2 2 2" xfId="25088" xr:uid="{133B1EFF-FA2D-4DBE-BAFE-C8E0617EC141}"/>
    <cellStyle name="Output 3 12 3 2 2 3" xfId="25089" xr:uid="{78BB9139-21B6-407E-88B5-442B39C02E71}"/>
    <cellStyle name="Output 3 12 3 2 2_COST - CKT" xfId="43010" xr:uid="{207A9152-E939-4FC3-86B2-DC445FA84DFC}"/>
    <cellStyle name="Output 3 12 3 2 3" xfId="25090" xr:uid="{4C5A9C5B-2F32-467C-8B27-98E970A7FA5C}"/>
    <cellStyle name="Output 3 12 3 2 3 2" xfId="25091" xr:uid="{43BD3AF5-0004-40F4-9A0F-39D8497B6AB0}"/>
    <cellStyle name="Output 3 12 3 2 3 3" xfId="25092" xr:uid="{81F98BFA-A959-4C50-B992-61103185B6C7}"/>
    <cellStyle name="Output 3 12 3 2 3_COST - CKT" xfId="43011" xr:uid="{CA42FAD5-B14B-4E36-8FB9-417D33999A3B}"/>
    <cellStyle name="Output 3 12 3 2 4" xfId="25093" xr:uid="{8EDA6E56-9F9F-4FE7-A4CE-05DE4081A5D5}"/>
    <cellStyle name="Output 3 12 3 2 4 2" xfId="25094" xr:uid="{BB98BC49-7082-4E52-81CC-595FF82EBBBC}"/>
    <cellStyle name="Output 3 12 3 2 4 3" xfId="25095" xr:uid="{43EF6720-8A5D-46AE-9B18-2C7FBA5AF3AF}"/>
    <cellStyle name="Output 3 12 3 2 4_COST - CKT" xfId="43012" xr:uid="{FC3894C4-E14F-4DE4-9044-50955BC55188}"/>
    <cellStyle name="Output 3 12 3 2 5" xfId="25096" xr:uid="{DFCA4483-43D3-40D3-8B6C-8004806D5E0E}"/>
    <cellStyle name="Output 3 12 3 2 5 2" xfId="25097" xr:uid="{C30FA8F6-8642-43A4-B317-8BF3FB0D073F}"/>
    <cellStyle name="Output 3 12 3 2 5 3" xfId="25098" xr:uid="{DC5045B7-D39F-4A28-99C7-8E003E408A38}"/>
    <cellStyle name="Output 3 12 3 2 5_COST - CKT" xfId="43013" xr:uid="{1B32C650-C67B-43DF-9299-20F51678BDCB}"/>
    <cellStyle name="Output 3 12 3 2 6" xfId="25099" xr:uid="{D2A0CB8A-329C-4DAE-85F0-301D0C24F7FF}"/>
    <cellStyle name="Output 3 12 3 2 7" xfId="25100" xr:uid="{40457A3D-964C-4A41-AC03-6643AD04BDCA}"/>
    <cellStyle name="Output 3 12 3 2_COST - CKT" xfId="43014" xr:uid="{38EC08A2-8988-4CE9-8679-CB44E10DDC95}"/>
    <cellStyle name="Output 3 12 3 3" xfId="25101" xr:uid="{3B485C42-3D59-498E-8013-9ADD41DF1DED}"/>
    <cellStyle name="Output 3 12 3 3 2" xfId="25102" xr:uid="{151FB2C1-53A0-4505-897A-AD32CD93C412}"/>
    <cellStyle name="Output 3 12 3 3 2 2" xfId="25103" xr:uid="{AD9E29DA-9B58-420A-A54C-4078ED19CFAA}"/>
    <cellStyle name="Output 3 12 3 3 2 3" xfId="25104" xr:uid="{0F9683DE-EA67-47A9-828C-5DD76FE33C7D}"/>
    <cellStyle name="Output 3 12 3 3 2_COST - CKT" xfId="43015" xr:uid="{A1D40A4C-B457-450D-B84B-406F84A95E62}"/>
    <cellStyle name="Output 3 12 3 3 3" xfId="25105" xr:uid="{C48547AF-B49D-41E9-B9D5-7DE2FD93A624}"/>
    <cellStyle name="Output 3 12 3 3 3 2" xfId="25106" xr:uid="{80CE5E9E-099D-414C-B6E0-9C9FCABB486D}"/>
    <cellStyle name="Output 3 12 3 3 3 3" xfId="25107" xr:uid="{22D470D7-AEC0-490D-A655-0A27A20E55FE}"/>
    <cellStyle name="Output 3 12 3 3 3_COST - CKT" xfId="43016" xr:uid="{868FD6A7-4E71-4070-A9DC-6B954C6D1F10}"/>
    <cellStyle name="Output 3 12 3 3 4" xfId="25108" xr:uid="{82BD7DB0-5AF6-4183-9C1E-3966A76AB2E6}"/>
    <cellStyle name="Output 3 12 3 3 4 2" xfId="25109" xr:uid="{384D2828-B0DC-49D0-B049-EA3B840B50E0}"/>
    <cellStyle name="Output 3 12 3 3 4 3" xfId="25110" xr:uid="{8800DE9D-A121-491C-A4EC-D5D492B417A7}"/>
    <cellStyle name="Output 3 12 3 3 4_COST - CKT" xfId="43017" xr:uid="{CF44DD22-50C3-4FB1-92E6-1AAE3520C1EB}"/>
    <cellStyle name="Output 3 12 3 3 5" xfId="25111" xr:uid="{F44CCC0A-BDDC-42B7-B7DB-2B9DBFB09F35}"/>
    <cellStyle name="Output 3 12 3 3 5 2" xfId="25112" xr:uid="{5D7A56F5-585B-41C3-A9FF-2B58113475FA}"/>
    <cellStyle name="Output 3 12 3 3 5 3" xfId="25113" xr:uid="{094407D8-2E22-4C0E-ACCA-7D95EF36E952}"/>
    <cellStyle name="Output 3 12 3 3 5_COST - CKT" xfId="43018" xr:uid="{114D6444-8462-456E-A323-8037091EC439}"/>
    <cellStyle name="Output 3 12 3 3 6" xfId="25114" xr:uid="{4CADF08C-BDC8-4540-BFF2-797272719EC7}"/>
    <cellStyle name="Output 3 12 3 3 7" xfId="25115" xr:uid="{DF93906A-D13D-4A74-868D-CE9251437441}"/>
    <cellStyle name="Output 3 12 3 3_COST - CKT" xfId="43019" xr:uid="{2B443B38-E19A-451B-A6D7-0B34AAC1634A}"/>
    <cellStyle name="Output 3 12 3 4" xfId="25116" xr:uid="{8BB01FA7-A7E9-41A0-AF36-878CB8B5A9BE}"/>
    <cellStyle name="Output 3 12 3 4 2" xfId="25117" xr:uid="{226A3ACE-0637-4B01-B319-39F239EE3567}"/>
    <cellStyle name="Output 3 12 3 4 2 2" xfId="25118" xr:uid="{6D0B0587-F351-439E-B865-822B9A152D05}"/>
    <cellStyle name="Output 3 12 3 4 2 3" xfId="25119" xr:uid="{EBB824A0-B4B0-4050-A4AF-EAE6F222D670}"/>
    <cellStyle name="Output 3 12 3 4 2_COST - CKT" xfId="43020" xr:uid="{A291A47C-426A-4C49-BF77-3003DDB54D8D}"/>
    <cellStyle name="Output 3 12 3 4 3" xfId="25120" xr:uid="{C92D8E01-0202-4252-93EF-8801BB797406}"/>
    <cellStyle name="Output 3 12 3 4 3 2" xfId="25121" xr:uid="{04B66284-4540-4D14-BD22-92919F65F9A3}"/>
    <cellStyle name="Output 3 12 3 4 3 3" xfId="25122" xr:uid="{58F556F3-4ADD-44C0-80D4-67E631183497}"/>
    <cellStyle name="Output 3 12 3 4 3_COST - CKT" xfId="43021" xr:uid="{E1224C79-5D98-4E67-B01D-904D9AD6AA5C}"/>
    <cellStyle name="Output 3 12 3 4 4" xfId="25123" xr:uid="{734E600C-D303-4192-82F4-51730FD7530A}"/>
    <cellStyle name="Output 3 12 3 4 4 2" xfId="25124" xr:uid="{1BFBD040-C472-4A81-B0A9-E105D6DB5557}"/>
    <cellStyle name="Output 3 12 3 4 4 3" xfId="25125" xr:uid="{D9CACBF7-5253-4317-AFBE-E9032077EEC4}"/>
    <cellStyle name="Output 3 12 3 4 4_COST - CKT" xfId="43022" xr:uid="{A072246C-77E9-4F54-AD3D-D5B7A119E653}"/>
    <cellStyle name="Output 3 12 3 4 5" xfId="25126" xr:uid="{F05F759C-650C-4007-BC84-72159CCEC4CF}"/>
    <cellStyle name="Output 3 12 3 4 5 2" xfId="25127" xr:uid="{3DA5CE67-CD77-44FE-9107-47C88FE7B63A}"/>
    <cellStyle name="Output 3 12 3 4 5 3" xfId="25128" xr:uid="{72398DA8-7B7D-4DB2-8E4C-4E1889267A94}"/>
    <cellStyle name="Output 3 12 3 4 5_COST - CKT" xfId="43023" xr:uid="{FD8343BB-C0A4-46ED-A65A-60AD2BF52160}"/>
    <cellStyle name="Output 3 12 3 4 6" xfId="25129" xr:uid="{72BEBEE9-8079-4715-BAD4-8B0AAED671DF}"/>
    <cellStyle name="Output 3 12 3 4 7" xfId="25130" xr:uid="{8B85DA9F-471A-489E-BD9D-11DBEB71F8A0}"/>
    <cellStyle name="Output 3 12 3 4_COST - CKT" xfId="43024" xr:uid="{45A7F5F0-BA89-4223-8934-9B1FD9A35D67}"/>
    <cellStyle name="Output 3 12 3 5" xfId="25131" xr:uid="{F0C24333-2B6C-43BD-81C1-58F64B5214E5}"/>
    <cellStyle name="Output 3 12 3 5 2" xfId="25132" xr:uid="{E755DD8C-528C-4D9F-A552-4DBF95FB2810}"/>
    <cellStyle name="Output 3 12 3 5 2 2" xfId="25133" xr:uid="{4B38E966-A61A-4555-9C9A-F8A3B906E2A5}"/>
    <cellStyle name="Output 3 12 3 5 2 3" xfId="25134" xr:uid="{D6EEF5DE-27D9-47C0-AA3E-C8DFE8B8A8AA}"/>
    <cellStyle name="Output 3 12 3 5 2_COST - CKT" xfId="43025" xr:uid="{2B61D605-9078-4960-A98F-62B87202B859}"/>
    <cellStyle name="Output 3 12 3 5 3" xfId="25135" xr:uid="{61159FDA-27C8-4318-8A77-0ADFBBE5400E}"/>
    <cellStyle name="Output 3 12 3 5 3 2" xfId="25136" xr:uid="{A5993ED4-D86B-4390-9944-97305A3445FB}"/>
    <cellStyle name="Output 3 12 3 5 3 3" xfId="25137" xr:uid="{24F32AD2-9DBE-47D5-B3A7-C93CE1DEACE6}"/>
    <cellStyle name="Output 3 12 3 5 3_COST - CKT" xfId="43026" xr:uid="{47115D0B-6445-497B-AB0C-FE6A3B7C092D}"/>
    <cellStyle name="Output 3 12 3 5 4" xfId="25138" xr:uid="{AD8A5C29-9099-42D2-B6F7-7279EE2C166F}"/>
    <cellStyle name="Output 3 12 3 5 4 2" xfId="25139" xr:uid="{1408093E-A72F-480C-BA10-997B5CD14A5A}"/>
    <cellStyle name="Output 3 12 3 5 4 3" xfId="25140" xr:uid="{4F13EA1F-5E68-4807-AC81-40ED395F03FC}"/>
    <cellStyle name="Output 3 12 3 5 4_COST - CKT" xfId="43027" xr:uid="{3C1D9C02-59FF-4474-9C33-EE959DBBCE6E}"/>
    <cellStyle name="Output 3 12 3 5 5" xfId="25141" xr:uid="{DEBA48C7-5FCA-495F-822D-29A54A02232E}"/>
    <cellStyle name="Output 3 12 3 5 6" xfId="25142" xr:uid="{2ADEE327-6850-4592-BE5E-29D9996AC391}"/>
    <cellStyle name="Output 3 12 3 5_COST - CKT" xfId="43028" xr:uid="{F97ECA6B-231C-475B-98F1-2CC952FE56A7}"/>
    <cellStyle name="Output 3 12 3 6" xfId="25143" xr:uid="{C10DBDA9-BB03-4165-B0B3-9993CEE428D2}"/>
    <cellStyle name="Output 3 12 3 6 2" xfId="25144" xr:uid="{CE71BA19-F32E-4512-88FF-AB9911C2CBD0}"/>
    <cellStyle name="Output 3 12 3 6 3" xfId="25145" xr:uid="{5105294A-3595-4FF6-990A-3F69F0830EFC}"/>
    <cellStyle name="Output 3 12 3 6_COST - CKT" xfId="43029" xr:uid="{29E68418-30B8-4B4F-B16B-898EAB7FEA06}"/>
    <cellStyle name="Output 3 12 3 7" xfId="25146" xr:uid="{5946815D-BA09-4ECA-A5B5-F1BEBC80D0BC}"/>
    <cellStyle name="Output 3 12 3 7 2" xfId="25147" xr:uid="{E46CB991-AD18-4DF8-B8EE-F1960C863B64}"/>
    <cellStyle name="Output 3 12 3 7 3" xfId="25148" xr:uid="{688AF7D9-FD0A-42C8-A965-9E9ED301B93B}"/>
    <cellStyle name="Output 3 12 3 7_COST - CKT" xfId="43030" xr:uid="{C269CFD1-FDC8-4917-9E06-36BC96485EE4}"/>
    <cellStyle name="Output 3 12 3 8" xfId="25149" xr:uid="{57FF476E-199B-4A16-B4E7-875C9325808C}"/>
    <cellStyle name="Output 3 12 3 8 2" xfId="25150" xr:uid="{999223B4-715D-4B0D-98E2-B91B1AF74DC8}"/>
    <cellStyle name="Output 3 12 3 8 3" xfId="25151" xr:uid="{6F6853D6-1E6A-461E-8A76-A4CE2081FD61}"/>
    <cellStyle name="Output 3 12 3 8_COST - CKT" xfId="43031" xr:uid="{870B394C-DBA3-4EC7-89A9-926881D0E3CB}"/>
    <cellStyle name="Output 3 12 3 9" xfId="25152" xr:uid="{DE183890-4DE8-4B4C-B1F5-106762CED52A}"/>
    <cellStyle name="Output 3 12 3 9 2" xfId="25153" xr:uid="{345DA9F7-2C5D-4F2A-BE9E-374E5AAF3CA3}"/>
    <cellStyle name="Output 3 12 3 9 3" xfId="25154" xr:uid="{5AF8FC9D-B774-4739-8156-1AEB09DA6434}"/>
    <cellStyle name="Output 3 12 3 9_COST - CKT" xfId="43032" xr:uid="{719C9DCC-6D35-4618-AE17-EAAF147E0DEE}"/>
    <cellStyle name="Output 3 12 3_COST - CKT" xfId="43033" xr:uid="{5060B48F-4371-4C78-BD8E-0A5C75342272}"/>
    <cellStyle name="Output 3 12 4" xfId="25155" xr:uid="{A55FCB32-5335-443B-868C-69CB8B761438}"/>
    <cellStyle name="Output 3 12 4 2" xfId="25156" xr:uid="{CE376BF0-0A77-4183-8B79-FA7C981A70F2}"/>
    <cellStyle name="Output 3 12 4 2 2" xfId="25157" xr:uid="{F4E5A6F3-C407-4923-A0E1-D7F2078BD5A0}"/>
    <cellStyle name="Output 3 12 4 2 3" xfId="25158" xr:uid="{46D9EC2C-2165-45FD-9005-B85ADCE1AADB}"/>
    <cellStyle name="Output 3 12 4 2_COST - CKT" xfId="43034" xr:uid="{7D224ED7-6CAB-43E1-B0D5-1D76FD694E80}"/>
    <cellStyle name="Output 3 12 4 3" xfId="25159" xr:uid="{9F5DF1A7-DF84-4306-825D-AFADCDB9F1B5}"/>
    <cellStyle name="Output 3 12 4 3 2" xfId="25160" xr:uid="{A96DB214-8AD8-445E-B2C9-561FBB61C8EC}"/>
    <cellStyle name="Output 3 12 4 3 3" xfId="25161" xr:uid="{9D3082F9-9C6C-413C-B699-4730D865AF39}"/>
    <cellStyle name="Output 3 12 4 3_COST - CKT" xfId="43035" xr:uid="{41D33EDA-6697-4388-8881-2FE9581C203C}"/>
    <cellStyle name="Output 3 12 4 4" xfId="25162" xr:uid="{8A7AC646-8A68-451F-B1EB-A8C516B122B9}"/>
    <cellStyle name="Output 3 12 4 4 2" xfId="25163" xr:uid="{3DE027F0-019C-4E8B-A42C-AEF0A72CD25E}"/>
    <cellStyle name="Output 3 12 4 4 3" xfId="25164" xr:uid="{1AD8F901-B0B1-4758-81E4-6F73B1743BBB}"/>
    <cellStyle name="Output 3 12 4 4_COST - CKT" xfId="43036" xr:uid="{E64E0FBE-495B-43B6-A9B7-F3205470C288}"/>
    <cellStyle name="Output 3 12 4 5" xfId="25165" xr:uid="{69292796-86B7-4FC8-AD47-D39F319205F7}"/>
    <cellStyle name="Output 3 12 4 5 2" xfId="25166" xr:uid="{8585BB80-4C3A-4853-A1DD-CD1D3FD650D3}"/>
    <cellStyle name="Output 3 12 4 5 3" xfId="25167" xr:uid="{841F38C8-70E3-4ECB-8CAF-6C246DBE1FEC}"/>
    <cellStyle name="Output 3 12 4 5_COST - CKT" xfId="43037" xr:uid="{BF13B89D-1C8F-4D75-B426-792628CEB80E}"/>
    <cellStyle name="Output 3 12 4 6" xfId="25168" xr:uid="{F8B57C97-31FD-433E-83A5-6C4EB52BBFD7}"/>
    <cellStyle name="Output 3 12 4_COST - CKT" xfId="43038" xr:uid="{F901C0C5-7E50-4440-86FC-55F7751364E5}"/>
    <cellStyle name="Output 3 12 5" xfId="25169" xr:uid="{6CFCD944-5957-4BF5-8CCA-E14BD9E3AF65}"/>
    <cellStyle name="Output 3 12 5 2" xfId="25170" xr:uid="{7836F7E4-7311-42A8-935E-EBC5CE85017B}"/>
    <cellStyle name="Output 3 12 5 2 2" xfId="25171" xr:uid="{5782D1BE-A785-4BC1-BB0B-E266E19DB4E7}"/>
    <cellStyle name="Output 3 12 5 2 3" xfId="25172" xr:uid="{87437A1B-74A3-4A49-9EA9-5DEA40606963}"/>
    <cellStyle name="Output 3 12 5 2_COST - CKT" xfId="43039" xr:uid="{88DFEEE9-6181-47E0-B39D-8644C94790AF}"/>
    <cellStyle name="Output 3 12 5 3" xfId="25173" xr:uid="{C6FB2D1E-A3CC-4C45-9687-A0EEEE52C759}"/>
    <cellStyle name="Output 3 12 5 3 2" xfId="25174" xr:uid="{694284D6-A6DC-4572-B0CC-820560E0C96E}"/>
    <cellStyle name="Output 3 12 5 3 3" xfId="25175" xr:uid="{B7EB7AAF-9431-4759-9F23-5C8855D71752}"/>
    <cellStyle name="Output 3 12 5 3_COST - CKT" xfId="43040" xr:uid="{8D877C2D-31E5-4F18-A648-E571152A72D4}"/>
    <cellStyle name="Output 3 12 5 4" xfId="25176" xr:uid="{95BA47B9-1D44-4449-91C2-A0FF2F107051}"/>
    <cellStyle name="Output 3 12 5 4 2" xfId="25177" xr:uid="{B7DD1F39-D848-4B70-86B2-1476C038B512}"/>
    <cellStyle name="Output 3 12 5 4 3" xfId="25178" xr:uid="{C963E0B1-3450-4BB3-A3AB-0949CE7BA8E7}"/>
    <cellStyle name="Output 3 12 5 4_COST - CKT" xfId="43041" xr:uid="{C6E5FF53-CA0F-4DAC-B8CA-6EF7FB903353}"/>
    <cellStyle name="Output 3 12 5 5" xfId="25179" xr:uid="{2D635E4F-A643-4E21-9040-E72FB1E10F64}"/>
    <cellStyle name="Output 3 12 5 5 2" xfId="25180" xr:uid="{2A6BB3D7-EBF1-4251-BE7F-2331A9C2E68C}"/>
    <cellStyle name="Output 3 12 5 5 3" xfId="25181" xr:uid="{BE2B8425-EB38-436B-A16C-5B90DFF1FC2A}"/>
    <cellStyle name="Output 3 12 5 5_COST - CKT" xfId="43042" xr:uid="{696875B5-27FB-4D59-8E22-098E0A77DA2B}"/>
    <cellStyle name="Output 3 12 5 6" xfId="25182" xr:uid="{002B2372-53CA-4B36-97E9-3579112128A9}"/>
    <cellStyle name="Output 3 12 5 7" xfId="25183" xr:uid="{CD0E77DE-38A6-429A-A8DE-CFF03581DB1D}"/>
    <cellStyle name="Output 3 12 5_COST - CKT" xfId="43043" xr:uid="{AF44B47A-09E4-4798-AF2D-09F64EFCC567}"/>
    <cellStyle name="Output 3 12 6" xfId="25184" xr:uid="{155B79A9-FD13-4F13-9D7C-21855578B1A1}"/>
    <cellStyle name="Output 3 12 6 2" xfId="25185" xr:uid="{AFB33691-8129-4291-A6C9-195E57D50C38}"/>
    <cellStyle name="Output 3 12 6 2 2" xfId="25186" xr:uid="{51F7FA9C-2541-4C0E-806E-5A29C2517895}"/>
    <cellStyle name="Output 3 12 6 2 3" xfId="25187" xr:uid="{D819FE12-21F3-4F94-997C-83BA399D962D}"/>
    <cellStyle name="Output 3 12 6 2_COST - CKT" xfId="43044" xr:uid="{F3F56541-B8F7-4D83-815D-60E10E91CCAD}"/>
    <cellStyle name="Output 3 12 6 3" xfId="25188" xr:uid="{B470E706-D401-4181-AF4A-45D23280637F}"/>
    <cellStyle name="Output 3 12 6 3 2" xfId="25189" xr:uid="{03CE4432-7DF9-4100-A907-EBEF8B00D82C}"/>
    <cellStyle name="Output 3 12 6 3 3" xfId="25190" xr:uid="{459AA396-B603-4930-98D4-D78E58D8AA61}"/>
    <cellStyle name="Output 3 12 6 3_COST - CKT" xfId="43045" xr:uid="{C1EF8ADC-E7DA-4F2A-B294-26C697C9D8DC}"/>
    <cellStyle name="Output 3 12 6 4" xfId="25191" xr:uid="{C655B732-2818-4509-87DF-531DB2D0FAB0}"/>
    <cellStyle name="Output 3 12 6 4 2" xfId="25192" xr:uid="{F7208E5C-B640-4D69-801F-EAA6FBC5D246}"/>
    <cellStyle name="Output 3 12 6 4 3" xfId="25193" xr:uid="{4826FBEC-3E1E-4865-9FB8-C43CF0271AFA}"/>
    <cellStyle name="Output 3 12 6 4_COST - CKT" xfId="43046" xr:uid="{C6ABF45C-87EF-4210-8AEE-024520D1A4C9}"/>
    <cellStyle name="Output 3 12 6 5" xfId="25194" xr:uid="{76C4C25E-F196-46AE-9C3F-2A78A86411F1}"/>
    <cellStyle name="Output 3 12 6 5 2" xfId="25195" xr:uid="{3C876F0D-2214-45AA-BAE2-76250772AAEE}"/>
    <cellStyle name="Output 3 12 6 5 3" xfId="25196" xr:uid="{FA574705-19E8-4916-92B8-C8B35DD7914B}"/>
    <cellStyle name="Output 3 12 6 5_COST - CKT" xfId="43047" xr:uid="{35A83C32-14CE-4C59-BAD1-EC3F1F5BB92B}"/>
    <cellStyle name="Output 3 12 6 6" xfId="25197" xr:uid="{7F650FCE-6930-46A1-8865-738865DDF4B9}"/>
    <cellStyle name="Output 3 12 6 7" xfId="25198" xr:uid="{74BD3EF9-5864-47B2-B80A-80F186838BE9}"/>
    <cellStyle name="Output 3 12 6_COST - CKT" xfId="43048" xr:uid="{F8B9ADC1-B1D1-4E10-8934-F7F6671BBF72}"/>
    <cellStyle name="Output 3 12 7" xfId="25199" xr:uid="{B50CEA9D-A546-46ED-B664-9D2C5F8A2D4C}"/>
    <cellStyle name="Output 3 12 7 2" xfId="25200" xr:uid="{DA7E1B9F-9701-4B1B-8C22-E065D5335D7B}"/>
    <cellStyle name="Output 3 12 7 2 2" xfId="25201" xr:uid="{896F3B77-68F9-41EF-999E-41A6270C05C6}"/>
    <cellStyle name="Output 3 12 7 2 3" xfId="25202" xr:uid="{9DC8E164-2F2F-4E65-B96E-30204C62E15A}"/>
    <cellStyle name="Output 3 12 7 2_COST - CKT" xfId="43049" xr:uid="{E4D869EB-A265-44D0-A649-51A7A874EFF7}"/>
    <cellStyle name="Output 3 12 7 3" xfId="25203" xr:uid="{8FEFCAFF-F0DD-4781-AAAA-AB3490D2A18E}"/>
    <cellStyle name="Output 3 12 7 3 2" xfId="25204" xr:uid="{F96876E1-D94D-4104-BA5E-70D73457F98F}"/>
    <cellStyle name="Output 3 12 7 3 3" xfId="25205" xr:uid="{86FB0855-18F2-4167-9055-510DD07518F1}"/>
    <cellStyle name="Output 3 12 7 3_COST - CKT" xfId="43050" xr:uid="{73593AA0-0423-4C35-801D-1E4FC84478AB}"/>
    <cellStyle name="Output 3 12 7 4" xfId="25206" xr:uid="{C8E4238E-8342-4471-8D4C-1938DFF91438}"/>
    <cellStyle name="Output 3 12 7 4 2" xfId="25207" xr:uid="{F2325D12-562B-48AC-8E87-6B29440267D7}"/>
    <cellStyle name="Output 3 12 7 4 3" xfId="25208" xr:uid="{D2044921-C29E-46B5-9150-E4569FBEC37A}"/>
    <cellStyle name="Output 3 12 7 4_COST - CKT" xfId="43051" xr:uid="{F3CA0F23-AE9C-40C1-B00A-019678F7328F}"/>
    <cellStyle name="Output 3 12 7 5" xfId="25209" xr:uid="{3ADCF428-9E74-4B2A-8779-3AA984B53EDC}"/>
    <cellStyle name="Output 3 12 7 5 2" xfId="25210" xr:uid="{72736497-FF19-4E26-B0BB-E851DB79822B}"/>
    <cellStyle name="Output 3 12 7 5 3" xfId="25211" xr:uid="{B2CCB8DB-ECBD-4938-94A4-3B27D372D22F}"/>
    <cellStyle name="Output 3 12 7 5_COST - CKT" xfId="43052" xr:uid="{4FB36D63-8951-4503-8F9A-754EE3D05B7B}"/>
    <cellStyle name="Output 3 12 7 6" xfId="25212" xr:uid="{2929D4B2-A2F9-437A-A8A1-7E50CBB31532}"/>
    <cellStyle name="Output 3 12 7 7" xfId="25213" xr:uid="{19C35D46-4E74-4C6B-A371-C0A814614856}"/>
    <cellStyle name="Output 3 12 7_COST - CKT" xfId="43053" xr:uid="{20113C3C-CADE-4857-9DB9-A59D25A78FCC}"/>
    <cellStyle name="Output 3 12 8" xfId="25214" xr:uid="{36048061-D70D-4DF3-A8CA-CD18861C1EE4}"/>
    <cellStyle name="Output 3 12 8 2" xfId="25215" xr:uid="{1E8474D3-A877-4217-B135-9461AA0D7533}"/>
    <cellStyle name="Output 3 12 8 2 2" xfId="25216" xr:uid="{30068D9A-58FC-4E3F-AD94-1A3904F7F555}"/>
    <cellStyle name="Output 3 12 8 2 3" xfId="25217" xr:uid="{1E521B3A-35F3-4489-AF83-4F180360EEB0}"/>
    <cellStyle name="Output 3 12 8 2_COST - CKT" xfId="43054" xr:uid="{AB6C8DF8-E257-4CD8-9FDE-FEBEBE20AAC3}"/>
    <cellStyle name="Output 3 12 8 3" xfId="25218" xr:uid="{3496873A-6CDC-4DB0-BCDF-3A6BFC6B3413}"/>
    <cellStyle name="Output 3 12 8 3 2" xfId="25219" xr:uid="{0257CCB1-F764-4906-BCD8-F32A95E81746}"/>
    <cellStyle name="Output 3 12 8 3 3" xfId="25220" xr:uid="{0F162CAA-DCB9-4FFD-9246-E410DC25919D}"/>
    <cellStyle name="Output 3 12 8 3_COST - CKT" xfId="43055" xr:uid="{08EAB08F-3531-4235-BA5C-DEBB26216FDC}"/>
    <cellStyle name="Output 3 12 8 4" xfId="25221" xr:uid="{723A32C3-4F26-4F91-9E97-A47C15EF1B35}"/>
    <cellStyle name="Output 3 12 8 4 2" xfId="25222" xr:uid="{5E1A641F-A3E7-4F39-AD8B-C467BBC9A1F9}"/>
    <cellStyle name="Output 3 12 8 4 3" xfId="25223" xr:uid="{742CC2DC-031E-44A6-BD9C-A116432B92DA}"/>
    <cellStyle name="Output 3 12 8 4_COST - CKT" xfId="43056" xr:uid="{08BCF1FC-6946-45A5-AD4F-B6893A29BDB6}"/>
    <cellStyle name="Output 3 12 8 5" xfId="25224" xr:uid="{88A1B4DD-89A5-41D1-A819-9AE915BCC27D}"/>
    <cellStyle name="Output 3 12 8 6" xfId="25225" xr:uid="{9A99416A-9D20-42D3-BDC4-A55FAFB6B2EB}"/>
    <cellStyle name="Output 3 12 8_COST - CKT" xfId="43057" xr:uid="{947A4D07-C4B2-4EFA-A099-040499830E04}"/>
    <cellStyle name="Output 3 12 9" xfId="25226" xr:uid="{55177B13-421D-4A45-B43D-BFFCB8A8C452}"/>
    <cellStyle name="Output 3 12 9 2" xfId="25227" xr:uid="{47D294CA-4961-4790-ACA1-B64B25A57B64}"/>
    <cellStyle name="Output 3 12 9 3" xfId="25228" xr:uid="{39745E99-E41F-4450-88BA-5009C2D39A57}"/>
    <cellStyle name="Output 3 12 9_COST - CKT" xfId="43058" xr:uid="{59C0D728-4D87-482F-A5AC-E7CC56EBDF84}"/>
    <cellStyle name="Output 3 12_COST - CKT" xfId="43059" xr:uid="{C0ECA0BB-E5E6-4D9E-9D29-8284C1E94761}"/>
    <cellStyle name="Output 3 13" xfId="25229" xr:uid="{B0A9B903-D357-4918-A236-0F6E6A3FE0B7}"/>
    <cellStyle name="Output 3 13 10" xfId="25230" xr:uid="{503D7302-9A78-4437-B2C4-1C2F56D7A9D4}"/>
    <cellStyle name="Output 3 13 10 2" xfId="25231" xr:uid="{A743AF49-9B14-45DE-BC3C-5F44C2A7FF87}"/>
    <cellStyle name="Output 3 13 10 3" xfId="25232" xr:uid="{63CD1083-9180-4F34-B1D9-8AEE5E8C8F6C}"/>
    <cellStyle name="Output 3 13 10_COST - CKT" xfId="43060" xr:uid="{422D5884-EE6C-4A61-9DB8-12D41FC1E652}"/>
    <cellStyle name="Output 3 13 11" xfId="25233" xr:uid="{6FFF72F1-A01A-4DF8-A935-4CBE69678AD1}"/>
    <cellStyle name="Output 3 13 11 2" xfId="25234" xr:uid="{CF3BFD0E-092C-44D9-A137-0BE1ADE587DC}"/>
    <cellStyle name="Output 3 13 11 3" xfId="25235" xr:uid="{FF44CE62-FF24-4C36-899E-EC51D0C05486}"/>
    <cellStyle name="Output 3 13 11_COST - CKT" xfId="43061" xr:uid="{01CB5074-5090-4034-9AE7-56DA0313B97B}"/>
    <cellStyle name="Output 3 13 12" xfId="25236" xr:uid="{142CAF45-4C1E-4805-8B0F-9DBC5F5E1B4D}"/>
    <cellStyle name="Output 3 13 13" xfId="25237" xr:uid="{5F46BA8C-872A-452C-A8DE-53ECA66CF07F}"/>
    <cellStyle name="Output 3 13 2" xfId="25238" xr:uid="{915E819B-69BA-43E0-BC62-05550922F856}"/>
    <cellStyle name="Output 3 13 2 2" xfId="25239" xr:uid="{92BA8D96-2E2C-420C-A8FA-A11F89446D4E}"/>
    <cellStyle name="Output 3 13 2 2 2" xfId="25240" xr:uid="{6F75BEF7-498D-4C1C-AF1F-AE564DC30F61}"/>
    <cellStyle name="Output 3 13 2 2 2 2" xfId="25241" xr:uid="{F150EF36-4790-4A6F-A4A0-02794C2D5D29}"/>
    <cellStyle name="Output 3 13 2 2 2 3" xfId="25242" xr:uid="{FFF9BBC0-DAFD-4E97-AD05-F6339A04037E}"/>
    <cellStyle name="Output 3 13 2 2 2_COST - CKT" xfId="43062" xr:uid="{FA9A146E-9C20-4647-90D5-5415CBD4FACA}"/>
    <cellStyle name="Output 3 13 2 2 3" xfId="25243" xr:uid="{B92371F7-1899-45CC-B5C8-6EA47A18069A}"/>
    <cellStyle name="Output 3 13 2 2 3 2" xfId="25244" xr:uid="{194459BD-4409-4D3C-B60F-104BF9B849CA}"/>
    <cellStyle name="Output 3 13 2 2 3 3" xfId="25245" xr:uid="{2B7D9867-0819-41FB-AB34-ABAE4578323D}"/>
    <cellStyle name="Output 3 13 2 2 3_COST - CKT" xfId="43063" xr:uid="{AA32025C-1727-4DEE-8AC8-4BBD298D3FF3}"/>
    <cellStyle name="Output 3 13 2 2 4" xfId="25246" xr:uid="{01B7BF11-2964-4CFA-AFCE-807F1BD63751}"/>
    <cellStyle name="Output 3 13 2 2 4 2" xfId="25247" xr:uid="{32FC16E4-8F01-4D01-8E67-C4CDE9DB0EF1}"/>
    <cellStyle name="Output 3 13 2 2 4 3" xfId="25248" xr:uid="{3A65E4C2-ED4B-43FF-99EB-293A1FBBDA65}"/>
    <cellStyle name="Output 3 13 2 2 4_COST - CKT" xfId="43064" xr:uid="{C23BCAC1-0942-4F51-BD0D-0ED008F0E936}"/>
    <cellStyle name="Output 3 13 2 2 5" xfId="25249" xr:uid="{5D298FA6-E898-497E-AE98-D25F325DDBBF}"/>
    <cellStyle name="Output 3 13 2 2 5 2" xfId="25250" xr:uid="{6DD62008-1DF5-42CC-8B31-08C6C2F39A06}"/>
    <cellStyle name="Output 3 13 2 2 5 3" xfId="25251" xr:uid="{644D2927-DEB6-4CAE-B167-3DF06EB615AE}"/>
    <cellStyle name="Output 3 13 2 2 5_COST - CKT" xfId="43065" xr:uid="{094F63C4-17A0-49D4-B484-C95D1E090AAA}"/>
    <cellStyle name="Output 3 13 2 2 6" xfId="25252" xr:uid="{212E2765-DA71-4A5F-8987-012A0701A39A}"/>
    <cellStyle name="Output 3 13 2 2 7" xfId="25253" xr:uid="{22D2F99D-6B37-4CC3-ABB2-96152B25D036}"/>
    <cellStyle name="Output 3 13 2 2_COST - CKT" xfId="43066" xr:uid="{D02058A2-0596-4F61-9114-54FFD28D798B}"/>
    <cellStyle name="Output 3 13 2 3" xfId="25254" xr:uid="{14B8B730-AD94-44D7-8993-855559B75AD0}"/>
    <cellStyle name="Output 3 13 2 3 2" xfId="25255" xr:uid="{14EE1AC8-1955-4B36-82F5-9A17170603BC}"/>
    <cellStyle name="Output 3 13 2 3 2 2" xfId="25256" xr:uid="{4662FEE5-8189-4763-9C44-7E55F7F3ED09}"/>
    <cellStyle name="Output 3 13 2 3 2 3" xfId="25257" xr:uid="{AB1F7002-E2E3-4F16-921D-05FC4D1D6ECF}"/>
    <cellStyle name="Output 3 13 2 3 2_COST - CKT" xfId="43067" xr:uid="{ABB01C66-AA5A-40AD-A11C-8727401C0854}"/>
    <cellStyle name="Output 3 13 2 3 3" xfId="25258" xr:uid="{DA9D3EA5-9EA4-41C4-A36A-36185DD2DC0E}"/>
    <cellStyle name="Output 3 13 2 3 3 2" xfId="25259" xr:uid="{778C9345-66DE-44AF-BD3D-AADF593C630D}"/>
    <cellStyle name="Output 3 13 2 3 3 3" xfId="25260" xr:uid="{C35DE936-D47D-44FE-BE84-865BB18AF3D4}"/>
    <cellStyle name="Output 3 13 2 3 3_COST - CKT" xfId="43068" xr:uid="{B3E73B82-95FF-4D93-A332-88F6DF0F76FE}"/>
    <cellStyle name="Output 3 13 2 3 4" xfId="25261" xr:uid="{59A3E9D4-8327-4A6A-B799-772CB95055A1}"/>
    <cellStyle name="Output 3 13 2 3 4 2" xfId="25262" xr:uid="{ACD97D9C-F80E-4781-84D4-51DE290A19C7}"/>
    <cellStyle name="Output 3 13 2 3 4 3" xfId="25263" xr:uid="{B6595751-4A2C-452E-8AC6-4B8DEE674AEC}"/>
    <cellStyle name="Output 3 13 2 3 4_COST - CKT" xfId="43069" xr:uid="{C144E9CF-2631-4E09-8331-092113133C7F}"/>
    <cellStyle name="Output 3 13 2 3 5" xfId="25264" xr:uid="{A5157D2D-22D2-4E38-99E6-5F4111A90A5E}"/>
    <cellStyle name="Output 3 13 2 3 5 2" xfId="25265" xr:uid="{AD82C5B2-B18E-448B-BBB7-52AA95C58A5F}"/>
    <cellStyle name="Output 3 13 2 3 5 3" xfId="25266" xr:uid="{A723A14C-BB9E-443C-8AD3-89FB5B082363}"/>
    <cellStyle name="Output 3 13 2 3 5_COST - CKT" xfId="43070" xr:uid="{BCC36EEB-F596-43BF-8285-1FC5FBA17424}"/>
    <cellStyle name="Output 3 13 2 3 6" xfId="25267" xr:uid="{4637219F-F5FE-40B9-A054-D7C1F5CA1F68}"/>
    <cellStyle name="Output 3 13 2 3 7" xfId="25268" xr:uid="{59148FBE-A2BF-41D9-93F5-48EAD4BEF50D}"/>
    <cellStyle name="Output 3 13 2 3_COST - CKT" xfId="43071" xr:uid="{61765230-E986-44AF-924E-34BA8EFD31B4}"/>
    <cellStyle name="Output 3 13 2 4" xfId="25269" xr:uid="{03A2785B-A6B1-4501-A38F-071A4C76137D}"/>
    <cellStyle name="Output 3 13 2 4 2" xfId="25270" xr:uid="{76E4C8BE-51B7-4C74-8374-B2ACBBA9D3F6}"/>
    <cellStyle name="Output 3 13 2 4 2 2" xfId="25271" xr:uid="{5A36D447-5FEE-4E51-95EE-6D41FFA929AA}"/>
    <cellStyle name="Output 3 13 2 4 2 3" xfId="25272" xr:uid="{E3D311D1-D046-4CE9-93D3-9B883EA6EAEA}"/>
    <cellStyle name="Output 3 13 2 4 2_COST - CKT" xfId="43072" xr:uid="{71EB0730-CCE2-4D7A-A154-AF4C2EF41103}"/>
    <cellStyle name="Output 3 13 2 4 3" xfId="25273" xr:uid="{DA88AB5D-6117-4DD4-9BD8-ADF1025B26C1}"/>
    <cellStyle name="Output 3 13 2 4 3 2" xfId="25274" xr:uid="{C3E590AB-84F8-4635-9A2E-937F302BB1AF}"/>
    <cellStyle name="Output 3 13 2 4 3 3" xfId="25275" xr:uid="{3D5650D0-8707-4877-A5DE-E4911E74CA51}"/>
    <cellStyle name="Output 3 13 2 4 3_COST - CKT" xfId="43073" xr:uid="{E91E1685-AFD0-4323-A9C3-A5702B75A693}"/>
    <cellStyle name="Output 3 13 2 4 4" xfId="25276" xr:uid="{199EC786-A4CD-430C-ADD1-9A69EC1AED4F}"/>
    <cellStyle name="Output 3 13 2 4 4 2" xfId="25277" xr:uid="{F4D9D56A-6F8B-4F69-8C0A-4C3C68B35CA8}"/>
    <cellStyle name="Output 3 13 2 4 4 3" xfId="25278" xr:uid="{22A0B715-E2C2-475F-863D-36DD2F1B3D64}"/>
    <cellStyle name="Output 3 13 2 4 4_COST - CKT" xfId="43074" xr:uid="{622B1BCD-312B-4580-9280-AFF722B58340}"/>
    <cellStyle name="Output 3 13 2 4 5" xfId="25279" xr:uid="{B25A7672-E89B-4175-B291-F654A8C78038}"/>
    <cellStyle name="Output 3 13 2 4 6" xfId="25280" xr:uid="{9D0B5EA7-4EFF-43CD-9C16-1C882A3C02F4}"/>
    <cellStyle name="Output 3 13 2 4_COST - CKT" xfId="43075" xr:uid="{2DC93C96-04CC-4DBC-831D-DBA61E58418B}"/>
    <cellStyle name="Output 3 13 2 5" xfId="25281" xr:uid="{2565295B-E990-491F-B819-19E9F00168EE}"/>
    <cellStyle name="Output 3 13 2 5 2" xfId="25282" xr:uid="{1D4A37D6-B6BB-4944-80FB-BB3C53F6FF35}"/>
    <cellStyle name="Output 3 13 2 5 3" xfId="25283" xr:uid="{9D371358-C96E-44B4-9069-2E7B1CD335E8}"/>
    <cellStyle name="Output 3 13 2 5_COST - CKT" xfId="43076" xr:uid="{B0C24831-9B8C-422A-83A4-E0D1F894C474}"/>
    <cellStyle name="Output 3 13 2 6" xfId="25284" xr:uid="{0788A1D0-25C8-41F8-A648-6A3FB621A643}"/>
    <cellStyle name="Output 3 13 2 6 2" xfId="25285" xr:uid="{43408225-CC98-478F-A65C-417A6A42A05E}"/>
    <cellStyle name="Output 3 13 2 6 3" xfId="25286" xr:uid="{4C10A39D-BB14-4DCB-BF3E-C496F52CC4C2}"/>
    <cellStyle name="Output 3 13 2 6_COST - CKT" xfId="43077" xr:uid="{177BE4F8-13EF-46C8-A1B2-6421FA5FD2BD}"/>
    <cellStyle name="Output 3 13 2 7" xfId="25287" xr:uid="{29D29336-3122-440A-A9AA-A5B2A09EC9EF}"/>
    <cellStyle name="Output 3 13 2 7 2" xfId="25288" xr:uid="{D4A9A85C-CBC9-4EF3-AE51-C29038015DE9}"/>
    <cellStyle name="Output 3 13 2 7 3" xfId="25289" xr:uid="{E9BB8837-CFFA-4045-B0CA-9D57B80DF6B2}"/>
    <cellStyle name="Output 3 13 2 7_COST - CKT" xfId="43078" xr:uid="{5F030821-DA43-4226-85F8-6E823D3BB8BF}"/>
    <cellStyle name="Output 3 13 2 8" xfId="25290" xr:uid="{85E31425-4867-44DD-89FE-9E1210632468}"/>
    <cellStyle name="Output 3 13 2 8 2" xfId="25291" xr:uid="{61BFCA42-57BA-483E-8EB7-99559057435B}"/>
    <cellStyle name="Output 3 13 2 8 3" xfId="25292" xr:uid="{0C42DDCB-9141-4471-AB28-C9D6747250E6}"/>
    <cellStyle name="Output 3 13 2 8_COST - CKT" xfId="43079" xr:uid="{07436607-BC76-4426-8953-805A791F4D14}"/>
    <cellStyle name="Output 3 13 2 9" xfId="25293" xr:uid="{E5F1312A-A2CC-4ACE-8810-1B36494FD6A8}"/>
    <cellStyle name="Output 3 13 2_COST - CKT" xfId="43080" xr:uid="{51757756-C9F7-4F61-BF59-8122289DDF78}"/>
    <cellStyle name="Output 3 13 3" xfId="25294" xr:uid="{6A1E3FE4-44A4-4C7F-8BE3-5E93D8572984}"/>
    <cellStyle name="Output 3 13 3 10" xfId="25295" xr:uid="{A379069B-C8AA-4AC5-AA86-97137406E29D}"/>
    <cellStyle name="Output 3 13 3 2" xfId="25296" xr:uid="{AC84373A-5230-43BB-B62F-0058E459048F}"/>
    <cellStyle name="Output 3 13 3 2 2" xfId="25297" xr:uid="{92E4A935-CF4A-43D6-AB16-A4F1301339B0}"/>
    <cellStyle name="Output 3 13 3 2 2 2" xfId="25298" xr:uid="{81B8D1DB-147E-4DFB-BBA3-27F2C7A189A5}"/>
    <cellStyle name="Output 3 13 3 2 2 3" xfId="25299" xr:uid="{B8FF7287-F5CC-4084-933F-B30D90F9A0C4}"/>
    <cellStyle name="Output 3 13 3 2 2_COST - CKT" xfId="43081" xr:uid="{C50B0586-34EF-4ABF-9913-8D2B0D0D2F2C}"/>
    <cellStyle name="Output 3 13 3 2 3" xfId="25300" xr:uid="{ACB96BD6-9F14-4A72-913B-FF13C2D2C406}"/>
    <cellStyle name="Output 3 13 3 2 3 2" xfId="25301" xr:uid="{C849C133-F74E-4FA7-94AA-938148D8A084}"/>
    <cellStyle name="Output 3 13 3 2 3 3" xfId="25302" xr:uid="{86D9C6BB-C34F-484F-A30F-22942BD24CC3}"/>
    <cellStyle name="Output 3 13 3 2 3_COST - CKT" xfId="43082" xr:uid="{0D285F1F-4584-43E7-936B-BB0AD341C2EB}"/>
    <cellStyle name="Output 3 13 3 2 4" xfId="25303" xr:uid="{8B46F9E4-A263-478C-9DDD-666E44E5BD0B}"/>
    <cellStyle name="Output 3 13 3 2 4 2" xfId="25304" xr:uid="{7785FA08-C4C7-4708-B628-93D9A3CEDAFF}"/>
    <cellStyle name="Output 3 13 3 2 4 3" xfId="25305" xr:uid="{C9A299B3-65F0-47A0-976B-BC71BBE2F87E}"/>
    <cellStyle name="Output 3 13 3 2 4_COST - CKT" xfId="43083" xr:uid="{597D9A69-A656-4CD2-8302-EE57402FBC4C}"/>
    <cellStyle name="Output 3 13 3 2 5" xfId="25306" xr:uid="{542F82FC-B60F-4E91-AD6F-2F7800C3B6B2}"/>
    <cellStyle name="Output 3 13 3 2 5 2" xfId="25307" xr:uid="{F8CB2712-D16B-4295-BC06-5C48E10D7356}"/>
    <cellStyle name="Output 3 13 3 2 5 3" xfId="25308" xr:uid="{17067A22-C6B6-49E8-A076-4AD8FB2531D9}"/>
    <cellStyle name="Output 3 13 3 2 5_COST - CKT" xfId="43084" xr:uid="{529A919A-56FB-48B1-BA24-95E2D5AFE12F}"/>
    <cellStyle name="Output 3 13 3 2 6" xfId="25309" xr:uid="{E0D349A8-6734-457C-B2F6-A0D802A7C761}"/>
    <cellStyle name="Output 3 13 3 2 7" xfId="25310" xr:uid="{FEB32AA8-5418-42E2-A24D-DB6E98265648}"/>
    <cellStyle name="Output 3 13 3 2_COST - CKT" xfId="43085" xr:uid="{B06C03D4-EAE3-43A8-BEAF-FF2E50FE3441}"/>
    <cellStyle name="Output 3 13 3 3" xfId="25311" xr:uid="{F8EB8D33-4F5D-4A56-8113-A557CD0F7EC2}"/>
    <cellStyle name="Output 3 13 3 3 2" xfId="25312" xr:uid="{701965D5-9BE2-4CA2-AC69-BB4BD94324AC}"/>
    <cellStyle name="Output 3 13 3 3 2 2" xfId="25313" xr:uid="{99ECA19F-33F4-4F4F-B849-32EEEF9F80E4}"/>
    <cellStyle name="Output 3 13 3 3 2 3" xfId="25314" xr:uid="{6577E98F-5D90-4C34-B440-2C8D8851D1D7}"/>
    <cellStyle name="Output 3 13 3 3 2_COST - CKT" xfId="43086" xr:uid="{5F426E16-BC39-4CB8-B3A7-BEBA93A0CC07}"/>
    <cellStyle name="Output 3 13 3 3 3" xfId="25315" xr:uid="{D48EA2DE-B5BD-4B9D-8DBB-094EAE37A83C}"/>
    <cellStyle name="Output 3 13 3 3 3 2" xfId="25316" xr:uid="{82DC6A70-74B5-4E72-ABDF-9168EB4730AB}"/>
    <cellStyle name="Output 3 13 3 3 3 3" xfId="25317" xr:uid="{A18438AB-3894-4498-8739-72912E06BF72}"/>
    <cellStyle name="Output 3 13 3 3 3_COST - CKT" xfId="43087" xr:uid="{3AAB44FB-7F45-4E88-9BA0-C0829D587B3F}"/>
    <cellStyle name="Output 3 13 3 3 4" xfId="25318" xr:uid="{E58ABF78-F9E7-4E9B-A659-90C9E9A8A6A2}"/>
    <cellStyle name="Output 3 13 3 3 4 2" xfId="25319" xr:uid="{D160A1DB-6C96-4535-9F0C-89CC90008CFA}"/>
    <cellStyle name="Output 3 13 3 3 4 3" xfId="25320" xr:uid="{BE8D5192-E665-4C76-8244-9D3C565EB0DB}"/>
    <cellStyle name="Output 3 13 3 3 4_COST - CKT" xfId="43088" xr:uid="{D6A5874F-BD12-4F86-837E-61CE0D9860A7}"/>
    <cellStyle name="Output 3 13 3 3 5" xfId="25321" xr:uid="{4540A4D6-E412-439F-9FDB-2C9FAE5590CC}"/>
    <cellStyle name="Output 3 13 3 3 5 2" xfId="25322" xr:uid="{D72908B1-DED5-4F8E-AA31-F2C1C0E63222}"/>
    <cellStyle name="Output 3 13 3 3 5 3" xfId="25323" xr:uid="{72CD2733-CF45-4E65-A47C-BE7585672398}"/>
    <cellStyle name="Output 3 13 3 3 5_COST - CKT" xfId="43089" xr:uid="{ED77CA22-490F-4C6C-8751-45BB1142D4A7}"/>
    <cellStyle name="Output 3 13 3 3 6" xfId="25324" xr:uid="{E8220042-9638-4989-8A6F-3DFCD651E42F}"/>
    <cellStyle name="Output 3 13 3 3 7" xfId="25325" xr:uid="{BC2EADBC-309F-4ED5-995F-EC093F473639}"/>
    <cellStyle name="Output 3 13 3 3_COST - CKT" xfId="43090" xr:uid="{B3C197EA-F6A1-42E5-9C35-FE1B462DA11A}"/>
    <cellStyle name="Output 3 13 3 4" xfId="25326" xr:uid="{06312652-7AD8-46C1-8C8C-F5D956BF1476}"/>
    <cellStyle name="Output 3 13 3 4 2" xfId="25327" xr:uid="{E8A7210B-8921-48EA-AAE7-A81616DEAF32}"/>
    <cellStyle name="Output 3 13 3 4 2 2" xfId="25328" xr:uid="{FAA9D34E-3E3F-41C1-809A-0CDEEC78FC24}"/>
    <cellStyle name="Output 3 13 3 4 2 3" xfId="25329" xr:uid="{5A4E6CD4-009C-4187-A9BC-07F74117EE54}"/>
    <cellStyle name="Output 3 13 3 4 2_COST - CKT" xfId="43091" xr:uid="{C23E36BB-E557-4462-9C8B-C939A850EE1C}"/>
    <cellStyle name="Output 3 13 3 4 3" xfId="25330" xr:uid="{BA2918D8-1988-4D0E-BB15-1CDF3189FBEB}"/>
    <cellStyle name="Output 3 13 3 4 3 2" xfId="25331" xr:uid="{B86E8AEB-9A24-463F-A91D-818567503B58}"/>
    <cellStyle name="Output 3 13 3 4 3 3" xfId="25332" xr:uid="{C98F71B9-9434-4054-B656-A54AEA70325D}"/>
    <cellStyle name="Output 3 13 3 4 3_COST - CKT" xfId="43092" xr:uid="{6124888D-4BCD-4ADB-BCD0-C378BEE68D35}"/>
    <cellStyle name="Output 3 13 3 4 4" xfId="25333" xr:uid="{216797CA-ADE9-4BA5-A846-C0CCC754E499}"/>
    <cellStyle name="Output 3 13 3 4 4 2" xfId="25334" xr:uid="{0693D621-7E03-4C8F-B7E3-EAA56E374AFF}"/>
    <cellStyle name="Output 3 13 3 4 4 3" xfId="25335" xr:uid="{83E0AE37-6A6A-4D4F-9F99-72169FC51CC9}"/>
    <cellStyle name="Output 3 13 3 4 4_COST - CKT" xfId="43093" xr:uid="{6064E8AF-C1ED-450D-87B7-8D89C4FE3906}"/>
    <cellStyle name="Output 3 13 3 4 5" xfId="25336" xr:uid="{2B9B40BF-5673-438A-80C3-15AEF87FF9FF}"/>
    <cellStyle name="Output 3 13 3 4 5 2" xfId="25337" xr:uid="{FAA7DCA5-D499-4918-80AB-ADFDE715275B}"/>
    <cellStyle name="Output 3 13 3 4 5 3" xfId="25338" xr:uid="{CAF6F2EC-7E29-427B-AAB6-036AFC787226}"/>
    <cellStyle name="Output 3 13 3 4 5_COST - CKT" xfId="43094" xr:uid="{E9F25180-3FAC-44AC-8298-880122E77B83}"/>
    <cellStyle name="Output 3 13 3 4 6" xfId="25339" xr:uid="{CE0CD641-6F0C-400D-8511-F1F52D162AB4}"/>
    <cellStyle name="Output 3 13 3 4 7" xfId="25340" xr:uid="{C3564BD7-9763-45E6-9D66-A8175EAE5CA3}"/>
    <cellStyle name="Output 3 13 3 4_COST - CKT" xfId="43095" xr:uid="{0BAD355B-C561-41F9-BF1C-B3C21BA85095}"/>
    <cellStyle name="Output 3 13 3 5" xfId="25341" xr:uid="{B45C2EB1-2AF3-4DF6-8708-B68AC18E4548}"/>
    <cellStyle name="Output 3 13 3 5 2" xfId="25342" xr:uid="{CD9F44E9-9612-451B-A538-1491F7746A7D}"/>
    <cellStyle name="Output 3 13 3 5 2 2" xfId="25343" xr:uid="{8F615D65-D495-4C28-A8BD-87992C458B09}"/>
    <cellStyle name="Output 3 13 3 5 2 3" xfId="25344" xr:uid="{205067D6-B344-4970-A5D2-DF665ADA534F}"/>
    <cellStyle name="Output 3 13 3 5 2_COST - CKT" xfId="43096" xr:uid="{E05D47D3-1236-4C98-A7D0-3E798E55C68F}"/>
    <cellStyle name="Output 3 13 3 5 3" xfId="25345" xr:uid="{E88977A2-E98D-4746-92BD-D712850777DD}"/>
    <cellStyle name="Output 3 13 3 5 3 2" xfId="25346" xr:uid="{46AEFF8B-E5E1-41C7-84A1-52D05DCAF66F}"/>
    <cellStyle name="Output 3 13 3 5 3 3" xfId="25347" xr:uid="{05477B26-C065-4414-9225-573482FD5A1B}"/>
    <cellStyle name="Output 3 13 3 5 3_COST - CKT" xfId="43097" xr:uid="{C1D8C728-0AE5-4D5E-B701-8FDAE0D1DBA1}"/>
    <cellStyle name="Output 3 13 3 5 4" xfId="25348" xr:uid="{E388D1D9-9AAC-4A64-8846-2BBC001A104E}"/>
    <cellStyle name="Output 3 13 3 5 4 2" xfId="25349" xr:uid="{2DB7127D-4E4A-4E90-9D76-4C34E48DD313}"/>
    <cellStyle name="Output 3 13 3 5 4 3" xfId="25350" xr:uid="{F6159DC4-11BA-4C55-99A5-AAE9A37C27DC}"/>
    <cellStyle name="Output 3 13 3 5 4_COST - CKT" xfId="43098" xr:uid="{DCA2079E-5D43-4948-BA17-042B87AF0283}"/>
    <cellStyle name="Output 3 13 3 5 5" xfId="25351" xr:uid="{19BC9268-73B1-4969-A37F-A5194AC13916}"/>
    <cellStyle name="Output 3 13 3 5 6" xfId="25352" xr:uid="{307EFCC5-0870-4782-8D5A-1F3C6D8E7F5C}"/>
    <cellStyle name="Output 3 13 3 5_COST - CKT" xfId="43099" xr:uid="{06AD6D9B-FEFE-4703-BDEC-43BF649FB424}"/>
    <cellStyle name="Output 3 13 3 6" xfId="25353" xr:uid="{FA298047-4122-43B0-BAD7-CC88C96880C7}"/>
    <cellStyle name="Output 3 13 3 6 2" xfId="25354" xr:uid="{E55FF37C-9B58-402E-881C-ECDE62DCC0E0}"/>
    <cellStyle name="Output 3 13 3 6 3" xfId="25355" xr:uid="{26FB1260-870A-4775-BF45-A5B377B6BCEE}"/>
    <cellStyle name="Output 3 13 3 6_COST - CKT" xfId="43100" xr:uid="{DD4EE153-94EE-48D8-B587-387BBDA96438}"/>
    <cellStyle name="Output 3 13 3 7" xfId="25356" xr:uid="{BFE62942-96F6-4BA5-BF8B-7DB8F210B547}"/>
    <cellStyle name="Output 3 13 3 7 2" xfId="25357" xr:uid="{0206F6C6-AAEB-41CC-8EFE-4201D165BF50}"/>
    <cellStyle name="Output 3 13 3 7 3" xfId="25358" xr:uid="{00195291-F66A-48C6-8A50-9F8638B354C4}"/>
    <cellStyle name="Output 3 13 3 7_COST - CKT" xfId="43101" xr:uid="{38B3E91C-111D-4D54-8DE5-AA97BDC48D4F}"/>
    <cellStyle name="Output 3 13 3 8" xfId="25359" xr:uid="{C0C26942-4619-49E7-A36E-72675BE71377}"/>
    <cellStyle name="Output 3 13 3 8 2" xfId="25360" xr:uid="{EF7112B0-F8D4-4D49-8A86-124E5AB40F53}"/>
    <cellStyle name="Output 3 13 3 8 3" xfId="25361" xr:uid="{E99E9F43-FCBA-45F7-8C38-2D146FA31CF1}"/>
    <cellStyle name="Output 3 13 3 8_COST - CKT" xfId="43102" xr:uid="{7FA70401-9737-42D8-AF9A-FA35B1C469B5}"/>
    <cellStyle name="Output 3 13 3 9" xfId="25362" xr:uid="{1ED89D00-7FA5-43E1-9266-F97000AD10DA}"/>
    <cellStyle name="Output 3 13 3 9 2" xfId="25363" xr:uid="{72C8BE8E-E271-4116-9A6F-3E8D03C9E2C5}"/>
    <cellStyle name="Output 3 13 3 9 3" xfId="25364" xr:uid="{2064702F-0F27-4B1F-A5AC-190D2771D479}"/>
    <cellStyle name="Output 3 13 3 9_COST - CKT" xfId="43103" xr:uid="{EB875F03-0DEF-4180-A871-925E14F79AD5}"/>
    <cellStyle name="Output 3 13 3_COST - CKT" xfId="43104" xr:uid="{AEBBCE59-7B8B-41CB-BEBB-CFD70B7A9C24}"/>
    <cellStyle name="Output 3 13 4" xfId="25365" xr:uid="{F8CBF432-8128-4EA0-AC2F-1C7D404D5C37}"/>
    <cellStyle name="Output 3 13 4 2" xfId="25366" xr:uid="{4A5378B1-FB84-4206-A046-3BC921D13B73}"/>
    <cellStyle name="Output 3 13 4 2 2" xfId="25367" xr:uid="{7734F134-7009-40FF-94FA-8CE2C3FF361B}"/>
    <cellStyle name="Output 3 13 4 2 3" xfId="25368" xr:uid="{64E2D77B-7BE3-48A9-9914-4B04B8041DF5}"/>
    <cellStyle name="Output 3 13 4 2_COST - CKT" xfId="43105" xr:uid="{25E35CA2-32B5-413A-BAA9-F4568E0965B2}"/>
    <cellStyle name="Output 3 13 4 3" xfId="25369" xr:uid="{691EFD99-B05C-4A26-818B-73F54036DFB9}"/>
    <cellStyle name="Output 3 13 4 3 2" xfId="25370" xr:uid="{CBB18AB0-161F-40A5-AEB8-7FD0639AFF03}"/>
    <cellStyle name="Output 3 13 4 3 3" xfId="25371" xr:uid="{E956AD65-860B-4302-B1AC-579BED02110A}"/>
    <cellStyle name="Output 3 13 4 3_COST - CKT" xfId="43106" xr:uid="{0A395C79-FC4D-448D-94E1-D7123124B55A}"/>
    <cellStyle name="Output 3 13 4 4" xfId="25372" xr:uid="{B993A6D5-5C64-43E0-8138-7F5AD02F273D}"/>
    <cellStyle name="Output 3 13 4 4 2" xfId="25373" xr:uid="{391C4D53-D7CF-4C1C-A9DE-D17E2F5AED5B}"/>
    <cellStyle name="Output 3 13 4 4 3" xfId="25374" xr:uid="{18F68A97-E58A-4CA0-92E6-BB6C6C993A54}"/>
    <cellStyle name="Output 3 13 4 4_COST - CKT" xfId="43107" xr:uid="{7055022C-70E8-4BCC-BBB8-2F11AA07D685}"/>
    <cellStyle name="Output 3 13 4 5" xfId="25375" xr:uid="{6F490D4F-B35A-4745-A62A-F504A970E5CA}"/>
    <cellStyle name="Output 3 13 4 5 2" xfId="25376" xr:uid="{B08D460E-3036-47E0-8579-D100477C1419}"/>
    <cellStyle name="Output 3 13 4 5 3" xfId="25377" xr:uid="{5E2CA179-1700-434D-B210-1EFA2EB66DFC}"/>
    <cellStyle name="Output 3 13 4 5_COST - CKT" xfId="43108" xr:uid="{8B71BE7E-6D96-4E17-9116-7315865183F3}"/>
    <cellStyle name="Output 3 13 4 6" xfId="25378" xr:uid="{2F450FDB-306B-457E-B0ED-E8B1C8808AB2}"/>
    <cellStyle name="Output 3 13 4_COST - CKT" xfId="43109" xr:uid="{8A04E1F7-045A-48BB-9194-55BDC624E717}"/>
    <cellStyle name="Output 3 13 5" xfId="25379" xr:uid="{D9237523-CC5B-4933-9241-486E37D845D6}"/>
    <cellStyle name="Output 3 13 5 2" xfId="25380" xr:uid="{FA01AB72-F85E-4A04-8D69-FD1AE621FCB8}"/>
    <cellStyle name="Output 3 13 5 2 2" xfId="25381" xr:uid="{1774680A-7E53-4109-9B2D-8BAE04117A86}"/>
    <cellStyle name="Output 3 13 5 2 3" xfId="25382" xr:uid="{99F4050A-A96D-4033-BB9F-5C50084A3777}"/>
    <cellStyle name="Output 3 13 5 2_COST - CKT" xfId="43110" xr:uid="{C9D71C25-6D00-406A-838B-6F40FAFE367E}"/>
    <cellStyle name="Output 3 13 5 3" xfId="25383" xr:uid="{EB3170AD-1493-4F37-B87B-D9DE60C1227C}"/>
    <cellStyle name="Output 3 13 5 3 2" xfId="25384" xr:uid="{335DD62D-D726-40C8-A588-FD5BC2478A2D}"/>
    <cellStyle name="Output 3 13 5 3 3" xfId="25385" xr:uid="{89C3EDDE-2445-4E14-8309-BA6797B28F29}"/>
    <cellStyle name="Output 3 13 5 3_COST - CKT" xfId="43111" xr:uid="{389E453D-19F3-4B6F-8DA3-349F1155949F}"/>
    <cellStyle name="Output 3 13 5 4" xfId="25386" xr:uid="{8E2FCF8F-0886-4DEC-8D04-4F94D51C7D76}"/>
    <cellStyle name="Output 3 13 5 4 2" xfId="25387" xr:uid="{B3D7D298-63FC-4CD3-A1E5-349966FCD6F9}"/>
    <cellStyle name="Output 3 13 5 4 3" xfId="25388" xr:uid="{B4693E8A-327C-430A-B522-256BDA333A14}"/>
    <cellStyle name="Output 3 13 5 4_COST - CKT" xfId="43112" xr:uid="{72912D0F-438E-4CA4-A8C6-6197BF391635}"/>
    <cellStyle name="Output 3 13 5 5" xfId="25389" xr:uid="{3C725A08-C7A3-4429-AD43-F21EC1BC9285}"/>
    <cellStyle name="Output 3 13 5 5 2" xfId="25390" xr:uid="{8B173E12-46EF-467F-99D6-AF9B00F5D365}"/>
    <cellStyle name="Output 3 13 5 5 3" xfId="25391" xr:uid="{1C969B50-E744-4DEC-B6D2-D74DC8D51053}"/>
    <cellStyle name="Output 3 13 5 5_COST - CKT" xfId="43113" xr:uid="{BCF45078-C8B5-4935-9A9A-218F21C9DCB4}"/>
    <cellStyle name="Output 3 13 5 6" xfId="25392" xr:uid="{4A7E3347-36A7-4E49-9F20-21074AD83B95}"/>
    <cellStyle name="Output 3 13 5 7" xfId="25393" xr:uid="{8740F7A5-1083-4F1C-A0BD-31553754A65D}"/>
    <cellStyle name="Output 3 13 5_COST - CKT" xfId="43114" xr:uid="{F011BE6B-DF8F-4434-9ACA-41F689090D4A}"/>
    <cellStyle name="Output 3 13 6" xfId="25394" xr:uid="{C6BD8D70-2592-402B-AE62-902FC7A90979}"/>
    <cellStyle name="Output 3 13 6 2" xfId="25395" xr:uid="{FBDF1E96-CB6D-4AB9-9841-619ADA5050D3}"/>
    <cellStyle name="Output 3 13 6 2 2" xfId="25396" xr:uid="{5D6821DF-37B5-44D2-BF22-5ECC40734946}"/>
    <cellStyle name="Output 3 13 6 2 3" xfId="25397" xr:uid="{774451A0-2E43-4BC3-866B-9127CDF8B849}"/>
    <cellStyle name="Output 3 13 6 2_COST - CKT" xfId="43115" xr:uid="{681A61FA-4D72-4F74-878D-41DCE0D10E1B}"/>
    <cellStyle name="Output 3 13 6 3" xfId="25398" xr:uid="{CF00EE9D-2E55-47BC-94F2-4AF860573566}"/>
    <cellStyle name="Output 3 13 6 3 2" xfId="25399" xr:uid="{8267CC3C-FDC9-4A6D-8421-FD2A44D1F2C2}"/>
    <cellStyle name="Output 3 13 6 3 3" xfId="25400" xr:uid="{37BBDDB4-34C2-4694-A1BA-466CEC71E9BF}"/>
    <cellStyle name="Output 3 13 6 3_COST - CKT" xfId="43116" xr:uid="{31349050-0D4C-468A-AF2E-D256C3D521E0}"/>
    <cellStyle name="Output 3 13 6 4" xfId="25401" xr:uid="{7119A883-E45F-4A7A-A8B5-B3D435667F88}"/>
    <cellStyle name="Output 3 13 6 4 2" xfId="25402" xr:uid="{0388806D-426D-44B3-9DC1-00F8F4528E8C}"/>
    <cellStyle name="Output 3 13 6 4 3" xfId="25403" xr:uid="{9742555C-DFA2-4039-8339-B4CDE024CE92}"/>
    <cellStyle name="Output 3 13 6 4_COST - CKT" xfId="43117" xr:uid="{B390C366-928D-42BA-B646-715387835BC4}"/>
    <cellStyle name="Output 3 13 6 5" xfId="25404" xr:uid="{571E04A6-16A3-4896-BE94-AF809D11F9F7}"/>
    <cellStyle name="Output 3 13 6 5 2" xfId="25405" xr:uid="{1B7A7CA3-C3C2-4B6C-8C3C-0F19E2B0F161}"/>
    <cellStyle name="Output 3 13 6 5 3" xfId="25406" xr:uid="{2A01C212-F17B-4341-835F-EEC58E9F7AEE}"/>
    <cellStyle name="Output 3 13 6 5_COST - CKT" xfId="43118" xr:uid="{B1C2C3F3-A8AD-4D4D-A556-B574467A7BBD}"/>
    <cellStyle name="Output 3 13 6 6" xfId="25407" xr:uid="{EAB77EAD-D203-4681-B830-641A77740DF5}"/>
    <cellStyle name="Output 3 13 6 7" xfId="25408" xr:uid="{6153C419-C419-4741-A4F9-EDA1274FBA12}"/>
    <cellStyle name="Output 3 13 6_COST - CKT" xfId="43119" xr:uid="{2ECEEB80-D77C-4CAB-B72F-AC46EB933688}"/>
    <cellStyle name="Output 3 13 7" xfId="25409" xr:uid="{E5EE1455-6E57-4D4C-B7A3-50E522F51E4B}"/>
    <cellStyle name="Output 3 13 7 2" xfId="25410" xr:uid="{D8A070AC-6D09-4E60-B933-514A7BEE14DF}"/>
    <cellStyle name="Output 3 13 7 2 2" xfId="25411" xr:uid="{AACF6B8B-2790-4103-865D-CBCD07563B48}"/>
    <cellStyle name="Output 3 13 7 2 3" xfId="25412" xr:uid="{769A08BC-2127-4B1C-92F2-C6651570FCC8}"/>
    <cellStyle name="Output 3 13 7 2_COST - CKT" xfId="43120" xr:uid="{BDC4E351-652B-4D2A-9995-DD2818117A69}"/>
    <cellStyle name="Output 3 13 7 3" xfId="25413" xr:uid="{7AE50BC5-DB5D-44AC-A22F-709CE9E554FA}"/>
    <cellStyle name="Output 3 13 7 3 2" xfId="25414" xr:uid="{0F99F3D0-CCE8-4E04-8987-CA7FF7AE4274}"/>
    <cellStyle name="Output 3 13 7 3 3" xfId="25415" xr:uid="{C3FE1808-58C9-4FF1-8BD4-6AA40DF28E84}"/>
    <cellStyle name="Output 3 13 7 3_COST - CKT" xfId="43121" xr:uid="{5552EDEF-7C0B-4318-B34E-2DE9174998ED}"/>
    <cellStyle name="Output 3 13 7 4" xfId="25416" xr:uid="{08EF9D93-0028-4567-8D5F-DC692465A351}"/>
    <cellStyle name="Output 3 13 7 4 2" xfId="25417" xr:uid="{644E06D0-0E6E-440E-A053-487C65D08768}"/>
    <cellStyle name="Output 3 13 7 4 3" xfId="25418" xr:uid="{581206E5-FB65-4AD7-87D2-0FA79755C678}"/>
    <cellStyle name="Output 3 13 7 4_COST - CKT" xfId="43122" xr:uid="{DE6035A1-283F-4E8F-8B01-BADEC839DE51}"/>
    <cellStyle name="Output 3 13 7 5" xfId="25419" xr:uid="{9DE93B5D-3748-423B-8FE9-F33621B17C02}"/>
    <cellStyle name="Output 3 13 7 5 2" xfId="25420" xr:uid="{BEFED67C-A14D-43C0-B15C-4C775B8607AB}"/>
    <cellStyle name="Output 3 13 7 5 3" xfId="25421" xr:uid="{6D757FF2-4FC5-43C9-B193-182CEC9EDC21}"/>
    <cellStyle name="Output 3 13 7 5_COST - CKT" xfId="43123" xr:uid="{5E15441A-FDBC-45D7-BBCF-CAF7345F27F7}"/>
    <cellStyle name="Output 3 13 7 6" xfId="25422" xr:uid="{002222C2-78DA-495C-80F4-F124B054A7BE}"/>
    <cellStyle name="Output 3 13 7 7" xfId="25423" xr:uid="{DE118796-ABDC-48E1-B681-9C58BF387D3F}"/>
    <cellStyle name="Output 3 13 7_COST - CKT" xfId="43124" xr:uid="{1F77B69E-077E-4130-B2E9-2DB7F16AA1EC}"/>
    <cellStyle name="Output 3 13 8" xfId="25424" xr:uid="{5C59DAF5-78F3-4060-8BE2-E7D2855E9101}"/>
    <cellStyle name="Output 3 13 8 2" xfId="25425" xr:uid="{DFB19952-50A1-4EEA-9E39-1EAFFC6C6079}"/>
    <cellStyle name="Output 3 13 8 2 2" xfId="25426" xr:uid="{C7CA4BD2-AB8D-46AC-961E-D031BE5D870A}"/>
    <cellStyle name="Output 3 13 8 2 3" xfId="25427" xr:uid="{9FF76082-36D3-44A8-B7D4-83D278525C15}"/>
    <cellStyle name="Output 3 13 8 2_COST - CKT" xfId="43125" xr:uid="{F7C2DE16-521A-47EA-88D3-7632ECD7CFAA}"/>
    <cellStyle name="Output 3 13 8 3" xfId="25428" xr:uid="{E5A834DB-3D98-4C33-965E-450634582080}"/>
    <cellStyle name="Output 3 13 8 3 2" xfId="25429" xr:uid="{E606EE46-8075-41C0-93B6-B5648CB8BAE5}"/>
    <cellStyle name="Output 3 13 8 3 3" xfId="25430" xr:uid="{1C186892-CCD0-4A2A-89F0-ADEDAF8D6930}"/>
    <cellStyle name="Output 3 13 8 3_COST - CKT" xfId="43126" xr:uid="{FA4CA81A-9546-4CE0-8ED9-D4948B1E7A5E}"/>
    <cellStyle name="Output 3 13 8 4" xfId="25431" xr:uid="{BB8FB78D-2FB5-4A9F-BDDF-73E962C3DB02}"/>
    <cellStyle name="Output 3 13 8 4 2" xfId="25432" xr:uid="{113F7B14-2B74-40C6-A3E0-4C52226D1BD3}"/>
    <cellStyle name="Output 3 13 8 4 3" xfId="25433" xr:uid="{414121D8-F782-460B-99A2-8FB1CDCFAFE2}"/>
    <cellStyle name="Output 3 13 8 4_COST - CKT" xfId="43127" xr:uid="{A7E3D18C-AE86-46CE-B24C-AD6BF723A394}"/>
    <cellStyle name="Output 3 13 8 5" xfId="25434" xr:uid="{839D497E-768C-4CA0-9791-62D9D95293CA}"/>
    <cellStyle name="Output 3 13 8 6" xfId="25435" xr:uid="{B6428265-ED0F-4DC9-8FD8-6BB703790391}"/>
    <cellStyle name="Output 3 13 8_COST - CKT" xfId="43128" xr:uid="{E049E51F-18A8-4F51-947E-C24E4A712256}"/>
    <cellStyle name="Output 3 13 9" xfId="25436" xr:uid="{A86124FE-8331-4829-AB62-602698F79715}"/>
    <cellStyle name="Output 3 13 9 2" xfId="25437" xr:uid="{2A9372F6-A37D-4572-8E52-4D63D40688FF}"/>
    <cellStyle name="Output 3 13 9 3" xfId="25438" xr:uid="{92762C01-1967-48A6-AC0A-79EE65E235CB}"/>
    <cellStyle name="Output 3 13 9_COST - CKT" xfId="43129" xr:uid="{FB59C740-BEFC-4214-839D-15D65F398907}"/>
    <cellStyle name="Output 3 13_COST - CKT" xfId="43130" xr:uid="{07F3F557-4FB1-48E7-AF13-18CF4EF5C542}"/>
    <cellStyle name="Output 3 14" xfId="25439" xr:uid="{92577155-898E-4AA8-96A5-D6FB7C1E68FE}"/>
    <cellStyle name="Output 3 14 10" xfId="25440" xr:uid="{51173810-06EF-4176-9EA5-D17D51FD13EA}"/>
    <cellStyle name="Output 3 14 2" xfId="25441" xr:uid="{3A57EF62-BA7F-4959-BA31-A3244CB3BD3E}"/>
    <cellStyle name="Output 3 14 2 2" xfId="25442" xr:uid="{8E9D1368-D87D-40B4-8199-A8E8EF42AEE9}"/>
    <cellStyle name="Output 3 14 2 2 2" xfId="25443" xr:uid="{2E072916-FB79-4BDD-869F-F1066F4D4196}"/>
    <cellStyle name="Output 3 14 2 2 3" xfId="25444" xr:uid="{BA3D0FF0-066D-42F7-8993-8C919A4B1154}"/>
    <cellStyle name="Output 3 14 2 2_COST - CKT" xfId="43131" xr:uid="{C52A032F-7036-43E6-BD18-03BE7C5B9EF0}"/>
    <cellStyle name="Output 3 14 2 3" xfId="25445" xr:uid="{A3E6D93A-2D39-4BD5-B8B5-466E71136F2F}"/>
    <cellStyle name="Output 3 14 2 3 2" xfId="25446" xr:uid="{92924EB4-FF5F-437A-93B2-AA95484A899B}"/>
    <cellStyle name="Output 3 14 2 3 3" xfId="25447" xr:uid="{EE3BAAB3-6269-450C-A004-68D4387824B1}"/>
    <cellStyle name="Output 3 14 2 3_COST - CKT" xfId="43132" xr:uid="{D6065663-E74B-4E15-B8F1-4BDADECE607B}"/>
    <cellStyle name="Output 3 14 2 4" xfId="25448" xr:uid="{671F7951-FBFD-4EF5-80CE-8DBAF682FA03}"/>
    <cellStyle name="Output 3 14 2 4 2" xfId="25449" xr:uid="{A476BC7F-09E1-417F-B1A9-683FC907C7B4}"/>
    <cellStyle name="Output 3 14 2 4 3" xfId="25450" xr:uid="{FBC5E834-5328-4E41-91BC-03A3FF28D9E8}"/>
    <cellStyle name="Output 3 14 2 4_COST - CKT" xfId="43133" xr:uid="{F9C70714-5E03-4325-9DE4-0DBF780745F0}"/>
    <cellStyle name="Output 3 14 2 5" xfId="25451" xr:uid="{383FFFF2-AE73-4980-94E8-A0F0634C592D}"/>
    <cellStyle name="Output 3 14 2 5 2" xfId="25452" xr:uid="{5EDF3933-24B0-4D53-9DD5-46195F12A364}"/>
    <cellStyle name="Output 3 14 2 5 3" xfId="25453" xr:uid="{9A82C0CD-ACE4-4B90-9121-511328F1DAB3}"/>
    <cellStyle name="Output 3 14 2 5_COST - CKT" xfId="43134" xr:uid="{43CCBF04-745B-4926-A10A-29F086449549}"/>
    <cellStyle name="Output 3 14 2 6" xfId="25454" xr:uid="{761188D4-D0DA-43F9-AC8C-5D678EAA9C52}"/>
    <cellStyle name="Output 3 14 2 7" xfId="25455" xr:uid="{4CDD1393-374C-4B31-96A2-B2309628EB0A}"/>
    <cellStyle name="Output 3 14 2_COST - CKT" xfId="43135" xr:uid="{4A57B397-8B4B-4102-8813-1C6676F0CB4E}"/>
    <cellStyle name="Output 3 14 3" xfId="25456" xr:uid="{5FF82B1D-3E25-41B5-A4AE-D35A812E0949}"/>
    <cellStyle name="Output 3 14 3 2" xfId="25457" xr:uid="{9CB293B2-D8FB-4F77-816B-7D6AE57B5D08}"/>
    <cellStyle name="Output 3 14 3 2 2" xfId="25458" xr:uid="{BC89152C-748E-4316-ABA3-444F070C3391}"/>
    <cellStyle name="Output 3 14 3 2 3" xfId="25459" xr:uid="{403FC4C2-7757-44A8-9B56-D4CF2F2AEB44}"/>
    <cellStyle name="Output 3 14 3 2_COST - CKT" xfId="43136" xr:uid="{80EBB502-3635-4B4B-B1CC-6DABB83A555F}"/>
    <cellStyle name="Output 3 14 3 3" xfId="25460" xr:uid="{C9D5C551-27AA-45EE-A9DC-FCE3C650244D}"/>
    <cellStyle name="Output 3 14 3 3 2" xfId="25461" xr:uid="{B120FFC8-DE28-4982-B300-B10C0D2D2B8C}"/>
    <cellStyle name="Output 3 14 3 3 3" xfId="25462" xr:uid="{EF174805-4E0A-4792-9F2E-DA95337A616A}"/>
    <cellStyle name="Output 3 14 3 3_COST - CKT" xfId="43137" xr:uid="{C68EF9DD-DE07-4145-8DD4-79D408C6B634}"/>
    <cellStyle name="Output 3 14 3 4" xfId="25463" xr:uid="{903183B7-193E-40C9-BA77-E874C1F36813}"/>
    <cellStyle name="Output 3 14 3 4 2" xfId="25464" xr:uid="{F3339212-D5D4-421A-ADF9-B852C4A51EAD}"/>
    <cellStyle name="Output 3 14 3 4 3" xfId="25465" xr:uid="{EE4C8180-04E4-477C-BFBF-A0499A33E216}"/>
    <cellStyle name="Output 3 14 3 4_COST - CKT" xfId="43138" xr:uid="{01608F69-6AC8-4952-8DDA-09FE2D1BE0A5}"/>
    <cellStyle name="Output 3 14 3 5" xfId="25466" xr:uid="{1673879D-BFA6-440D-9F04-5BD40957CE13}"/>
    <cellStyle name="Output 3 14 3 5 2" xfId="25467" xr:uid="{8A73052E-BABA-458D-92D7-DBE6A1F58178}"/>
    <cellStyle name="Output 3 14 3 5 3" xfId="25468" xr:uid="{4100A6E6-8960-402D-A265-5F6CF13817CB}"/>
    <cellStyle name="Output 3 14 3 5_COST - CKT" xfId="43139" xr:uid="{004867FC-5404-4B9D-AB81-1884E75FDCEB}"/>
    <cellStyle name="Output 3 14 3 6" xfId="25469" xr:uid="{00DA7DF9-928B-4434-A275-9E5EF2A911FC}"/>
    <cellStyle name="Output 3 14 3 7" xfId="25470" xr:uid="{22D1B07C-09AA-4085-B8FA-A30020253D32}"/>
    <cellStyle name="Output 3 14 3_COST - CKT" xfId="43140" xr:uid="{DED8DBE3-A57B-4836-A825-B0B4D9964DFA}"/>
    <cellStyle name="Output 3 14 4" xfId="25471" xr:uid="{760200E4-E7AF-4C23-B3C3-2D5F4AA912F5}"/>
    <cellStyle name="Output 3 14 4 2" xfId="25472" xr:uid="{197E125E-5E9C-4FFD-8CD7-1FB9207268CE}"/>
    <cellStyle name="Output 3 14 4 2 2" xfId="25473" xr:uid="{89EBEFCD-FFB1-40E9-8F99-EA1EBF1FB0D0}"/>
    <cellStyle name="Output 3 14 4 2 3" xfId="25474" xr:uid="{70FAF80B-E532-4F6B-A7A8-2DCD64A496C4}"/>
    <cellStyle name="Output 3 14 4 2_COST - CKT" xfId="43141" xr:uid="{362BFFA5-1FE1-4CC3-80B6-FACF12FDDC72}"/>
    <cellStyle name="Output 3 14 4 3" xfId="25475" xr:uid="{267BB287-76CB-4962-BEF9-CEE96B73756D}"/>
    <cellStyle name="Output 3 14 4 3 2" xfId="25476" xr:uid="{EC835CE8-6B6C-4114-9864-E97637077432}"/>
    <cellStyle name="Output 3 14 4 3 3" xfId="25477" xr:uid="{440B2CF9-C82A-42FC-B9F3-5FB6D7E7C80C}"/>
    <cellStyle name="Output 3 14 4 3_COST - CKT" xfId="43142" xr:uid="{7192308A-28EF-41D5-A2F0-DAB967E9B359}"/>
    <cellStyle name="Output 3 14 4 4" xfId="25478" xr:uid="{9C33DE20-E3F1-494F-8384-3C1251813CE0}"/>
    <cellStyle name="Output 3 14 4 4 2" xfId="25479" xr:uid="{FCB9EC65-05CE-4CEC-BBA9-0E89D65E5B53}"/>
    <cellStyle name="Output 3 14 4 4 3" xfId="25480" xr:uid="{A226BDE2-ACF9-4BB2-B99A-5D328DFA66D3}"/>
    <cellStyle name="Output 3 14 4 4_COST - CKT" xfId="43143" xr:uid="{5A6DCD35-EE78-4F22-98E7-BEF4D41F7927}"/>
    <cellStyle name="Output 3 14 4 5" xfId="25481" xr:uid="{2965BC09-0F83-45E1-80AA-FB3D4B5C40C7}"/>
    <cellStyle name="Output 3 14 4 5 2" xfId="25482" xr:uid="{8877BE11-6C58-40AD-A5D3-480DB30C65A2}"/>
    <cellStyle name="Output 3 14 4 5 3" xfId="25483" xr:uid="{64BE61CD-88BA-4E79-9C4D-F861A740D87D}"/>
    <cellStyle name="Output 3 14 4 5_COST - CKT" xfId="43144" xr:uid="{4498A4AB-F932-4330-8DE9-FA85B10945EF}"/>
    <cellStyle name="Output 3 14 4 6" xfId="25484" xr:uid="{C14DA21B-E099-4B5E-9BE7-9830420C0988}"/>
    <cellStyle name="Output 3 14 4 7" xfId="25485" xr:uid="{447B6B66-267B-4DA8-813C-E0C1A2BBA900}"/>
    <cellStyle name="Output 3 14 4_COST - CKT" xfId="43145" xr:uid="{304AA999-4DC2-4B33-866F-A6C934E30472}"/>
    <cellStyle name="Output 3 14 5" xfId="25486" xr:uid="{99A9EBB6-DB79-4415-9F96-FC3EAE1569D9}"/>
    <cellStyle name="Output 3 14 5 2" xfId="25487" xr:uid="{2E1A9368-7FB8-4C31-87EF-559692E2E533}"/>
    <cellStyle name="Output 3 14 5 2 2" xfId="25488" xr:uid="{C9FE4695-6520-4F17-8104-9B34CE4235A1}"/>
    <cellStyle name="Output 3 14 5 2 3" xfId="25489" xr:uid="{8D243A33-B6DC-45CC-8E62-202C6DBF2706}"/>
    <cellStyle name="Output 3 14 5 2_COST - CKT" xfId="43146" xr:uid="{BB19F35D-990F-484B-BE43-46DE3EAA7047}"/>
    <cellStyle name="Output 3 14 5 3" xfId="25490" xr:uid="{FFFE89C1-735F-439D-BD75-5EF1B63BA4F6}"/>
    <cellStyle name="Output 3 14 5 3 2" xfId="25491" xr:uid="{1F52A9BD-CE1E-4E58-A894-7D1CF908BCB2}"/>
    <cellStyle name="Output 3 14 5 3 3" xfId="25492" xr:uid="{5BD03B24-7517-484B-89B9-DC15FD0070A1}"/>
    <cellStyle name="Output 3 14 5 3_COST - CKT" xfId="43147" xr:uid="{654A39EC-F859-4A93-815D-E539DCDF7677}"/>
    <cellStyle name="Output 3 14 5 4" xfId="25493" xr:uid="{C4ABB230-74A7-49B8-84DC-3695768BA634}"/>
    <cellStyle name="Output 3 14 5 4 2" xfId="25494" xr:uid="{6230DDFB-E496-42B8-8258-ACA7775EF5D2}"/>
    <cellStyle name="Output 3 14 5 4 3" xfId="25495" xr:uid="{08D0FB30-F9D3-4B4B-93CD-2A29FCD398BE}"/>
    <cellStyle name="Output 3 14 5 4_COST - CKT" xfId="43148" xr:uid="{95FCDA5D-94B2-4368-920E-38B97485B1BB}"/>
    <cellStyle name="Output 3 14 5 5" xfId="25496" xr:uid="{7F0402F8-06CA-4190-BF98-D5376300B050}"/>
    <cellStyle name="Output 3 14 5 6" xfId="25497" xr:uid="{99432852-2CBD-45D0-AC08-2F89BE5ECFFD}"/>
    <cellStyle name="Output 3 14 5_COST - CKT" xfId="43149" xr:uid="{763CAC52-E022-44CA-B271-98D7F83256F9}"/>
    <cellStyle name="Output 3 14 6" xfId="25498" xr:uid="{1926C074-9956-4EB4-952A-2231AEFD5B85}"/>
    <cellStyle name="Output 3 14 6 2" xfId="25499" xr:uid="{B8F22863-F614-47FC-A50A-EE070DDAF725}"/>
    <cellStyle name="Output 3 14 6 3" xfId="25500" xr:uid="{549CE903-2130-4828-973C-C53F5091CFDA}"/>
    <cellStyle name="Output 3 14 6_COST - CKT" xfId="43150" xr:uid="{41014F27-7CF7-490E-B4E6-D34E23070A66}"/>
    <cellStyle name="Output 3 14 7" xfId="25501" xr:uid="{A5B0F8B4-381C-45FB-AE37-52312BF92B7C}"/>
    <cellStyle name="Output 3 14 7 2" xfId="25502" xr:uid="{0FC46174-CC24-41EA-AE27-A95F50BC13B9}"/>
    <cellStyle name="Output 3 14 7 3" xfId="25503" xr:uid="{73BAE577-16BC-4813-BE5C-B4B5D348CB62}"/>
    <cellStyle name="Output 3 14 7_COST - CKT" xfId="43151" xr:uid="{CEFDD0BF-08AA-44E0-B884-4E0ED6D09DC7}"/>
    <cellStyle name="Output 3 14 8" xfId="25504" xr:uid="{72A0D816-5460-48BA-9368-6730B9311F41}"/>
    <cellStyle name="Output 3 14 8 2" xfId="25505" xr:uid="{09967016-E7F3-4333-B370-BE524195FA54}"/>
    <cellStyle name="Output 3 14 8 3" xfId="25506" xr:uid="{83D61F4C-9C5C-4877-92DB-088C67DC65E2}"/>
    <cellStyle name="Output 3 14 8_COST - CKT" xfId="43152" xr:uid="{7A61421F-72FB-4406-BF82-1329CEF71B33}"/>
    <cellStyle name="Output 3 14 9" xfId="25507" xr:uid="{71044947-AAD9-484A-8262-598BB86090B0}"/>
    <cellStyle name="Output 3 14 9 2" xfId="25508" xr:uid="{B1F7525C-A950-4D80-B327-E43EA7E855C5}"/>
    <cellStyle name="Output 3 14 9 3" xfId="25509" xr:uid="{1F03B232-454E-4892-8C7D-695F32B86AA1}"/>
    <cellStyle name="Output 3 14 9_COST - CKT" xfId="43153" xr:uid="{75285128-1E88-4504-8C39-A1B96AC92BF7}"/>
    <cellStyle name="Output 3 14_COST - CKT" xfId="43154" xr:uid="{05173AC8-C8A7-452E-9D8F-4CA390596284}"/>
    <cellStyle name="Output 3 15" xfId="25510" xr:uid="{2AE7A1FD-6F38-48CF-9C02-A61184B580CF}"/>
    <cellStyle name="Output 3 15 2" xfId="25511" xr:uid="{310696AA-6943-48CA-9497-7EB519395FF1}"/>
    <cellStyle name="Output 3 15 2 2" xfId="25512" xr:uid="{752CFA67-CC12-4306-A982-9303165D62BC}"/>
    <cellStyle name="Output 3 15 2 2 2" xfId="25513" xr:uid="{CA8CF245-811E-4DE8-B560-4A642FBEB93A}"/>
    <cellStyle name="Output 3 15 2 2 3" xfId="25514" xr:uid="{F637C4C6-BCA4-49E8-A2DC-74B6090FC3D8}"/>
    <cellStyle name="Output 3 15 2 2_COST - CKT" xfId="43155" xr:uid="{E113DDAF-A758-4A74-BFF6-C06ECCE2824B}"/>
    <cellStyle name="Output 3 15 2 3" xfId="25515" xr:uid="{0D9AD86E-3DE2-43CA-92E8-9A8D27933710}"/>
    <cellStyle name="Output 3 15 2 3 2" xfId="25516" xr:uid="{B3EC4B4D-4266-4514-9729-6B0F2F87FAD0}"/>
    <cellStyle name="Output 3 15 2 3 3" xfId="25517" xr:uid="{92360317-E8CB-4739-91E4-07CE3D2AA384}"/>
    <cellStyle name="Output 3 15 2 3_COST - CKT" xfId="43156" xr:uid="{698914E3-3C1B-49BE-AA7F-008B3FC31441}"/>
    <cellStyle name="Output 3 15 2 4" xfId="25518" xr:uid="{2F682D97-E4E1-49CC-B3C1-DED2D0C5C5C9}"/>
    <cellStyle name="Output 3 15 2 4 2" xfId="25519" xr:uid="{1D91374E-2409-4BE3-A7DA-6E56A550C562}"/>
    <cellStyle name="Output 3 15 2 4 3" xfId="25520" xr:uid="{0E89F57E-CBD0-4D59-B1A5-36395082CF4D}"/>
    <cellStyle name="Output 3 15 2 4_COST - CKT" xfId="43157" xr:uid="{E8705C4E-ABD7-4CB5-BBF3-E52EC958CC28}"/>
    <cellStyle name="Output 3 15 2 5" xfId="25521" xr:uid="{68F522A8-DB4B-444B-B546-1A8D4047CD54}"/>
    <cellStyle name="Output 3 15 2 5 2" xfId="25522" xr:uid="{93C8C3E6-371C-4465-B44C-0800B64053B1}"/>
    <cellStyle name="Output 3 15 2 5 3" xfId="25523" xr:uid="{880F940D-DCB5-4BB0-98D1-C18FBE796EF9}"/>
    <cellStyle name="Output 3 15 2 5_COST - CKT" xfId="43158" xr:uid="{7B8BE563-7949-47A5-BC13-0B5053C6F763}"/>
    <cellStyle name="Output 3 15 2 6" xfId="25524" xr:uid="{1CB90B6A-DBC6-4FF6-A8D8-B65D1A648746}"/>
    <cellStyle name="Output 3 15 2 7" xfId="25525" xr:uid="{9D19BE05-F6E8-43BC-B874-F5E3CDC06CC1}"/>
    <cellStyle name="Output 3 15 2_COST - CKT" xfId="43159" xr:uid="{9DF09ACA-3871-412D-A8A3-2A69E240CD57}"/>
    <cellStyle name="Output 3 15 3" xfId="25526" xr:uid="{FB6CC48F-9FB2-48CA-AD64-0DE60D89C5A2}"/>
    <cellStyle name="Output 3 15 3 2" xfId="25527" xr:uid="{AE812ED7-E838-49FE-BCDE-250247311AA7}"/>
    <cellStyle name="Output 3 15 3 2 2" xfId="25528" xr:uid="{BF15F210-A9A4-4888-97DC-9D5EA8CE108F}"/>
    <cellStyle name="Output 3 15 3 2 3" xfId="25529" xr:uid="{64ED4B4B-DC56-44E6-9369-EFC07E5787AD}"/>
    <cellStyle name="Output 3 15 3 2_COST - CKT" xfId="43160" xr:uid="{794D33B5-44E0-4500-91FB-4610D3A71C4E}"/>
    <cellStyle name="Output 3 15 3 3" xfId="25530" xr:uid="{79661286-1A2E-49E7-A110-BC6F84D904BC}"/>
    <cellStyle name="Output 3 15 3 3 2" xfId="25531" xr:uid="{16C9FEC1-825B-4055-B77F-23D79D29F6E2}"/>
    <cellStyle name="Output 3 15 3 3 3" xfId="25532" xr:uid="{D33FB83C-622F-49D6-9697-F5278EE5989D}"/>
    <cellStyle name="Output 3 15 3 3_COST - CKT" xfId="43161" xr:uid="{09EECB54-1B2D-4E33-ADAE-0D0C718CE7EC}"/>
    <cellStyle name="Output 3 15 3 4" xfId="25533" xr:uid="{4B32B92A-1535-4F98-8E24-64A9406C24D4}"/>
    <cellStyle name="Output 3 15 3 4 2" xfId="25534" xr:uid="{D341740F-4076-4735-AF85-D9907623DD58}"/>
    <cellStyle name="Output 3 15 3 4 3" xfId="25535" xr:uid="{3E464548-C625-48FE-89CE-B8F54E1DA3F5}"/>
    <cellStyle name="Output 3 15 3 4_COST - CKT" xfId="43162" xr:uid="{E233215D-614C-4668-BED3-1BE88D6A672A}"/>
    <cellStyle name="Output 3 15 3 5" xfId="25536" xr:uid="{9CB4062B-8162-4003-A346-8FA4CB52D6AC}"/>
    <cellStyle name="Output 3 15 3 5 2" xfId="25537" xr:uid="{BF1FE4A3-3CE5-4361-84F4-4A3A71B62C88}"/>
    <cellStyle name="Output 3 15 3 5 3" xfId="25538" xr:uid="{72909361-6D61-4C8F-8BA4-3D081178C309}"/>
    <cellStyle name="Output 3 15 3 5_COST - CKT" xfId="43163" xr:uid="{8CEFF8D8-D433-4139-BD02-67643952878B}"/>
    <cellStyle name="Output 3 15 3 6" xfId="25539" xr:uid="{B1364CD3-2CBD-42D7-B22D-A6C940D3DF7A}"/>
    <cellStyle name="Output 3 15 3 7" xfId="25540" xr:uid="{8D054E23-27ED-4809-8EAC-D9CD03AC726A}"/>
    <cellStyle name="Output 3 15 3_COST - CKT" xfId="43164" xr:uid="{FE7C6888-FE0C-4D0D-9FEE-B48F63C23260}"/>
    <cellStyle name="Output 3 15 4" xfId="25541" xr:uid="{600C2153-7108-4C60-AF44-02C5430AD109}"/>
    <cellStyle name="Output 3 15 4 2" xfId="25542" xr:uid="{F76A1667-0A97-4964-9E5C-B2643F0D59B8}"/>
    <cellStyle name="Output 3 15 4 2 2" xfId="25543" xr:uid="{7993522E-A33B-41DC-AE76-CDE1B4DB52D0}"/>
    <cellStyle name="Output 3 15 4 2 3" xfId="25544" xr:uid="{0F4607C8-7978-4CA1-982C-903233450293}"/>
    <cellStyle name="Output 3 15 4 2_COST - CKT" xfId="43165" xr:uid="{B4073ECE-632A-48C6-8283-5E119624CAB5}"/>
    <cellStyle name="Output 3 15 4 3" xfId="25545" xr:uid="{77564075-460A-4AE3-BD95-4138B3C1F013}"/>
    <cellStyle name="Output 3 15 4 3 2" xfId="25546" xr:uid="{F552A7B8-B620-4389-A54D-E2472E796204}"/>
    <cellStyle name="Output 3 15 4 3 3" xfId="25547" xr:uid="{F2A38AF9-104D-40DF-B93E-F6311CFA5775}"/>
    <cellStyle name="Output 3 15 4 3_COST - CKT" xfId="43166" xr:uid="{CC411E87-477A-40F6-82CB-3741C91EB7E6}"/>
    <cellStyle name="Output 3 15 4 4" xfId="25548" xr:uid="{32C117DB-0CAF-4C64-9EF5-FFFCA468BC7F}"/>
    <cellStyle name="Output 3 15 4 4 2" xfId="25549" xr:uid="{FDD4CA83-E321-4C37-AC71-2D7DA910C2F3}"/>
    <cellStyle name="Output 3 15 4 4 3" xfId="25550" xr:uid="{48B952A2-EA78-4917-8657-9294F014E4A7}"/>
    <cellStyle name="Output 3 15 4 4_COST - CKT" xfId="43167" xr:uid="{0E4183BC-8786-462D-82AD-6061E66BC6F0}"/>
    <cellStyle name="Output 3 15 4 5" xfId="25551" xr:uid="{C15DF849-68B2-4543-AF1B-04CD4F3299BB}"/>
    <cellStyle name="Output 3 15 4 6" xfId="25552" xr:uid="{B9C19635-BCFB-423D-BF1F-F90C23E3574B}"/>
    <cellStyle name="Output 3 15 4_COST - CKT" xfId="43168" xr:uid="{D8083845-F82A-43EC-90D9-53BB880566F7}"/>
    <cellStyle name="Output 3 15 5" xfId="25553" xr:uid="{600A4E99-2AA1-40D4-A5CC-8F4200A80220}"/>
    <cellStyle name="Output 3 15 5 2" xfId="25554" xr:uid="{81DD444B-2147-4B4B-A189-9A5664AB7EF9}"/>
    <cellStyle name="Output 3 15 5 3" xfId="25555" xr:uid="{30F8197C-7F93-40F5-8076-9483F30B90D1}"/>
    <cellStyle name="Output 3 15 5_COST - CKT" xfId="43169" xr:uid="{51FC10D7-F3E3-4BFC-9F8A-6A41BA0DA61E}"/>
    <cellStyle name="Output 3 15 6" xfId="25556" xr:uid="{9E1CA4C6-94F5-428C-92C3-653C0218CD99}"/>
    <cellStyle name="Output 3 15 6 2" xfId="25557" xr:uid="{64EAE91F-19C7-43D3-A62D-6DF08115078F}"/>
    <cellStyle name="Output 3 15 6 3" xfId="25558" xr:uid="{2F3B5E76-66BB-4293-82B4-50B5AEDF4BD3}"/>
    <cellStyle name="Output 3 15 6_COST - CKT" xfId="43170" xr:uid="{4608DF5C-4A55-4843-8A3E-11CA4AF40496}"/>
    <cellStyle name="Output 3 15 7" xfId="25559" xr:uid="{E8773A7F-EBA7-4D4A-9543-B9C141D25915}"/>
    <cellStyle name="Output 3 15 7 2" xfId="25560" xr:uid="{EE8343AC-96F8-4D16-86A4-70AC0D7D92E2}"/>
    <cellStyle name="Output 3 15 7 3" xfId="25561" xr:uid="{FE5295E4-0791-4933-9658-17199A653518}"/>
    <cellStyle name="Output 3 15 7_COST - CKT" xfId="43171" xr:uid="{FC12DBB7-3544-4FBF-A8A0-916F0B501AA1}"/>
    <cellStyle name="Output 3 15 8" xfId="25562" xr:uid="{CD74AD16-1FE4-4454-A6ED-29AF7D403329}"/>
    <cellStyle name="Output 3 15 8 2" xfId="25563" xr:uid="{77EE9E24-775A-40F4-A013-9FC88E385987}"/>
    <cellStyle name="Output 3 15 8 3" xfId="25564" xr:uid="{3DFEB215-A07D-431C-9EEE-E66C410D0731}"/>
    <cellStyle name="Output 3 15 8_COST - CKT" xfId="43172" xr:uid="{2C3E785F-CFB4-4A32-849B-1E9AD555AAEF}"/>
    <cellStyle name="Output 3 15 9" xfId="25565" xr:uid="{719B458E-BFE8-4C84-B921-B52E68464536}"/>
    <cellStyle name="Output 3 15_COST - CKT" xfId="43173" xr:uid="{A0C3CCAB-50FF-42BB-897A-CB49A898ED95}"/>
    <cellStyle name="Output 3 16" xfId="25566" xr:uid="{6FC9C35F-123F-4108-8856-DB41DB2644B6}"/>
    <cellStyle name="Output 3 16 10" xfId="25567" xr:uid="{4B0F462E-6FA6-4FDA-AA0C-4AEFEA7191EE}"/>
    <cellStyle name="Output 3 16 2" xfId="25568" xr:uid="{220C3675-6DBA-4488-9792-AFCA1B3405DD}"/>
    <cellStyle name="Output 3 16 2 2" xfId="25569" xr:uid="{7C77321C-DA36-457C-9073-5E42735B15A8}"/>
    <cellStyle name="Output 3 16 2 2 2" xfId="25570" xr:uid="{B4868D11-4DA6-405D-BECF-30F5066CAF7C}"/>
    <cellStyle name="Output 3 16 2 2 3" xfId="25571" xr:uid="{F5528042-E1B6-4F62-9D28-7AE4A95057FB}"/>
    <cellStyle name="Output 3 16 2 2_COST - CKT" xfId="43174" xr:uid="{7667868B-67E1-476E-9403-34737C09006C}"/>
    <cellStyle name="Output 3 16 2 3" xfId="25572" xr:uid="{3D0C316A-AA11-4D0A-9D24-80E92FD1835D}"/>
    <cellStyle name="Output 3 16 2 3 2" xfId="25573" xr:uid="{598FC522-0C2F-4E5F-8333-11E9EC961D1E}"/>
    <cellStyle name="Output 3 16 2 3 3" xfId="25574" xr:uid="{E7FAB960-02F6-4F21-8E7C-475B5BE71A24}"/>
    <cellStyle name="Output 3 16 2 3_COST - CKT" xfId="43175" xr:uid="{F8057C82-02A3-4678-85B2-E31F32C00FDF}"/>
    <cellStyle name="Output 3 16 2 4" xfId="25575" xr:uid="{3EAB1C9D-79A7-4CAC-9EFE-19C5F7611FAA}"/>
    <cellStyle name="Output 3 16 2 4 2" xfId="25576" xr:uid="{B8CE72D3-CAB8-4BF0-9A08-1F436261CE9D}"/>
    <cellStyle name="Output 3 16 2 4 3" xfId="25577" xr:uid="{75BD6C80-5F6C-4BFC-AA55-650815490792}"/>
    <cellStyle name="Output 3 16 2 4_COST - CKT" xfId="43176" xr:uid="{F449CAE8-ECB9-458B-94E3-C2C3DB8E5DE4}"/>
    <cellStyle name="Output 3 16 2 5" xfId="25578" xr:uid="{ACEDEE3D-4A45-4C36-BD00-D3AC07AFE21C}"/>
    <cellStyle name="Output 3 16 2 5 2" xfId="25579" xr:uid="{CE0CFF14-8462-4F36-A18D-0A037E539E4F}"/>
    <cellStyle name="Output 3 16 2 5 3" xfId="25580" xr:uid="{7D5FEE91-09B9-4DD0-8426-2A112AD827AD}"/>
    <cellStyle name="Output 3 16 2 5_COST - CKT" xfId="43177" xr:uid="{3978E55F-CDF6-4EEA-BA86-014C69ABFFE0}"/>
    <cellStyle name="Output 3 16 2 6" xfId="25581" xr:uid="{46592EA3-504A-47DC-97B7-456A1130D40A}"/>
    <cellStyle name="Output 3 16 2 7" xfId="25582" xr:uid="{CF233AE0-AE28-4196-B3EF-DFCA87B5C43F}"/>
    <cellStyle name="Output 3 16 2_COST - CKT" xfId="43178" xr:uid="{6D807560-52F7-4AC2-A1CC-8FE243932455}"/>
    <cellStyle name="Output 3 16 3" xfId="25583" xr:uid="{851005C5-0A4F-408B-B556-60EA8B713CF1}"/>
    <cellStyle name="Output 3 16 3 2" xfId="25584" xr:uid="{5A6C90FF-5F39-4B2D-952A-C75D200D6334}"/>
    <cellStyle name="Output 3 16 3 2 2" xfId="25585" xr:uid="{8E64D57F-7EB7-48E5-B614-099298E616AB}"/>
    <cellStyle name="Output 3 16 3 2 3" xfId="25586" xr:uid="{0DD60EC2-6EB4-4A76-B730-281C5A00F344}"/>
    <cellStyle name="Output 3 16 3 2_COST - CKT" xfId="43179" xr:uid="{E3D840E7-6534-4226-A3F4-EB344302345D}"/>
    <cellStyle name="Output 3 16 3 3" xfId="25587" xr:uid="{620FF597-1D13-4A3B-9AAB-6FD87020D88A}"/>
    <cellStyle name="Output 3 16 3 3 2" xfId="25588" xr:uid="{98B660A4-9485-49F9-89DD-743C47D4A366}"/>
    <cellStyle name="Output 3 16 3 3 3" xfId="25589" xr:uid="{F156BDBF-08D2-4688-97D6-15B508D2A4E5}"/>
    <cellStyle name="Output 3 16 3 3_COST - CKT" xfId="43180" xr:uid="{286FE4C4-A5D5-4944-B0C7-5B364EBEFAD8}"/>
    <cellStyle name="Output 3 16 3 4" xfId="25590" xr:uid="{02E3ADC7-611C-4365-92A9-12D1B86B7F5E}"/>
    <cellStyle name="Output 3 16 3 4 2" xfId="25591" xr:uid="{FC3D435D-90DC-4831-AA8E-EC2CAE63CC40}"/>
    <cellStyle name="Output 3 16 3 4 3" xfId="25592" xr:uid="{BB3BF475-9299-4D09-BC98-E32D7DB1DC2D}"/>
    <cellStyle name="Output 3 16 3 4_COST - CKT" xfId="43181" xr:uid="{173CB239-2DB6-4E77-9563-A57C5B20A7AB}"/>
    <cellStyle name="Output 3 16 3 5" xfId="25593" xr:uid="{D92B1630-E0AC-401B-A9E3-81F17FF92C03}"/>
    <cellStyle name="Output 3 16 3 5 2" xfId="25594" xr:uid="{E563A009-86D5-42AB-A187-2792F9AC2CC0}"/>
    <cellStyle name="Output 3 16 3 5 3" xfId="25595" xr:uid="{9D6F2275-A95C-40B5-800A-498AE39CC152}"/>
    <cellStyle name="Output 3 16 3 5_COST - CKT" xfId="43182" xr:uid="{7075D4AF-E6A0-428D-AC10-D100A00C45A6}"/>
    <cellStyle name="Output 3 16 3 6" xfId="25596" xr:uid="{9200E1AA-4B8E-4BC3-B541-0AF45BF9AD73}"/>
    <cellStyle name="Output 3 16 3 7" xfId="25597" xr:uid="{E008BA9C-F23F-4D9A-A66C-FFBB19B69F77}"/>
    <cellStyle name="Output 3 16 3_COST - CKT" xfId="43183" xr:uid="{0E44E434-2CE9-4E6F-97EA-85A74EB73FCD}"/>
    <cellStyle name="Output 3 16 4" xfId="25598" xr:uid="{1E3BB389-C0E8-4F57-A72E-3934B8AD3DB8}"/>
    <cellStyle name="Output 3 16 4 2" xfId="25599" xr:uid="{F1CD459E-E3BD-48A9-B73F-F65E81931BDD}"/>
    <cellStyle name="Output 3 16 4 2 2" xfId="25600" xr:uid="{9F4A6AF6-9D63-42DF-83D6-5FC9912F85C6}"/>
    <cellStyle name="Output 3 16 4 2 3" xfId="25601" xr:uid="{BA08A133-81BD-4715-9D19-AA265318C589}"/>
    <cellStyle name="Output 3 16 4 2_COST - CKT" xfId="43184" xr:uid="{5DF9175C-C421-414D-94F0-249E854DFF29}"/>
    <cellStyle name="Output 3 16 4 3" xfId="25602" xr:uid="{2F8B1624-E32E-4D12-9311-693847EADFEC}"/>
    <cellStyle name="Output 3 16 4 3 2" xfId="25603" xr:uid="{724437DF-655D-4EA0-8CE0-0515A87326EB}"/>
    <cellStyle name="Output 3 16 4 3 3" xfId="25604" xr:uid="{34011928-7599-475A-B31B-7E39624E793D}"/>
    <cellStyle name="Output 3 16 4 3_COST - CKT" xfId="43185" xr:uid="{03BA67D6-F2C5-41B2-8ABE-3D015FFE770C}"/>
    <cellStyle name="Output 3 16 4 4" xfId="25605" xr:uid="{11D64D4B-4332-4DC6-8AF0-587BD76B3E6F}"/>
    <cellStyle name="Output 3 16 4 4 2" xfId="25606" xr:uid="{347377E2-D83B-47A1-B67C-4ECA4AA2590A}"/>
    <cellStyle name="Output 3 16 4 4 3" xfId="25607" xr:uid="{47DAEA54-EEE7-48B0-BD24-811298B052B2}"/>
    <cellStyle name="Output 3 16 4 4_COST - CKT" xfId="43186" xr:uid="{9021F33B-42A1-413C-91D4-E40706847B0F}"/>
    <cellStyle name="Output 3 16 4 5" xfId="25608" xr:uid="{4992538E-B2CD-4914-B3B2-A9E6A7FAFAB6}"/>
    <cellStyle name="Output 3 16 4 5 2" xfId="25609" xr:uid="{554C3A1C-62DF-4EB3-BC6A-FC9B042AFFA7}"/>
    <cellStyle name="Output 3 16 4 5 3" xfId="25610" xr:uid="{6F0F3611-5238-4CD5-A46D-70114256E580}"/>
    <cellStyle name="Output 3 16 4 5_COST - CKT" xfId="43187" xr:uid="{FFA95203-3F3A-4230-9736-DB35E0B98C7F}"/>
    <cellStyle name="Output 3 16 4 6" xfId="25611" xr:uid="{71A4C86B-B5D4-45EF-A47C-0D90BF330E64}"/>
    <cellStyle name="Output 3 16 4 7" xfId="25612" xr:uid="{1997AC20-34E3-4458-A72D-05B94FA30969}"/>
    <cellStyle name="Output 3 16 4_COST - CKT" xfId="43188" xr:uid="{28ADAD9D-886F-412B-A9D3-E445B2F62B4B}"/>
    <cellStyle name="Output 3 16 5" xfId="25613" xr:uid="{BCA66DBC-8622-4399-A45E-BCB0BDC90768}"/>
    <cellStyle name="Output 3 16 5 2" xfId="25614" xr:uid="{828D808B-3F6D-48FB-BB40-5AE6C3D41FC3}"/>
    <cellStyle name="Output 3 16 5 2 2" xfId="25615" xr:uid="{84E3CF62-49F2-4349-ADFF-17DAB2B279D6}"/>
    <cellStyle name="Output 3 16 5 2 3" xfId="25616" xr:uid="{516E3980-2901-4FF8-B4E0-3DAD5450F877}"/>
    <cellStyle name="Output 3 16 5 2_COST - CKT" xfId="43189" xr:uid="{4AE3DA1C-8B10-4330-822C-95A5F014068F}"/>
    <cellStyle name="Output 3 16 5 3" xfId="25617" xr:uid="{ED8B0F88-A175-4309-9CDD-0A4BF57E58DA}"/>
    <cellStyle name="Output 3 16 5 3 2" xfId="25618" xr:uid="{767E7223-3F97-45A5-8E70-939D9F085D42}"/>
    <cellStyle name="Output 3 16 5 3 3" xfId="25619" xr:uid="{1F43699E-98CA-4BC9-A148-1A8A60DA2A8A}"/>
    <cellStyle name="Output 3 16 5 3_COST - CKT" xfId="43190" xr:uid="{75772483-171F-4DA8-9C9A-1F16AD84C0E4}"/>
    <cellStyle name="Output 3 16 5 4" xfId="25620" xr:uid="{059E287C-B4E3-4A11-9F6E-87B3BD212118}"/>
    <cellStyle name="Output 3 16 5 4 2" xfId="25621" xr:uid="{F209A83D-BB40-472F-83D2-671DE4042C1E}"/>
    <cellStyle name="Output 3 16 5 4 3" xfId="25622" xr:uid="{E306C8E9-28EA-4C8B-961F-45C2BD124F87}"/>
    <cellStyle name="Output 3 16 5 4_COST - CKT" xfId="43191" xr:uid="{77F9647A-C1FF-4C2A-9685-76B68630F79B}"/>
    <cellStyle name="Output 3 16 5 5" xfId="25623" xr:uid="{D8339C07-CABD-40BE-BA40-6F8CE8F0DA4F}"/>
    <cellStyle name="Output 3 16 5 6" xfId="25624" xr:uid="{BC8DF802-72AE-4087-859D-8F8F91FF6602}"/>
    <cellStyle name="Output 3 16 5_COST - CKT" xfId="43192" xr:uid="{53BF159E-B151-4CBF-ABD4-B8815BEB9D07}"/>
    <cellStyle name="Output 3 16 6" xfId="25625" xr:uid="{144063CB-2724-4784-8895-FCBB6221B6AD}"/>
    <cellStyle name="Output 3 16 6 2" xfId="25626" xr:uid="{F3A6D993-9937-4AA7-9919-EDE8DA1795BB}"/>
    <cellStyle name="Output 3 16 6 3" xfId="25627" xr:uid="{EEA1F1F9-9D88-4905-A594-F0C49BE3A017}"/>
    <cellStyle name="Output 3 16 6_COST - CKT" xfId="43193" xr:uid="{87022526-809E-41F6-84D0-F80BD77F462D}"/>
    <cellStyle name="Output 3 16 7" xfId="25628" xr:uid="{B8463752-744E-4EFF-B50A-641C17EA2ECC}"/>
    <cellStyle name="Output 3 16 7 2" xfId="25629" xr:uid="{8CEDFDE8-EE75-432B-81A7-216A054BCF5D}"/>
    <cellStyle name="Output 3 16 7 3" xfId="25630" xr:uid="{0599EE73-B2E3-402C-A9EE-182BAF4F7516}"/>
    <cellStyle name="Output 3 16 7_COST - CKT" xfId="43194" xr:uid="{DBEB4B34-9797-4729-92FC-A0211C29E200}"/>
    <cellStyle name="Output 3 16 8" xfId="25631" xr:uid="{FD67E521-B738-4164-B653-FF44CD6E89EB}"/>
    <cellStyle name="Output 3 16 8 2" xfId="25632" xr:uid="{55196FD9-9E1E-4DD5-891F-92C31725E059}"/>
    <cellStyle name="Output 3 16 8 3" xfId="25633" xr:uid="{F8C6C229-949D-4B41-B899-FE8F6EF507B1}"/>
    <cellStyle name="Output 3 16 8_COST - CKT" xfId="43195" xr:uid="{9BF08632-B7E7-4AC6-AB17-305EB5E7ACFC}"/>
    <cellStyle name="Output 3 16 9" xfId="25634" xr:uid="{D32CCD7A-15CC-4A74-AB6A-E41F8DDE4E3A}"/>
    <cellStyle name="Output 3 16 9 2" xfId="25635" xr:uid="{480AAD84-DF75-42EF-B3F7-247E911B17DC}"/>
    <cellStyle name="Output 3 16 9 3" xfId="25636" xr:uid="{4244696E-B781-46A7-BF5E-310A61F1D485}"/>
    <cellStyle name="Output 3 16 9_COST - CKT" xfId="43196" xr:uid="{11C7608C-8628-4562-84B6-145CA3205012}"/>
    <cellStyle name="Output 3 16_COST - CKT" xfId="43197" xr:uid="{799F4E5C-21E8-4B96-8C8C-8F9D5E0DF463}"/>
    <cellStyle name="Output 3 17" xfId="25637" xr:uid="{76579F50-BC4E-4F36-A663-B499084062EF}"/>
    <cellStyle name="Output 3 17 2" xfId="25638" xr:uid="{0941707C-2EBD-474E-B598-CD37E5D31356}"/>
    <cellStyle name="Output 3 17 2 2" xfId="25639" xr:uid="{03AE32E5-3D9A-4D95-A033-3495B9488241}"/>
    <cellStyle name="Output 3 17 2 3" xfId="25640" xr:uid="{785FB4DD-27C0-44DD-9716-FFC85414B6B5}"/>
    <cellStyle name="Output 3 17 2_COST - CKT" xfId="43198" xr:uid="{7867074F-015E-438B-B35B-50A0C25DE882}"/>
    <cellStyle name="Output 3 17 3" xfId="25641" xr:uid="{71ED31C5-62E9-434A-B44D-09B533D53B66}"/>
    <cellStyle name="Output 3 17 3 2" xfId="25642" xr:uid="{693EFCA7-4714-40A3-9DA7-836EC1386C79}"/>
    <cellStyle name="Output 3 17 3 3" xfId="25643" xr:uid="{C4575FCC-2EC6-48A7-B421-98B012FB9331}"/>
    <cellStyle name="Output 3 17 3_COST - CKT" xfId="43199" xr:uid="{1E3D5DC1-7A66-43D6-9318-5E0DFD888093}"/>
    <cellStyle name="Output 3 17 4" xfId="25644" xr:uid="{C4F095AE-FABE-4728-B64F-1E79E54F27BE}"/>
    <cellStyle name="Output 3 17 4 2" xfId="25645" xr:uid="{D34160C2-5035-44C0-9FC6-C68FBCD56852}"/>
    <cellStyle name="Output 3 17 4 3" xfId="25646" xr:uid="{62D52BEE-1AE9-4B04-B51B-2D9E166C4B9D}"/>
    <cellStyle name="Output 3 17 4_COST - CKT" xfId="43200" xr:uid="{99C85D46-384C-4BF0-914F-20F35B80E0F8}"/>
    <cellStyle name="Output 3 17 5" xfId="25647" xr:uid="{B95EAF02-C51F-49CF-9E5A-90477B91D3FF}"/>
    <cellStyle name="Output 3 17 5 2" xfId="25648" xr:uid="{391CC9F7-7158-4341-B262-5FE0786C153E}"/>
    <cellStyle name="Output 3 17 5 3" xfId="25649" xr:uid="{048E4896-9852-44E3-9B5B-8CE0A9F9BEFA}"/>
    <cellStyle name="Output 3 17 5_COST - CKT" xfId="43201" xr:uid="{9B3990D0-5A01-4783-B31E-431040ED7929}"/>
    <cellStyle name="Output 3 17 6" xfId="25650" xr:uid="{AA515ADE-6326-4E47-8674-35DFA08DE486}"/>
    <cellStyle name="Output 3 17_COST - CKT" xfId="43202" xr:uid="{765E75BF-03B8-423C-8F8C-7185A52C7281}"/>
    <cellStyle name="Output 3 18" xfId="25651" xr:uid="{904E4762-9945-4CD2-9750-BA36EE046439}"/>
    <cellStyle name="Output 3 18 2" xfId="25652" xr:uid="{C9F065CE-C6C6-486B-BACE-2BB401095920}"/>
    <cellStyle name="Output 3 18 2 2" xfId="25653" xr:uid="{E5164D59-E68F-4FD0-9F32-7C1702B00DFF}"/>
    <cellStyle name="Output 3 18 2 3" xfId="25654" xr:uid="{A5473489-68BA-4DF1-9CA4-D19D19FACBB5}"/>
    <cellStyle name="Output 3 18 2_COST - CKT" xfId="43203" xr:uid="{B1F8EA00-6167-4526-B53E-8EA476C9AB63}"/>
    <cellStyle name="Output 3 18 3" xfId="25655" xr:uid="{1DB5FBAA-E416-4401-BB6F-4D0406437ADE}"/>
    <cellStyle name="Output 3 18 3 2" xfId="25656" xr:uid="{0EBDCFCC-1BE7-4E71-B297-72481BF229C0}"/>
    <cellStyle name="Output 3 18 3 3" xfId="25657" xr:uid="{A49CEACF-28E9-45E9-A5F8-1F593025AC92}"/>
    <cellStyle name="Output 3 18 3_COST - CKT" xfId="43204" xr:uid="{A677190A-4280-4947-B4AE-4C5338D692E7}"/>
    <cellStyle name="Output 3 18 4" xfId="25658" xr:uid="{1BEFC5F1-C68B-43CC-BFFC-3D600B420703}"/>
    <cellStyle name="Output 3 18 4 2" xfId="25659" xr:uid="{6E01CB18-6609-4295-BCB7-4175AC1BCB57}"/>
    <cellStyle name="Output 3 18 4 3" xfId="25660" xr:uid="{254E64D2-0DCC-4761-9365-67F7E3E0CF96}"/>
    <cellStyle name="Output 3 18 4_COST - CKT" xfId="43205" xr:uid="{0D0E6C98-BD84-4AE6-BF88-E24186F71E47}"/>
    <cellStyle name="Output 3 18 5" xfId="25661" xr:uid="{597D4023-1CCE-4092-AFE1-8244D27CE795}"/>
    <cellStyle name="Output 3 18 5 2" xfId="25662" xr:uid="{5A8C71B3-0A2E-4021-9EC4-D3942345E933}"/>
    <cellStyle name="Output 3 18 5 3" xfId="25663" xr:uid="{D239B876-5ACD-4907-85E5-AE77398DE394}"/>
    <cellStyle name="Output 3 18 5_COST - CKT" xfId="43206" xr:uid="{58E037BF-55BA-4707-AA1D-58D1D38D4DEF}"/>
    <cellStyle name="Output 3 18 6" xfId="25664" xr:uid="{FB99DCE8-ED8D-4DE6-89C3-4D3351A0D2BF}"/>
    <cellStyle name="Output 3 18 7" xfId="25665" xr:uid="{C59C6F64-88F0-43BC-B512-8FE6457ABF89}"/>
    <cellStyle name="Output 3 18_COST - CKT" xfId="43207" xr:uid="{13D6C0DB-1071-4BD6-9419-0B71BE56CD00}"/>
    <cellStyle name="Output 3 19" xfId="25666" xr:uid="{7EDE068E-E800-4694-9DC7-2609BA163B79}"/>
    <cellStyle name="Output 3 19 2" xfId="25667" xr:uid="{59FBD945-CEB7-4448-A976-24018336FB2B}"/>
    <cellStyle name="Output 3 19 2 2" xfId="25668" xr:uid="{3B5FB629-28DB-4C88-8024-A5475BB87570}"/>
    <cellStyle name="Output 3 19 2 3" xfId="25669" xr:uid="{77EEFA78-3A54-4EED-BEA5-D941ED78FF11}"/>
    <cellStyle name="Output 3 19 2_COST - CKT" xfId="43208" xr:uid="{399815CC-EEFD-4E69-97F4-8C0B9356D71C}"/>
    <cellStyle name="Output 3 19 3" xfId="25670" xr:uid="{4305F068-A6B3-48C2-B472-94EAD3A13739}"/>
    <cellStyle name="Output 3 19 3 2" xfId="25671" xr:uid="{49C8A838-DAC8-433B-95E3-AC9EBBA4294B}"/>
    <cellStyle name="Output 3 19 3 3" xfId="25672" xr:uid="{2F186FB7-FE88-4A58-924B-2B1D85D4CF3A}"/>
    <cellStyle name="Output 3 19 3_COST - CKT" xfId="43209" xr:uid="{50A04BDB-CA65-432A-96CC-5ABF0F22AFE5}"/>
    <cellStyle name="Output 3 19 4" xfId="25673" xr:uid="{B554E88A-6DEA-45B3-A229-9426EF50DF1D}"/>
    <cellStyle name="Output 3 19 4 2" xfId="25674" xr:uid="{115534C7-2D64-498B-BCC7-28E5B179F27B}"/>
    <cellStyle name="Output 3 19 4 3" xfId="25675" xr:uid="{294787C4-22DC-4168-A045-0AC1FCF8BE52}"/>
    <cellStyle name="Output 3 19 4_COST - CKT" xfId="43210" xr:uid="{9F9EFAAB-BC64-442E-BC6F-8A947BA6AD4C}"/>
    <cellStyle name="Output 3 19 5" xfId="25676" xr:uid="{0A10831D-F5F8-4FBF-B547-D9EDA7D34652}"/>
    <cellStyle name="Output 3 19 6" xfId="25677" xr:uid="{07A1DA14-A78C-4E7E-8255-7A677E4A8D02}"/>
    <cellStyle name="Output 3 19_COST - CKT" xfId="43211" xr:uid="{50BAD9C8-9E1F-4AA9-AE8A-1960005F340E}"/>
    <cellStyle name="Output 3 2" xfId="25678" xr:uid="{AA5F960A-A2A4-4E13-A081-F5033B6099D2}"/>
    <cellStyle name="Output 3 2 10" xfId="25679" xr:uid="{989AAFFE-C098-4CDF-8D4D-29BD0DFD5FB9}"/>
    <cellStyle name="Output 3 2 10 2" xfId="25680" xr:uid="{7998D5AC-49EF-45CE-9B62-A30FB2133D13}"/>
    <cellStyle name="Output 3 2 10 3" xfId="25681" xr:uid="{6D76B655-FEDC-49C6-8D51-AC5EFC04C428}"/>
    <cellStyle name="Output 3 2 10_COST - CKT" xfId="43212" xr:uid="{FA9E7206-B0B7-41B5-9245-A8BE33B68636}"/>
    <cellStyle name="Output 3 2 11" xfId="25682" xr:uid="{099EE1A2-C276-4300-9306-636B369E3FB4}"/>
    <cellStyle name="Output 3 2 11 2" xfId="25683" xr:uid="{84331C84-B9AE-4BBA-9888-83975FCC0333}"/>
    <cellStyle name="Output 3 2 11 3" xfId="25684" xr:uid="{701783E0-3ADD-4761-BFA6-589E6A641A6D}"/>
    <cellStyle name="Output 3 2 11_COST - CKT" xfId="43213" xr:uid="{2C446DB1-74CE-4FBB-929F-A73157D1B2C3}"/>
    <cellStyle name="Output 3 2 12" xfId="25685" xr:uid="{7CC78FF3-4B00-419A-BA66-3D117F20A596}"/>
    <cellStyle name="Output 3 2 12 2" xfId="25686" xr:uid="{1CED8FBB-378F-4306-9D65-4BAB213E1BE3}"/>
    <cellStyle name="Output 3 2 12 3" xfId="25687" xr:uid="{1A905316-4C0A-4218-9620-13B4A0A80625}"/>
    <cellStyle name="Output 3 2 12_COST - CKT" xfId="43214" xr:uid="{92D6ED3E-2321-4D94-BE5C-5F5BB48BAE1C}"/>
    <cellStyle name="Output 3 2 13" xfId="25688" xr:uid="{3A53BF8A-3CE0-498F-9A1D-CAC4D1749E6E}"/>
    <cellStyle name="Output 3 2 14" xfId="25689" xr:uid="{5F898757-B06D-4794-8C95-A176E79C1FD7}"/>
    <cellStyle name="Output 3 2 2" xfId="25690" xr:uid="{CCCFAB72-622B-46A9-A5D0-87327A4EB59B}"/>
    <cellStyle name="Output 3 2 2 10" xfId="25691" xr:uid="{DC55F91B-FB12-41D3-A16C-10C84AD23A93}"/>
    <cellStyle name="Output 3 2 2 11" xfId="25692" xr:uid="{8C33452B-EA9E-488F-A6CB-AB8850A4AF0B}"/>
    <cellStyle name="Output 3 2 2 2" xfId="25693" xr:uid="{8F5CF698-5EAF-4746-9737-D5CB2F41FE4A}"/>
    <cellStyle name="Output 3 2 2 2 2" xfId="25694" xr:uid="{4DEE51E0-77E2-4015-8A9D-26F80C40A65C}"/>
    <cellStyle name="Output 3 2 2 2 2 2" xfId="25695" xr:uid="{AEA6FD1E-192D-4905-B237-4F8996C3B482}"/>
    <cellStyle name="Output 3 2 2 2 2 3" xfId="25696" xr:uid="{FC8E3362-040F-4524-8EFE-EC4A755B6F48}"/>
    <cellStyle name="Output 3 2 2 2 2_COST - CKT" xfId="43215" xr:uid="{9E97A058-932B-479A-919F-8380C5F242F6}"/>
    <cellStyle name="Output 3 2 2 2 3" xfId="25697" xr:uid="{E4E57543-1F6C-4876-98C8-07B22A335428}"/>
    <cellStyle name="Output 3 2 2 2 3 2" xfId="25698" xr:uid="{7C46D55F-6940-425A-93AA-1BD9F326A49D}"/>
    <cellStyle name="Output 3 2 2 2 3 3" xfId="25699" xr:uid="{4C78FC89-D93A-45C2-8546-DA49A3F8A1E1}"/>
    <cellStyle name="Output 3 2 2 2 3_COST - CKT" xfId="43216" xr:uid="{A010E9D0-EAC3-467E-A39D-216E760312D4}"/>
    <cellStyle name="Output 3 2 2 2 4" xfId="25700" xr:uid="{69B48D4C-C09A-46B8-B6C4-3834710DD6BC}"/>
    <cellStyle name="Output 3 2 2 2 4 2" xfId="25701" xr:uid="{DFE727E0-F5B3-494D-85C1-C11E33959C33}"/>
    <cellStyle name="Output 3 2 2 2 4 3" xfId="25702" xr:uid="{10067B88-AAD5-431C-80F5-1E6ABA9F1A74}"/>
    <cellStyle name="Output 3 2 2 2 4_COST - CKT" xfId="43217" xr:uid="{00CF3252-2E6B-401E-8D4F-7B012214FCA9}"/>
    <cellStyle name="Output 3 2 2 2 5" xfId="25703" xr:uid="{1A819EB8-14BD-4778-9204-6A76E54C09B5}"/>
    <cellStyle name="Output 3 2 2 2 5 2" xfId="25704" xr:uid="{23624F93-707D-4928-85A3-8D62D96D71DC}"/>
    <cellStyle name="Output 3 2 2 2 5 3" xfId="25705" xr:uid="{2D3E22E6-6293-428E-8602-47F72A466287}"/>
    <cellStyle name="Output 3 2 2 2 5_COST - CKT" xfId="43218" xr:uid="{BA442B97-7571-405B-AD07-D34DFC8EF5D5}"/>
    <cellStyle name="Output 3 2 2 2 6" xfId="25706" xr:uid="{F5D217C7-0B26-40BA-AD73-A7090CB00BEC}"/>
    <cellStyle name="Output 3 2 2 2 7" xfId="25707" xr:uid="{105EC95D-0DD2-437E-A26C-1757042BFCBE}"/>
    <cellStyle name="Output 3 2 2 2_COST - CKT" xfId="43219" xr:uid="{A1112346-9F3D-4188-BF52-B59599509797}"/>
    <cellStyle name="Output 3 2 2 3" xfId="25708" xr:uid="{74DC8F62-D347-4892-B156-7B028D2558F7}"/>
    <cellStyle name="Output 3 2 2 3 2" xfId="25709" xr:uid="{FEFB6470-D80F-454F-B4BF-58C104CD45D7}"/>
    <cellStyle name="Output 3 2 2 3 2 2" xfId="25710" xr:uid="{237C301B-38A9-45E6-9C6A-33B380EC3FB2}"/>
    <cellStyle name="Output 3 2 2 3 2 3" xfId="25711" xr:uid="{691455AD-AF68-41F5-A416-A7FB037EF374}"/>
    <cellStyle name="Output 3 2 2 3 2_COST - CKT" xfId="43220" xr:uid="{5BD69B69-2C5D-43D8-A75F-EFAE82BC7AF8}"/>
    <cellStyle name="Output 3 2 2 3 3" xfId="25712" xr:uid="{0F622E16-808C-458D-8A5B-A420748F4D18}"/>
    <cellStyle name="Output 3 2 2 3 3 2" xfId="25713" xr:uid="{BAFCDC8A-A3F9-4DEE-9769-B344A7309A5E}"/>
    <cellStyle name="Output 3 2 2 3 3 3" xfId="25714" xr:uid="{D012D6CF-A55D-4A01-ABA2-59B85D190A73}"/>
    <cellStyle name="Output 3 2 2 3 3_COST - CKT" xfId="43221" xr:uid="{9C99858E-AE87-4C95-B2CC-3D0C233BE469}"/>
    <cellStyle name="Output 3 2 2 3 4" xfId="25715" xr:uid="{D894BD01-E4F7-473D-874C-30C08EDCD81D}"/>
    <cellStyle name="Output 3 2 2 3 4 2" xfId="25716" xr:uid="{4B2CAA7C-D8DB-4ABC-AD75-6318C10B1FDF}"/>
    <cellStyle name="Output 3 2 2 3 4 3" xfId="25717" xr:uid="{96A5D049-C0C8-4124-8CF8-002858CEC60A}"/>
    <cellStyle name="Output 3 2 2 3 4_COST - CKT" xfId="43222" xr:uid="{0FC2B4DD-D51E-426B-A50E-CF0882961E41}"/>
    <cellStyle name="Output 3 2 2 3 5" xfId="25718" xr:uid="{0D77D85E-B385-4EEA-A36A-2F66EB62F388}"/>
    <cellStyle name="Output 3 2 2 3 5 2" xfId="25719" xr:uid="{5DFFC635-BA4A-4D5A-BEFE-DF4F95F4E596}"/>
    <cellStyle name="Output 3 2 2 3 5 3" xfId="25720" xr:uid="{A1C36ABA-DE72-49CF-8FB8-0C1619D97EF4}"/>
    <cellStyle name="Output 3 2 2 3 5_COST - CKT" xfId="43223" xr:uid="{6FE622AA-49D6-41BA-91CA-AFCF5A6C72B0}"/>
    <cellStyle name="Output 3 2 2 3 6" xfId="25721" xr:uid="{3ECDB11C-038A-4FF1-A416-FD52E13E593A}"/>
    <cellStyle name="Output 3 2 2 3 7" xfId="25722" xr:uid="{2CB948C9-078A-4DB4-834D-BD2EBB2EE22F}"/>
    <cellStyle name="Output 3 2 2 3_COST - CKT" xfId="43224" xr:uid="{B0BC72D0-A1D8-4E73-B0BD-B444D3C7C54E}"/>
    <cellStyle name="Output 3 2 2 4" xfId="25723" xr:uid="{3B439C45-DE96-461A-B13E-2478F6AD2EEC}"/>
    <cellStyle name="Output 3 2 2 4 2" xfId="25724" xr:uid="{EA981894-2836-429D-9BAD-D2087D727F62}"/>
    <cellStyle name="Output 3 2 2 4 2 2" xfId="25725" xr:uid="{9C8ED1CE-0309-493E-B512-FE5DC7E509B0}"/>
    <cellStyle name="Output 3 2 2 4 2 3" xfId="25726" xr:uid="{54B2F975-F222-43E2-97EA-6DAA76BEF5CE}"/>
    <cellStyle name="Output 3 2 2 4 2_COST - CKT" xfId="43225" xr:uid="{8F1C2AD5-AC60-412A-A224-F5833F2F313F}"/>
    <cellStyle name="Output 3 2 2 4 3" xfId="25727" xr:uid="{FAC6BB52-2FE4-4F03-A515-2791513253C8}"/>
    <cellStyle name="Output 3 2 2 4 3 2" xfId="25728" xr:uid="{E6068AF5-3796-450F-9E40-9609733F68B0}"/>
    <cellStyle name="Output 3 2 2 4 3 3" xfId="25729" xr:uid="{97232DC6-9847-4629-9953-2F740FD0E8C6}"/>
    <cellStyle name="Output 3 2 2 4 3_COST - CKT" xfId="43226" xr:uid="{72D8557E-1BFA-48CA-A07D-24388B5856CC}"/>
    <cellStyle name="Output 3 2 2 4 4" xfId="25730" xr:uid="{8947C2D4-F0CD-480D-B18B-6CA56A0000C6}"/>
    <cellStyle name="Output 3 2 2 4 4 2" xfId="25731" xr:uid="{0B4E12B2-5F94-444B-8A89-F69693D9BB22}"/>
    <cellStyle name="Output 3 2 2 4 4 3" xfId="25732" xr:uid="{1E57ECF1-1571-4C08-92A5-BED758A057FF}"/>
    <cellStyle name="Output 3 2 2 4 4_COST - CKT" xfId="43227" xr:uid="{B9BC1AC3-67BB-4B92-998C-946A20F66599}"/>
    <cellStyle name="Output 3 2 2 4 5" xfId="25733" xr:uid="{62945231-261D-40A0-A72F-17462C376E39}"/>
    <cellStyle name="Output 3 2 2 4 5 2" xfId="25734" xr:uid="{086C93C4-0883-44B1-8E43-8CE9D7484856}"/>
    <cellStyle name="Output 3 2 2 4 5 3" xfId="25735" xr:uid="{5AA7D049-2E23-4FE6-9ED5-24F73AECAF59}"/>
    <cellStyle name="Output 3 2 2 4 5_COST - CKT" xfId="43228" xr:uid="{DD386022-170A-44AB-897D-731B8A3B4F0F}"/>
    <cellStyle name="Output 3 2 2 4 6" xfId="25736" xr:uid="{EE8185A8-CB03-406E-A37D-17585A3351B8}"/>
    <cellStyle name="Output 3 2 2 4 7" xfId="25737" xr:uid="{E4A89241-BF0B-4D6F-AD29-5938D67AF3C0}"/>
    <cellStyle name="Output 3 2 2 4_COST - CKT" xfId="43229" xr:uid="{C5E33718-2A5B-4482-93AA-8892CD6A3260}"/>
    <cellStyle name="Output 3 2 2 5" xfId="25738" xr:uid="{5E781FF6-34D5-4E5C-B5CA-656120B6A070}"/>
    <cellStyle name="Output 3 2 2 5 2" xfId="25739" xr:uid="{B19418E3-2DE3-47C1-9C4C-DE151F0C6A69}"/>
    <cellStyle name="Output 3 2 2 5 2 2" xfId="25740" xr:uid="{EADC2DDA-2712-4154-8E34-2E9674566F98}"/>
    <cellStyle name="Output 3 2 2 5 2 3" xfId="25741" xr:uid="{F1766A9A-2394-4ADB-B5D5-D0588F43822D}"/>
    <cellStyle name="Output 3 2 2 5 2_COST - CKT" xfId="43230" xr:uid="{AFD7BEF6-CA58-49B0-9D78-E4D17A1F0B48}"/>
    <cellStyle name="Output 3 2 2 5 3" xfId="25742" xr:uid="{07B21868-59B5-4910-BEB5-C908A898F253}"/>
    <cellStyle name="Output 3 2 2 5 3 2" xfId="25743" xr:uid="{95F5677F-5A29-4EF3-AA20-180F29D42C5D}"/>
    <cellStyle name="Output 3 2 2 5 3 3" xfId="25744" xr:uid="{14D6C973-C367-4E14-A89B-6A321F5009FD}"/>
    <cellStyle name="Output 3 2 2 5 3_COST - CKT" xfId="43231" xr:uid="{34FB30BD-0D48-4D68-B7FA-0AF7936EA4A7}"/>
    <cellStyle name="Output 3 2 2 5 4" xfId="25745" xr:uid="{DAC63291-BC56-473A-87DE-A7010B8F8AFA}"/>
    <cellStyle name="Output 3 2 2 5 4 2" xfId="25746" xr:uid="{50B3A774-3D25-49C9-9F00-4E6AD9401576}"/>
    <cellStyle name="Output 3 2 2 5 4 3" xfId="25747" xr:uid="{3C7469AC-8BC7-4773-9F4B-8CD324D0529D}"/>
    <cellStyle name="Output 3 2 2 5 4_COST - CKT" xfId="43232" xr:uid="{C533803A-3CC4-4291-9E60-75CE2E6B77F0}"/>
    <cellStyle name="Output 3 2 2 5 5" xfId="25748" xr:uid="{94919155-7C0A-414A-9344-A14A7D29A252}"/>
    <cellStyle name="Output 3 2 2 5 6" xfId="25749" xr:uid="{1AA78F9D-CED3-4C57-AF98-176A4FF10800}"/>
    <cellStyle name="Output 3 2 2 5_COST - CKT" xfId="43233" xr:uid="{3118A017-0F54-44F8-B5EF-12C9E8AD918E}"/>
    <cellStyle name="Output 3 2 2 6" xfId="25750" xr:uid="{7A08BB60-054C-4955-A787-B2499ADF4FFB}"/>
    <cellStyle name="Output 3 2 2 6 2" xfId="25751" xr:uid="{D4C6E498-1151-4223-B2BD-F7F0FC60C083}"/>
    <cellStyle name="Output 3 2 2 6 3" xfId="25752" xr:uid="{F24CBB5E-9BD7-4744-8945-1001F5872FC9}"/>
    <cellStyle name="Output 3 2 2 6_COST - CKT" xfId="43234" xr:uid="{74AC689E-3025-4911-9D9C-504ADFE9BA56}"/>
    <cellStyle name="Output 3 2 2 7" xfId="25753" xr:uid="{41A2603A-C05E-46A4-860D-4C7D7DD5AD97}"/>
    <cellStyle name="Output 3 2 2 7 2" xfId="25754" xr:uid="{4A68DD98-A49E-4D8A-98CA-45583E3CF7E5}"/>
    <cellStyle name="Output 3 2 2 7 3" xfId="25755" xr:uid="{E20F1AC1-5C85-47BD-BAFF-168006DA2347}"/>
    <cellStyle name="Output 3 2 2 7_COST - CKT" xfId="43235" xr:uid="{C3BB277C-54F5-4B04-BCE8-7C706A48AF0E}"/>
    <cellStyle name="Output 3 2 2 8" xfId="25756" xr:uid="{A0D49C3C-DD80-499B-8431-D434BFF24F12}"/>
    <cellStyle name="Output 3 2 2 8 2" xfId="25757" xr:uid="{64EB9144-7467-43FE-84CA-FB96098F797F}"/>
    <cellStyle name="Output 3 2 2 8 3" xfId="25758" xr:uid="{C367DDA0-5A33-4E23-A51A-2EBF721ADFFB}"/>
    <cellStyle name="Output 3 2 2 8_COST - CKT" xfId="43236" xr:uid="{B9640D42-F230-4118-9E13-B044AC2818CD}"/>
    <cellStyle name="Output 3 2 2 9" xfId="25759" xr:uid="{2AE25CBD-B5E3-401B-A823-36575693AE96}"/>
    <cellStyle name="Output 3 2 2 9 2" xfId="25760" xr:uid="{9AE2C477-CFE0-429C-8546-74C57CABFA01}"/>
    <cellStyle name="Output 3 2 2 9 3" xfId="25761" xr:uid="{D0112C03-3FDD-449B-90F3-1DF9029C8D24}"/>
    <cellStyle name="Output 3 2 2 9_COST - CKT" xfId="43237" xr:uid="{CF7BF823-1938-4E22-BE57-D0F7660B67B3}"/>
    <cellStyle name="Output 3 2 2_COST - CKT" xfId="43238" xr:uid="{8E65E300-68A3-4F8C-AA45-6C5C8842CFE5}"/>
    <cellStyle name="Output 3 2 3" xfId="25762" xr:uid="{B3073186-692F-4BF7-A0B8-3894245A86D1}"/>
    <cellStyle name="Output 3 2 3 2" xfId="25763" xr:uid="{DCDAD6F6-6D41-4497-8D79-FB560A4A156C}"/>
    <cellStyle name="Output 3 2 3 2 2" xfId="25764" xr:uid="{B9445835-A220-462A-B50B-22944C47D02C}"/>
    <cellStyle name="Output 3 2 3 2 2 2" xfId="25765" xr:uid="{A21F67D5-877E-4798-A952-9EC5952C6890}"/>
    <cellStyle name="Output 3 2 3 2 2 3" xfId="25766" xr:uid="{CDC97234-8368-4AA1-9E18-4C4FA7D32890}"/>
    <cellStyle name="Output 3 2 3 2 2_COST - CKT" xfId="43239" xr:uid="{AEA3C5BE-7342-4FF4-B409-D859037F849E}"/>
    <cellStyle name="Output 3 2 3 2 3" xfId="25767" xr:uid="{42BF3806-C897-490D-AA1D-34C2BA251180}"/>
    <cellStyle name="Output 3 2 3 2 3 2" xfId="25768" xr:uid="{BE2CCDED-897E-4693-884E-1C2020A1F58C}"/>
    <cellStyle name="Output 3 2 3 2 3 3" xfId="25769" xr:uid="{3C68564D-5D9D-4364-994F-BBDC1D341FE7}"/>
    <cellStyle name="Output 3 2 3 2 3_COST - CKT" xfId="43240" xr:uid="{B56A9024-3EB1-48AF-AEC8-19AED232279B}"/>
    <cellStyle name="Output 3 2 3 2 4" xfId="25770" xr:uid="{11675431-C935-40E3-9BE6-89C5E0ECB333}"/>
    <cellStyle name="Output 3 2 3 2 4 2" xfId="25771" xr:uid="{433F26BA-156F-4F7A-83F0-0627F6424816}"/>
    <cellStyle name="Output 3 2 3 2 4 3" xfId="25772" xr:uid="{3506D361-BD5C-4384-BF7D-0F190AE7F3C7}"/>
    <cellStyle name="Output 3 2 3 2 4_COST - CKT" xfId="43241" xr:uid="{4339F5B1-FA60-4D95-8B37-27CF16399253}"/>
    <cellStyle name="Output 3 2 3 2 5" xfId="25773" xr:uid="{597842E3-636A-46E5-BE32-02A74E464C33}"/>
    <cellStyle name="Output 3 2 3 2 5 2" xfId="25774" xr:uid="{257C1E91-9C78-4378-9B47-8C0BBEF06F68}"/>
    <cellStyle name="Output 3 2 3 2 5 3" xfId="25775" xr:uid="{62B47388-CB39-40CF-B41F-305B502FF052}"/>
    <cellStyle name="Output 3 2 3 2 5_COST - CKT" xfId="43242" xr:uid="{5B0DCB62-7143-4999-93AB-C25E5E505A66}"/>
    <cellStyle name="Output 3 2 3 2 6" xfId="25776" xr:uid="{DC50B412-AC22-4E1F-8AD7-E1D18C33FA55}"/>
    <cellStyle name="Output 3 2 3 2 7" xfId="25777" xr:uid="{B64C7924-BC1B-443B-AB33-C66DBA929174}"/>
    <cellStyle name="Output 3 2 3 2_COST - CKT" xfId="43243" xr:uid="{CCB7C9F6-E638-4A43-A064-840E6191D038}"/>
    <cellStyle name="Output 3 2 3 3" xfId="25778" xr:uid="{745C341E-DC40-4C01-8FC4-E2281BAA9EF0}"/>
    <cellStyle name="Output 3 2 3 3 2" xfId="25779" xr:uid="{08E17CE7-BADE-4651-A8E7-35DAECFC60E4}"/>
    <cellStyle name="Output 3 2 3 3 2 2" xfId="25780" xr:uid="{A48351BC-EBE8-48CD-AF8F-04F03D7FA8DE}"/>
    <cellStyle name="Output 3 2 3 3 2 3" xfId="25781" xr:uid="{7F6F6316-7243-4700-9A58-297D5C8E47C5}"/>
    <cellStyle name="Output 3 2 3 3 2_COST - CKT" xfId="43244" xr:uid="{6E97ADCE-4D0E-4187-B87C-3A5ACE171151}"/>
    <cellStyle name="Output 3 2 3 3 3" xfId="25782" xr:uid="{BF67DE77-00DA-43CB-986B-A8DECA8D0F45}"/>
    <cellStyle name="Output 3 2 3 3 3 2" xfId="25783" xr:uid="{93901A57-4647-4C46-86D9-FA442096DDDE}"/>
    <cellStyle name="Output 3 2 3 3 3 3" xfId="25784" xr:uid="{69F4F81A-4D20-4F5A-9BD1-FAF42C86F522}"/>
    <cellStyle name="Output 3 2 3 3 3_COST - CKT" xfId="43245" xr:uid="{B580743C-9985-4B62-81A2-E56C61C0D5A9}"/>
    <cellStyle name="Output 3 2 3 3 4" xfId="25785" xr:uid="{322B7E64-C7D6-4597-8FFA-7B0D49D18B5F}"/>
    <cellStyle name="Output 3 2 3 3 4 2" xfId="25786" xr:uid="{9C4F8955-DCB1-42AE-B7FA-233684401062}"/>
    <cellStyle name="Output 3 2 3 3 4 3" xfId="25787" xr:uid="{1BE93E17-58E6-44AC-9E37-BFE147F3AFAD}"/>
    <cellStyle name="Output 3 2 3 3 4_COST - CKT" xfId="43246" xr:uid="{66F749E4-DFCE-4BA8-BC43-37BB6141ED3A}"/>
    <cellStyle name="Output 3 2 3 3 5" xfId="25788" xr:uid="{5ECB29C6-5B0D-46E9-B18D-1FA8ECCBC3FD}"/>
    <cellStyle name="Output 3 2 3 3 5 2" xfId="25789" xr:uid="{A0D93498-4639-4F0B-9CFA-7D00EF56A612}"/>
    <cellStyle name="Output 3 2 3 3 5 3" xfId="25790" xr:uid="{BBACAC5B-2778-493D-8087-EBE6F190A22F}"/>
    <cellStyle name="Output 3 2 3 3 5_COST - CKT" xfId="43247" xr:uid="{4B5397B7-B094-4787-B9D3-A93E308FE279}"/>
    <cellStyle name="Output 3 2 3 3 6" xfId="25791" xr:uid="{E8A21C05-EF59-4AAD-8F75-95AE05AAA5B5}"/>
    <cellStyle name="Output 3 2 3 3 7" xfId="25792" xr:uid="{FE5F7A03-DC00-44BA-9C51-66E31AAA0FF4}"/>
    <cellStyle name="Output 3 2 3 3_COST - CKT" xfId="43248" xr:uid="{8B6A8674-B94A-45A3-B3CC-C9273D00241A}"/>
    <cellStyle name="Output 3 2 3 4" xfId="25793" xr:uid="{874D9B2F-DF9C-4C12-A9D5-B34D792F37C5}"/>
    <cellStyle name="Output 3 2 3 4 2" xfId="25794" xr:uid="{BED5F0BF-6B5F-4885-89AC-6EAFEDD3315C}"/>
    <cellStyle name="Output 3 2 3 4 2 2" xfId="25795" xr:uid="{129C726C-1240-4859-9F32-758E7C24D925}"/>
    <cellStyle name="Output 3 2 3 4 2 3" xfId="25796" xr:uid="{7668339A-4A17-40BD-A032-170AF938E6FC}"/>
    <cellStyle name="Output 3 2 3 4 2_COST - CKT" xfId="43249" xr:uid="{C9D97FA6-89A9-467D-B9B2-A88CD26421AB}"/>
    <cellStyle name="Output 3 2 3 4 3" xfId="25797" xr:uid="{516722BA-1A3E-48BE-BBEF-81504F095669}"/>
    <cellStyle name="Output 3 2 3 4 3 2" xfId="25798" xr:uid="{7F1C841B-590D-409C-93A2-4242E403F673}"/>
    <cellStyle name="Output 3 2 3 4 3 3" xfId="25799" xr:uid="{CB995865-DF80-43E4-875E-8D50DC148A53}"/>
    <cellStyle name="Output 3 2 3 4 3_COST - CKT" xfId="43250" xr:uid="{3E6EF479-590A-4BE2-B784-97D0CC8AC5B9}"/>
    <cellStyle name="Output 3 2 3 4 4" xfId="25800" xr:uid="{278D67FC-36B3-4861-89B9-1789A4D55C11}"/>
    <cellStyle name="Output 3 2 3 4 4 2" xfId="25801" xr:uid="{3E78A088-F695-49A0-AF99-EE7618343A77}"/>
    <cellStyle name="Output 3 2 3 4 4 3" xfId="25802" xr:uid="{CC3A5CBC-E4D7-4BC9-BCB9-1EBE0046CF33}"/>
    <cellStyle name="Output 3 2 3 4 4_COST - CKT" xfId="43251" xr:uid="{D9694222-132D-45CA-99E6-1432EA9778FF}"/>
    <cellStyle name="Output 3 2 3 4 5" xfId="25803" xr:uid="{F1B6EF1A-6AD4-4A94-8FC4-81662546131B}"/>
    <cellStyle name="Output 3 2 3 4 6" xfId="25804" xr:uid="{B6D101B3-C969-4005-9C40-DAC7B038DA22}"/>
    <cellStyle name="Output 3 2 3 4_COST - CKT" xfId="43252" xr:uid="{7183D757-EF5B-4603-A649-572C0B2C6774}"/>
    <cellStyle name="Output 3 2 3 5" xfId="25805" xr:uid="{63CB0551-8F70-4496-81DA-F8BEFD694AFE}"/>
    <cellStyle name="Output 3 2 3 5 2" xfId="25806" xr:uid="{6D7DCC99-28A9-4D44-A9D6-C0B581C3F90F}"/>
    <cellStyle name="Output 3 2 3 5 3" xfId="25807" xr:uid="{4145D07F-4AB9-48BD-8C6E-DFD54CF7666C}"/>
    <cellStyle name="Output 3 2 3 5_COST - CKT" xfId="43253" xr:uid="{B34FC23A-C486-4397-BFCB-C13902CA5366}"/>
    <cellStyle name="Output 3 2 3 6" xfId="25808" xr:uid="{5C60669B-0D95-4430-82E2-AFEB2CCE9024}"/>
    <cellStyle name="Output 3 2 3 6 2" xfId="25809" xr:uid="{CEAA0E44-3CD4-4D20-B4D4-2F69FC81C91E}"/>
    <cellStyle name="Output 3 2 3 6 3" xfId="25810" xr:uid="{98920822-A486-4F21-9054-57D94514D3EE}"/>
    <cellStyle name="Output 3 2 3 6_COST - CKT" xfId="43254" xr:uid="{510310D1-7F18-4C5F-94B2-69E4945AAB5A}"/>
    <cellStyle name="Output 3 2 3 7" xfId="25811" xr:uid="{B8CACF22-EECD-4BC9-AA68-D39FF1777BCD}"/>
    <cellStyle name="Output 3 2 3 7 2" xfId="25812" xr:uid="{5ECEB4A2-0E4D-46AE-B479-04440DA5F8F0}"/>
    <cellStyle name="Output 3 2 3 7 3" xfId="25813" xr:uid="{B2F6147F-9556-49CC-BECB-50D778A21CD1}"/>
    <cellStyle name="Output 3 2 3 7_COST - CKT" xfId="43255" xr:uid="{CE597913-CBA2-44C6-A8AE-2DE89F7D136E}"/>
    <cellStyle name="Output 3 2 3 8" xfId="25814" xr:uid="{E43842D4-DF0D-48AE-A6CE-D8CDDAAE5A0F}"/>
    <cellStyle name="Output 3 2 3 8 2" xfId="25815" xr:uid="{DBC57996-38B6-4454-A808-22F0E739EF94}"/>
    <cellStyle name="Output 3 2 3 8 3" xfId="25816" xr:uid="{1C5019E4-3B88-44A4-8B8F-98DC4FA05280}"/>
    <cellStyle name="Output 3 2 3 8_COST - CKT" xfId="43256" xr:uid="{5295408D-BE63-426C-BE2E-DF613D883F9A}"/>
    <cellStyle name="Output 3 2 3 9" xfId="25817" xr:uid="{F78E565D-1B07-4B7E-AFA6-F8141C04101F}"/>
    <cellStyle name="Output 3 2 3_COST - CKT" xfId="43257" xr:uid="{964A089D-D40D-4B5C-B6AC-EE614C3B5FDA}"/>
    <cellStyle name="Output 3 2 4" xfId="25818" xr:uid="{D99DF5E5-4226-4C79-8A09-F555A67C0CED}"/>
    <cellStyle name="Output 3 2 4 2" xfId="25819" xr:uid="{E4CC6779-D366-4F16-A24B-3BF60917BD95}"/>
    <cellStyle name="Output 3 2 4 2 2" xfId="25820" xr:uid="{54A0E458-E987-4864-AA6E-1B08627EC7A6}"/>
    <cellStyle name="Output 3 2 4 2 2 2" xfId="25821" xr:uid="{AE51319E-816D-4E70-9BB7-0C80DEC74841}"/>
    <cellStyle name="Output 3 2 4 2 2 3" xfId="25822" xr:uid="{16B99EF5-DFE2-492F-9BAA-806FF9CB2DD0}"/>
    <cellStyle name="Output 3 2 4 2 2_COST - CKT" xfId="43258" xr:uid="{62F604D8-6C84-4381-9DD0-1F96F5B31BF4}"/>
    <cellStyle name="Output 3 2 4 2 3" xfId="25823" xr:uid="{B8D6111A-FFCB-454B-A368-D6083B8BB3A5}"/>
    <cellStyle name="Output 3 2 4 2 3 2" xfId="25824" xr:uid="{E5C75606-C48D-424F-B20C-E9C3D8FE21D1}"/>
    <cellStyle name="Output 3 2 4 2 3 3" xfId="25825" xr:uid="{E2E8EF02-F1A7-4567-A3BE-54F0A7F42D94}"/>
    <cellStyle name="Output 3 2 4 2 3_COST - CKT" xfId="43259" xr:uid="{EC389151-5C4A-4DBC-BF63-5E6DDB3101F0}"/>
    <cellStyle name="Output 3 2 4 2 4" xfId="25826" xr:uid="{9723F6BD-DDDA-4770-A4F3-45EC44B9204B}"/>
    <cellStyle name="Output 3 2 4 2 4 2" xfId="25827" xr:uid="{B4A50E91-B1B3-46C7-A5E0-02595DDAB246}"/>
    <cellStyle name="Output 3 2 4 2 4 3" xfId="25828" xr:uid="{260DAB93-D07E-4732-9678-63F0DAC26F23}"/>
    <cellStyle name="Output 3 2 4 2 4_COST - CKT" xfId="43260" xr:uid="{3A4811D8-82A9-493F-913D-CF5CD9AF4BB3}"/>
    <cellStyle name="Output 3 2 4 2 5" xfId="25829" xr:uid="{4C16FDC8-06FC-4757-B1F6-2F85AD2BF90C}"/>
    <cellStyle name="Output 3 2 4 2 5 2" xfId="25830" xr:uid="{F9A00F16-15F2-4C7A-9AA3-C5663D39CF90}"/>
    <cellStyle name="Output 3 2 4 2 5 3" xfId="25831" xr:uid="{21449008-78D2-411F-A3D0-8F3E7DBE27DE}"/>
    <cellStyle name="Output 3 2 4 2 5_COST - CKT" xfId="43261" xr:uid="{17F5D2CD-85A3-40FB-8E7B-2C885187AA9D}"/>
    <cellStyle name="Output 3 2 4 2 6" xfId="25832" xr:uid="{0F0B1428-307C-4C5C-A123-BACE0370BEEC}"/>
    <cellStyle name="Output 3 2 4 2 7" xfId="25833" xr:uid="{49242E79-B59B-4C9F-94D5-1E047ED5EC6E}"/>
    <cellStyle name="Output 3 2 4 2_COST - CKT" xfId="43262" xr:uid="{0D2E8D07-2F6D-4D54-AF16-FC754CD481C8}"/>
    <cellStyle name="Output 3 2 4 3" xfId="25834" xr:uid="{A95871A6-8D7C-4CD9-8F33-A6E42732653D}"/>
    <cellStyle name="Output 3 2 4 3 2" xfId="25835" xr:uid="{1F7B25AA-61F8-4682-BC49-566117B6083D}"/>
    <cellStyle name="Output 3 2 4 3 2 2" xfId="25836" xr:uid="{5D53CD96-C6B7-4D3B-B147-A73B88B39272}"/>
    <cellStyle name="Output 3 2 4 3 2 3" xfId="25837" xr:uid="{44048CE5-381D-4507-B926-205CE11773C6}"/>
    <cellStyle name="Output 3 2 4 3 2_COST - CKT" xfId="43263" xr:uid="{FB9F9A30-23E7-408F-816A-FCEFAB5B35D6}"/>
    <cellStyle name="Output 3 2 4 3 3" xfId="25838" xr:uid="{86A3F68E-0B85-4E29-8491-AA3FAD5128A0}"/>
    <cellStyle name="Output 3 2 4 3 3 2" xfId="25839" xr:uid="{37C41EDC-AF37-45DA-8317-B86973F0767D}"/>
    <cellStyle name="Output 3 2 4 3 3 3" xfId="25840" xr:uid="{2118F9CB-7833-48B0-8836-607B3871712E}"/>
    <cellStyle name="Output 3 2 4 3 3_COST - CKT" xfId="43264" xr:uid="{C0FE9BAF-3D6B-4F20-B6A6-C1C542E49AFE}"/>
    <cellStyle name="Output 3 2 4 3 4" xfId="25841" xr:uid="{E7121333-3A6A-4217-99A4-933BE6D73653}"/>
    <cellStyle name="Output 3 2 4 3 4 2" xfId="25842" xr:uid="{5F7F12A7-1A28-4233-8B19-F43B48F1ABFF}"/>
    <cellStyle name="Output 3 2 4 3 4 3" xfId="25843" xr:uid="{5286CF19-362A-4E60-A69C-947AAC417F3B}"/>
    <cellStyle name="Output 3 2 4 3 4_COST - CKT" xfId="43265" xr:uid="{1D53AB86-0174-46F9-BBD8-25634F1B058E}"/>
    <cellStyle name="Output 3 2 4 3 5" xfId="25844" xr:uid="{33007BBE-E5A9-4E2F-B951-0EA37DB7DCBA}"/>
    <cellStyle name="Output 3 2 4 3 5 2" xfId="25845" xr:uid="{64CB7F3D-9299-4E17-9B06-C81099CB530A}"/>
    <cellStyle name="Output 3 2 4 3 5 3" xfId="25846" xr:uid="{ABA17E5E-F704-4946-B659-25D96FEF9E6A}"/>
    <cellStyle name="Output 3 2 4 3 5_COST - CKT" xfId="43266" xr:uid="{F15D9D6E-49B7-4533-A75E-C11FB0A198DC}"/>
    <cellStyle name="Output 3 2 4 3 6" xfId="25847" xr:uid="{1B7F4864-8E93-45BE-95AF-A69BAF87F42C}"/>
    <cellStyle name="Output 3 2 4 3 7" xfId="25848" xr:uid="{27DC3771-0178-43A0-A4F0-F496EF15B30A}"/>
    <cellStyle name="Output 3 2 4 3_COST - CKT" xfId="43267" xr:uid="{5880052D-47C2-4CFC-B5F1-7E9E87D2E466}"/>
    <cellStyle name="Output 3 2 4 4" xfId="25849" xr:uid="{4BEB260A-FC7F-4A07-92F1-36B20D4BB7F6}"/>
    <cellStyle name="Output 3 2 4 4 2" xfId="25850" xr:uid="{5B782316-65BD-4B81-AE16-0315B82DA4B6}"/>
    <cellStyle name="Output 3 2 4 4 2 2" xfId="25851" xr:uid="{E084A66F-21CA-47F4-8E19-C176D179198E}"/>
    <cellStyle name="Output 3 2 4 4 2 3" xfId="25852" xr:uid="{A8C17AA5-B97B-4C1B-8D88-414567783252}"/>
    <cellStyle name="Output 3 2 4 4 2_COST - CKT" xfId="43268" xr:uid="{E1F6F811-8816-4148-9876-C0E40087A1AC}"/>
    <cellStyle name="Output 3 2 4 4 3" xfId="25853" xr:uid="{01DA991A-2A72-4016-AFD7-7B8953AF43B7}"/>
    <cellStyle name="Output 3 2 4 4 3 2" xfId="25854" xr:uid="{C59C1486-6CDD-46AE-8CE0-46AED32247E6}"/>
    <cellStyle name="Output 3 2 4 4 3 3" xfId="25855" xr:uid="{2AAE261A-0428-49FA-9D69-3E012EFEE870}"/>
    <cellStyle name="Output 3 2 4 4 3_COST - CKT" xfId="43269" xr:uid="{4C57D392-4410-405E-98B8-E7D62A3DF50A}"/>
    <cellStyle name="Output 3 2 4 4 4" xfId="25856" xr:uid="{4C32BD6A-DD0B-4A09-BCD0-8B63AE5FAB7F}"/>
    <cellStyle name="Output 3 2 4 4 4 2" xfId="25857" xr:uid="{21483612-4988-4191-ACC2-EA3111CDE6D7}"/>
    <cellStyle name="Output 3 2 4 4 4 3" xfId="25858" xr:uid="{A8AF8CDF-F652-4AD1-B276-F3179B426775}"/>
    <cellStyle name="Output 3 2 4 4 4_COST - CKT" xfId="43270" xr:uid="{88E74A6A-EA07-4DCC-8DBB-37EE1A56A469}"/>
    <cellStyle name="Output 3 2 4 4 5" xfId="25859" xr:uid="{2ADE93CA-386A-412F-BF9F-F310BD441B1F}"/>
    <cellStyle name="Output 3 2 4 4 6" xfId="25860" xr:uid="{F099B89F-D8AA-46F2-A31A-EAD7636E53C3}"/>
    <cellStyle name="Output 3 2 4 4_COST - CKT" xfId="43271" xr:uid="{92DF51A9-2021-4708-8ACB-ABB8CBE76AA9}"/>
    <cellStyle name="Output 3 2 4 5" xfId="25861" xr:uid="{8FA2D1D0-25F7-4AD6-8FEB-5F9A7DCEF408}"/>
    <cellStyle name="Output 3 2 4 5 2" xfId="25862" xr:uid="{38D6914B-FBC0-428F-856B-CB41958004C1}"/>
    <cellStyle name="Output 3 2 4 5 3" xfId="25863" xr:uid="{68BFFB3B-A929-4587-A623-57589D5199B8}"/>
    <cellStyle name="Output 3 2 4 5_COST - CKT" xfId="43272" xr:uid="{CC31357C-E052-415B-8526-65FD5322A2DA}"/>
    <cellStyle name="Output 3 2 4 6" xfId="25864" xr:uid="{6675749B-59A6-484E-8CDB-AA468225C637}"/>
    <cellStyle name="Output 3 2 4 6 2" xfId="25865" xr:uid="{75D8E5D9-A3B3-4606-A7B1-341DCF621043}"/>
    <cellStyle name="Output 3 2 4 6 3" xfId="25866" xr:uid="{BE7272C0-AD62-4F96-837F-0228B13BAFF2}"/>
    <cellStyle name="Output 3 2 4 6_COST - CKT" xfId="43273" xr:uid="{4EC56726-6BCB-415A-B314-B64071865FBC}"/>
    <cellStyle name="Output 3 2 4 7" xfId="25867" xr:uid="{2A004ACD-B1E8-4A72-8F43-D8282F4D14C2}"/>
    <cellStyle name="Output 3 2 4 7 2" xfId="25868" xr:uid="{70AF6CD5-4E7A-4366-9623-3426E646AE41}"/>
    <cellStyle name="Output 3 2 4 7 3" xfId="25869" xr:uid="{D8697C73-CD22-4917-B9E9-1F822DF5F3FF}"/>
    <cellStyle name="Output 3 2 4 7_COST - CKT" xfId="43274" xr:uid="{5CC7923D-B57F-4229-88FB-51664CDDBA72}"/>
    <cellStyle name="Output 3 2 4 8" xfId="25870" xr:uid="{7D670CA2-63DB-4AB0-8741-D818399B9456}"/>
    <cellStyle name="Output 3 2 4 8 2" xfId="25871" xr:uid="{2609FEF2-766A-48CB-8F3E-38017A1B91CA}"/>
    <cellStyle name="Output 3 2 4 8 3" xfId="25872" xr:uid="{AF7C5519-7840-4909-9075-8035D4053608}"/>
    <cellStyle name="Output 3 2 4 8_COST - CKT" xfId="43275" xr:uid="{7733A920-36CF-418E-A5C3-95CA310F176E}"/>
    <cellStyle name="Output 3 2 4 9" xfId="25873" xr:uid="{1BC19FEB-CB5B-405A-AB32-86743545B7B5}"/>
    <cellStyle name="Output 3 2 4_COST - CKT" xfId="43276" xr:uid="{EA7A1334-3A10-4388-A80B-EDE0720D290B}"/>
    <cellStyle name="Output 3 2 5" xfId="25874" xr:uid="{74D33324-CF23-40C8-8070-028D877A3C72}"/>
    <cellStyle name="Output 3 2 5 2" xfId="25875" xr:uid="{AF829D89-E561-42D9-9AAD-DC455120BF73}"/>
    <cellStyle name="Output 3 2 5 2 2" xfId="25876" xr:uid="{03B46EBE-15F3-41E3-953D-44831584B5D1}"/>
    <cellStyle name="Output 3 2 5 2 3" xfId="25877" xr:uid="{1E1489C6-31A8-4D2B-A6B1-133E83A3F30E}"/>
    <cellStyle name="Output 3 2 5 2_COST - CKT" xfId="43277" xr:uid="{91040720-A94E-46D8-A5D9-E67839130298}"/>
    <cellStyle name="Output 3 2 5 3" xfId="25878" xr:uid="{3D4B9D0B-A2D5-4866-96F3-D81E63826BB8}"/>
    <cellStyle name="Output 3 2 5 3 2" xfId="25879" xr:uid="{974A022E-9741-4D52-8BD4-94EAD19F27FD}"/>
    <cellStyle name="Output 3 2 5 3 3" xfId="25880" xr:uid="{D9F74ECD-90C6-444E-931D-CDACD5C3CC3D}"/>
    <cellStyle name="Output 3 2 5 3_COST - CKT" xfId="43278" xr:uid="{B5520D77-4C88-45BC-A100-2F7EB2312D56}"/>
    <cellStyle name="Output 3 2 5 4" xfId="25881" xr:uid="{1AA79BD0-4DA2-4FE2-8E17-5C2F89BE9982}"/>
    <cellStyle name="Output 3 2 5 4 2" xfId="25882" xr:uid="{DA3F3F63-C0EE-493D-BE57-32DA7EBEDAE3}"/>
    <cellStyle name="Output 3 2 5 4 3" xfId="25883" xr:uid="{6369A828-05DC-4C99-9BB3-41DFFCEB6835}"/>
    <cellStyle name="Output 3 2 5 4_COST - CKT" xfId="43279" xr:uid="{B13D9561-2C8A-47C1-9A63-9E3F5FB28FB4}"/>
    <cellStyle name="Output 3 2 5 5" xfId="25884" xr:uid="{3EEEB5D4-9803-4FCA-8D5C-A74DA445227B}"/>
    <cellStyle name="Output 3 2 5 5 2" xfId="25885" xr:uid="{5B62DC84-B503-456E-8181-6EE366552D9A}"/>
    <cellStyle name="Output 3 2 5 5 3" xfId="25886" xr:uid="{9308507E-46B2-464B-9FDC-A747E418A4C0}"/>
    <cellStyle name="Output 3 2 5 5_COST - CKT" xfId="43280" xr:uid="{489452DB-FC5A-47C8-9280-5BFE6970AFF5}"/>
    <cellStyle name="Output 3 2 5 6" xfId="25887" xr:uid="{D6D73F9D-7A11-4281-A197-6E78B0C107D2}"/>
    <cellStyle name="Output 3 2 5_COST - CKT" xfId="43281" xr:uid="{91A5CF15-16EE-4503-A03E-02C35147FEA9}"/>
    <cellStyle name="Output 3 2 6" xfId="25888" xr:uid="{03744AA3-7E2C-4BE1-BFBD-9B75A67859D2}"/>
    <cellStyle name="Output 3 2 6 2" xfId="25889" xr:uid="{1994B50F-115A-4648-87DC-5F705468F2AE}"/>
    <cellStyle name="Output 3 2 6 2 2" xfId="25890" xr:uid="{1B9D67B5-66D4-48CD-9481-9C2FB019727A}"/>
    <cellStyle name="Output 3 2 6 2 3" xfId="25891" xr:uid="{CA4E5D39-F73A-439C-905A-016E6A01CEBC}"/>
    <cellStyle name="Output 3 2 6 2_COST - CKT" xfId="43282" xr:uid="{4B8DE105-8CE8-4061-BF04-A48C205B0D05}"/>
    <cellStyle name="Output 3 2 6 3" xfId="25892" xr:uid="{05671B35-C8A3-4EFE-94AC-E5B0EDAFCEA5}"/>
    <cellStyle name="Output 3 2 6 3 2" xfId="25893" xr:uid="{97698129-BC5E-40CA-8574-1D2B2698E633}"/>
    <cellStyle name="Output 3 2 6 3 3" xfId="25894" xr:uid="{C92CDD52-27B0-4FE4-B9D1-F0BC82F0F298}"/>
    <cellStyle name="Output 3 2 6 3_COST - CKT" xfId="43283" xr:uid="{5481B09A-A2AC-48A7-9086-F17D43B3B221}"/>
    <cellStyle name="Output 3 2 6 4" xfId="25895" xr:uid="{5A42466F-5792-4EF8-B27C-DFCEBC9A250F}"/>
    <cellStyle name="Output 3 2 6 4 2" xfId="25896" xr:uid="{28BF96C4-F20C-4D81-9F0C-5E6B3A0D3F5F}"/>
    <cellStyle name="Output 3 2 6 4 3" xfId="25897" xr:uid="{A1522883-1481-48D9-8B3D-06A904569F59}"/>
    <cellStyle name="Output 3 2 6 4_COST - CKT" xfId="43284" xr:uid="{516FD446-4388-43DF-B5BB-524BE49FBC12}"/>
    <cellStyle name="Output 3 2 6 5" xfId="25898" xr:uid="{A0EC69D6-13AC-4FDC-A664-612DB83209C7}"/>
    <cellStyle name="Output 3 2 6 5 2" xfId="25899" xr:uid="{62572E20-CD1B-4817-A007-7B8D1D14B5D5}"/>
    <cellStyle name="Output 3 2 6 5 3" xfId="25900" xr:uid="{2640773D-F5D7-4C33-A4DC-741412001234}"/>
    <cellStyle name="Output 3 2 6 5_COST - CKT" xfId="43285" xr:uid="{2F0E1FE2-1283-4F85-B81D-174FB57BEC13}"/>
    <cellStyle name="Output 3 2 6 6" xfId="25901" xr:uid="{844FBF2C-E15A-4704-B7AE-78C0B38A0A07}"/>
    <cellStyle name="Output 3 2 6 7" xfId="25902" xr:uid="{405A1E09-8D38-4954-8CBC-00A5992A6D77}"/>
    <cellStyle name="Output 3 2 6_COST - CKT" xfId="43286" xr:uid="{4A040F60-3472-404C-88B0-50EF378F6BCC}"/>
    <cellStyle name="Output 3 2 7" xfId="25903" xr:uid="{C11222E7-534C-44DE-AD5C-4B20F9F4B6C4}"/>
    <cellStyle name="Output 3 2 7 2" xfId="25904" xr:uid="{91FF07CD-05EF-403E-921A-198CE2D44748}"/>
    <cellStyle name="Output 3 2 7 2 2" xfId="25905" xr:uid="{43BB50B5-9575-4B31-83E4-3FD70A7D6B54}"/>
    <cellStyle name="Output 3 2 7 2 3" xfId="25906" xr:uid="{94A2BBDE-220F-445B-8426-93E6DDCF0381}"/>
    <cellStyle name="Output 3 2 7 2_COST - CKT" xfId="43287" xr:uid="{21B0B3C7-409C-483A-B78E-E3730CF2273B}"/>
    <cellStyle name="Output 3 2 7 3" xfId="25907" xr:uid="{73D00991-243E-4AA5-B3A7-DD2C6F2FDAD2}"/>
    <cellStyle name="Output 3 2 7 3 2" xfId="25908" xr:uid="{2245553C-9C74-4184-ACC0-5FF590AEE963}"/>
    <cellStyle name="Output 3 2 7 3 3" xfId="25909" xr:uid="{CA607F65-08B8-4F01-8D68-8385780FD9E6}"/>
    <cellStyle name="Output 3 2 7 3_COST - CKT" xfId="43288" xr:uid="{4A6C07A8-DDBD-46E0-8EE0-998F263106B7}"/>
    <cellStyle name="Output 3 2 7 4" xfId="25910" xr:uid="{CE255163-BC36-49F0-B27B-2FA9E0BBEBFF}"/>
    <cellStyle name="Output 3 2 7 4 2" xfId="25911" xr:uid="{65519C40-A99B-4A8A-8387-9C639AB1A229}"/>
    <cellStyle name="Output 3 2 7 4 3" xfId="25912" xr:uid="{D4EF6198-35DE-4F09-B017-AD8AB9D6AC1D}"/>
    <cellStyle name="Output 3 2 7 4_COST - CKT" xfId="43289" xr:uid="{62B03E91-0B82-4379-A20B-D0756E3D015C}"/>
    <cellStyle name="Output 3 2 7 5" xfId="25913" xr:uid="{AE18439D-9B20-4466-9784-5A7B00E0CF28}"/>
    <cellStyle name="Output 3 2 7 5 2" xfId="25914" xr:uid="{FE8223D7-04A4-4BEE-BA20-54C1565C46C5}"/>
    <cellStyle name="Output 3 2 7 5 3" xfId="25915" xr:uid="{BD72713E-2F7B-43E5-8A87-2A9CFF512612}"/>
    <cellStyle name="Output 3 2 7 5_COST - CKT" xfId="43290" xr:uid="{90B0BF6F-A472-47F9-804D-13901E563700}"/>
    <cellStyle name="Output 3 2 7 6" xfId="25916" xr:uid="{9F035B31-7E34-4FCB-9D30-D03DEBC5F33C}"/>
    <cellStyle name="Output 3 2 7 7" xfId="25917" xr:uid="{BE0EFEF0-71B9-423D-B109-06B8646598EA}"/>
    <cellStyle name="Output 3 2 7_COST - CKT" xfId="43291" xr:uid="{71314EFE-FC05-4E11-B570-F67BE676DDF9}"/>
    <cellStyle name="Output 3 2 8" xfId="25918" xr:uid="{59901B88-CCA5-47A5-9B88-F9032CCE0F38}"/>
    <cellStyle name="Output 3 2 8 2" xfId="25919" xr:uid="{7A2C2165-6B42-43DD-8034-BA164950E3DA}"/>
    <cellStyle name="Output 3 2 8 2 2" xfId="25920" xr:uid="{2E0FFA14-DBD4-4E9B-84B5-579C68790A61}"/>
    <cellStyle name="Output 3 2 8 2 3" xfId="25921" xr:uid="{D5F345C1-5F5C-48F2-AF31-FCA302EBFF40}"/>
    <cellStyle name="Output 3 2 8 2_COST - CKT" xfId="43292" xr:uid="{63534392-676F-449F-A8D9-2087BAD7DACF}"/>
    <cellStyle name="Output 3 2 8 3" xfId="25922" xr:uid="{E38B19F3-CA2F-449F-AC85-7709D357E24F}"/>
    <cellStyle name="Output 3 2 8 3 2" xfId="25923" xr:uid="{0DCCDB82-7260-470E-A86A-97701BED349D}"/>
    <cellStyle name="Output 3 2 8 3 3" xfId="25924" xr:uid="{3E25906F-AA88-4853-8C9E-1CFC56F93249}"/>
    <cellStyle name="Output 3 2 8 3_COST - CKT" xfId="43293" xr:uid="{D96E1764-8695-44CA-84BE-01E419ACAA93}"/>
    <cellStyle name="Output 3 2 8 4" xfId="25925" xr:uid="{0763D806-8BBD-4321-AB24-9DDA4FF2422C}"/>
    <cellStyle name="Output 3 2 8 4 2" xfId="25926" xr:uid="{E81E8B34-0E0B-4A5A-BDF3-00C2AB047C4D}"/>
    <cellStyle name="Output 3 2 8 4 3" xfId="25927" xr:uid="{AAD2F163-AF8C-4444-AEB4-0914C0899A93}"/>
    <cellStyle name="Output 3 2 8 4_COST - CKT" xfId="43294" xr:uid="{B00C575C-9AB0-4FA1-991F-407B4F2EEAED}"/>
    <cellStyle name="Output 3 2 8 5" xfId="25928" xr:uid="{9C82BA07-1228-4294-9AE0-AE2A2D13DC25}"/>
    <cellStyle name="Output 3 2 8 5 2" xfId="25929" xr:uid="{20A9AE28-D650-4706-A63A-C21D67678A98}"/>
    <cellStyle name="Output 3 2 8 5 3" xfId="25930" xr:uid="{A35AC3F9-7D90-426F-86A0-BF73B563F14A}"/>
    <cellStyle name="Output 3 2 8 5_COST - CKT" xfId="43295" xr:uid="{EE83CC5D-1EDA-4705-843C-25BC59E58477}"/>
    <cellStyle name="Output 3 2 8 6" xfId="25931" xr:uid="{9C037E19-6F9D-4831-85F7-0C66431A0572}"/>
    <cellStyle name="Output 3 2 8 7" xfId="25932" xr:uid="{C7D84656-C360-4A00-B24F-F3397AC254C6}"/>
    <cellStyle name="Output 3 2 8_COST - CKT" xfId="43296" xr:uid="{7721D5DB-BF57-4FED-B720-D6863EF25495}"/>
    <cellStyle name="Output 3 2 9" xfId="25933" xr:uid="{E6EDCB2E-CCB8-4D14-98EE-ED9B3C68E2B0}"/>
    <cellStyle name="Output 3 2 9 2" xfId="25934" xr:uid="{80FF0649-B3E7-474E-A313-26D07A84FE5D}"/>
    <cellStyle name="Output 3 2 9 2 2" xfId="25935" xr:uid="{ECAB4D1D-0C61-40BA-A79B-EBAC3328FBCE}"/>
    <cellStyle name="Output 3 2 9 2 3" xfId="25936" xr:uid="{D268E32B-4EBB-4620-9247-FF6B417816E4}"/>
    <cellStyle name="Output 3 2 9 2_COST - CKT" xfId="43297" xr:uid="{38D1D2C8-E724-4169-9CC2-74E7C54FDDE1}"/>
    <cellStyle name="Output 3 2 9 3" xfId="25937" xr:uid="{BC7EB823-E938-4B81-BE60-6177479F78A6}"/>
    <cellStyle name="Output 3 2 9 3 2" xfId="25938" xr:uid="{028C2616-07B2-4074-8617-62D22E0B09D1}"/>
    <cellStyle name="Output 3 2 9 3 3" xfId="25939" xr:uid="{9CC1A6DA-0C19-4CAE-8335-F6CBA93F95C7}"/>
    <cellStyle name="Output 3 2 9 3_COST - CKT" xfId="43298" xr:uid="{3E46C03F-A5DF-4047-A224-45C5C524C3FA}"/>
    <cellStyle name="Output 3 2 9 4" xfId="25940" xr:uid="{085D8789-179E-4262-A449-0A66205EA338}"/>
    <cellStyle name="Output 3 2 9 4 2" xfId="25941" xr:uid="{3F00DB86-EC31-40A3-B11A-5CC44A7B3FF2}"/>
    <cellStyle name="Output 3 2 9 4 3" xfId="25942" xr:uid="{BB4ED8F6-8B53-4440-B648-3BA6BADFC02A}"/>
    <cellStyle name="Output 3 2 9 4_COST - CKT" xfId="43299" xr:uid="{89BAA457-21DB-4FF4-91B3-8B7803B88927}"/>
    <cellStyle name="Output 3 2 9 5" xfId="25943" xr:uid="{E1D32855-C2BA-42D9-87C9-EB7B93A15C9B}"/>
    <cellStyle name="Output 3 2 9 6" xfId="25944" xr:uid="{BF875DF3-B38A-4724-87E1-87044826F3A7}"/>
    <cellStyle name="Output 3 2 9_COST - CKT" xfId="43300" xr:uid="{C7B2D7C0-96B7-45E8-8842-695593B11071}"/>
    <cellStyle name="Output 3 2_COST - CKT" xfId="43301" xr:uid="{AF31521D-AC51-4804-8204-A0919C57371B}"/>
    <cellStyle name="Output 3 20" xfId="25945" xr:uid="{1ABC8B7A-704B-4852-92FE-21BC519DBF83}"/>
    <cellStyle name="Output 3 20 2" xfId="25946" xr:uid="{19C87652-E53E-49DA-9E52-6AA979A74109}"/>
    <cellStyle name="Output 3 20 3" xfId="25947" xr:uid="{1DDF0F85-5D48-4973-85FF-FDFD81622213}"/>
    <cellStyle name="Output 3 20_COST - CKT" xfId="43302" xr:uid="{D3949C0A-F560-4B0F-8557-EFB2546CA7FC}"/>
    <cellStyle name="Output 3 21" xfId="25948" xr:uid="{2227CBD4-4DBF-4DC5-A5A7-E97A0DC0F7EE}"/>
    <cellStyle name="Output 3 21 2" xfId="25949" xr:uid="{653EC5B2-2606-4EF0-BE38-357C6DEDAE42}"/>
    <cellStyle name="Output 3 21 3" xfId="25950" xr:uid="{07676D30-3128-4F1A-9422-DDC5A56F18B1}"/>
    <cellStyle name="Output 3 21_COST - CKT" xfId="43303" xr:uid="{F4E4ACFC-47E4-41F5-B72A-AE0667A01E20}"/>
    <cellStyle name="Output 3 22" xfId="25951" xr:uid="{CCC6D37F-36C9-4DE0-96FF-049720226CA1}"/>
    <cellStyle name="Output 3 23" xfId="25952" xr:uid="{04A73D9E-B019-4922-B2A5-CB1FCC60EA2A}"/>
    <cellStyle name="Output 3 24" xfId="25953" xr:uid="{3145DE3E-87B3-444D-947D-85D5281C96F5}"/>
    <cellStyle name="Output 3 25" xfId="25954" xr:uid="{D2E97D76-21E4-4EA2-AF3F-96C78ED94413}"/>
    <cellStyle name="Output 3 26" xfId="25955" xr:uid="{4639289E-7F7B-4FAB-B929-5F7BBA344750}"/>
    <cellStyle name="Output 3 27" xfId="25956" xr:uid="{818377D7-E6B5-4A66-9868-D94FD69A90DB}"/>
    <cellStyle name="Output 3 28" xfId="43304" xr:uid="{32FBAC10-E15E-4A38-A189-4C8CBE38634F}"/>
    <cellStyle name="Output 3 3" xfId="25957" xr:uid="{1781488D-3031-469A-9471-46A3953AD908}"/>
    <cellStyle name="Output 3 3 10" xfId="25958" xr:uid="{2C845241-4E2B-4425-BF69-805B3C68DE16}"/>
    <cellStyle name="Output 3 3 10 2" xfId="25959" xr:uid="{E1433D37-6A8E-41D6-8B1D-EC5E24B7E84E}"/>
    <cellStyle name="Output 3 3 10 3" xfId="25960" xr:uid="{F4C7E99C-24A7-43D0-B571-655BE8FFB5C8}"/>
    <cellStyle name="Output 3 3 10_COST - CKT" xfId="43305" xr:uid="{0E50520B-B5E3-4A31-938B-28F7D7D28481}"/>
    <cellStyle name="Output 3 3 11" xfId="25961" xr:uid="{AA79811A-ACF3-4AFE-B972-DF151C49B824}"/>
    <cellStyle name="Output 3 3 11 2" xfId="25962" xr:uid="{A64C0E2A-C1FB-4AD2-B9D5-C753E208E9AC}"/>
    <cellStyle name="Output 3 3 11 3" xfId="25963" xr:uid="{8FC64AE6-C36F-41BD-BD96-A53549602866}"/>
    <cellStyle name="Output 3 3 11_COST - CKT" xfId="43306" xr:uid="{16F62443-3BEB-4E57-A91D-65AFCE03DE11}"/>
    <cellStyle name="Output 3 3 12" xfId="25964" xr:uid="{38EF2EC4-B242-47E7-8CC0-7596881C5DDE}"/>
    <cellStyle name="Output 3 3 13" xfId="25965" xr:uid="{BFC63AC3-898A-4146-9D72-7BA35B88CFF1}"/>
    <cellStyle name="Output 3 3 14" xfId="25966" xr:uid="{A896D97D-9A0E-49B1-AF4E-F8C97838C34D}"/>
    <cellStyle name="Output 3 3 2" xfId="25967" xr:uid="{66D986AB-1B4B-4DE9-BDA3-C30091B9A9D6}"/>
    <cellStyle name="Output 3 3 2 10" xfId="25968" xr:uid="{1A3F259A-E9E1-4CD9-AE5E-8539C052340B}"/>
    <cellStyle name="Output 3 3 2 2" xfId="25969" xr:uid="{2BCA1655-83BD-4D4C-912D-1E448F0F0E6D}"/>
    <cellStyle name="Output 3 3 2 2 2" xfId="25970" xr:uid="{46F2C560-DF50-4CFA-9BA5-6460CF4C8B12}"/>
    <cellStyle name="Output 3 3 2 2 2 2" xfId="25971" xr:uid="{C88DA743-460F-45F3-A5B6-48329353339A}"/>
    <cellStyle name="Output 3 3 2 2 2 3" xfId="25972" xr:uid="{7B777F6C-FF45-49DA-9048-0B92153A1ADD}"/>
    <cellStyle name="Output 3 3 2 2 2_COST - CKT" xfId="43307" xr:uid="{4F25F476-3F7C-40E8-8926-D0457961A34E}"/>
    <cellStyle name="Output 3 3 2 2 3" xfId="25973" xr:uid="{E473EB79-9333-4939-8FE6-7A4F90DE5AB4}"/>
    <cellStyle name="Output 3 3 2 2 3 2" xfId="25974" xr:uid="{DDE7DF56-0603-47EC-BC83-0876D3A2C64D}"/>
    <cellStyle name="Output 3 3 2 2 3 3" xfId="25975" xr:uid="{92C0B978-3E65-4DC1-94B4-4DF96F56C497}"/>
    <cellStyle name="Output 3 3 2 2 3_COST - CKT" xfId="43308" xr:uid="{C3FA0C10-A418-4F7D-A600-E0940AE2257C}"/>
    <cellStyle name="Output 3 3 2 2 4" xfId="25976" xr:uid="{F15DC0B4-53CF-4D80-9ED6-CAAFA5AB01E7}"/>
    <cellStyle name="Output 3 3 2 2 4 2" xfId="25977" xr:uid="{C414E383-FE39-4574-B03E-0A7FD5F33485}"/>
    <cellStyle name="Output 3 3 2 2 4 3" xfId="25978" xr:uid="{74F826A8-9793-42E5-816B-85CCEA22449A}"/>
    <cellStyle name="Output 3 3 2 2 4_COST - CKT" xfId="43309" xr:uid="{82957738-CB94-41D8-8DBE-BD60F4987CBD}"/>
    <cellStyle name="Output 3 3 2 2 5" xfId="25979" xr:uid="{E73264C3-9573-4C19-AF49-8A81ACFFAAD8}"/>
    <cellStyle name="Output 3 3 2 2 5 2" xfId="25980" xr:uid="{F429B693-E4E0-477E-80D5-F331215145D4}"/>
    <cellStyle name="Output 3 3 2 2 5 3" xfId="25981" xr:uid="{FDB055D6-4469-4053-8722-A1AE70067DB1}"/>
    <cellStyle name="Output 3 3 2 2 5_COST - CKT" xfId="43310" xr:uid="{511675D2-0813-4FE8-A383-11E3E4DF031F}"/>
    <cellStyle name="Output 3 3 2 2 6" xfId="25982" xr:uid="{B453D576-F54E-4EEE-9552-1B7A1E4DEFF1}"/>
    <cellStyle name="Output 3 3 2 2 7" xfId="25983" xr:uid="{2572EEA9-DFD4-469F-8D05-E9CDAC1F1F82}"/>
    <cellStyle name="Output 3 3 2 2_COST - CKT" xfId="43311" xr:uid="{105E6067-32A5-42EF-A21A-72A8A0B376DD}"/>
    <cellStyle name="Output 3 3 2 3" xfId="25984" xr:uid="{6507E45F-4AB5-478E-9B4B-76C50EDE3404}"/>
    <cellStyle name="Output 3 3 2 3 2" xfId="25985" xr:uid="{258D2809-A286-4D09-881D-6187546F99FB}"/>
    <cellStyle name="Output 3 3 2 3 2 2" xfId="25986" xr:uid="{E38D063E-C2DC-4544-A7ED-E302DA007D34}"/>
    <cellStyle name="Output 3 3 2 3 2 3" xfId="25987" xr:uid="{98B6F55B-15B8-4031-A443-4E8CA2EE5DFB}"/>
    <cellStyle name="Output 3 3 2 3 2_COST - CKT" xfId="43312" xr:uid="{B771A561-F16D-466A-A85E-6C0F5023FD15}"/>
    <cellStyle name="Output 3 3 2 3 3" xfId="25988" xr:uid="{65C4C557-0462-4283-A1CF-483B0C46D9B9}"/>
    <cellStyle name="Output 3 3 2 3 3 2" xfId="25989" xr:uid="{EE48CD54-C42C-427C-A300-953CF56B31DE}"/>
    <cellStyle name="Output 3 3 2 3 3 3" xfId="25990" xr:uid="{D3F0DB1F-F762-49FF-BB34-E813B25118E2}"/>
    <cellStyle name="Output 3 3 2 3 3_COST - CKT" xfId="43313" xr:uid="{CCB03985-516A-40CA-A5FE-1F9545CD9B81}"/>
    <cellStyle name="Output 3 3 2 3 4" xfId="25991" xr:uid="{9DB72A33-0083-40FE-9CCA-E225C4A459B4}"/>
    <cellStyle name="Output 3 3 2 3 4 2" xfId="25992" xr:uid="{C27309B3-2EFC-43D6-9A5F-A6E0A6481FAA}"/>
    <cellStyle name="Output 3 3 2 3 4 3" xfId="25993" xr:uid="{827C6269-B29A-4760-98D4-13E8001DF958}"/>
    <cellStyle name="Output 3 3 2 3 4_COST - CKT" xfId="43314" xr:uid="{7EBD685D-E536-4DCF-9E35-A747F9FC3128}"/>
    <cellStyle name="Output 3 3 2 3 5" xfId="25994" xr:uid="{5FDD0ED5-D026-47AD-9E9D-BAD72F4AD50F}"/>
    <cellStyle name="Output 3 3 2 3 5 2" xfId="25995" xr:uid="{1A8A88C2-84A6-4BFF-B44C-25B11D6B9141}"/>
    <cellStyle name="Output 3 3 2 3 5 3" xfId="25996" xr:uid="{4428C0E8-EEE3-4C0D-BAA7-7D4CB477BB89}"/>
    <cellStyle name="Output 3 3 2 3 5_COST - CKT" xfId="43315" xr:uid="{CAE2E808-5F9F-432C-A4FD-AA8051893164}"/>
    <cellStyle name="Output 3 3 2 3 6" xfId="25997" xr:uid="{FD562333-ACEF-433A-926A-E365AFD8A671}"/>
    <cellStyle name="Output 3 3 2 3 7" xfId="25998" xr:uid="{8C524531-B10B-43D5-99BE-4D5655FEFB44}"/>
    <cellStyle name="Output 3 3 2 3_COST - CKT" xfId="43316" xr:uid="{A83A44FA-A400-400F-A39E-C9E1E4045DA9}"/>
    <cellStyle name="Output 3 3 2 4" xfId="25999" xr:uid="{002A8134-E2F1-4FF8-9EDE-36558BA5931B}"/>
    <cellStyle name="Output 3 3 2 4 2" xfId="26000" xr:uid="{E586F19D-99BF-4DC5-9027-F894A45B35FE}"/>
    <cellStyle name="Output 3 3 2 4 2 2" xfId="26001" xr:uid="{E36CFBD9-E0D7-4B72-B592-0AE0635E8D16}"/>
    <cellStyle name="Output 3 3 2 4 2 3" xfId="26002" xr:uid="{E5FF9414-2EF0-4021-9133-0DEFB95078AD}"/>
    <cellStyle name="Output 3 3 2 4 2_COST - CKT" xfId="43317" xr:uid="{3EF1AB59-C786-414C-8323-1A99CA5868CE}"/>
    <cellStyle name="Output 3 3 2 4 3" xfId="26003" xr:uid="{0066736C-C1F4-463F-8070-FC8DF7ED91EE}"/>
    <cellStyle name="Output 3 3 2 4 3 2" xfId="26004" xr:uid="{0A190884-A428-4EBC-9A89-BE7F8B586FBC}"/>
    <cellStyle name="Output 3 3 2 4 3 3" xfId="26005" xr:uid="{8941844F-0B1B-42AA-AB7F-A9DECEC99596}"/>
    <cellStyle name="Output 3 3 2 4 3_COST - CKT" xfId="43318" xr:uid="{816D62C1-1A98-478B-AEA0-2CF37224BC3A}"/>
    <cellStyle name="Output 3 3 2 4 4" xfId="26006" xr:uid="{2E0D92A6-90ED-4E3D-B8F0-37BCBC56491C}"/>
    <cellStyle name="Output 3 3 2 4 4 2" xfId="26007" xr:uid="{A035A4A0-A784-44F4-9566-8C942ED83E36}"/>
    <cellStyle name="Output 3 3 2 4 4 3" xfId="26008" xr:uid="{67B8BB4A-2CDB-4301-926A-6EC6A1C3C016}"/>
    <cellStyle name="Output 3 3 2 4 4_COST - CKT" xfId="43319" xr:uid="{45ECDE4C-B023-41A3-BF46-3BCB824C2FAA}"/>
    <cellStyle name="Output 3 3 2 4 5" xfId="26009" xr:uid="{C9919FF8-5B65-42BB-AEDD-6A348EB9B5F0}"/>
    <cellStyle name="Output 3 3 2 4 6" xfId="26010" xr:uid="{FD574154-9E57-4050-8360-3027502966B2}"/>
    <cellStyle name="Output 3 3 2 4_COST - CKT" xfId="43320" xr:uid="{652442DB-145F-4DEF-AD99-7278780C5015}"/>
    <cellStyle name="Output 3 3 2 5" xfId="26011" xr:uid="{C179F15E-D570-47B7-A8B6-47B81939C804}"/>
    <cellStyle name="Output 3 3 2 5 2" xfId="26012" xr:uid="{7B97B2C2-D54D-471B-A77B-AAAA85672541}"/>
    <cellStyle name="Output 3 3 2 5 3" xfId="26013" xr:uid="{73DB9623-19D4-4699-B53B-EA8FDB41938D}"/>
    <cellStyle name="Output 3 3 2 5_COST - CKT" xfId="43321" xr:uid="{363BCA29-FDBD-47A7-9F0C-9E9D72FF77C7}"/>
    <cellStyle name="Output 3 3 2 6" xfId="26014" xr:uid="{A72D2E57-6A40-4499-9492-6754514EBFF7}"/>
    <cellStyle name="Output 3 3 2 6 2" xfId="26015" xr:uid="{5C4532A1-C10C-4A95-8004-5BB482F14862}"/>
    <cellStyle name="Output 3 3 2 6 3" xfId="26016" xr:uid="{C952FADA-B91A-4365-B122-96610679A226}"/>
    <cellStyle name="Output 3 3 2 6_COST - CKT" xfId="43322" xr:uid="{EE62BE4F-CB4E-4585-A7CB-448168B0581B}"/>
    <cellStyle name="Output 3 3 2 7" xfId="26017" xr:uid="{27B4DD47-7CD6-428A-9BE7-F4371445940C}"/>
    <cellStyle name="Output 3 3 2 7 2" xfId="26018" xr:uid="{539F69E1-9E42-4266-BE6C-47575479AD14}"/>
    <cellStyle name="Output 3 3 2 7 3" xfId="26019" xr:uid="{70E9CAB5-124E-455F-AFB1-F7F8B230302C}"/>
    <cellStyle name="Output 3 3 2 7_COST - CKT" xfId="43323" xr:uid="{E47917E8-CB94-4C08-A37E-7C02F3DBD6B4}"/>
    <cellStyle name="Output 3 3 2 8" xfId="26020" xr:uid="{BC7B2E22-D196-4834-AE48-F8C43F86BBCB}"/>
    <cellStyle name="Output 3 3 2 8 2" xfId="26021" xr:uid="{58AD8821-3D66-42B2-A16C-E47810FA85BF}"/>
    <cellStyle name="Output 3 3 2 8 3" xfId="26022" xr:uid="{34E4689F-2D79-4CB2-B122-59F1CC56516F}"/>
    <cellStyle name="Output 3 3 2 8_COST - CKT" xfId="43324" xr:uid="{7EBA2CE8-438B-4912-BD7F-1F9C74660A3C}"/>
    <cellStyle name="Output 3 3 2 9" xfId="26023" xr:uid="{771358C9-4CDC-40EE-96B8-0BB75BF19349}"/>
    <cellStyle name="Output 3 3 2_COST - CKT" xfId="43325" xr:uid="{F465110E-A600-468D-A628-C8F3F9B47203}"/>
    <cellStyle name="Output 3 3 3" xfId="26024" xr:uid="{B48BA3ED-A0F2-431C-851A-5436E4A65703}"/>
    <cellStyle name="Output 3 3 3 10" xfId="26025" xr:uid="{AA239301-D072-4A05-A871-360E2850E5C7}"/>
    <cellStyle name="Output 3 3 3 2" xfId="26026" xr:uid="{BB263543-17F0-4917-AD59-835FF137759D}"/>
    <cellStyle name="Output 3 3 3 2 2" xfId="26027" xr:uid="{5489B1B6-B0E7-43D8-8437-2B95DDE505B3}"/>
    <cellStyle name="Output 3 3 3 2 2 2" xfId="26028" xr:uid="{A3CC72B9-9670-481E-8860-A5807E737924}"/>
    <cellStyle name="Output 3 3 3 2 2 3" xfId="26029" xr:uid="{4025E00D-20D3-4987-B214-2DE4C180A842}"/>
    <cellStyle name="Output 3 3 3 2 2_COST - CKT" xfId="43326" xr:uid="{1E730C5F-2A5F-41EC-AD9A-4FD0A9593037}"/>
    <cellStyle name="Output 3 3 3 2 3" xfId="26030" xr:uid="{EB3E86C4-CB11-46DD-9F78-4DACAB8E565E}"/>
    <cellStyle name="Output 3 3 3 2 3 2" xfId="26031" xr:uid="{C6ACA1E3-DD58-47DE-BF55-108D0C8730F4}"/>
    <cellStyle name="Output 3 3 3 2 3 3" xfId="26032" xr:uid="{78294914-65A0-496B-9B0F-603BBE0CD88A}"/>
    <cellStyle name="Output 3 3 3 2 3_COST - CKT" xfId="43327" xr:uid="{32948C0F-7DFD-410A-9FAE-AEE099C008FF}"/>
    <cellStyle name="Output 3 3 3 2 4" xfId="26033" xr:uid="{D25F52F8-8B09-49D4-A2B5-0AEC908A293C}"/>
    <cellStyle name="Output 3 3 3 2 4 2" xfId="26034" xr:uid="{9B0B5D72-608B-45EC-8ED8-F8E130EF1359}"/>
    <cellStyle name="Output 3 3 3 2 4 3" xfId="26035" xr:uid="{C31305F9-8912-4723-A8E7-669D7B7CF19B}"/>
    <cellStyle name="Output 3 3 3 2 4_COST - CKT" xfId="43328" xr:uid="{B3321309-6B67-4AA6-AE3C-D97C1080014D}"/>
    <cellStyle name="Output 3 3 3 2 5" xfId="26036" xr:uid="{10B2980B-DCCD-4185-8EC5-F4EFDD23AB66}"/>
    <cellStyle name="Output 3 3 3 2 5 2" xfId="26037" xr:uid="{15303A07-01FB-4210-BFDB-E9DE656094D1}"/>
    <cellStyle name="Output 3 3 3 2 5 3" xfId="26038" xr:uid="{3739DB53-184B-4969-97C2-B1265895A17D}"/>
    <cellStyle name="Output 3 3 3 2 5_COST - CKT" xfId="43329" xr:uid="{2214A80C-7128-43A9-821C-7BD4E296827F}"/>
    <cellStyle name="Output 3 3 3 2 6" xfId="26039" xr:uid="{3A8D6C40-C0D2-4A33-957A-A57AA5101514}"/>
    <cellStyle name="Output 3 3 3 2 7" xfId="26040" xr:uid="{CC7E354B-6735-4FD8-82DD-15599B68D21D}"/>
    <cellStyle name="Output 3 3 3 2_COST - CKT" xfId="43330" xr:uid="{85BC8528-57D8-40DC-A11B-45BB036D3FDC}"/>
    <cellStyle name="Output 3 3 3 3" xfId="26041" xr:uid="{AF523427-5002-441F-AF45-96FC73096A27}"/>
    <cellStyle name="Output 3 3 3 3 2" xfId="26042" xr:uid="{F5667408-C043-400C-AE4E-3E20962F218D}"/>
    <cellStyle name="Output 3 3 3 3 2 2" xfId="26043" xr:uid="{48FA62CC-B4EE-4FC4-96B1-D867C99D47EC}"/>
    <cellStyle name="Output 3 3 3 3 2 3" xfId="26044" xr:uid="{784F1658-B948-45ED-AA2C-3894869C30E1}"/>
    <cellStyle name="Output 3 3 3 3 2_COST - CKT" xfId="43331" xr:uid="{2B5F0DD5-B0A2-4F43-AA15-DB0C24950C90}"/>
    <cellStyle name="Output 3 3 3 3 3" xfId="26045" xr:uid="{B74EAEB8-2F1B-46D8-8324-69895FF8418B}"/>
    <cellStyle name="Output 3 3 3 3 3 2" xfId="26046" xr:uid="{A5FE4A80-503B-4DDA-8C15-33517C6B15C5}"/>
    <cellStyle name="Output 3 3 3 3 3 3" xfId="26047" xr:uid="{B694E0DD-B368-48F6-B9BE-E3AD36E34DC0}"/>
    <cellStyle name="Output 3 3 3 3 3_COST - CKT" xfId="43332" xr:uid="{A3AFCBE4-76EC-4726-B175-C7D424FAF7A7}"/>
    <cellStyle name="Output 3 3 3 3 4" xfId="26048" xr:uid="{EFA72840-AA48-42CF-A869-F646FB46193D}"/>
    <cellStyle name="Output 3 3 3 3 4 2" xfId="26049" xr:uid="{7DBACBE3-E89B-4B79-8021-1BD6C25C9589}"/>
    <cellStyle name="Output 3 3 3 3 4 3" xfId="26050" xr:uid="{06FEE76E-D1E8-46D2-991A-2C91EAB82BED}"/>
    <cellStyle name="Output 3 3 3 3 4_COST - CKT" xfId="43333" xr:uid="{B95BBD88-B516-433B-93A0-323FF2265561}"/>
    <cellStyle name="Output 3 3 3 3 5" xfId="26051" xr:uid="{0EC6CC22-EF3A-4B7D-ABA2-ECE9D6365108}"/>
    <cellStyle name="Output 3 3 3 3 5 2" xfId="26052" xr:uid="{764334FF-F8CE-4BCE-87CE-0F3D508B847C}"/>
    <cellStyle name="Output 3 3 3 3 5 3" xfId="26053" xr:uid="{96A69D15-67E5-497F-966E-32A23D0FABB2}"/>
    <cellStyle name="Output 3 3 3 3 5_COST - CKT" xfId="43334" xr:uid="{FC035F70-8B5B-477E-8B24-B81A8D9719AB}"/>
    <cellStyle name="Output 3 3 3 3 6" xfId="26054" xr:uid="{836B39F4-D0B4-4B9F-ADD3-904A04A986A0}"/>
    <cellStyle name="Output 3 3 3 3 7" xfId="26055" xr:uid="{E4FDE942-C167-4514-BDD8-CE09173B80C6}"/>
    <cellStyle name="Output 3 3 3 3_COST - CKT" xfId="43335" xr:uid="{618AD65F-1916-46FC-AA1D-281CDA22F04F}"/>
    <cellStyle name="Output 3 3 3 4" xfId="26056" xr:uid="{A2B8FB9F-11CA-445C-AEDA-2D3ABC5BE883}"/>
    <cellStyle name="Output 3 3 3 4 2" xfId="26057" xr:uid="{E75DAD09-2299-404F-AF58-E4474EA1B1B0}"/>
    <cellStyle name="Output 3 3 3 4 2 2" xfId="26058" xr:uid="{A73E3827-FA73-4B28-A188-DEF9DA6A69F8}"/>
    <cellStyle name="Output 3 3 3 4 2 3" xfId="26059" xr:uid="{8BF5D4F2-BC19-4176-B045-E4E4B6A7B0E6}"/>
    <cellStyle name="Output 3 3 3 4 2_COST - CKT" xfId="43336" xr:uid="{519BC8EE-6DAD-4B91-A37F-3D31BD6C4E20}"/>
    <cellStyle name="Output 3 3 3 4 3" xfId="26060" xr:uid="{DDDB79CF-527D-4373-A41E-759F01E59950}"/>
    <cellStyle name="Output 3 3 3 4 3 2" xfId="26061" xr:uid="{DB4FAC72-7F11-45DC-9A08-85119B098CEB}"/>
    <cellStyle name="Output 3 3 3 4 3 3" xfId="26062" xr:uid="{D27B229D-84FF-47C5-BA64-5CE6507D5151}"/>
    <cellStyle name="Output 3 3 3 4 3_COST - CKT" xfId="43337" xr:uid="{ACFF6B01-AA9C-48B0-96A7-DC2C8D47E043}"/>
    <cellStyle name="Output 3 3 3 4 4" xfId="26063" xr:uid="{4959D958-B41E-487E-8F76-76AEA0FB67C8}"/>
    <cellStyle name="Output 3 3 3 4 4 2" xfId="26064" xr:uid="{C96A78EE-32EB-4FD1-8DAD-00915AB2C87F}"/>
    <cellStyle name="Output 3 3 3 4 4 3" xfId="26065" xr:uid="{2A5BE14F-5E36-4929-AB66-30BE46B7DD1F}"/>
    <cellStyle name="Output 3 3 3 4 4_COST - CKT" xfId="43338" xr:uid="{2B4C1614-F8F9-45E9-85CE-DE8ECA1D944F}"/>
    <cellStyle name="Output 3 3 3 4 5" xfId="26066" xr:uid="{6828DB47-3B88-47E1-9B10-D0A3EB9A054F}"/>
    <cellStyle name="Output 3 3 3 4 5 2" xfId="26067" xr:uid="{0C3C52C4-C551-4507-BE57-4EDA671E8619}"/>
    <cellStyle name="Output 3 3 3 4 5 3" xfId="26068" xr:uid="{334A562D-9154-4692-BF37-66F97EF4D37D}"/>
    <cellStyle name="Output 3 3 3 4 5_COST - CKT" xfId="43339" xr:uid="{8A6C7730-B920-4982-B46C-B794622181B5}"/>
    <cellStyle name="Output 3 3 3 4 6" xfId="26069" xr:uid="{EBF83DD3-3E97-4A18-AD00-1397C85CF79A}"/>
    <cellStyle name="Output 3 3 3 4 7" xfId="26070" xr:uid="{20C5D6F9-E999-4458-8571-AE675948B625}"/>
    <cellStyle name="Output 3 3 3 4_COST - CKT" xfId="43340" xr:uid="{F48143ED-0472-4D61-BE8E-143806AC4BAA}"/>
    <cellStyle name="Output 3 3 3 5" xfId="26071" xr:uid="{CC27931B-A469-4E26-A389-6B88897C2CF3}"/>
    <cellStyle name="Output 3 3 3 5 2" xfId="26072" xr:uid="{6AEEFE84-6FDF-4793-A939-A4822AB66748}"/>
    <cellStyle name="Output 3 3 3 5 2 2" xfId="26073" xr:uid="{75A18624-61E1-4F2A-B480-D21DBF8F6260}"/>
    <cellStyle name="Output 3 3 3 5 2 3" xfId="26074" xr:uid="{F2747DA7-1501-4A5C-8FAC-7E9BC60AEF29}"/>
    <cellStyle name="Output 3 3 3 5 2_COST - CKT" xfId="43341" xr:uid="{79F2187B-36BC-438A-AA4F-11BE68A4F3AF}"/>
    <cellStyle name="Output 3 3 3 5 3" xfId="26075" xr:uid="{D818FA7A-08B3-414D-8FC7-E7AAF2085B89}"/>
    <cellStyle name="Output 3 3 3 5 3 2" xfId="26076" xr:uid="{56CECA41-8D39-45EB-BFAF-E8AB937A2F14}"/>
    <cellStyle name="Output 3 3 3 5 3 3" xfId="26077" xr:uid="{35125EFA-0600-4776-99FF-FE583C2B8B4A}"/>
    <cellStyle name="Output 3 3 3 5 3_COST - CKT" xfId="43342" xr:uid="{9D73AE8A-339B-4537-BE6A-6DE6F50AA67C}"/>
    <cellStyle name="Output 3 3 3 5 4" xfId="26078" xr:uid="{E8E77ADB-C26E-4B69-99C8-22FAB83D4C5E}"/>
    <cellStyle name="Output 3 3 3 5 4 2" xfId="26079" xr:uid="{2513EB5B-F3B4-4862-8C3D-3AD69BF15151}"/>
    <cellStyle name="Output 3 3 3 5 4 3" xfId="26080" xr:uid="{D1FF4D50-8960-4242-A440-BE00C4E263B3}"/>
    <cellStyle name="Output 3 3 3 5 4_COST - CKT" xfId="43343" xr:uid="{073C92F7-EDEB-4DA9-BC16-9247195F346D}"/>
    <cellStyle name="Output 3 3 3 5 5" xfId="26081" xr:uid="{C7C27938-6C6A-4C9B-8DAE-0757B3913618}"/>
    <cellStyle name="Output 3 3 3 5 6" xfId="26082" xr:uid="{3F5AB520-F9F8-4388-9D62-DE9C2FC4C31B}"/>
    <cellStyle name="Output 3 3 3 5_COST - CKT" xfId="43344" xr:uid="{6928F943-ABC2-47A7-BE89-CE30AAD387B7}"/>
    <cellStyle name="Output 3 3 3 6" xfId="26083" xr:uid="{F0CE8D5B-80EE-41C4-B33B-45AFA6104827}"/>
    <cellStyle name="Output 3 3 3 6 2" xfId="26084" xr:uid="{6AF0560F-2CA9-485B-880B-1A1948CA275D}"/>
    <cellStyle name="Output 3 3 3 6 3" xfId="26085" xr:uid="{FE7B757F-80B3-4F32-9DE6-27A094A03A20}"/>
    <cellStyle name="Output 3 3 3 6_COST - CKT" xfId="43345" xr:uid="{1FEAC0D1-9799-4166-8594-0CC187874A75}"/>
    <cellStyle name="Output 3 3 3 7" xfId="26086" xr:uid="{2799D8A1-AB0B-483A-AAAA-57CC7C03F806}"/>
    <cellStyle name="Output 3 3 3 7 2" xfId="26087" xr:uid="{02A5BB4E-5BB4-402D-814C-8F5067C1B450}"/>
    <cellStyle name="Output 3 3 3 7 3" xfId="26088" xr:uid="{59FA3CC5-472F-4F74-9EAB-500B9C889576}"/>
    <cellStyle name="Output 3 3 3 7_COST - CKT" xfId="43346" xr:uid="{B3FC62D8-CA02-416C-8579-A49B8DA0DBA6}"/>
    <cellStyle name="Output 3 3 3 8" xfId="26089" xr:uid="{DB1753CF-B0CD-4754-A2EE-998622A7E567}"/>
    <cellStyle name="Output 3 3 3 8 2" xfId="26090" xr:uid="{5B8E2FF7-D71F-4659-967C-795630140102}"/>
    <cellStyle name="Output 3 3 3 8 3" xfId="26091" xr:uid="{655257AA-88B7-4462-A6EA-30765D972CA2}"/>
    <cellStyle name="Output 3 3 3 8_COST - CKT" xfId="43347" xr:uid="{6AF7B55A-7636-4128-B19B-658743D21AC1}"/>
    <cellStyle name="Output 3 3 3 9" xfId="26092" xr:uid="{BF55D09A-0F35-4944-8BC3-2A8E996B179C}"/>
    <cellStyle name="Output 3 3 3 9 2" xfId="26093" xr:uid="{9E06449A-D7C0-46C1-ADEB-E41402DF2AD5}"/>
    <cellStyle name="Output 3 3 3 9 3" xfId="26094" xr:uid="{2286B23E-EBFE-4330-BCAC-F9C1C878DFA6}"/>
    <cellStyle name="Output 3 3 3 9_COST - CKT" xfId="43348" xr:uid="{1BA8C63D-72C3-4F4A-AB63-DB3924440128}"/>
    <cellStyle name="Output 3 3 3_COST - CKT" xfId="43349" xr:uid="{C99802A8-2A2B-46AE-BD89-A36D46FDF039}"/>
    <cellStyle name="Output 3 3 4" xfId="26095" xr:uid="{7C898001-329E-44B0-9FEF-9E0199E12B4C}"/>
    <cellStyle name="Output 3 3 4 2" xfId="26096" xr:uid="{1DD3D58A-57AB-4FDB-A7F3-263E28082746}"/>
    <cellStyle name="Output 3 3 4 2 2" xfId="26097" xr:uid="{8FAF8113-C761-46E1-A373-BCAE440A9F26}"/>
    <cellStyle name="Output 3 3 4 2 3" xfId="26098" xr:uid="{704FED27-E838-4A1F-A723-1BCBA81EB98B}"/>
    <cellStyle name="Output 3 3 4 2_COST - CKT" xfId="43350" xr:uid="{1B5E07FE-77A8-4BCD-9042-DD587A8BC33F}"/>
    <cellStyle name="Output 3 3 4 3" xfId="26099" xr:uid="{FB68B98B-8152-46FC-990B-2A72A61CA43C}"/>
    <cellStyle name="Output 3 3 4 3 2" xfId="26100" xr:uid="{8F194324-F467-42D4-AF76-6349CC2EC1FD}"/>
    <cellStyle name="Output 3 3 4 3 3" xfId="26101" xr:uid="{5E258DEC-0776-4FB5-9D27-3CE766057AD7}"/>
    <cellStyle name="Output 3 3 4 3_COST - CKT" xfId="43351" xr:uid="{33C4D661-9301-471A-9BCD-DA30DBF8F1DB}"/>
    <cellStyle name="Output 3 3 4 4" xfId="26102" xr:uid="{8E3A6BD3-021D-435D-B78A-4D0EACBDE493}"/>
    <cellStyle name="Output 3 3 4 4 2" xfId="26103" xr:uid="{AC9E398D-9BEE-45AE-BA1B-52631701B78A}"/>
    <cellStyle name="Output 3 3 4 4 3" xfId="26104" xr:uid="{44C4D8CC-4A34-4AC1-BCBA-7F076B98E39D}"/>
    <cellStyle name="Output 3 3 4 4_COST - CKT" xfId="43352" xr:uid="{198EB20B-AA02-491D-9045-290F9EDCB261}"/>
    <cellStyle name="Output 3 3 4 5" xfId="26105" xr:uid="{44159E32-FC0C-4B53-B0B6-F9AF2FB4AFFA}"/>
    <cellStyle name="Output 3 3 4 5 2" xfId="26106" xr:uid="{2F3639F4-ED88-4BD8-9505-2BD173866258}"/>
    <cellStyle name="Output 3 3 4 5 3" xfId="26107" xr:uid="{0DC6D24B-03BF-4B1B-B646-41692A0C9689}"/>
    <cellStyle name="Output 3 3 4 5_COST - CKT" xfId="43353" xr:uid="{565C8137-60A2-4663-8893-E9C12735AD9D}"/>
    <cellStyle name="Output 3 3 4 6" xfId="26108" xr:uid="{67510750-4659-49C0-B5EA-B33AC858A713}"/>
    <cellStyle name="Output 3 3 4_COST - CKT" xfId="43354" xr:uid="{89FB00B8-A840-45CE-A6FB-B914D7284390}"/>
    <cellStyle name="Output 3 3 5" xfId="26109" xr:uid="{42AAAF62-F57F-448F-B38D-6121E382F7EE}"/>
    <cellStyle name="Output 3 3 5 2" xfId="26110" xr:uid="{920D6AC2-0CC0-4DB8-96F7-1D898FDFAAE8}"/>
    <cellStyle name="Output 3 3 5 2 2" xfId="26111" xr:uid="{9B6FD504-E466-4A38-BBDC-C5641247D2C6}"/>
    <cellStyle name="Output 3 3 5 2 3" xfId="26112" xr:uid="{252FB72C-13E4-4DE9-BF43-0E81E59C885A}"/>
    <cellStyle name="Output 3 3 5 2_COST - CKT" xfId="43355" xr:uid="{38A13A3D-3D0E-4E30-93E5-A2C429D46153}"/>
    <cellStyle name="Output 3 3 5 3" xfId="26113" xr:uid="{0F58E901-4219-4C8F-8369-F6C91BE95FA4}"/>
    <cellStyle name="Output 3 3 5 3 2" xfId="26114" xr:uid="{BBCF9469-1702-442E-897D-6849DE827C02}"/>
    <cellStyle name="Output 3 3 5 3 3" xfId="26115" xr:uid="{C0F741BB-88ED-4ADB-AAAF-0D6ABC4C4C19}"/>
    <cellStyle name="Output 3 3 5 3_COST - CKT" xfId="43356" xr:uid="{8A3FFC08-6BCB-41F9-813C-3174EAC489A7}"/>
    <cellStyle name="Output 3 3 5 4" xfId="26116" xr:uid="{D39DCA41-21E6-4307-84BC-A2AB8ABDE01F}"/>
    <cellStyle name="Output 3 3 5 4 2" xfId="26117" xr:uid="{8C330605-9999-4782-9145-729D42AAB039}"/>
    <cellStyle name="Output 3 3 5 4 3" xfId="26118" xr:uid="{FD2FFAE6-4846-45CD-B644-AAC25BDDA6A9}"/>
    <cellStyle name="Output 3 3 5 4_COST - CKT" xfId="43357" xr:uid="{3F91766B-8732-45C8-B3A4-B6569BD4FE7E}"/>
    <cellStyle name="Output 3 3 5 5" xfId="26119" xr:uid="{74F6AD7E-4345-4F6A-990D-07422C13441E}"/>
    <cellStyle name="Output 3 3 5 5 2" xfId="26120" xr:uid="{BF576923-24F1-487B-8DAE-9F708C65FA2C}"/>
    <cellStyle name="Output 3 3 5 5 3" xfId="26121" xr:uid="{577BA0DE-4A33-46BD-904B-05163B6D609E}"/>
    <cellStyle name="Output 3 3 5 5_COST - CKT" xfId="43358" xr:uid="{72C4AA46-5CC5-4F4D-83E3-F5D6CD6515EE}"/>
    <cellStyle name="Output 3 3 5 6" xfId="26122" xr:uid="{71AC951C-ED67-44B9-8E27-D44664F4152E}"/>
    <cellStyle name="Output 3 3 5 7" xfId="26123" xr:uid="{2AC39C2E-8647-4F1C-9CC1-53BB1A93C349}"/>
    <cellStyle name="Output 3 3 5_COST - CKT" xfId="43359" xr:uid="{598DAECB-90D4-4548-A1BD-7B223464D3FC}"/>
    <cellStyle name="Output 3 3 6" xfId="26124" xr:uid="{652AEE23-4CDD-4DBC-B0A1-C4DFAA237368}"/>
    <cellStyle name="Output 3 3 6 2" xfId="26125" xr:uid="{A3F27C58-35C6-4488-B554-779EE4C15F65}"/>
    <cellStyle name="Output 3 3 6 2 2" xfId="26126" xr:uid="{7DA2F25F-F8EC-459D-BE29-BF68597CEF4E}"/>
    <cellStyle name="Output 3 3 6 2 3" xfId="26127" xr:uid="{F3BF4298-F413-4A39-AE29-3A207F69A1E7}"/>
    <cellStyle name="Output 3 3 6 2_COST - CKT" xfId="43360" xr:uid="{078698A2-36D9-4697-8617-1189CD588C52}"/>
    <cellStyle name="Output 3 3 6 3" xfId="26128" xr:uid="{7370F51D-C5CE-455C-864D-CD37CE45C7C2}"/>
    <cellStyle name="Output 3 3 6 3 2" xfId="26129" xr:uid="{DD7792B9-8185-4572-872B-8561BFD86DE3}"/>
    <cellStyle name="Output 3 3 6 3 3" xfId="26130" xr:uid="{A1409727-1C6E-47EE-AEF3-2BC6B1661D7A}"/>
    <cellStyle name="Output 3 3 6 3_COST - CKT" xfId="43361" xr:uid="{DAD030FE-9F0E-423A-8259-8E3508060162}"/>
    <cellStyle name="Output 3 3 6 4" xfId="26131" xr:uid="{C707477C-A75D-48F4-A8F0-6A211C695CEC}"/>
    <cellStyle name="Output 3 3 6 4 2" xfId="26132" xr:uid="{DD85090F-3FD5-41A0-B2B6-58942FD74663}"/>
    <cellStyle name="Output 3 3 6 4 3" xfId="26133" xr:uid="{22BDD70E-5E46-4A28-B319-1956AF3EC59F}"/>
    <cellStyle name="Output 3 3 6 4_COST - CKT" xfId="43362" xr:uid="{0F53A475-87E2-40C6-8294-3274ED739A01}"/>
    <cellStyle name="Output 3 3 6 5" xfId="26134" xr:uid="{CBBDA4A8-FFA1-47E0-BB47-364FD3479954}"/>
    <cellStyle name="Output 3 3 6 5 2" xfId="26135" xr:uid="{5EFFEBFF-6365-4776-A6A0-50774413696F}"/>
    <cellStyle name="Output 3 3 6 5 3" xfId="26136" xr:uid="{CFFA8EA6-ECFB-4389-9365-53F9411D9748}"/>
    <cellStyle name="Output 3 3 6 5_COST - CKT" xfId="43363" xr:uid="{BB217A08-F9E6-4BCB-B247-C6651B99E852}"/>
    <cellStyle name="Output 3 3 6 6" xfId="26137" xr:uid="{E533C922-A1FE-460D-98E8-713B4A8EF472}"/>
    <cellStyle name="Output 3 3 6 7" xfId="26138" xr:uid="{8F428C6E-9024-4220-A549-97A9B87789E6}"/>
    <cellStyle name="Output 3 3 6_COST - CKT" xfId="43364" xr:uid="{04FB7E59-43E2-4E3F-8A41-C7DEDC057BC7}"/>
    <cellStyle name="Output 3 3 7" xfId="26139" xr:uid="{99BFE364-4E77-47AF-A5C7-F5C633744BBF}"/>
    <cellStyle name="Output 3 3 7 2" xfId="26140" xr:uid="{FDB037A7-7EF5-4D1F-816B-FB555F5FB4D6}"/>
    <cellStyle name="Output 3 3 7 2 2" xfId="26141" xr:uid="{B6B5B2A9-E0C4-47B7-B1BD-0841155DE386}"/>
    <cellStyle name="Output 3 3 7 2 3" xfId="26142" xr:uid="{885B7611-7208-49DA-B7BB-C5143151B7E9}"/>
    <cellStyle name="Output 3 3 7 2_COST - CKT" xfId="43365" xr:uid="{8FF694A5-330A-43C8-BBEE-E1A9A89B73B1}"/>
    <cellStyle name="Output 3 3 7 3" xfId="26143" xr:uid="{613A04F5-80CB-4068-B242-F19E802B074C}"/>
    <cellStyle name="Output 3 3 7 3 2" xfId="26144" xr:uid="{62F405F4-8CD7-4DAE-A955-89AFFA161F27}"/>
    <cellStyle name="Output 3 3 7 3 3" xfId="26145" xr:uid="{466A85A2-EBFA-4E27-B3EB-4A694A2AB4E7}"/>
    <cellStyle name="Output 3 3 7 3_COST - CKT" xfId="43366" xr:uid="{387C45C8-5572-4012-BB5A-80AA5212198D}"/>
    <cellStyle name="Output 3 3 7 4" xfId="26146" xr:uid="{7875AAD4-5A16-4DE5-AB52-958C84452CE5}"/>
    <cellStyle name="Output 3 3 7 4 2" xfId="26147" xr:uid="{D76FD8E6-2480-4C81-8ED0-69D7E622875D}"/>
    <cellStyle name="Output 3 3 7 4 3" xfId="26148" xr:uid="{7C848AAA-CF83-4287-A661-F79CA201FD28}"/>
    <cellStyle name="Output 3 3 7 4_COST - CKT" xfId="43367" xr:uid="{D425E408-30C9-4C3A-A9E7-3D7813F6FC62}"/>
    <cellStyle name="Output 3 3 7 5" xfId="26149" xr:uid="{72ED7DF1-E096-41B8-A934-2438B764CDA3}"/>
    <cellStyle name="Output 3 3 7 5 2" xfId="26150" xr:uid="{A1E3537F-DA95-4E3C-A254-7C628D714338}"/>
    <cellStyle name="Output 3 3 7 5 3" xfId="26151" xr:uid="{F4F4D6C8-F6FC-467E-9C19-7CA840E949CB}"/>
    <cellStyle name="Output 3 3 7 5_COST - CKT" xfId="43368" xr:uid="{73FC7B1F-D99B-4DDB-A43B-7C2A2B38839B}"/>
    <cellStyle name="Output 3 3 7 6" xfId="26152" xr:uid="{C5EA43B9-29A7-4233-984C-E3B7F8FF5E1C}"/>
    <cellStyle name="Output 3 3 7 7" xfId="26153" xr:uid="{8A401BA7-1B91-4E61-91DC-23BA47DAA683}"/>
    <cellStyle name="Output 3 3 7_COST - CKT" xfId="43369" xr:uid="{D377A52F-1725-4993-A5F0-7C3487CD6879}"/>
    <cellStyle name="Output 3 3 8" xfId="26154" xr:uid="{FF94787E-0D09-45E4-B2B4-DDEBCE2B53B4}"/>
    <cellStyle name="Output 3 3 8 2" xfId="26155" xr:uid="{D509B428-ECCB-4319-A7D4-9C6A70CC0FAB}"/>
    <cellStyle name="Output 3 3 8 2 2" xfId="26156" xr:uid="{E7C23D97-FF18-483D-B9C1-EB3DD96C70D6}"/>
    <cellStyle name="Output 3 3 8 2 3" xfId="26157" xr:uid="{711ECE5A-2929-42B4-9825-7DAF650B8FF8}"/>
    <cellStyle name="Output 3 3 8 2_COST - CKT" xfId="43370" xr:uid="{17895264-ABF8-4E99-B1F4-DCB90DA0C01A}"/>
    <cellStyle name="Output 3 3 8 3" xfId="26158" xr:uid="{BF6CC6CE-F190-4BE8-A8A1-F19C92792B27}"/>
    <cellStyle name="Output 3 3 8 3 2" xfId="26159" xr:uid="{6412D035-9CBD-47E5-9B9A-89FBE7D84768}"/>
    <cellStyle name="Output 3 3 8 3 3" xfId="26160" xr:uid="{C600FB0B-4BFC-453E-95DE-7366051462D6}"/>
    <cellStyle name="Output 3 3 8 3_COST - CKT" xfId="43371" xr:uid="{5E32C267-845D-464B-8FC3-E493CE1AB012}"/>
    <cellStyle name="Output 3 3 8 4" xfId="26161" xr:uid="{EF0B9937-617D-4442-94A2-ED974EE898EB}"/>
    <cellStyle name="Output 3 3 8 4 2" xfId="26162" xr:uid="{48276A3B-5E45-48B1-9744-BFB57B3BC3A3}"/>
    <cellStyle name="Output 3 3 8 4 3" xfId="26163" xr:uid="{AA04001F-9A16-428B-A1BD-5DAE47BF44E0}"/>
    <cellStyle name="Output 3 3 8 4_COST - CKT" xfId="43372" xr:uid="{080527A4-8055-478B-A2E3-3F936AA70D13}"/>
    <cellStyle name="Output 3 3 8 5" xfId="26164" xr:uid="{96C6CFE9-5FDA-476C-A75D-1CF326E0C6C7}"/>
    <cellStyle name="Output 3 3 8 6" xfId="26165" xr:uid="{8C045ED1-1C3A-46E9-B32F-32EE93FA8A48}"/>
    <cellStyle name="Output 3 3 8_COST - CKT" xfId="43373" xr:uid="{4D9C9F02-8931-478D-AA92-198A70D7A174}"/>
    <cellStyle name="Output 3 3 9" xfId="26166" xr:uid="{A3C0A20F-4BA1-49B8-80ED-0E07BA5BBB77}"/>
    <cellStyle name="Output 3 3 9 2" xfId="26167" xr:uid="{6F7A6800-84DD-4319-ACA4-39D0150E66CD}"/>
    <cellStyle name="Output 3 3 9 3" xfId="26168" xr:uid="{7488B092-4812-401E-864A-B2ADBF91F98A}"/>
    <cellStyle name="Output 3 3 9_COST - CKT" xfId="43374" xr:uid="{339B4AC2-F066-4317-A978-A5A6B418891C}"/>
    <cellStyle name="Output 3 3_COST - CKT" xfId="43375" xr:uid="{4450CDD7-EDE6-4974-95C2-52747EB6A4DB}"/>
    <cellStyle name="Output 3 4" xfId="26169" xr:uid="{7CE3B69C-13F7-415C-85ED-9E82509C2189}"/>
    <cellStyle name="Output 3 4 10" xfId="26170" xr:uid="{3842D1F2-4721-4727-94B6-CA179EE1C8E6}"/>
    <cellStyle name="Output 3 4 10 2" xfId="26171" xr:uid="{FC973E71-0FCD-468D-82AD-9852BD49BF13}"/>
    <cellStyle name="Output 3 4 10 3" xfId="26172" xr:uid="{AEFB6B3D-5B8F-4EA2-BFDA-8A28DD27C6C9}"/>
    <cellStyle name="Output 3 4 10_COST - CKT" xfId="43376" xr:uid="{7AB6FC52-37C2-4FB8-985D-AD66963FD734}"/>
    <cellStyle name="Output 3 4 11" xfId="26173" xr:uid="{417F0CBC-B470-4CC4-A58A-7902AAD87CF5}"/>
    <cellStyle name="Output 3 4 11 2" xfId="26174" xr:uid="{811D10D0-7F85-41B4-9B91-3F69AF3EA4D3}"/>
    <cellStyle name="Output 3 4 11 3" xfId="26175" xr:uid="{B6DCFBC5-A561-4941-8F7D-2C44018FD8DC}"/>
    <cellStyle name="Output 3 4 11_COST - CKT" xfId="43377" xr:uid="{056CAFAD-43B8-48E1-943E-31BD0C22805C}"/>
    <cellStyle name="Output 3 4 12" xfId="26176" xr:uid="{454DDC86-5EE5-440C-BCB2-A0D287864A83}"/>
    <cellStyle name="Output 3 4 13" xfId="26177" xr:uid="{E0161B3B-7807-443D-B7A3-EE7DF7A884D3}"/>
    <cellStyle name="Output 3 4 2" xfId="26178" xr:uid="{73DEE4FA-69BC-49ED-82A9-9E95A4642B1A}"/>
    <cellStyle name="Output 3 4 2 10" xfId="26179" xr:uid="{A4412A10-41D4-4B00-B92B-84292B8B79B8}"/>
    <cellStyle name="Output 3 4 2 2" xfId="26180" xr:uid="{7FEA068A-C9D0-4568-ACE4-8F4274F63D2C}"/>
    <cellStyle name="Output 3 4 2 2 2" xfId="26181" xr:uid="{B4434FDF-BE1D-419D-B6A7-AD7EDA231AF3}"/>
    <cellStyle name="Output 3 4 2 2 2 2" xfId="26182" xr:uid="{EDB76126-B2BA-40AA-8375-CA06397E18C4}"/>
    <cellStyle name="Output 3 4 2 2 2 3" xfId="26183" xr:uid="{81B41CFB-088C-4ECE-8819-68A6CA39A602}"/>
    <cellStyle name="Output 3 4 2 2 2_COST - CKT" xfId="43378" xr:uid="{AB8654BD-0AEE-439B-BFF6-29F4E7885694}"/>
    <cellStyle name="Output 3 4 2 2 3" xfId="26184" xr:uid="{791799F3-C0D0-425B-8838-FAA203E84C57}"/>
    <cellStyle name="Output 3 4 2 2 3 2" xfId="26185" xr:uid="{0722A655-468E-44D3-8C11-52B3FF573F3D}"/>
    <cellStyle name="Output 3 4 2 2 3 3" xfId="26186" xr:uid="{49959905-3A5E-4763-B959-D22155DB255D}"/>
    <cellStyle name="Output 3 4 2 2 3_COST - CKT" xfId="43379" xr:uid="{8BF42E01-A72F-4330-BFC2-7E4CF5258AAA}"/>
    <cellStyle name="Output 3 4 2 2 4" xfId="26187" xr:uid="{F12BE0AC-D56D-455E-98B2-FCB3A7C19D01}"/>
    <cellStyle name="Output 3 4 2 2 4 2" xfId="26188" xr:uid="{1AD83802-F9E4-4FF1-BEB7-768632C65EF1}"/>
    <cellStyle name="Output 3 4 2 2 4 3" xfId="26189" xr:uid="{68C689C3-C3E0-488B-B17F-A00C526F872C}"/>
    <cellStyle name="Output 3 4 2 2 4_COST - CKT" xfId="43380" xr:uid="{38E19BE0-30D3-4ECC-8ECC-368EE8E046BF}"/>
    <cellStyle name="Output 3 4 2 2 5" xfId="26190" xr:uid="{9D3A453E-E2ED-47BA-BBFC-935736761952}"/>
    <cellStyle name="Output 3 4 2 2 5 2" xfId="26191" xr:uid="{509D9C8C-A5B8-41BD-A220-D87FA00D1C37}"/>
    <cellStyle name="Output 3 4 2 2 5 3" xfId="26192" xr:uid="{6D56BDC3-BFDF-4C2B-AC89-61B10C9D0E56}"/>
    <cellStyle name="Output 3 4 2 2 5_COST - CKT" xfId="43381" xr:uid="{35E9B46D-4DF2-433E-BDB2-59E2AE774D18}"/>
    <cellStyle name="Output 3 4 2 2 6" xfId="26193" xr:uid="{D0AC4CB1-C89E-4717-BF79-AA83D0D5AEA0}"/>
    <cellStyle name="Output 3 4 2 2 7" xfId="26194" xr:uid="{23E81A42-F852-49D2-BF17-5C9BB52B8D0B}"/>
    <cellStyle name="Output 3 4 2 2_COST - CKT" xfId="43382" xr:uid="{FD23AC9C-1EF3-465E-B2CE-BA2A277D8941}"/>
    <cellStyle name="Output 3 4 2 3" xfId="26195" xr:uid="{221A69D2-1600-43A8-9832-CD599A45084A}"/>
    <cellStyle name="Output 3 4 2 3 2" xfId="26196" xr:uid="{629BD4C5-BA18-4F0C-8F51-0CCDBF9CF133}"/>
    <cellStyle name="Output 3 4 2 3 2 2" xfId="26197" xr:uid="{8C63ABC2-963F-41EB-BE5C-EA794BB51654}"/>
    <cellStyle name="Output 3 4 2 3 2 3" xfId="26198" xr:uid="{7DB43D75-3AA2-4FD9-8838-DD7F7A881937}"/>
    <cellStyle name="Output 3 4 2 3 2_COST - CKT" xfId="43383" xr:uid="{EE15EABC-0658-4C0A-9974-8779205C6A13}"/>
    <cellStyle name="Output 3 4 2 3 3" xfId="26199" xr:uid="{41A99C06-A0A4-4190-BF4B-4FB993304177}"/>
    <cellStyle name="Output 3 4 2 3 3 2" xfId="26200" xr:uid="{0854412E-9045-4CA7-A460-1FEF08935009}"/>
    <cellStyle name="Output 3 4 2 3 3 3" xfId="26201" xr:uid="{49D529BB-C430-44C9-9B82-3F0CA04ACC22}"/>
    <cellStyle name="Output 3 4 2 3 3_COST - CKT" xfId="43384" xr:uid="{3F89D579-2584-4689-B184-8E0928B7EB94}"/>
    <cellStyle name="Output 3 4 2 3 4" xfId="26202" xr:uid="{3FD29321-8F47-43C7-98D6-B4ADBCD50EC4}"/>
    <cellStyle name="Output 3 4 2 3 4 2" xfId="26203" xr:uid="{AC8D6B6F-1396-430E-BD87-3008F1E15D6C}"/>
    <cellStyle name="Output 3 4 2 3 4 3" xfId="26204" xr:uid="{AC1A2484-EC93-4B7F-A81F-B33451B5FDD1}"/>
    <cellStyle name="Output 3 4 2 3 4_COST - CKT" xfId="43385" xr:uid="{8E1B3808-BBEC-41AB-90C5-1F995F2DF288}"/>
    <cellStyle name="Output 3 4 2 3 5" xfId="26205" xr:uid="{5A21B64E-11A1-4AC4-BC87-47ED6A0FCB59}"/>
    <cellStyle name="Output 3 4 2 3 5 2" xfId="26206" xr:uid="{1B1F005B-6B78-4FFA-A156-4A7A8B25083E}"/>
    <cellStyle name="Output 3 4 2 3 5 3" xfId="26207" xr:uid="{4AA2C3A1-A234-4D3D-A5D4-FDC799ED4035}"/>
    <cellStyle name="Output 3 4 2 3 5_COST - CKT" xfId="43386" xr:uid="{56975F62-EDC0-48B2-B61B-0DF406D67297}"/>
    <cellStyle name="Output 3 4 2 3 6" xfId="26208" xr:uid="{B57CC6A5-A9A0-4CFF-A5FA-2A1C96294A2C}"/>
    <cellStyle name="Output 3 4 2 3 7" xfId="26209" xr:uid="{789B6FA7-9501-4DF7-B82F-58435CA3B03B}"/>
    <cellStyle name="Output 3 4 2 3_COST - CKT" xfId="43387" xr:uid="{089AF25C-27FE-4C23-8740-0936134B9029}"/>
    <cellStyle name="Output 3 4 2 4" xfId="26210" xr:uid="{7A5EEEBA-0ED8-4E47-8122-ADE22E10CA22}"/>
    <cellStyle name="Output 3 4 2 4 2" xfId="26211" xr:uid="{635A1306-E82A-4547-96AE-006F10607774}"/>
    <cellStyle name="Output 3 4 2 4 2 2" xfId="26212" xr:uid="{154DB4C7-36F9-44DF-9CD9-324AD8068A18}"/>
    <cellStyle name="Output 3 4 2 4 2 3" xfId="26213" xr:uid="{856EA2D8-2953-4CE5-B664-8FD5B45F2765}"/>
    <cellStyle name="Output 3 4 2 4 2_COST - CKT" xfId="43388" xr:uid="{7B664859-34EC-4768-A402-7237A787D2EA}"/>
    <cellStyle name="Output 3 4 2 4 3" xfId="26214" xr:uid="{7FE68A57-E78E-407A-8B08-67BA707DAE4E}"/>
    <cellStyle name="Output 3 4 2 4 3 2" xfId="26215" xr:uid="{A07584E2-150A-4EE6-81B2-3A91B89BD332}"/>
    <cellStyle name="Output 3 4 2 4 3 3" xfId="26216" xr:uid="{8CB8F738-4CC2-4189-A131-32B71496572E}"/>
    <cellStyle name="Output 3 4 2 4 3_COST - CKT" xfId="43389" xr:uid="{DCA86086-96EA-4BDA-95DB-6897BBDE1CCA}"/>
    <cellStyle name="Output 3 4 2 4 4" xfId="26217" xr:uid="{EFA5031B-583E-4E65-9F7E-8CC5CFC3A7D3}"/>
    <cellStyle name="Output 3 4 2 4 4 2" xfId="26218" xr:uid="{320A2173-982A-4382-A3AA-310F62D97864}"/>
    <cellStyle name="Output 3 4 2 4 4 3" xfId="26219" xr:uid="{7EFCB349-97E6-4D8B-8F63-6BA0E4CAC512}"/>
    <cellStyle name="Output 3 4 2 4 4_COST - CKT" xfId="43390" xr:uid="{F49A792A-4DCF-49B9-BBB3-136E9EEEE4FB}"/>
    <cellStyle name="Output 3 4 2 4 5" xfId="26220" xr:uid="{CBC1ED5B-67D3-47BA-9A11-5ED9A9C9C8D7}"/>
    <cellStyle name="Output 3 4 2 4 6" xfId="26221" xr:uid="{AC6E3A06-CDFE-43C6-AA20-5D18B6B709F0}"/>
    <cellStyle name="Output 3 4 2 4_COST - CKT" xfId="43391" xr:uid="{9FCA3B84-AF00-425D-8DE6-DAF684217CC7}"/>
    <cellStyle name="Output 3 4 2 5" xfId="26222" xr:uid="{E0C53E3C-6C59-4B23-9B48-60D7CC796107}"/>
    <cellStyle name="Output 3 4 2 5 2" xfId="26223" xr:uid="{94E35496-9D76-41E7-9213-FD5D72FA4AEB}"/>
    <cellStyle name="Output 3 4 2 5 3" xfId="26224" xr:uid="{75AE8B51-D9B6-456E-A0CC-B813CC8A3CC3}"/>
    <cellStyle name="Output 3 4 2 5_COST - CKT" xfId="43392" xr:uid="{D2B41709-BA1E-476B-BA31-EB4D6B1D0EB6}"/>
    <cellStyle name="Output 3 4 2 6" xfId="26225" xr:uid="{1719AD72-26C9-46DC-A863-FF13ED979272}"/>
    <cellStyle name="Output 3 4 2 6 2" xfId="26226" xr:uid="{24AC3E71-42B8-42F7-970E-C24B983B3688}"/>
    <cellStyle name="Output 3 4 2 6 3" xfId="26227" xr:uid="{6033928F-5DE2-41FB-ACEC-8E8083058343}"/>
    <cellStyle name="Output 3 4 2 6_COST - CKT" xfId="43393" xr:uid="{381FF30E-1F6B-4116-BEBE-7A0FB8D57C2A}"/>
    <cellStyle name="Output 3 4 2 7" xfId="26228" xr:uid="{262E9A39-8C23-4CC3-A556-A9C833131DEE}"/>
    <cellStyle name="Output 3 4 2 7 2" xfId="26229" xr:uid="{9B7E3808-255D-4F56-977F-A9D6F667155D}"/>
    <cellStyle name="Output 3 4 2 7 3" xfId="26230" xr:uid="{1975119A-C2D4-418D-8B5A-5C053CD2714B}"/>
    <cellStyle name="Output 3 4 2 7_COST - CKT" xfId="43394" xr:uid="{6743BB45-4414-48B0-A4B3-505C373F9C4F}"/>
    <cellStyle name="Output 3 4 2 8" xfId="26231" xr:uid="{7566B54F-9B36-4C97-B30F-DCB1AE5B1565}"/>
    <cellStyle name="Output 3 4 2 8 2" xfId="26232" xr:uid="{581E7F6E-6ADD-49FE-B1BD-8C7B311DE7C4}"/>
    <cellStyle name="Output 3 4 2 8 3" xfId="26233" xr:uid="{A3743371-04A4-4488-93D1-E839ECFB5886}"/>
    <cellStyle name="Output 3 4 2 8_COST - CKT" xfId="43395" xr:uid="{94051060-41F2-4FD2-B554-1D5961727E3C}"/>
    <cellStyle name="Output 3 4 2 9" xfId="26234" xr:uid="{F0A3C009-5C4E-4E29-9FB7-626196E5E2C5}"/>
    <cellStyle name="Output 3 4 2_COST - CKT" xfId="43396" xr:uid="{0A48D411-1E93-4BC9-866D-C328E6C1C682}"/>
    <cellStyle name="Output 3 4 3" xfId="26235" xr:uid="{AB72D3B0-E839-4B35-9C34-43DF7C692589}"/>
    <cellStyle name="Output 3 4 3 10" xfId="26236" xr:uid="{F49FB660-2D7E-41C6-AAF4-76B55489CDC2}"/>
    <cellStyle name="Output 3 4 3 2" xfId="26237" xr:uid="{DDF2F950-69E0-4E73-8FF6-8A9DED8E9491}"/>
    <cellStyle name="Output 3 4 3 2 2" xfId="26238" xr:uid="{E869477B-E2B9-4404-B29B-250EB8D3903E}"/>
    <cellStyle name="Output 3 4 3 2 2 2" xfId="26239" xr:uid="{CEC39DAC-D941-4F4D-9098-F163218411B5}"/>
    <cellStyle name="Output 3 4 3 2 2 3" xfId="26240" xr:uid="{8965D124-37FD-4F56-9C5C-53103F2C93DB}"/>
    <cellStyle name="Output 3 4 3 2 2_COST - CKT" xfId="43397" xr:uid="{7997CD67-0B67-46BE-8685-FC12507FE5C8}"/>
    <cellStyle name="Output 3 4 3 2 3" xfId="26241" xr:uid="{AFE5E66F-7487-4781-8842-7ABEFD7AE98A}"/>
    <cellStyle name="Output 3 4 3 2 3 2" xfId="26242" xr:uid="{D662AF35-825B-46AD-A8B2-A5B65227D69E}"/>
    <cellStyle name="Output 3 4 3 2 3 3" xfId="26243" xr:uid="{0987DB9C-7AB5-4567-8C16-3593B941C18D}"/>
    <cellStyle name="Output 3 4 3 2 3_COST - CKT" xfId="43398" xr:uid="{CD86F5F6-8F56-47D1-9635-4F2A4A8F1249}"/>
    <cellStyle name="Output 3 4 3 2 4" xfId="26244" xr:uid="{CB0573DF-4692-458E-B671-52044C80108C}"/>
    <cellStyle name="Output 3 4 3 2 4 2" xfId="26245" xr:uid="{FF944DF8-61DC-443A-A8FB-76CF7B8F2FAE}"/>
    <cellStyle name="Output 3 4 3 2 4 3" xfId="26246" xr:uid="{82E60ACC-F5F9-4FD3-B4C2-03505C10AC3D}"/>
    <cellStyle name="Output 3 4 3 2 4_COST - CKT" xfId="43399" xr:uid="{D8723FBC-4995-4097-976A-D2F08CD4D6E4}"/>
    <cellStyle name="Output 3 4 3 2 5" xfId="26247" xr:uid="{6077ADE6-A66A-4DE7-867A-011A3DB3327C}"/>
    <cellStyle name="Output 3 4 3 2 5 2" xfId="26248" xr:uid="{FC1D6530-FEA3-4DEA-AF6C-0FC91F8EFA56}"/>
    <cellStyle name="Output 3 4 3 2 5 3" xfId="26249" xr:uid="{0965AA07-A53E-4374-BEB3-67F3FADDF5DB}"/>
    <cellStyle name="Output 3 4 3 2 5_COST - CKT" xfId="43400" xr:uid="{5448BCE6-8E8E-4927-A3F3-B7A03D9D07DE}"/>
    <cellStyle name="Output 3 4 3 2 6" xfId="26250" xr:uid="{C6A7763D-D28F-4B38-8EA9-07E2221F09AB}"/>
    <cellStyle name="Output 3 4 3 2 7" xfId="26251" xr:uid="{F7FA8C7C-3508-400A-8596-0BFD96CDFEB4}"/>
    <cellStyle name="Output 3 4 3 2_COST - CKT" xfId="43401" xr:uid="{4A0D6CF2-8C15-4272-B76E-4F55725A9139}"/>
    <cellStyle name="Output 3 4 3 3" xfId="26252" xr:uid="{F1F1A70B-FDD1-42FF-9EA1-738E63D01320}"/>
    <cellStyle name="Output 3 4 3 3 2" xfId="26253" xr:uid="{3703EB51-CD5D-4664-9AD7-D5073CA62A62}"/>
    <cellStyle name="Output 3 4 3 3 2 2" xfId="26254" xr:uid="{DE0A747D-4D2F-427A-A0AF-54C683147C91}"/>
    <cellStyle name="Output 3 4 3 3 2 3" xfId="26255" xr:uid="{1A03E56D-A0E2-41B6-BCE5-F83FEB44F9D0}"/>
    <cellStyle name="Output 3 4 3 3 2_COST - CKT" xfId="43402" xr:uid="{B88E30AE-2D4F-4132-97F4-07017D8CC72E}"/>
    <cellStyle name="Output 3 4 3 3 3" xfId="26256" xr:uid="{C0569227-CADB-4A21-A136-66B8B2816190}"/>
    <cellStyle name="Output 3 4 3 3 3 2" xfId="26257" xr:uid="{7791E012-6019-4AA0-A319-A7F0FB8858D5}"/>
    <cellStyle name="Output 3 4 3 3 3 3" xfId="26258" xr:uid="{F88830BB-2FB2-400E-82BD-AE5186A96403}"/>
    <cellStyle name="Output 3 4 3 3 3_COST - CKT" xfId="43403" xr:uid="{11E321AF-68DA-4DD4-A0A5-6F1E45724498}"/>
    <cellStyle name="Output 3 4 3 3 4" xfId="26259" xr:uid="{9416D1ED-1C77-4529-B26C-057EE9FA7C94}"/>
    <cellStyle name="Output 3 4 3 3 4 2" xfId="26260" xr:uid="{979075BF-6A3F-40B6-89BE-61C21B6F4FF4}"/>
    <cellStyle name="Output 3 4 3 3 4 3" xfId="26261" xr:uid="{681F236F-3BA8-4167-A22C-9671403809F2}"/>
    <cellStyle name="Output 3 4 3 3 4_COST - CKT" xfId="43404" xr:uid="{8094030C-5B8A-482D-AC79-CABBC7A7456C}"/>
    <cellStyle name="Output 3 4 3 3 5" xfId="26262" xr:uid="{81205EAB-1BE0-40A9-A9FB-8F1344FC061F}"/>
    <cellStyle name="Output 3 4 3 3 5 2" xfId="26263" xr:uid="{94CFFF46-4A7D-413F-A814-CD2BDA0C86BC}"/>
    <cellStyle name="Output 3 4 3 3 5 3" xfId="26264" xr:uid="{0D486A06-4D86-4249-9675-4F646808AFED}"/>
    <cellStyle name="Output 3 4 3 3 5_COST - CKT" xfId="43405" xr:uid="{525BB725-B32B-4419-AE77-39EF2FD20427}"/>
    <cellStyle name="Output 3 4 3 3 6" xfId="26265" xr:uid="{A0308B8D-7EB2-4C72-A989-1700BF631F4B}"/>
    <cellStyle name="Output 3 4 3 3 7" xfId="26266" xr:uid="{15F7507E-7AF0-4D9E-86A2-05AFA26678E5}"/>
    <cellStyle name="Output 3 4 3 3_COST - CKT" xfId="43406" xr:uid="{2D716FDA-8231-404E-8B93-1D775E60740B}"/>
    <cellStyle name="Output 3 4 3 4" xfId="26267" xr:uid="{C5D547DB-0538-4509-854C-8FF28EEE0DF6}"/>
    <cellStyle name="Output 3 4 3 4 2" xfId="26268" xr:uid="{82958821-1E52-4520-9C9B-5FAA271E32BC}"/>
    <cellStyle name="Output 3 4 3 4 2 2" xfId="26269" xr:uid="{D06C44C3-A26B-40B9-8522-485BAF93AD77}"/>
    <cellStyle name="Output 3 4 3 4 2 3" xfId="26270" xr:uid="{DA52FC35-75C0-4354-A3C3-BE9560AEC02C}"/>
    <cellStyle name="Output 3 4 3 4 2_COST - CKT" xfId="43407" xr:uid="{93DAA8DF-406F-4EB3-A332-5008C59C9F02}"/>
    <cellStyle name="Output 3 4 3 4 3" xfId="26271" xr:uid="{5FF5147E-45E5-432B-B7AA-9B2B609535E2}"/>
    <cellStyle name="Output 3 4 3 4 3 2" xfId="26272" xr:uid="{C51B23DD-46B0-479B-ACA0-B74FD117CD89}"/>
    <cellStyle name="Output 3 4 3 4 3 3" xfId="26273" xr:uid="{6B713B63-0716-4172-8FDE-F09EF671E7CA}"/>
    <cellStyle name="Output 3 4 3 4 3_COST - CKT" xfId="43408" xr:uid="{A906C8F3-6C96-4255-8A57-4398BF703613}"/>
    <cellStyle name="Output 3 4 3 4 4" xfId="26274" xr:uid="{966F1C17-AC7A-4034-BAFF-EC6ADA7200E4}"/>
    <cellStyle name="Output 3 4 3 4 4 2" xfId="26275" xr:uid="{0EDE79DB-2AF0-40C8-85B4-7BF0BAAFACDB}"/>
    <cellStyle name="Output 3 4 3 4 4 3" xfId="26276" xr:uid="{33B6E952-483F-4537-B0F0-26AA87AB616F}"/>
    <cellStyle name="Output 3 4 3 4 4_COST - CKT" xfId="43409" xr:uid="{24643813-9933-4695-8C8F-7DFB482DA5C3}"/>
    <cellStyle name="Output 3 4 3 4 5" xfId="26277" xr:uid="{2E6F83FE-A267-4CF2-9A92-65AB6FD58430}"/>
    <cellStyle name="Output 3 4 3 4 5 2" xfId="26278" xr:uid="{096F0A83-2109-4BAC-96C5-79E0FB2AB14D}"/>
    <cellStyle name="Output 3 4 3 4 5 3" xfId="26279" xr:uid="{742CE463-FC35-4F7F-97FC-7AA25F3D5539}"/>
    <cellStyle name="Output 3 4 3 4 5_COST - CKT" xfId="43410" xr:uid="{26DAA7DD-B6C6-4CB8-B536-2A3ABB4529C5}"/>
    <cellStyle name="Output 3 4 3 4 6" xfId="26280" xr:uid="{172A589F-2DC7-4951-A84E-3A6057BC4B93}"/>
    <cellStyle name="Output 3 4 3 4 7" xfId="26281" xr:uid="{F038A26F-DA25-4D26-90E3-5070AE05BD25}"/>
    <cellStyle name="Output 3 4 3 4_COST - CKT" xfId="43411" xr:uid="{8EC233DF-9597-41AF-8339-3D9DA91EC2F2}"/>
    <cellStyle name="Output 3 4 3 5" xfId="26282" xr:uid="{B021099F-4168-4575-B0EE-DF9047B3FD2F}"/>
    <cellStyle name="Output 3 4 3 5 2" xfId="26283" xr:uid="{7C4C629B-0CFE-4B46-9F58-724454414D96}"/>
    <cellStyle name="Output 3 4 3 5 2 2" xfId="26284" xr:uid="{EC558C5C-2130-4EEA-BC7B-471652563F64}"/>
    <cellStyle name="Output 3 4 3 5 2 3" xfId="26285" xr:uid="{D2E20AB9-E15A-4E58-BE22-1F41BEAE8530}"/>
    <cellStyle name="Output 3 4 3 5 2_COST - CKT" xfId="43412" xr:uid="{80374F64-2F1C-43F6-B31C-6FD2E4FA62CE}"/>
    <cellStyle name="Output 3 4 3 5 3" xfId="26286" xr:uid="{F5A3F94A-66BE-4994-832F-F3BD7E2F6E22}"/>
    <cellStyle name="Output 3 4 3 5 3 2" xfId="26287" xr:uid="{CDC1DDB0-2C08-4F77-9EBF-89555533A0AF}"/>
    <cellStyle name="Output 3 4 3 5 3 3" xfId="26288" xr:uid="{AD1C805E-B03C-4779-8077-AD30CC718714}"/>
    <cellStyle name="Output 3 4 3 5 3_COST - CKT" xfId="43413" xr:uid="{11B8E93C-96A2-4FBF-8CBA-174720647EDE}"/>
    <cellStyle name="Output 3 4 3 5 4" xfId="26289" xr:uid="{109DC308-0092-4271-B405-842761A5CDF0}"/>
    <cellStyle name="Output 3 4 3 5 4 2" xfId="26290" xr:uid="{D9BF3D1F-5D47-4C4B-AECC-4B4E153C8857}"/>
    <cellStyle name="Output 3 4 3 5 4 3" xfId="26291" xr:uid="{BB62AEDD-F559-4A81-B5BD-FD4B0EB7286E}"/>
    <cellStyle name="Output 3 4 3 5 4_COST - CKT" xfId="43414" xr:uid="{C9B8951F-9C23-409E-AE9D-83CBC408BE48}"/>
    <cellStyle name="Output 3 4 3 5 5" xfId="26292" xr:uid="{94E6F7E8-43AF-4519-8665-B23162676EED}"/>
    <cellStyle name="Output 3 4 3 5 6" xfId="26293" xr:uid="{329A7270-771D-43A7-A4CD-A2DB74B3ABA0}"/>
    <cellStyle name="Output 3 4 3 5_COST - CKT" xfId="43415" xr:uid="{CD74CC9E-731F-45A5-852B-28AD613FABDE}"/>
    <cellStyle name="Output 3 4 3 6" xfId="26294" xr:uid="{4624F3EF-68B3-4339-A5C7-B0B2D51D8292}"/>
    <cellStyle name="Output 3 4 3 6 2" xfId="26295" xr:uid="{0C6D1A9A-04F2-420F-96E8-5710FE834EE2}"/>
    <cellStyle name="Output 3 4 3 6 3" xfId="26296" xr:uid="{2629E322-84A5-47B9-96BA-F5578480A067}"/>
    <cellStyle name="Output 3 4 3 6_COST - CKT" xfId="43416" xr:uid="{9F41A804-16EB-4E12-BD58-1CC7707808B4}"/>
    <cellStyle name="Output 3 4 3 7" xfId="26297" xr:uid="{515EB2AF-1951-47E0-9C7D-DA1AD16BBFDF}"/>
    <cellStyle name="Output 3 4 3 7 2" xfId="26298" xr:uid="{DA815818-5D8B-49A3-B0AA-7982F5B13375}"/>
    <cellStyle name="Output 3 4 3 7 3" xfId="26299" xr:uid="{7369D8E0-B06A-48F4-9999-24D755A10956}"/>
    <cellStyle name="Output 3 4 3 7_COST - CKT" xfId="43417" xr:uid="{5DE6662E-F4A5-4420-84AC-F4BB550C6B36}"/>
    <cellStyle name="Output 3 4 3 8" xfId="26300" xr:uid="{1A8D13A1-7FF0-4E21-BEE2-FF1384EC63A3}"/>
    <cellStyle name="Output 3 4 3 8 2" xfId="26301" xr:uid="{45BAB70E-F834-4AD1-BCE9-5F7F58F02E56}"/>
    <cellStyle name="Output 3 4 3 8 3" xfId="26302" xr:uid="{0A378BCE-DA08-4D5A-8456-3A2E315F58C6}"/>
    <cellStyle name="Output 3 4 3 8_COST - CKT" xfId="43418" xr:uid="{382577D6-D700-4101-AE5B-A7B4C921E9F1}"/>
    <cellStyle name="Output 3 4 3 9" xfId="26303" xr:uid="{336AE029-1C30-44D3-938D-A84B0BE413B4}"/>
    <cellStyle name="Output 3 4 3 9 2" xfId="26304" xr:uid="{B5C31C8B-C15B-4E17-B2B5-A1C33D6951AD}"/>
    <cellStyle name="Output 3 4 3 9 3" xfId="26305" xr:uid="{55F5042E-9337-4F13-AB75-ABD9CB65E897}"/>
    <cellStyle name="Output 3 4 3 9_COST - CKT" xfId="43419" xr:uid="{05029773-6A87-426A-BCE3-CA5A6295E414}"/>
    <cellStyle name="Output 3 4 3_COST - CKT" xfId="43420" xr:uid="{8FB73E9A-AFF0-4F55-AB06-088FCCDAEC88}"/>
    <cellStyle name="Output 3 4 4" xfId="26306" xr:uid="{DACF0C7A-4C25-4B13-9ADE-B883A99F3D07}"/>
    <cellStyle name="Output 3 4 4 2" xfId="26307" xr:uid="{42111A1D-FD6C-4692-9318-D621AAABF462}"/>
    <cellStyle name="Output 3 4 4 2 2" xfId="26308" xr:uid="{5B43CADA-06CF-4F4E-AADC-603350E2F4FC}"/>
    <cellStyle name="Output 3 4 4 2 3" xfId="26309" xr:uid="{5B392BC3-7B55-4BF6-97D0-62F8B4FA6C59}"/>
    <cellStyle name="Output 3 4 4 2_COST - CKT" xfId="43421" xr:uid="{21BE37B7-859A-4261-9C7B-5DDA48E54678}"/>
    <cellStyle name="Output 3 4 4 3" xfId="26310" xr:uid="{17A68586-CC97-4BF2-A5FF-27ACFBFEC651}"/>
    <cellStyle name="Output 3 4 4 3 2" xfId="26311" xr:uid="{6CB8C5D4-B2D9-460B-8AD8-070F0276F9AE}"/>
    <cellStyle name="Output 3 4 4 3 3" xfId="26312" xr:uid="{89B03016-ED0C-4352-A666-F140C6FA21E7}"/>
    <cellStyle name="Output 3 4 4 3_COST - CKT" xfId="43422" xr:uid="{B9380903-DCDA-42FB-902A-AA84285A2C04}"/>
    <cellStyle name="Output 3 4 4 4" xfId="26313" xr:uid="{3630CD2C-5B8A-4323-ABA6-3E6570105864}"/>
    <cellStyle name="Output 3 4 4 4 2" xfId="26314" xr:uid="{A91722B4-C9E8-4638-8621-50084DFFE3D2}"/>
    <cellStyle name="Output 3 4 4 4 3" xfId="26315" xr:uid="{EA3B5182-AB2E-46CB-9321-154C823BE217}"/>
    <cellStyle name="Output 3 4 4 4_COST - CKT" xfId="43423" xr:uid="{28D1E41D-2FD9-447D-AC4F-6230F6B5CB71}"/>
    <cellStyle name="Output 3 4 4 5" xfId="26316" xr:uid="{B8D054EF-F6A5-4AF1-9252-8751FFC582C5}"/>
    <cellStyle name="Output 3 4 4 5 2" xfId="26317" xr:uid="{46BBE76A-7ED5-4FD3-AFC1-E6E266B8EB45}"/>
    <cellStyle name="Output 3 4 4 5 3" xfId="26318" xr:uid="{CE17C6F6-3670-46B9-9789-4361455657D9}"/>
    <cellStyle name="Output 3 4 4 5_COST - CKT" xfId="43424" xr:uid="{E231FECA-E930-4DC8-B820-83DC9661CDE1}"/>
    <cellStyle name="Output 3 4 4 6" xfId="26319" xr:uid="{3B04FA32-5B50-414D-A609-4BA44E69DA22}"/>
    <cellStyle name="Output 3 4 4_COST - CKT" xfId="43425" xr:uid="{E8977D4E-5E3C-406A-9918-2BF57319671C}"/>
    <cellStyle name="Output 3 4 5" xfId="26320" xr:uid="{644A1414-09CC-47D8-8A31-58B15DF653B1}"/>
    <cellStyle name="Output 3 4 5 2" xfId="26321" xr:uid="{6E21A99F-F184-4C54-8C8A-0C873BF7CB9B}"/>
    <cellStyle name="Output 3 4 5 2 2" xfId="26322" xr:uid="{A785EA9A-0032-4851-A7E4-25940774808B}"/>
    <cellStyle name="Output 3 4 5 2 3" xfId="26323" xr:uid="{21580F1C-2A42-45D1-8912-68B5550EB504}"/>
    <cellStyle name="Output 3 4 5 2_COST - CKT" xfId="43426" xr:uid="{065109D4-9CE3-4DED-9599-9A836BDE684F}"/>
    <cellStyle name="Output 3 4 5 3" xfId="26324" xr:uid="{E71A2F6D-6E5F-43DA-9A85-E49C8AD5B63A}"/>
    <cellStyle name="Output 3 4 5 3 2" xfId="26325" xr:uid="{3E4C4DB1-D47C-47D2-93DB-26C9FC01CFBF}"/>
    <cellStyle name="Output 3 4 5 3 3" xfId="26326" xr:uid="{4819D869-8829-469E-A4CC-D4F7DD1B4AA3}"/>
    <cellStyle name="Output 3 4 5 3_COST - CKT" xfId="43427" xr:uid="{04504ADB-D300-4464-85CB-5F003A63EE7A}"/>
    <cellStyle name="Output 3 4 5 4" xfId="26327" xr:uid="{005ED90D-FA89-4BEE-8929-7A8655312DD4}"/>
    <cellStyle name="Output 3 4 5 4 2" xfId="26328" xr:uid="{7ADC2366-1987-4320-8658-8B7310B1D26F}"/>
    <cellStyle name="Output 3 4 5 4 3" xfId="26329" xr:uid="{DFCA3A2B-C1D8-4B90-8091-6439ED917138}"/>
    <cellStyle name="Output 3 4 5 4_COST - CKT" xfId="43428" xr:uid="{174652A9-2C1F-42E8-8574-EB0F14812B99}"/>
    <cellStyle name="Output 3 4 5 5" xfId="26330" xr:uid="{7D32D21F-7516-4CCF-A346-B7CFD11DD9A5}"/>
    <cellStyle name="Output 3 4 5 5 2" xfId="26331" xr:uid="{F8D2E6E1-9B73-4D36-BEE9-A4CA74ED1607}"/>
    <cellStyle name="Output 3 4 5 5 3" xfId="26332" xr:uid="{1ADDDF1E-2E1B-42C8-B712-A82B3DCA6FE8}"/>
    <cellStyle name="Output 3 4 5 5_COST - CKT" xfId="43429" xr:uid="{7F20DED2-530E-4CAE-AE3E-034FEFFACC32}"/>
    <cellStyle name="Output 3 4 5 6" xfId="26333" xr:uid="{28564D54-425F-4340-9716-9F85626C6E02}"/>
    <cellStyle name="Output 3 4 5 7" xfId="26334" xr:uid="{09135E87-B72A-4C43-9302-FCBD756C5B65}"/>
    <cellStyle name="Output 3 4 5_COST - CKT" xfId="43430" xr:uid="{3A57D44A-5A16-4091-A137-7F527426DED1}"/>
    <cellStyle name="Output 3 4 6" xfId="26335" xr:uid="{965B03EF-7B4F-4552-BF71-D42DDF4EEFC2}"/>
    <cellStyle name="Output 3 4 6 2" xfId="26336" xr:uid="{42807FF3-7443-4061-AE67-4DB9241F1D43}"/>
    <cellStyle name="Output 3 4 6 2 2" xfId="26337" xr:uid="{D61CEB56-2671-4560-8499-53017EE94FE1}"/>
    <cellStyle name="Output 3 4 6 2 3" xfId="26338" xr:uid="{29D31754-B8CE-47FF-BD2B-60AD97C28377}"/>
    <cellStyle name="Output 3 4 6 2_COST - CKT" xfId="43431" xr:uid="{499ABB52-7AB1-46A5-BF30-ABBBCF201CE4}"/>
    <cellStyle name="Output 3 4 6 3" xfId="26339" xr:uid="{03EABAF5-B854-4B70-9162-20CF8A64C099}"/>
    <cellStyle name="Output 3 4 6 3 2" xfId="26340" xr:uid="{DA401F6F-2C59-4D4C-8BC6-58B8F165FE95}"/>
    <cellStyle name="Output 3 4 6 3 3" xfId="26341" xr:uid="{A32E2B49-688D-4D7E-B079-1D0579357C21}"/>
    <cellStyle name="Output 3 4 6 3_COST - CKT" xfId="43432" xr:uid="{881653ED-525A-4DEA-BA09-8875BCD37D95}"/>
    <cellStyle name="Output 3 4 6 4" xfId="26342" xr:uid="{17602533-2028-4CF1-BCBA-88C603585DD4}"/>
    <cellStyle name="Output 3 4 6 4 2" xfId="26343" xr:uid="{EA53E6CA-19A9-4490-9A5B-AEE79FC8CA22}"/>
    <cellStyle name="Output 3 4 6 4 3" xfId="26344" xr:uid="{D8049CBD-2F40-4F86-BE47-76C4714D9C27}"/>
    <cellStyle name="Output 3 4 6 4_COST - CKT" xfId="43433" xr:uid="{9A997736-B00F-4045-9DE4-20D99FBDC780}"/>
    <cellStyle name="Output 3 4 6 5" xfId="26345" xr:uid="{E5AB6D93-6C33-446C-B357-D283AA591D38}"/>
    <cellStyle name="Output 3 4 6 5 2" xfId="26346" xr:uid="{0E40827A-4D8B-4B60-AA50-387CAF6D741B}"/>
    <cellStyle name="Output 3 4 6 5 3" xfId="26347" xr:uid="{F6E924EA-A5CC-49E6-97ED-3F23406347DE}"/>
    <cellStyle name="Output 3 4 6 5_COST - CKT" xfId="43434" xr:uid="{0BFB923A-BC16-4F47-A134-C054F5699496}"/>
    <cellStyle name="Output 3 4 6 6" xfId="26348" xr:uid="{D17A3E11-F153-4ABD-83DD-E7AE4F2A30C8}"/>
    <cellStyle name="Output 3 4 6 7" xfId="26349" xr:uid="{9F149094-7656-46E5-941F-D5940F0CA337}"/>
    <cellStyle name="Output 3 4 6_COST - CKT" xfId="43435" xr:uid="{ACDF5B37-262A-4E08-841D-39BF3B7F561D}"/>
    <cellStyle name="Output 3 4 7" xfId="26350" xr:uid="{C00E4557-B675-4B7B-AB0C-85180A355F16}"/>
    <cellStyle name="Output 3 4 7 2" xfId="26351" xr:uid="{21699BB8-09B7-4D39-A5C1-EB39C3A80AFD}"/>
    <cellStyle name="Output 3 4 7 2 2" xfId="26352" xr:uid="{56B54ADF-D0C7-427B-BE38-BBDC5BA1C75D}"/>
    <cellStyle name="Output 3 4 7 2 3" xfId="26353" xr:uid="{15744945-CB2E-4059-A34F-D5E99B81A9B3}"/>
    <cellStyle name="Output 3 4 7 2_COST - CKT" xfId="43436" xr:uid="{7EF9B137-9323-4DBB-B3D5-E58124940F95}"/>
    <cellStyle name="Output 3 4 7 3" xfId="26354" xr:uid="{8C67C43C-34FB-4E0D-A9EC-10F84FDA6829}"/>
    <cellStyle name="Output 3 4 7 3 2" xfId="26355" xr:uid="{2A9DEE57-5D75-4DBC-B952-77A9E538104D}"/>
    <cellStyle name="Output 3 4 7 3 3" xfId="26356" xr:uid="{2485F1DE-4F88-42C8-844C-18D8FD90C955}"/>
    <cellStyle name="Output 3 4 7 3_COST - CKT" xfId="43437" xr:uid="{DB2FC677-702D-4CA8-AD4B-36722A33E5E7}"/>
    <cellStyle name="Output 3 4 7 4" xfId="26357" xr:uid="{81A2E47B-F561-47CB-839E-67C497006DF3}"/>
    <cellStyle name="Output 3 4 7 4 2" xfId="26358" xr:uid="{9BFA2FA7-482E-4968-99E4-62358B757C17}"/>
    <cellStyle name="Output 3 4 7 4 3" xfId="26359" xr:uid="{F7597339-CDA2-4E14-ADA8-83B89CBBF3EE}"/>
    <cellStyle name="Output 3 4 7 4_COST - CKT" xfId="43438" xr:uid="{630135D7-9463-473A-9D1B-270461F3DE8F}"/>
    <cellStyle name="Output 3 4 7 5" xfId="26360" xr:uid="{75588A3A-2E25-465D-AC2E-109FE28388EB}"/>
    <cellStyle name="Output 3 4 7 5 2" xfId="26361" xr:uid="{BF3856D7-9B4C-43E6-88CC-7BC54512B275}"/>
    <cellStyle name="Output 3 4 7 5 3" xfId="26362" xr:uid="{CDA1EA3D-7FAC-426A-9605-CCA7069E75DD}"/>
    <cellStyle name="Output 3 4 7 5_COST - CKT" xfId="43439" xr:uid="{CB78435E-8059-4871-9833-7774F1E5B210}"/>
    <cellStyle name="Output 3 4 7 6" xfId="26363" xr:uid="{B3BC9462-C33C-4B38-BB10-6C424B1624BA}"/>
    <cellStyle name="Output 3 4 7 7" xfId="26364" xr:uid="{346EE26C-8193-4583-B0A9-F035944C7883}"/>
    <cellStyle name="Output 3 4 7_COST - CKT" xfId="43440" xr:uid="{C05FB508-E013-4D91-96CA-92EC8721F696}"/>
    <cellStyle name="Output 3 4 8" xfId="26365" xr:uid="{25E7D763-B2FA-45F9-B5CB-47760EC606FF}"/>
    <cellStyle name="Output 3 4 8 2" xfId="26366" xr:uid="{34368F8A-F5AC-4EFD-827C-D33F7A9BBF30}"/>
    <cellStyle name="Output 3 4 8 3" xfId="26367" xr:uid="{390B5B57-ED83-4B83-883C-28B9A7FF6D16}"/>
    <cellStyle name="Output 3 4 8_COST - CKT" xfId="43441" xr:uid="{7E00660E-2B86-4E09-8266-2CC7CC9F9265}"/>
    <cellStyle name="Output 3 4 9" xfId="26368" xr:uid="{35F98799-C981-4679-9B5F-EC8A9F95F7BF}"/>
    <cellStyle name="Output 3 4 9 2" xfId="26369" xr:uid="{E0F49021-58DE-4076-AEB9-B30F98674D83}"/>
    <cellStyle name="Output 3 4 9 3" xfId="26370" xr:uid="{16C7B970-7ACD-44CF-846C-7029E33F4DB0}"/>
    <cellStyle name="Output 3 4 9_COST - CKT" xfId="43442" xr:uid="{871A9C27-E980-47E9-B907-B2F67A20221A}"/>
    <cellStyle name="Output 3 4_COST - CKT" xfId="43443" xr:uid="{680BA9EE-3BD5-41A1-A6EA-31F2A3906559}"/>
    <cellStyle name="Output 3 5" xfId="26371" xr:uid="{CEF55BC8-7680-44A2-AEB9-BFD6EC63D468}"/>
    <cellStyle name="Output 3 5 10" xfId="26372" xr:uid="{C53F4418-F3D8-4F75-BBDE-1C7D90E595C0}"/>
    <cellStyle name="Output 3 5 10 2" xfId="26373" xr:uid="{793CD11E-0303-4621-BB24-59EE404629CC}"/>
    <cellStyle name="Output 3 5 10 3" xfId="26374" xr:uid="{6A0DB6C2-FC99-491C-A643-5E2D6617EF8E}"/>
    <cellStyle name="Output 3 5 10_COST - CKT" xfId="43444" xr:uid="{A4EC3E08-8ED9-42A1-BBE0-93EDABCCD346}"/>
    <cellStyle name="Output 3 5 11" xfId="26375" xr:uid="{F178CEF8-CAB0-4C12-8533-48BC8EDB9E02}"/>
    <cellStyle name="Output 3 5 11 2" xfId="26376" xr:uid="{5C1BF265-9286-4E9A-A633-9DF8A769D981}"/>
    <cellStyle name="Output 3 5 11 3" xfId="26377" xr:uid="{A6D349D4-3CD9-4F98-9369-69FD1BFA2DD7}"/>
    <cellStyle name="Output 3 5 11_COST - CKT" xfId="43445" xr:uid="{731A248F-97FF-432B-9715-8AAC4C32CFF2}"/>
    <cellStyle name="Output 3 5 12" xfId="26378" xr:uid="{1AA0509C-F84F-4EAB-B616-C1A3EA796ACE}"/>
    <cellStyle name="Output 3 5 13" xfId="26379" xr:uid="{E3CE6A4F-1428-4941-AC17-3D822C7B216B}"/>
    <cellStyle name="Output 3 5 14" xfId="26380" xr:uid="{875E7FE9-ACEA-4DC2-994D-11BAC105F61E}"/>
    <cellStyle name="Output 3 5 2" xfId="26381" xr:uid="{2681D251-5D34-4871-A862-4B82B2EFF670}"/>
    <cellStyle name="Output 3 5 2 10" xfId="26382" xr:uid="{00EFB433-6B9A-42A3-938A-0A6757599D5B}"/>
    <cellStyle name="Output 3 5 2 2" xfId="26383" xr:uid="{EC72D91A-E2D6-4E33-A332-F9BA2A33B821}"/>
    <cellStyle name="Output 3 5 2 2 2" xfId="26384" xr:uid="{3C6B77A6-CC2C-4CBF-9E31-67D580B0D768}"/>
    <cellStyle name="Output 3 5 2 2 2 2" xfId="26385" xr:uid="{0BDA4286-FCC1-4B98-9534-AC413A7D76A6}"/>
    <cellStyle name="Output 3 5 2 2 2 3" xfId="26386" xr:uid="{55FC43B9-F475-4C0D-B689-789C0339DC2A}"/>
    <cellStyle name="Output 3 5 2 2 2_COST - CKT" xfId="43446" xr:uid="{DA2D4A57-F60D-4C11-8D10-40B5AA708C5B}"/>
    <cellStyle name="Output 3 5 2 2 3" xfId="26387" xr:uid="{E7145B0E-699E-475E-A78E-B4A1CA069061}"/>
    <cellStyle name="Output 3 5 2 2 3 2" xfId="26388" xr:uid="{964B1ED9-233A-4F63-864C-D7506E054C31}"/>
    <cellStyle name="Output 3 5 2 2 3 3" xfId="26389" xr:uid="{34AE3F8B-BBB9-4D35-BC45-5B23DC0195ED}"/>
    <cellStyle name="Output 3 5 2 2 3_COST - CKT" xfId="43447" xr:uid="{C8C92ECE-9C8C-48DA-8A8A-750183514950}"/>
    <cellStyle name="Output 3 5 2 2 4" xfId="26390" xr:uid="{DB033686-7D5D-4DD0-9791-0053B392113B}"/>
    <cellStyle name="Output 3 5 2 2 4 2" xfId="26391" xr:uid="{A982B542-3F46-4123-B95B-12EC6449713F}"/>
    <cellStyle name="Output 3 5 2 2 4 3" xfId="26392" xr:uid="{39A3C5DF-5729-4B93-9004-E4F929A8D421}"/>
    <cellStyle name="Output 3 5 2 2 4_COST - CKT" xfId="43448" xr:uid="{4128F256-BBB2-4AA2-B760-B3FD5E5DC038}"/>
    <cellStyle name="Output 3 5 2 2 5" xfId="26393" xr:uid="{A377D3DA-334D-4868-A769-49B8A5D0A025}"/>
    <cellStyle name="Output 3 5 2 2 5 2" xfId="26394" xr:uid="{974E2150-6F17-4A72-8944-F0CC5D155C9B}"/>
    <cellStyle name="Output 3 5 2 2 5 3" xfId="26395" xr:uid="{AFDA7C0F-12CD-40A5-838D-82E1F293D5CF}"/>
    <cellStyle name="Output 3 5 2 2 5_COST - CKT" xfId="43449" xr:uid="{1A51EB6C-401E-47B9-A1D0-E51A8D1248DA}"/>
    <cellStyle name="Output 3 5 2 2 6" xfId="26396" xr:uid="{7C22D8BB-2900-43FE-A2CC-7E8DA2659A7F}"/>
    <cellStyle name="Output 3 5 2 2 7" xfId="26397" xr:uid="{007D9416-2FE1-4A49-AEDF-3319F24D9AEE}"/>
    <cellStyle name="Output 3 5 2 2_COST - CKT" xfId="43450" xr:uid="{A2FCFE1F-593F-42C0-A13A-5B3702EB16E7}"/>
    <cellStyle name="Output 3 5 2 3" xfId="26398" xr:uid="{5E47E799-C623-448C-8FB8-4536A2321186}"/>
    <cellStyle name="Output 3 5 2 3 2" xfId="26399" xr:uid="{FB97E3EE-7AD2-4C69-A933-CCE322F79C7C}"/>
    <cellStyle name="Output 3 5 2 3 2 2" xfId="26400" xr:uid="{386C6082-9583-4AB1-B541-420661D35D9D}"/>
    <cellStyle name="Output 3 5 2 3 2 3" xfId="26401" xr:uid="{4C7B92EF-C9CA-49E6-9305-DBB7643FBD11}"/>
    <cellStyle name="Output 3 5 2 3 2_COST - CKT" xfId="43451" xr:uid="{39B4EFCF-3526-4EEA-B0FB-E1FF45F85915}"/>
    <cellStyle name="Output 3 5 2 3 3" xfId="26402" xr:uid="{93BFBE6A-3BC8-4D2D-8ABD-335EDE00C2E4}"/>
    <cellStyle name="Output 3 5 2 3 3 2" xfId="26403" xr:uid="{C4DA656C-4387-40F8-B8CA-80CE5B658BB0}"/>
    <cellStyle name="Output 3 5 2 3 3 3" xfId="26404" xr:uid="{FE7D3E5C-C319-4087-A2B5-01DBA8C00EE9}"/>
    <cellStyle name="Output 3 5 2 3 3_COST - CKT" xfId="43452" xr:uid="{8D8FAF93-E6F7-4644-BC64-CA7914D0FBE6}"/>
    <cellStyle name="Output 3 5 2 3 4" xfId="26405" xr:uid="{5800A42A-B477-4311-876A-B1488EF25173}"/>
    <cellStyle name="Output 3 5 2 3 4 2" xfId="26406" xr:uid="{5597119A-3CAF-4637-83FE-44D2CBEE4601}"/>
    <cellStyle name="Output 3 5 2 3 4 3" xfId="26407" xr:uid="{7A13DECE-0464-4082-A9C2-8239D1B5CACC}"/>
    <cellStyle name="Output 3 5 2 3 4_COST - CKT" xfId="43453" xr:uid="{8B5CD76C-BFF4-4E9D-A110-563B565E8C33}"/>
    <cellStyle name="Output 3 5 2 3 5" xfId="26408" xr:uid="{BABD76B7-A721-41A4-9504-CD769D69CF3C}"/>
    <cellStyle name="Output 3 5 2 3 5 2" xfId="26409" xr:uid="{835ABCB0-A3FA-413E-B0FC-03A92F50DBC6}"/>
    <cellStyle name="Output 3 5 2 3 5 3" xfId="26410" xr:uid="{EF5BF626-3B95-4D5E-9CFF-CEC0668B51EE}"/>
    <cellStyle name="Output 3 5 2 3 5_COST - CKT" xfId="43454" xr:uid="{6D5087C3-1BCE-4709-AB2D-A8A496A89D77}"/>
    <cellStyle name="Output 3 5 2 3 6" xfId="26411" xr:uid="{888D3558-00F9-4282-81A4-61DABBFF6DA9}"/>
    <cellStyle name="Output 3 5 2 3 7" xfId="26412" xr:uid="{1C743C70-330B-4266-AD9A-6518C2A029E5}"/>
    <cellStyle name="Output 3 5 2 3_COST - CKT" xfId="43455" xr:uid="{F9019908-D035-477C-9A22-A7E6477F69A1}"/>
    <cellStyle name="Output 3 5 2 4" xfId="26413" xr:uid="{100F9E46-C3E1-44D9-BC08-C64A210254FE}"/>
    <cellStyle name="Output 3 5 2 4 2" xfId="26414" xr:uid="{02129530-EA7A-4078-AA64-2206C5CD7728}"/>
    <cellStyle name="Output 3 5 2 4 2 2" xfId="26415" xr:uid="{C840AB79-67D7-4248-B8BF-C390BA534759}"/>
    <cellStyle name="Output 3 5 2 4 2 3" xfId="26416" xr:uid="{887FDE63-8D47-4C65-AC26-115CE190BF2D}"/>
    <cellStyle name="Output 3 5 2 4 2_COST - CKT" xfId="43456" xr:uid="{FBE784C4-C7A7-479B-A6F0-34F5422DC42F}"/>
    <cellStyle name="Output 3 5 2 4 3" xfId="26417" xr:uid="{737462F6-5F91-4C02-A1C4-C309A99BB70F}"/>
    <cellStyle name="Output 3 5 2 4 3 2" xfId="26418" xr:uid="{ADE428EA-DAA8-4254-99DF-0733870E567A}"/>
    <cellStyle name="Output 3 5 2 4 3 3" xfId="26419" xr:uid="{4308565F-A2CC-4D2B-8FB7-E91E247120D1}"/>
    <cellStyle name="Output 3 5 2 4 3_COST - CKT" xfId="43457" xr:uid="{74D22FC7-8712-42F4-B81F-3F1375CEE63A}"/>
    <cellStyle name="Output 3 5 2 4 4" xfId="26420" xr:uid="{2CB7E2F5-1176-4CFD-9392-9BF265AB54C7}"/>
    <cellStyle name="Output 3 5 2 4 4 2" xfId="26421" xr:uid="{B96789E0-66CC-40B5-AE7D-DCA2C39B0192}"/>
    <cellStyle name="Output 3 5 2 4 4 3" xfId="26422" xr:uid="{EBD94BA2-EF86-4C95-86BC-28C62E0E0030}"/>
    <cellStyle name="Output 3 5 2 4 4_COST - CKT" xfId="43458" xr:uid="{13FF049B-6556-4287-8319-FA4A5E5F6C8C}"/>
    <cellStyle name="Output 3 5 2 4 5" xfId="26423" xr:uid="{4DC3DF6A-C643-4FEB-A7D1-2D9DD36DCD40}"/>
    <cellStyle name="Output 3 5 2 4 6" xfId="26424" xr:uid="{8BF19546-310E-4761-BBB0-B7DCC327E47E}"/>
    <cellStyle name="Output 3 5 2 4_COST - CKT" xfId="43459" xr:uid="{6146D62B-F49D-49D9-8B6E-AF0741A1700C}"/>
    <cellStyle name="Output 3 5 2 5" xfId="26425" xr:uid="{EA62BD68-C7FB-40CC-BE5E-F01E74248780}"/>
    <cellStyle name="Output 3 5 2 5 2" xfId="26426" xr:uid="{3E3C3C00-F2D5-497E-904C-5333B0247982}"/>
    <cellStyle name="Output 3 5 2 5 3" xfId="26427" xr:uid="{94669B0C-BDB7-4DDC-BABE-B8075E49B45C}"/>
    <cellStyle name="Output 3 5 2 5_COST - CKT" xfId="43460" xr:uid="{1B1896B8-2966-41EC-BD2D-25785DEC7C7F}"/>
    <cellStyle name="Output 3 5 2 6" xfId="26428" xr:uid="{22613B61-F7B9-474E-A9CA-429B4FCC712F}"/>
    <cellStyle name="Output 3 5 2 6 2" xfId="26429" xr:uid="{39D7E808-8A4F-4BCB-A936-F64FD5BA3F44}"/>
    <cellStyle name="Output 3 5 2 6 3" xfId="26430" xr:uid="{4C2CCB79-86AD-45F3-BB04-8D93D6E173E8}"/>
    <cellStyle name="Output 3 5 2 6_COST - CKT" xfId="43461" xr:uid="{39CCE599-7AB3-438B-85DE-43EE8CB4E223}"/>
    <cellStyle name="Output 3 5 2 7" xfId="26431" xr:uid="{FE287297-4E39-4F86-BFEE-F367B94CDE34}"/>
    <cellStyle name="Output 3 5 2 7 2" xfId="26432" xr:uid="{11CFA09B-6FB4-49C3-9730-66F0527D48F4}"/>
    <cellStyle name="Output 3 5 2 7 3" xfId="26433" xr:uid="{212129B3-2E90-4F9A-9551-CBE518ABAE83}"/>
    <cellStyle name="Output 3 5 2 7_COST - CKT" xfId="43462" xr:uid="{27183330-C1D3-4A55-9AAC-5B811825F18D}"/>
    <cellStyle name="Output 3 5 2 8" xfId="26434" xr:uid="{264CF444-C2B2-4AAE-A799-7F49D6C950F8}"/>
    <cellStyle name="Output 3 5 2 8 2" xfId="26435" xr:uid="{6209BFB5-9F5D-4517-A98D-15807BC78D92}"/>
    <cellStyle name="Output 3 5 2 8 3" xfId="26436" xr:uid="{148C5618-2B4B-419F-AF0C-9DFEF6C3C3AC}"/>
    <cellStyle name="Output 3 5 2 8_COST - CKT" xfId="43463" xr:uid="{E6DF2F79-B44B-446E-BA58-EC7F0D2DB21B}"/>
    <cellStyle name="Output 3 5 2 9" xfId="26437" xr:uid="{DACDB10E-EADA-48AB-A979-171CEC3EC26D}"/>
    <cellStyle name="Output 3 5 2_COST - CKT" xfId="43464" xr:uid="{F3A3C2E4-B040-4513-8734-33D743CD4FED}"/>
    <cellStyle name="Output 3 5 3" xfId="26438" xr:uid="{7F8C8895-C0C8-4D14-9BCA-1F945F3BFF2F}"/>
    <cellStyle name="Output 3 5 3 10" xfId="26439" xr:uid="{ECBF2D2F-51D1-4748-AA43-F85569B60367}"/>
    <cellStyle name="Output 3 5 3 2" xfId="26440" xr:uid="{2E5DC0F0-359A-4AA5-B0DB-1242919DB2D7}"/>
    <cellStyle name="Output 3 5 3 2 2" xfId="26441" xr:uid="{CDB3238B-2BD6-418A-BE21-74CB28543D20}"/>
    <cellStyle name="Output 3 5 3 2 2 2" xfId="26442" xr:uid="{E19F9E1E-D81E-4EDF-9CFC-97164C387CD9}"/>
    <cellStyle name="Output 3 5 3 2 2 3" xfId="26443" xr:uid="{32563FDF-E923-4413-B3EA-125F2C04299E}"/>
    <cellStyle name="Output 3 5 3 2 2_COST - CKT" xfId="43465" xr:uid="{EB4E1C5C-08A1-472A-9C8B-F7CD91CB272B}"/>
    <cellStyle name="Output 3 5 3 2 3" xfId="26444" xr:uid="{79F16F10-FAEA-4DC4-8068-7EFD49239CBC}"/>
    <cellStyle name="Output 3 5 3 2 3 2" xfId="26445" xr:uid="{E54A0D74-64B6-4E5D-8CFA-6C73E4E27E8B}"/>
    <cellStyle name="Output 3 5 3 2 3 3" xfId="26446" xr:uid="{07445E3A-289D-4144-AA30-4291C2E5F114}"/>
    <cellStyle name="Output 3 5 3 2 3_COST - CKT" xfId="43466" xr:uid="{7A23673C-B948-4747-A7EA-75C34C5D086D}"/>
    <cellStyle name="Output 3 5 3 2 4" xfId="26447" xr:uid="{5B5CE3D2-5F1B-4E55-AE4E-5C4BF812A090}"/>
    <cellStyle name="Output 3 5 3 2 4 2" xfId="26448" xr:uid="{5BE0E79E-5827-463C-8FEC-2D9F21EF3792}"/>
    <cellStyle name="Output 3 5 3 2 4 3" xfId="26449" xr:uid="{53D5BCAD-4D8C-4844-9366-F0D0759CD0B1}"/>
    <cellStyle name="Output 3 5 3 2 4_COST - CKT" xfId="43467" xr:uid="{32A58A5C-5B9E-4B8F-B877-D60F93334291}"/>
    <cellStyle name="Output 3 5 3 2 5" xfId="26450" xr:uid="{D2F0B8DE-B68D-4EFD-B67A-9356B39FC5A2}"/>
    <cellStyle name="Output 3 5 3 2 5 2" xfId="26451" xr:uid="{FA3DC2EB-8CB7-4616-B384-DB7441240F58}"/>
    <cellStyle name="Output 3 5 3 2 5 3" xfId="26452" xr:uid="{DE9AFBCC-537A-48B9-9799-F5DA9C54D563}"/>
    <cellStyle name="Output 3 5 3 2 5_COST - CKT" xfId="43468" xr:uid="{F38955D7-6DD8-4A53-877E-BFCF6CA95420}"/>
    <cellStyle name="Output 3 5 3 2 6" xfId="26453" xr:uid="{4AD631DE-5F92-44B1-B26D-CCC3567EDF9C}"/>
    <cellStyle name="Output 3 5 3 2 7" xfId="26454" xr:uid="{F100FE26-B0C6-4B69-AB3E-F03C7E6D0DAA}"/>
    <cellStyle name="Output 3 5 3 2_COST - CKT" xfId="43469" xr:uid="{78A8C709-C928-4702-951E-1E5C9CC61BD0}"/>
    <cellStyle name="Output 3 5 3 3" xfId="26455" xr:uid="{75DBC9F1-0E0F-41BB-86BB-38CA904E6188}"/>
    <cellStyle name="Output 3 5 3 3 2" xfId="26456" xr:uid="{A67AAF46-F0CC-4BED-B4C6-C39D300F8F1A}"/>
    <cellStyle name="Output 3 5 3 3 2 2" xfId="26457" xr:uid="{76BC8EA0-26E9-462A-92B4-E9BEB2ED0FBA}"/>
    <cellStyle name="Output 3 5 3 3 2 3" xfId="26458" xr:uid="{DF0B0785-21F6-4DEE-8721-713C38C052A0}"/>
    <cellStyle name="Output 3 5 3 3 2_COST - CKT" xfId="43470" xr:uid="{55FE8591-F311-4362-92DC-C6805B868980}"/>
    <cellStyle name="Output 3 5 3 3 3" xfId="26459" xr:uid="{D274A7B2-06CD-49AD-AFD7-75E20C8630F9}"/>
    <cellStyle name="Output 3 5 3 3 3 2" xfId="26460" xr:uid="{53F4A7BE-ED7B-4842-B37B-A02D36AAF644}"/>
    <cellStyle name="Output 3 5 3 3 3 3" xfId="26461" xr:uid="{8767C4C3-FF90-426C-AD51-D83116586BB8}"/>
    <cellStyle name="Output 3 5 3 3 3_COST - CKT" xfId="43471" xr:uid="{77DF9834-0425-4279-A9F3-B12F20BEFB3C}"/>
    <cellStyle name="Output 3 5 3 3 4" xfId="26462" xr:uid="{87A864C7-2F09-4A00-A40E-DEA160A1C52B}"/>
    <cellStyle name="Output 3 5 3 3 4 2" xfId="26463" xr:uid="{D9B45A48-B9A5-4AEF-B544-7955CC033982}"/>
    <cellStyle name="Output 3 5 3 3 4 3" xfId="26464" xr:uid="{72F3F1FB-7A0C-4617-B184-F72F2443C255}"/>
    <cellStyle name="Output 3 5 3 3 4_COST - CKT" xfId="43472" xr:uid="{52C46486-CF68-4835-AE0D-9FCF79F3F517}"/>
    <cellStyle name="Output 3 5 3 3 5" xfId="26465" xr:uid="{122C88FD-67A9-4F12-A601-B19C0B3C0F7D}"/>
    <cellStyle name="Output 3 5 3 3 5 2" xfId="26466" xr:uid="{54C09728-E3FC-48F0-8B53-59CF828BBC6F}"/>
    <cellStyle name="Output 3 5 3 3 5 3" xfId="26467" xr:uid="{52158653-358C-4653-86B9-52939F882F76}"/>
    <cellStyle name="Output 3 5 3 3 5_COST - CKT" xfId="43473" xr:uid="{80DEAB31-CB14-4F04-A5A2-97A91B662BDD}"/>
    <cellStyle name="Output 3 5 3 3 6" xfId="26468" xr:uid="{9D04C69C-E374-48C6-9F27-E6200040413F}"/>
    <cellStyle name="Output 3 5 3 3 7" xfId="26469" xr:uid="{B62596BC-E2FD-4632-B95A-48C7E33A6A54}"/>
    <cellStyle name="Output 3 5 3 3_COST - CKT" xfId="43474" xr:uid="{129A6416-C1C4-4CFC-955F-8551193823EE}"/>
    <cellStyle name="Output 3 5 3 4" xfId="26470" xr:uid="{A9B6C65A-79FC-474B-9A87-C8809423B981}"/>
    <cellStyle name="Output 3 5 3 4 2" xfId="26471" xr:uid="{B7384CA3-751B-4652-9B4D-5F68C3CDB057}"/>
    <cellStyle name="Output 3 5 3 4 2 2" xfId="26472" xr:uid="{073203B3-8FE0-42DB-BC41-3969BF191FD1}"/>
    <cellStyle name="Output 3 5 3 4 2 3" xfId="26473" xr:uid="{3DB4D3DA-C2F2-4DC1-9CB4-D2F9A845445B}"/>
    <cellStyle name="Output 3 5 3 4 2_COST - CKT" xfId="43475" xr:uid="{E8C466E7-32DC-4F3D-B1D5-3FAE757DEFE9}"/>
    <cellStyle name="Output 3 5 3 4 3" xfId="26474" xr:uid="{9869D30F-EA9F-49DD-97E2-2DFA8DBD9AD9}"/>
    <cellStyle name="Output 3 5 3 4 3 2" xfId="26475" xr:uid="{9082FA5D-383A-4686-B8AC-76AFBFC05E6D}"/>
    <cellStyle name="Output 3 5 3 4 3 3" xfId="26476" xr:uid="{2C2C8CB7-A56D-47E7-86BB-D7E428D3A09A}"/>
    <cellStyle name="Output 3 5 3 4 3_COST - CKT" xfId="43476" xr:uid="{05630EE6-D699-422F-B6B7-40DC3B625AD0}"/>
    <cellStyle name="Output 3 5 3 4 4" xfId="26477" xr:uid="{53187495-A2C1-4B1D-AC0A-33CEEFCD6B40}"/>
    <cellStyle name="Output 3 5 3 4 4 2" xfId="26478" xr:uid="{E89A0FC5-F663-4AAF-ABE1-63DFF7FF2AE6}"/>
    <cellStyle name="Output 3 5 3 4 4 3" xfId="26479" xr:uid="{5128A869-E1B6-4D4A-8042-001343EB5990}"/>
    <cellStyle name="Output 3 5 3 4 4_COST - CKT" xfId="43477" xr:uid="{00AD8A5C-2112-4694-A936-159FBCCD8B14}"/>
    <cellStyle name="Output 3 5 3 4 5" xfId="26480" xr:uid="{F6645282-8A68-4231-82D1-D74CC126C11A}"/>
    <cellStyle name="Output 3 5 3 4 5 2" xfId="26481" xr:uid="{E53B8456-FF7D-4DA4-B1A4-63F8C1397D11}"/>
    <cellStyle name="Output 3 5 3 4 5 3" xfId="26482" xr:uid="{31A50C5F-B8FB-4BCF-BC76-4AAF613EDD6A}"/>
    <cellStyle name="Output 3 5 3 4 5_COST - CKT" xfId="43478" xr:uid="{62DA3FF7-FB03-458D-A0FF-C4FC0B846D7D}"/>
    <cellStyle name="Output 3 5 3 4 6" xfId="26483" xr:uid="{05CC990F-EE18-401B-B2B4-97C84FECF5EF}"/>
    <cellStyle name="Output 3 5 3 4 7" xfId="26484" xr:uid="{86E385D1-D2A1-436A-851A-AC546FB66FB9}"/>
    <cellStyle name="Output 3 5 3 4_COST - CKT" xfId="43479" xr:uid="{4F767412-2A14-4F77-9904-143FEA44B5E1}"/>
    <cellStyle name="Output 3 5 3 5" xfId="26485" xr:uid="{DA926ECE-F590-4AD0-B1F0-86D06D386E4B}"/>
    <cellStyle name="Output 3 5 3 5 2" xfId="26486" xr:uid="{C70ACCAE-C6A1-4DC2-9A87-79688B979D6E}"/>
    <cellStyle name="Output 3 5 3 5 2 2" xfId="26487" xr:uid="{5D6F444B-A4BB-42DA-BB58-9000775F2923}"/>
    <cellStyle name="Output 3 5 3 5 2 3" xfId="26488" xr:uid="{BB00C061-A559-4964-AF24-4BC0DE096498}"/>
    <cellStyle name="Output 3 5 3 5 2_COST - CKT" xfId="43480" xr:uid="{65846C7A-2D6A-404A-B550-53B14A6D2E4A}"/>
    <cellStyle name="Output 3 5 3 5 3" xfId="26489" xr:uid="{4AB33EC5-E5EC-4479-B823-21EDA9688494}"/>
    <cellStyle name="Output 3 5 3 5 3 2" xfId="26490" xr:uid="{099D62C3-4078-425F-9725-189D12603780}"/>
    <cellStyle name="Output 3 5 3 5 3 3" xfId="26491" xr:uid="{98EBCA3B-074B-4B8C-97F3-8FC063FEAA9F}"/>
    <cellStyle name="Output 3 5 3 5 3_COST - CKT" xfId="43481" xr:uid="{7C67295D-99A0-40E1-B50A-A63A44601F70}"/>
    <cellStyle name="Output 3 5 3 5 4" xfId="26492" xr:uid="{73ADFA4A-0B95-4651-AFCB-E041C77BAD1F}"/>
    <cellStyle name="Output 3 5 3 5 4 2" xfId="26493" xr:uid="{582D3356-B81F-4EEA-B04D-154266F970F3}"/>
    <cellStyle name="Output 3 5 3 5 4 3" xfId="26494" xr:uid="{F35E9D69-AF33-46AF-BF16-5AAA8AE43F12}"/>
    <cellStyle name="Output 3 5 3 5 4_COST - CKT" xfId="43482" xr:uid="{39543B32-8455-44AB-8A6A-B8AB001D95A3}"/>
    <cellStyle name="Output 3 5 3 5 5" xfId="26495" xr:uid="{EAAF46B4-0776-4BBF-B7D5-3AF6D6A2BC0C}"/>
    <cellStyle name="Output 3 5 3 5 6" xfId="26496" xr:uid="{813A5A02-374B-4A39-A8B5-84A1552EAE2E}"/>
    <cellStyle name="Output 3 5 3 5_COST - CKT" xfId="43483" xr:uid="{E485BE87-3D24-4097-AE70-5B231EA21781}"/>
    <cellStyle name="Output 3 5 3 6" xfId="26497" xr:uid="{099EB592-C01A-4A4A-9453-42F5E88A5E50}"/>
    <cellStyle name="Output 3 5 3 6 2" xfId="26498" xr:uid="{7786BDBB-077D-4376-9FDD-47DB24B8B999}"/>
    <cellStyle name="Output 3 5 3 6 3" xfId="26499" xr:uid="{9CF585C3-05C5-448B-9369-DF22462FE455}"/>
    <cellStyle name="Output 3 5 3 6_COST - CKT" xfId="43484" xr:uid="{F345FF30-4D8B-46EE-AA5E-FA2E9233D771}"/>
    <cellStyle name="Output 3 5 3 7" xfId="26500" xr:uid="{7B3591BB-09AA-44F9-96FA-B43FEF0DED7A}"/>
    <cellStyle name="Output 3 5 3 7 2" xfId="26501" xr:uid="{047E5FBD-FD73-4747-8A8D-CAA4E244D6AB}"/>
    <cellStyle name="Output 3 5 3 7 3" xfId="26502" xr:uid="{49C05F71-10E5-4C93-8C88-2332C7ACD433}"/>
    <cellStyle name="Output 3 5 3 7_COST - CKT" xfId="43485" xr:uid="{90FFA38B-DDAD-454F-8136-433CDCDDCAC4}"/>
    <cellStyle name="Output 3 5 3 8" xfId="26503" xr:uid="{8382CC55-155C-40CA-87DE-08E8D6887087}"/>
    <cellStyle name="Output 3 5 3 8 2" xfId="26504" xr:uid="{36B76DDD-6370-4C92-A904-0AE1B4555623}"/>
    <cellStyle name="Output 3 5 3 8 3" xfId="26505" xr:uid="{C38B4F01-6348-4E3A-9234-8E578ABA3F81}"/>
    <cellStyle name="Output 3 5 3 8_COST - CKT" xfId="43486" xr:uid="{5D5DB6C5-9251-47F4-AE9C-01F8DBEE387C}"/>
    <cellStyle name="Output 3 5 3 9" xfId="26506" xr:uid="{1329096D-6A82-4878-AE10-79AF88143A9E}"/>
    <cellStyle name="Output 3 5 3 9 2" xfId="26507" xr:uid="{055E21E3-BF44-4545-8927-DB2CE8824716}"/>
    <cellStyle name="Output 3 5 3 9 3" xfId="26508" xr:uid="{120FE1AB-C9A8-4BC7-B3EB-C8BD4EB25A70}"/>
    <cellStyle name="Output 3 5 3 9_COST - CKT" xfId="43487" xr:uid="{982BF970-B3FA-4F85-967B-5D6FCC96F02A}"/>
    <cellStyle name="Output 3 5 3_COST - CKT" xfId="43488" xr:uid="{AFA66480-BB25-4A87-86E0-8BE3BFDBB835}"/>
    <cellStyle name="Output 3 5 4" xfId="26509" xr:uid="{83E0A835-6933-47E8-B818-00242A7FE384}"/>
    <cellStyle name="Output 3 5 4 2" xfId="26510" xr:uid="{D18F9024-63E5-4C6D-B6FF-5899BE6DD1CE}"/>
    <cellStyle name="Output 3 5 4 2 2" xfId="26511" xr:uid="{366A4957-6600-4662-9ECB-9D2A26246FE2}"/>
    <cellStyle name="Output 3 5 4 2 3" xfId="26512" xr:uid="{2A8F3CED-7FF0-41B1-9887-CE93D3D861E7}"/>
    <cellStyle name="Output 3 5 4 2_COST - CKT" xfId="43489" xr:uid="{015F6412-1222-414E-B86F-AF51954E5BF2}"/>
    <cellStyle name="Output 3 5 4 3" xfId="26513" xr:uid="{8321357F-D428-4C37-94FF-2B10F2286CA7}"/>
    <cellStyle name="Output 3 5 4 3 2" xfId="26514" xr:uid="{69182D48-5BE1-498C-BDBB-5961E3DDE7C6}"/>
    <cellStyle name="Output 3 5 4 3 3" xfId="26515" xr:uid="{6732A043-1EFD-472B-8729-50F6E437F31C}"/>
    <cellStyle name="Output 3 5 4 3_COST - CKT" xfId="43490" xr:uid="{B890AAB1-BF48-489A-8C17-165614A07F0C}"/>
    <cellStyle name="Output 3 5 4 4" xfId="26516" xr:uid="{F9D76CA0-C113-4987-A5BB-8DE6708BE57F}"/>
    <cellStyle name="Output 3 5 4 4 2" xfId="26517" xr:uid="{31E16B91-0A59-4CB9-91FB-1F2AC178D15F}"/>
    <cellStyle name="Output 3 5 4 4 3" xfId="26518" xr:uid="{E60E1412-CBDE-4B1F-AEE2-B92EF9DCC99A}"/>
    <cellStyle name="Output 3 5 4 4_COST - CKT" xfId="43491" xr:uid="{1C762F9F-1B8A-44CD-B313-353C13203446}"/>
    <cellStyle name="Output 3 5 4 5" xfId="26519" xr:uid="{03350CFC-468A-4F3B-9B88-FB4713CE5702}"/>
    <cellStyle name="Output 3 5 4 5 2" xfId="26520" xr:uid="{200631D0-63F9-4B01-9CDA-4B7862EBEC97}"/>
    <cellStyle name="Output 3 5 4 5 3" xfId="26521" xr:uid="{D2B625C4-8043-4A05-8991-85A487C00611}"/>
    <cellStyle name="Output 3 5 4 5_COST - CKT" xfId="43492" xr:uid="{EDD13DAB-81D8-492C-B0FC-736A3B894799}"/>
    <cellStyle name="Output 3 5 4 6" xfId="26522" xr:uid="{F9A6C2C2-B6F6-4048-8B3E-A64478828DBD}"/>
    <cellStyle name="Output 3 5 4_COST - CKT" xfId="43493" xr:uid="{871515E0-7991-423E-B0DC-AAC3A1B20D2B}"/>
    <cellStyle name="Output 3 5 5" xfId="26523" xr:uid="{87A69711-301E-4C04-B95A-CAA6AEA0547D}"/>
    <cellStyle name="Output 3 5 5 2" xfId="26524" xr:uid="{C5DFD72E-CD9C-412F-88D0-A73BA0793AE8}"/>
    <cellStyle name="Output 3 5 5 2 2" xfId="26525" xr:uid="{B40B5EC8-D3A9-42CE-8AE7-15673AC2977A}"/>
    <cellStyle name="Output 3 5 5 2 3" xfId="26526" xr:uid="{2CB8223F-8510-47BF-9063-A4CF73942850}"/>
    <cellStyle name="Output 3 5 5 2_COST - CKT" xfId="43494" xr:uid="{2670937F-1B37-4156-8A90-09B844A7F7FF}"/>
    <cellStyle name="Output 3 5 5 3" xfId="26527" xr:uid="{B49D754B-08BB-4781-95C0-954747606E91}"/>
    <cellStyle name="Output 3 5 5 3 2" xfId="26528" xr:uid="{091AC0A2-8B2D-4D2B-AD04-999D325FC4F3}"/>
    <cellStyle name="Output 3 5 5 3 3" xfId="26529" xr:uid="{1CAAA7F5-BDBD-49E3-9741-083C643E6EDA}"/>
    <cellStyle name="Output 3 5 5 3_COST - CKT" xfId="43495" xr:uid="{130749F6-C1C0-48F7-A097-B0459F2D405F}"/>
    <cellStyle name="Output 3 5 5 4" xfId="26530" xr:uid="{CA9F6C07-518B-4DD7-AB02-EFCB913812E2}"/>
    <cellStyle name="Output 3 5 5 4 2" xfId="26531" xr:uid="{937FF4F2-6812-45D6-BC6B-0027724C86ED}"/>
    <cellStyle name="Output 3 5 5 4 3" xfId="26532" xr:uid="{4D5E5B7A-721D-4A27-9574-74787CC3DC88}"/>
    <cellStyle name="Output 3 5 5 4_COST - CKT" xfId="43496" xr:uid="{32E4430C-1E1C-4A47-9F7C-BD50B8ADFC0E}"/>
    <cellStyle name="Output 3 5 5 5" xfId="26533" xr:uid="{C9F53451-65C5-4142-87E2-C00DDEDA066E}"/>
    <cellStyle name="Output 3 5 5 5 2" xfId="26534" xr:uid="{31E033A8-BB0B-4BE7-BE45-517281D06E9E}"/>
    <cellStyle name="Output 3 5 5 5 3" xfId="26535" xr:uid="{987DD8B4-E058-4D8E-876C-8CC34D9EE3B2}"/>
    <cellStyle name="Output 3 5 5 5_COST - CKT" xfId="43497" xr:uid="{BB54235B-9B34-4FB9-B8AB-699451D9F4F7}"/>
    <cellStyle name="Output 3 5 5 6" xfId="26536" xr:uid="{5535149E-8512-441A-A001-416F37555224}"/>
    <cellStyle name="Output 3 5 5 7" xfId="26537" xr:uid="{FAF0BE54-1D4A-4139-A395-493D14A375D1}"/>
    <cellStyle name="Output 3 5 5_COST - CKT" xfId="43498" xr:uid="{74E7289C-772A-461D-9160-296D4E36010C}"/>
    <cellStyle name="Output 3 5 6" xfId="26538" xr:uid="{655FF910-B634-486D-BED4-A490EF71419B}"/>
    <cellStyle name="Output 3 5 6 2" xfId="26539" xr:uid="{4B79A80D-A7CA-4EF9-B3FC-C3481A393E25}"/>
    <cellStyle name="Output 3 5 6 2 2" xfId="26540" xr:uid="{AED33146-91AE-441C-8317-AC168CF9E45A}"/>
    <cellStyle name="Output 3 5 6 2 3" xfId="26541" xr:uid="{F57A617B-D6EC-47DC-B357-A9123A2F2A6D}"/>
    <cellStyle name="Output 3 5 6 2_COST - CKT" xfId="43499" xr:uid="{7F34CA01-2270-459E-A547-DF14D8769DCE}"/>
    <cellStyle name="Output 3 5 6 3" xfId="26542" xr:uid="{EDF67A3B-C469-45DB-B697-903A31102561}"/>
    <cellStyle name="Output 3 5 6 3 2" xfId="26543" xr:uid="{32C8F7B9-3A30-453F-B7B5-60F26DAD24A2}"/>
    <cellStyle name="Output 3 5 6 3 3" xfId="26544" xr:uid="{0658AF17-CACA-4DA3-88F4-DB5577C14C99}"/>
    <cellStyle name="Output 3 5 6 3_COST - CKT" xfId="43500" xr:uid="{722480B4-DD61-4E1A-A6BF-7BF5E07129E6}"/>
    <cellStyle name="Output 3 5 6 4" xfId="26545" xr:uid="{552EB628-E7CD-445F-9AD5-D37F762A73C8}"/>
    <cellStyle name="Output 3 5 6 4 2" xfId="26546" xr:uid="{9664FE38-8B27-4618-9306-DC44BFD44943}"/>
    <cellStyle name="Output 3 5 6 4 3" xfId="26547" xr:uid="{086E145F-71E8-41E9-8270-612EC51DF919}"/>
    <cellStyle name="Output 3 5 6 4_COST - CKT" xfId="43501" xr:uid="{47CE79F0-EE1C-4F1D-B8BD-9F8E0A8382C1}"/>
    <cellStyle name="Output 3 5 6 5" xfId="26548" xr:uid="{3131D530-0E80-4713-A26F-A2CAE2BD9C6D}"/>
    <cellStyle name="Output 3 5 6 5 2" xfId="26549" xr:uid="{D9658C60-071E-438B-87C2-AD18AD2E113F}"/>
    <cellStyle name="Output 3 5 6 5 3" xfId="26550" xr:uid="{AF13F7C7-FB81-4B2C-AEA2-07367F0B9F6A}"/>
    <cellStyle name="Output 3 5 6 5_COST - CKT" xfId="43502" xr:uid="{09A7EC48-41D8-4A83-A590-3465ECFB33CB}"/>
    <cellStyle name="Output 3 5 6 6" xfId="26551" xr:uid="{39DE4CBE-BF99-407A-8AB0-85A7EA15D054}"/>
    <cellStyle name="Output 3 5 6 7" xfId="26552" xr:uid="{FA841E03-54DA-4B36-99C1-0ECD462254B6}"/>
    <cellStyle name="Output 3 5 6_COST - CKT" xfId="43503" xr:uid="{3CAB8D2C-08CE-4802-AFFE-B1A007360369}"/>
    <cellStyle name="Output 3 5 7" xfId="26553" xr:uid="{6AC1E1DD-A4B7-41F1-A264-9ECEAC88A1AE}"/>
    <cellStyle name="Output 3 5 7 2" xfId="26554" xr:uid="{1668C8A4-8FAF-44EC-83AE-56722A84AF95}"/>
    <cellStyle name="Output 3 5 7 2 2" xfId="26555" xr:uid="{BCCFB188-5CB7-40B0-8D83-99A00676B270}"/>
    <cellStyle name="Output 3 5 7 2 3" xfId="26556" xr:uid="{EA7CA45B-087D-4472-B7A2-B36F63691D55}"/>
    <cellStyle name="Output 3 5 7 2_COST - CKT" xfId="43504" xr:uid="{12E83A62-6CFA-4854-B665-B7B28F870C3C}"/>
    <cellStyle name="Output 3 5 7 3" xfId="26557" xr:uid="{50C43C0B-2B70-47D5-8DBC-52CC037F0377}"/>
    <cellStyle name="Output 3 5 7 3 2" xfId="26558" xr:uid="{743EAB2A-8DE5-4080-B079-695CF64F66EC}"/>
    <cellStyle name="Output 3 5 7 3 3" xfId="26559" xr:uid="{B58F379F-3A63-41F1-8DE1-89895BE15B51}"/>
    <cellStyle name="Output 3 5 7 3_COST - CKT" xfId="43505" xr:uid="{B4364777-A238-45E2-824E-4CF242B84DEA}"/>
    <cellStyle name="Output 3 5 7 4" xfId="26560" xr:uid="{4E824F46-1F53-499F-9DF1-2D50444C5060}"/>
    <cellStyle name="Output 3 5 7 4 2" xfId="26561" xr:uid="{65539C1E-7B76-4EA9-B6FA-C68AA531C6A1}"/>
    <cellStyle name="Output 3 5 7 4 3" xfId="26562" xr:uid="{B69F18A5-DDDE-4C65-B71C-CED548889E97}"/>
    <cellStyle name="Output 3 5 7 4_COST - CKT" xfId="43506" xr:uid="{A2DB91A9-778B-4F71-9074-F9324F3ADD17}"/>
    <cellStyle name="Output 3 5 7 5" xfId="26563" xr:uid="{4749D5C6-3ED5-4414-861B-375B0FC80D39}"/>
    <cellStyle name="Output 3 5 7 5 2" xfId="26564" xr:uid="{8A86B9F1-A4DB-40A7-8446-A89D90058D7D}"/>
    <cellStyle name="Output 3 5 7 5 3" xfId="26565" xr:uid="{5F7E8EDA-6D6E-4515-8AC9-06A603FC6C48}"/>
    <cellStyle name="Output 3 5 7 5_COST - CKT" xfId="43507" xr:uid="{CBAB1214-AD2F-4398-88ED-825C1294D2A5}"/>
    <cellStyle name="Output 3 5 7 6" xfId="26566" xr:uid="{519BAD34-A0DB-4BFF-A5AB-7CCD2059666C}"/>
    <cellStyle name="Output 3 5 7 7" xfId="26567" xr:uid="{FF090B2D-6FF0-4DA6-B9B3-90AAA7A1A705}"/>
    <cellStyle name="Output 3 5 7_COST - CKT" xfId="43508" xr:uid="{CD8E021C-0087-4CEF-A6E6-9CA37ED7BB9C}"/>
    <cellStyle name="Output 3 5 8" xfId="26568" xr:uid="{67A052ED-C31D-4B6A-9DBF-479A5FBF8D8F}"/>
    <cellStyle name="Output 3 5 8 2" xfId="26569" xr:uid="{7BA16F49-A62C-49E1-A484-0E7597162687}"/>
    <cellStyle name="Output 3 5 8 2 2" xfId="26570" xr:uid="{92359C98-F6C1-4E17-8A50-8433AF04CEFE}"/>
    <cellStyle name="Output 3 5 8 2 3" xfId="26571" xr:uid="{CA1E864F-A8B5-470C-8227-4BCB1F5381A9}"/>
    <cellStyle name="Output 3 5 8 2_COST - CKT" xfId="43509" xr:uid="{451B570C-01C4-40A7-982F-394C14F5B50F}"/>
    <cellStyle name="Output 3 5 8 3" xfId="26572" xr:uid="{C1DC91CA-E871-4407-9E58-11DA5A348D12}"/>
    <cellStyle name="Output 3 5 8 3 2" xfId="26573" xr:uid="{41093429-F7E1-4A8C-8841-29C0AB608CD3}"/>
    <cellStyle name="Output 3 5 8 3 3" xfId="26574" xr:uid="{10337608-63A3-40CD-AC2C-496B3A586157}"/>
    <cellStyle name="Output 3 5 8 3_COST - CKT" xfId="43510" xr:uid="{32AE27DB-3AA9-4D81-B312-E1913E79FAB6}"/>
    <cellStyle name="Output 3 5 8 4" xfId="26575" xr:uid="{1B50086F-8DB6-4F3B-A347-7F3399B77270}"/>
    <cellStyle name="Output 3 5 8 4 2" xfId="26576" xr:uid="{7D92E7E9-8883-4DFE-A61D-D76905C576DE}"/>
    <cellStyle name="Output 3 5 8 4 3" xfId="26577" xr:uid="{4C00F10F-0934-41DA-A9B8-674F8167460B}"/>
    <cellStyle name="Output 3 5 8 4_COST - CKT" xfId="43511" xr:uid="{BB5B4B26-16EE-45E8-99F6-E8656F25E4C9}"/>
    <cellStyle name="Output 3 5 8 5" xfId="26578" xr:uid="{6534EF35-6264-4E08-8EA5-19BFA84ACC1A}"/>
    <cellStyle name="Output 3 5 8 6" xfId="26579" xr:uid="{35C0C7DA-9B7C-498B-9E7E-37093D7FE63D}"/>
    <cellStyle name="Output 3 5 8_COST - CKT" xfId="43512" xr:uid="{C6BA4EC9-1910-4767-9800-DCD9957C683F}"/>
    <cellStyle name="Output 3 5 9" xfId="26580" xr:uid="{F0172728-CC37-47F3-87A9-343BA2BCB667}"/>
    <cellStyle name="Output 3 5 9 2" xfId="26581" xr:uid="{D6D89435-94AC-476D-9569-6AE292F2C28B}"/>
    <cellStyle name="Output 3 5 9 3" xfId="26582" xr:uid="{BB9B3ADE-57B0-42B2-A8B1-97B376CDBD46}"/>
    <cellStyle name="Output 3 5 9_COST - CKT" xfId="43513" xr:uid="{5E241731-B16E-4AA1-8F87-4521FC48FDBF}"/>
    <cellStyle name="Output 3 5_COST - CKT" xfId="43514" xr:uid="{CBCAD8E2-B608-4702-AB17-8560F4B6D3A2}"/>
    <cellStyle name="Output 3 6" xfId="26583" xr:uid="{CB277069-0CC0-4158-98E5-6EBFF997B93A}"/>
    <cellStyle name="Output 3 6 10" xfId="26584" xr:uid="{EA3F6B5A-BD6D-4898-B9D7-4D00251AF1BB}"/>
    <cellStyle name="Output 3 6 10 2" xfId="26585" xr:uid="{C2DA4F07-4F1F-4858-96C2-DE859FBC95E3}"/>
    <cellStyle name="Output 3 6 10 3" xfId="26586" xr:uid="{62E4FE24-F41B-4184-B683-526160778B15}"/>
    <cellStyle name="Output 3 6 10_COST - CKT" xfId="43515" xr:uid="{A95267B0-FBDB-4083-A10E-2326DA827C07}"/>
    <cellStyle name="Output 3 6 11" xfId="26587" xr:uid="{FDCE9385-9CF1-41DC-9AF8-DC694CE29BFB}"/>
    <cellStyle name="Output 3 6 11 2" xfId="26588" xr:uid="{C329EA6C-67B0-4467-BD1A-DD22E4FBFF22}"/>
    <cellStyle name="Output 3 6 11 3" xfId="26589" xr:uid="{0CE799A8-D1C1-4DA8-A765-906628E550F4}"/>
    <cellStyle name="Output 3 6 11_COST - CKT" xfId="43516" xr:uid="{02AF3244-8729-407D-8E99-0586A3EF865E}"/>
    <cellStyle name="Output 3 6 12" xfId="26590" xr:uid="{A8331FD8-B720-4594-B545-176CF3C178D1}"/>
    <cellStyle name="Output 3 6 13" xfId="26591" xr:uid="{507BEE2A-9EA5-43AB-B2F7-52BBF558F586}"/>
    <cellStyle name="Output 3 6 14" xfId="26592" xr:uid="{9E4BDE87-B3E0-4530-9EFC-3B48EFE87378}"/>
    <cellStyle name="Output 3 6 2" xfId="26593" xr:uid="{7991030D-D7F2-4660-AD40-CA51B4688EDC}"/>
    <cellStyle name="Output 3 6 2 10" xfId="26594" xr:uid="{3CD9DC9A-EC77-45F9-9B65-69387CC81A02}"/>
    <cellStyle name="Output 3 6 2 2" xfId="26595" xr:uid="{F1D5D7A5-D3EF-454D-B84E-66AF837B0F1F}"/>
    <cellStyle name="Output 3 6 2 2 2" xfId="26596" xr:uid="{8C3BA540-4E5B-43A2-A249-9AD1CB39C169}"/>
    <cellStyle name="Output 3 6 2 2 2 2" xfId="26597" xr:uid="{5A09CB22-3E42-47C8-99CA-B5CDD4DCDAA8}"/>
    <cellStyle name="Output 3 6 2 2 2 3" xfId="26598" xr:uid="{4EB0D2D2-0978-4DD8-BD47-D858F1AD997B}"/>
    <cellStyle name="Output 3 6 2 2 2_COST - CKT" xfId="43517" xr:uid="{17CB9047-B34C-4DBE-A7B7-926388CE5647}"/>
    <cellStyle name="Output 3 6 2 2 3" xfId="26599" xr:uid="{1ED38771-08FA-481E-BCE5-596721D2084B}"/>
    <cellStyle name="Output 3 6 2 2 3 2" xfId="26600" xr:uid="{0CB36834-1D57-4342-B70F-AE591AB96D72}"/>
    <cellStyle name="Output 3 6 2 2 3 3" xfId="26601" xr:uid="{0A88F28A-1631-4EA4-ACA3-5B20D7936AB7}"/>
    <cellStyle name="Output 3 6 2 2 3_COST - CKT" xfId="43518" xr:uid="{BA564ED3-72B0-4B38-B1CD-AAE9B33D4CEC}"/>
    <cellStyle name="Output 3 6 2 2 4" xfId="26602" xr:uid="{8780FA4B-AFF9-49D1-92BA-F85CBE312D2E}"/>
    <cellStyle name="Output 3 6 2 2 4 2" xfId="26603" xr:uid="{DB385BAC-7DAA-4AA1-BBED-54430C5FDBB0}"/>
    <cellStyle name="Output 3 6 2 2 4 3" xfId="26604" xr:uid="{C5FBA97E-5188-4787-B2B5-19BDFE3C5EE1}"/>
    <cellStyle name="Output 3 6 2 2 4_COST - CKT" xfId="43519" xr:uid="{02425E05-06ED-4966-BD9A-502EE0794494}"/>
    <cellStyle name="Output 3 6 2 2 5" xfId="26605" xr:uid="{5BA50E56-2561-457C-97F2-8611C6AF37FD}"/>
    <cellStyle name="Output 3 6 2 2 5 2" xfId="26606" xr:uid="{C3A9F3AF-3890-47FC-8B83-2CB519494271}"/>
    <cellStyle name="Output 3 6 2 2 5 3" xfId="26607" xr:uid="{3DEEBEBF-F316-4030-A49D-65DC47E475AB}"/>
    <cellStyle name="Output 3 6 2 2 5_COST - CKT" xfId="43520" xr:uid="{B00C6D07-2E6B-4C60-AD8F-0819893F4B83}"/>
    <cellStyle name="Output 3 6 2 2 6" xfId="26608" xr:uid="{C39F423B-6CEF-4C62-B2EE-440ADFBB3238}"/>
    <cellStyle name="Output 3 6 2 2 7" xfId="26609" xr:uid="{A27E4D5D-1E37-4BD9-AF6F-1958912BD1DF}"/>
    <cellStyle name="Output 3 6 2 2_COST - CKT" xfId="43521" xr:uid="{194F8293-5BC4-45D7-8CB6-7B6695A1E5F0}"/>
    <cellStyle name="Output 3 6 2 3" xfId="26610" xr:uid="{212B100A-5155-45D2-B2BF-33686B8CCC72}"/>
    <cellStyle name="Output 3 6 2 3 2" xfId="26611" xr:uid="{62337829-4E73-4C9A-B24C-D680A723ED6D}"/>
    <cellStyle name="Output 3 6 2 3 2 2" xfId="26612" xr:uid="{ACF8AB34-AED3-4B77-A809-430519CC55B6}"/>
    <cellStyle name="Output 3 6 2 3 2 3" xfId="26613" xr:uid="{66B0F0C5-CF9D-4412-ACB4-B4AD7ACDA11A}"/>
    <cellStyle name="Output 3 6 2 3 2_COST - CKT" xfId="43522" xr:uid="{B6C4CBFE-4611-44E1-A5AA-D9D7BA6C0BD6}"/>
    <cellStyle name="Output 3 6 2 3 3" xfId="26614" xr:uid="{C8044646-BADC-42F0-AD6A-DAF79AC2FCF8}"/>
    <cellStyle name="Output 3 6 2 3 3 2" xfId="26615" xr:uid="{FC5DEDE3-3B1A-4155-A81A-54A683652D5D}"/>
    <cellStyle name="Output 3 6 2 3 3 3" xfId="26616" xr:uid="{4AC18D2B-7140-49F7-A9F0-74BD537F1E2F}"/>
    <cellStyle name="Output 3 6 2 3 3_COST - CKT" xfId="43523" xr:uid="{0F34581D-0CA0-4F58-AFFD-0218050ECC7C}"/>
    <cellStyle name="Output 3 6 2 3 4" xfId="26617" xr:uid="{D687EE32-0B57-44C0-B91A-96FFFCA36BB1}"/>
    <cellStyle name="Output 3 6 2 3 4 2" xfId="26618" xr:uid="{63FC29B5-1A09-4082-B421-F797B59062CB}"/>
    <cellStyle name="Output 3 6 2 3 4 3" xfId="26619" xr:uid="{D3B493C9-CEC8-4E18-BBEA-66254502516B}"/>
    <cellStyle name="Output 3 6 2 3 4_COST - CKT" xfId="43524" xr:uid="{6137DFAD-45C0-4DB6-98A6-94B9FEB21153}"/>
    <cellStyle name="Output 3 6 2 3 5" xfId="26620" xr:uid="{1A240356-12CE-49A4-8E43-6A3DE9236ED4}"/>
    <cellStyle name="Output 3 6 2 3 5 2" xfId="26621" xr:uid="{8795762D-0F91-4DC7-BCA7-141904B60411}"/>
    <cellStyle name="Output 3 6 2 3 5 3" xfId="26622" xr:uid="{DDCE2D36-F8E9-4A3A-8713-CECB3D945E86}"/>
    <cellStyle name="Output 3 6 2 3 5_COST - CKT" xfId="43525" xr:uid="{6AABC6BC-5ABA-489C-8F11-F75090FAD1BA}"/>
    <cellStyle name="Output 3 6 2 3 6" xfId="26623" xr:uid="{5501E596-A271-4CD3-A53A-21F83542E319}"/>
    <cellStyle name="Output 3 6 2 3 7" xfId="26624" xr:uid="{24691B03-ACE0-4769-BE7A-19CFE9686225}"/>
    <cellStyle name="Output 3 6 2 3_COST - CKT" xfId="43526" xr:uid="{A6D56FB9-19E8-4800-A789-AB2299F31919}"/>
    <cellStyle name="Output 3 6 2 4" xfId="26625" xr:uid="{1B4DA202-748E-46D3-9C07-F3B9CE56F1D6}"/>
    <cellStyle name="Output 3 6 2 4 2" xfId="26626" xr:uid="{C5D02E58-2A7C-4ED6-9600-1C0215219037}"/>
    <cellStyle name="Output 3 6 2 4 2 2" xfId="26627" xr:uid="{99198C24-8B78-4ED7-83FA-1D1A72AC366D}"/>
    <cellStyle name="Output 3 6 2 4 2 3" xfId="26628" xr:uid="{E9E493EC-BC68-48F2-BF93-09FD9F68BBE9}"/>
    <cellStyle name="Output 3 6 2 4 2_COST - CKT" xfId="43527" xr:uid="{D14A6679-AE05-4165-9DF5-6FF53F0A72EE}"/>
    <cellStyle name="Output 3 6 2 4 3" xfId="26629" xr:uid="{85FD9F65-A839-41F0-A6EC-B59F427AE94D}"/>
    <cellStyle name="Output 3 6 2 4 3 2" xfId="26630" xr:uid="{8595E985-2461-42A9-82E5-F9F607E632A8}"/>
    <cellStyle name="Output 3 6 2 4 3 3" xfId="26631" xr:uid="{B060B5BB-B0D8-4022-9BC2-AF198947E5EF}"/>
    <cellStyle name="Output 3 6 2 4 3_COST - CKT" xfId="43528" xr:uid="{6F749602-DC38-42BB-9BC8-1397C3E4046C}"/>
    <cellStyle name="Output 3 6 2 4 4" xfId="26632" xr:uid="{13C9CA9E-73C7-439D-BB75-A44FFBFFFCF1}"/>
    <cellStyle name="Output 3 6 2 4 4 2" xfId="26633" xr:uid="{33775430-6E22-4EB4-BD02-19530D67C195}"/>
    <cellStyle name="Output 3 6 2 4 4 3" xfId="26634" xr:uid="{B587A74D-9AE1-4AF9-9735-03A8BB388CEE}"/>
    <cellStyle name="Output 3 6 2 4 4_COST - CKT" xfId="43529" xr:uid="{6BF6B4B2-CB47-477B-BF2C-D755A29D519E}"/>
    <cellStyle name="Output 3 6 2 4 5" xfId="26635" xr:uid="{F5B00D65-CD4F-49B1-8D2F-55FB6D3512EC}"/>
    <cellStyle name="Output 3 6 2 4 6" xfId="26636" xr:uid="{05CA1E74-3F0E-4A71-BF96-3B39FE9AC065}"/>
    <cellStyle name="Output 3 6 2 4_COST - CKT" xfId="43530" xr:uid="{7B8626F1-F3F8-44D5-A946-B5D41D9A12FF}"/>
    <cellStyle name="Output 3 6 2 5" xfId="26637" xr:uid="{8BFE56DC-B4DD-4189-A4DD-8D377FFCB817}"/>
    <cellStyle name="Output 3 6 2 5 2" xfId="26638" xr:uid="{07BA5D38-438C-4496-A638-D2498F99DD93}"/>
    <cellStyle name="Output 3 6 2 5 3" xfId="26639" xr:uid="{27BA4E5E-5B14-4CC1-A4B6-AC4A5651D24E}"/>
    <cellStyle name="Output 3 6 2 5_COST - CKT" xfId="43531" xr:uid="{8D0601EA-1A16-4177-9A89-D7D660E1B124}"/>
    <cellStyle name="Output 3 6 2 6" xfId="26640" xr:uid="{01103FC2-EE47-47D3-BEB6-6D045FDF55AC}"/>
    <cellStyle name="Output 3 6 2 6 2" xfId="26641" xr:uid="{F770EFDE-5FF3-40D7-BE48-EDE9F0FAFBCD}"/>
    <cellStyle name="Output 3 6 2 6 3" xfId="26642" xr:uid="{382F8F68-3763-4574-8427-01598828F74C}"/>
    <cellStyle name="Output 3 6 2 6_COST - CKT" xfId="43532" xr:uid="{D36EDEF6-E6FB-474D-8A85-863ECC6E9A9A}"/>
    <cellStyle name="Output 3 6 2 7" xfId="26643" xr:uid="{3D56F8FD-19A7-49FB-BFF3-8365B96E248D}"/>
    <cellStyle name="Output 3 6 2 7 2" xfId="26644" xr:uid="{214EC3FA-E4C3-4011-8AD7-46665728CEEC}"/>
    <cellStyle name="Output 3 6 2 7 3" xfId="26645" xr:uid="{7D969733-61CF-4F5C-AF2D-415F88496D44}"/>
    <cellStyle name="Output 3 6 2 7_COST - CKT" xfId="43533" xr:uid="{5B05B512-B25D-4468-8DEF-796977A8D1D8}"/>
    <cellStyle name="Output 3 6 2 8" xfId="26646" xr:uid="{807EFAF6-97E2-4849-9E0F-EAE1F834CC77}"/>
    <cellStyle name="Output 3 6 2 8 2" xfId="26647" xr:uid="{C92E0FEB-CFC7-460B-A32F-94542DAE05D8}"/>
    <cellStyle name="Output 3 6 2 8 3" xfId="26648" xr:uid="{08F12428-C5A7-498A-85DA-2B6D0F50F25B}"/>
    <cellStyle name="Output 3 6 2 8_COST - CKT" xfId="43534" xr:uid="{6633E634-99BE-457D-91FB-E23FD4C2160A}"/>
    <cellStyle name="Output 3 6 2 9" xfId="26649" xr:uid="{224832F3-505F-41A7-A0D0-B430A5CFEFD4}"/>
    <cellStyle name="Output 3 6 2_COST - CKT" xfId="43535" xr:uid="{613946F3-5EC5-4DBB-825B-167E837B5BB1}"/>
    <cellStyle name="Output 3 6 3" xfId="26650" xr:uid="{B5B57B52-E5E7-4515-B5E7-AEA34CA0BD18}"/>
    <cellStyle name="Output 3 6 3 10" xfId="26651" xr:uid="{B3C80439-ECB4-4F28-A4ED-A95024A62D69}"/>
    <cellStyle name="Output 3 6 3 2" xfId="26652" xr:uid="{77A40E78-2EDB-4510-972E-97A8B38CC8C3}"/>
    <cellStyle name="Output 3 6 3 2 2" xfId="26653" xr:uid="{B0B3D19D-72A9-4C8C-91E1-CC468C5DE85B}"/>
    <cellStyle name="Output 3 6 3 2 2 2" xfId="26654" xr:uid="{E7BC1611-D394-42A9-A9B1-3CF1C4C8559D}"/>
    <cellStyle name="Output 3 6 3 2 2 3" xfId="26655" xr:uid="{137C7130-632F-4FC2-BD8D-EC7427471B57}"/>
    <cellStyle name="Output 3 6 3 2 2_COST - CKT" xfId="43536" xr:uid="{AA9980C3-7B03-41BF-B4DC-8038E1336300}"/>
    <cellStyle name="Output 3 6 3 2 3" xfId="26656" xr:uid="{F7CF331B-E273-457B-9F7A-5249971BC665}"/>
    <cellStyle name="Output 3 6 3 2 3 2" xfId="26657" xr:uid="{52AC44AF-6279-41E6-9071-B765F6A22448}"/>
    <cellStyle name="Output 3 6 3 2 3 3" xfId="26658" xr:uid="{4FFA6D0A-AAC7-4B15-ABD5-6AA88F5985C8}"/>
    <cellStyle name="Output 3 6 3 2 3_COST - CKT" xfId="43537" xr:uid="{46F7BAA3-9096-4612-908C-D316ED63F8F6}"/>
    <cellStyle name="Output 3 6 3 2 4" xfId="26659" xr:uid="{2555F7FD-0383-4DE8-AD25-350A817CD7B4}"/>
    <cellStyle name="Output 3 6 3 2 4 2" xfId="26660" xr:uid="{0F28EABF-682E-494E-8218-37FAD11FA02E}"/>
    <cellStyle name="Output 3 6 3 2 4 3" xfId="26661" xr:uid="{498400C9-FAFD-43D7-B45D-A5466CDF739B}"/>
    <cellStyle name="Output 3 6 3 2 4_COST - CKT" xfId="43538" xr:uid="{C9A4873A-F809-41DB-9ED1-C3AB9A4C41F9}"/>
    <cellStyle name="Output 3 6 3 2 5" xfId="26662" xr:uid="{D8D2ACCB-91BE-43ED-A231-EE3C793C6CEB}"/>
    <cellStyle name="Output 3 6 3 2 5 2" xfId="26663" xr:uid="{A2646E26-C0B1-4E5D-B349-62956842F520}"/>
    <cellStyle name="Output 3 6 3 2 5 3" xfId="26664" xr:uid="{FBDF18CB-D34C-4A49-926E-C2E19B09D7ED}"/>
    <cellStyle name="Output 3 6 3 2 5_COST - CKT" xfId="43539" xr:uid="{7BA63FC5-33A3-4DFB-8337-9591406C7A80}"/>
    <cellStyle name="Output 3 6 3 2 6" xfId="26665" xr:uid="{C1A49956-BBF2-4809-BF26-F1E2650151C2}"/>
    <cellStyle name="Output 3 6 3 2 7" xfId="26666" xr:uid="{9D8420A7-E898-4E46-82E3-07C983272C94}"/>
    <cellStyle name="Output 3 6 3 2_COST - CKT" xfId="43540" xr:uid="{41B4E171-0DEF-4D27-B2F3-D062920188F8}"/>
    <cellStyle name="Output 3 6 3 3" xfId="26667" xr:uid="{18334F2F-9616-4A9D-9CB0-A2EA438D7746}"/>
    <cellStyle name="Output 3 6 3 3 2" xfId="26668" xr:uid="{28D37FE9-F20D-4678-943F-3B8E044BA1BD}"/>
    <cellStyle name="Output 3 6 3 3 2 2" xfId="26669" xr:uid="{D6A5BDAF-4877-4DB6-BFCE-C205666E234E}"/>
    <cellStyle name="Output 3 6 3 3 2 3" xfId="26670" xr:uid="{9EE011F0-7D5F-429C-83EF-B545D4A40A16}"/>
    <cellStyle name="Output 3 6 3 3 2_COST - CKT" xfId="43541" xr:uid="{84AB2213-DB61-457D-82AF-F65DC49CAF55}"/>
    <cellStyle name="Output 3 6 3 3 3" xfId="26671" xr:uid="{F13C3C0D-A1A9-43DC-862E-3BF79CA79370}"/>
    <cellStyle name="Output 3 6 3 3 3 2" xfId="26672" xr:uid="{304FFF38-4540-42DE-BAAC-AEACB2EA3399}"/>
    <cellStyle name="Output 3 6 3 3 3 3" xfId="26673" xr:uid="{6FE8FC23-8C2D-4B74-89B2-23F670A0124E}"/>
    <cellStyle name="Output 3 6 3 3 3_COST - CKT" xfId="43542" xr:uid="{2D36DE7F-B2FF-4A2A-987D-F3D1C39DA766}"/>
    <cellStyle name="Output 3 6 3 3 4" xfId="26674" xr:uid="{A78690A3-196D-43F0-9D59-C85B45975408}"/>
    <cellStyle name="Output 3 6 3 3 4 2" xfId="26675" xr:uid="{E74D445F-5EA1-4C3C-9E5E-4536D291F04C}"/>
    <cellStyle name="Output 3 6 3 3 4 3" xfId="26676" xr:uid="{A4B8C38E-C368-4261-A209-7630B437D0B5}"/>
    <cellStyle name="Output 3 6 3 3 4_COST - CKT" xfId="43543" xr:uid="{B7F539F6-E422-43A9-9427-6B2664FB7008}"/>
    <cellStyle name="Output 3 6 3 3 5" xfId="26677" xr:uid="{26A0C387-352B-4D5C-842E-166E9D577219}"/>
    <cellStyle name="Output 3 6 3 3 5 2" xfId="26678" xr:uid="{C724ACB0-FC3F-4A6E-869F-B96DFA5F567C}"/>
    <cellStyle name="Output 3 6 3 3 5 3" xfId="26679" xr:uid="{91DF81EA-4C0A-42EA-87E1-B72B54272D90}"/>
    <cellStyle name="Output 3 6 3 3 5_COST - CKT" xfId="43544" xr:uid="{2439F91E-B3D7-43F1-BFCA-AD3149B8F38F}"/>
    <cellStyle name="Output 3 6 3 3 6" xfId="26680" xr:uid="{3740CC3E-F1A2-48B0-9CBD-3F3A6DAC4157}"/>
    <cellStyle name="Output 3 6 3 3 7" xfId="26681" xr:uid="{871A677D-6B89-4DAB-9F20-E7F346778BBF}"/>
    <cellStyle name="Output 3 6 3 3_COST - CKT" xfId="43545" xr:uid="{DA16DAFA-6940-49BB-926E-5B6C40E7C199}"/>
    <cellStyle name="Output 3 6 3 4" xfId="26682" xr:uid="{304E26E6-B26C-4D1D-AC55-C915326B28BB}"/>
    <cellStyle name="Output 3 6 3 4 2" xfId="26683" xr:uid="{588E49CE-118A-47DB-B3DA-92B92A940C54}"/>
    <cellStyle name="Output 3 6 3 4 2 2" xfId="26684" xr:uid="{32FB4A1F-2E58-4452-BB24-9476F959A253}"/>
    <cellStyle name="Output 3 6 3 4 2 3" xfId="26685" xr:uid="{BBC8C82A-2083-4CDB-9C20-3D4DEC8616CE}"/>
    <cellStyle name="Output 3 6 3 4 2_COST - CKT" xfId="43546" xr:uid="{34E7E2F3-EA7A-477C-BAA5-740ACB9A72F8}"/>
    <cellStyle name="Output 3 6 3 4 3" xfId="26686" xr:uid="{3C801833-33C0-4AE3-878E-ACC6C16E504C}"/>
    <cellStyle name="Output 3 6 3 4 3 2" xfId="26687" xr:uid="{51C1CCEF-2B8F-4A9E-9E12-7E46F13D18FF}"/>
    <cellStyle name="Output 3 6 3 4 3 3" xfId="26688" xr:uid="{08251048-FE1A-4D00-97B8-1262AC77FB68}"/>
    <cellStyle name="Output 3 6 3 4 3_COST - CKT" xfId="43547" xr:uid="{B423248D-B7F7-45C3-9908-E345C1B6B143}"/>
    <cellStyle name="Output 3 6 3 4 4" xfId="26689" xr:uid="{1A2E59C1-1057-4594-A052-CD4ADCC67FAE}"/>
    <cellStyle name="Output 3 6 3 4 4 2" xfId="26690" xr:uid="{8625A98E-FEB8-4E0D-97A8-5F6A85B74DED}"/>
    <cellStyle name="Output 3 6 3 4 4 3" xfId="26691" xr:uid="{DD1EC7CE-D506-47C4-B4A7-3E4A52792245}"/>
    <cellStyle name="Output 3 6 3 4 4_COST - CKT" xfId="43548" xr:uid="{E75F9D28-9FD4-4764-A95E-B0DDE25F1DA8}"/>
    <cellStyle name="Output 3 6 3 4 5" xfId="26692" xr:uid="{69B87411-BB89-4A77-811F-11607E951EAE}"/>
    <cellStyle name="Output 3 6 3 4 5 2" xfId="26693" xr:uid="{B9C2A024-A126-4AD3-85BF-3C739583A2BB}"/>
    <cellStyle name="Output 3 6 3 4 5 3" xfId="26694" xr:uid="{F9BC62B9-A31A-4BAF-8F73-0962004BBA79}"/>
    <cellStyle name="Output 3 6 3 4 5_COST - CKT" xfId="43549" xr:uid="{6ECDF39E-A94E-4925-94AF-37F3EBC44E67}"/>
    <cellStyle name="Output 3 6 3 4 6" xfId="26695" xr:uid="{0F1C03FD-284D-4202-BDEB-A0F2D1A5D931}"/>
    <cellStyle name="Output 3 6 3 4 7" xfId="26696" xr:uid="{9D927C76-611F-4F2F-B2AA-64F0B311DFD1}"/>
    <cellStyle name="Output 3 6 3 4_COST - CKT" xfId="43550" xr:uid="{DC8B1046-D830-46C9-B94F-82CB6D5E110B}"/>
    <cellStyle name="Output 3 6 3 5" xfId="26697" xr:uid="{3F989A83-340C-44C2-8815-31935ED66AB7}"/>
    <cellStyle name="Output 3 6 3 5 2" xfId="26698" xr:uid="{FD2A5E9C-24EB-40B6-A19B-1B9253DF4B06}"/>
    <cellStyle name="Output 3 6 3 5 2 2" xfId="26699" xr:uid="{6C9583AF-50EA-46EC-8AFA-C43C569C78A9}"/>
    <cellStyle name="Output 3 6 3 5 2 3" xfId="26700" xr:uid="{A65BAACF-BCB5-4299-A0F6-21B06BEAD7C5}"/>
    <cellStyle name="Output 3 6 3 5 2_COST - CKT" xfId="43551" xr:uid="{48A860B3-EA76-4A75-A73C-66EFB61D09B8}"/>
    <cellStyle name="Output 3 6 3 5 3" xfId="26701" xr:uid="{70B36E43-0A8A-43DF-8FA4-2F6B626328BA}"/>
    <cellStyle name="Output 3 6 3 5 3 2" xfId="26702" xr:uid="{08C50618-3C1C-40B4-8FFE-CB8F09CD95AC}"/>
    <cellStyle name="Output 3 6 3 5 3 3" xfId="26703" xr:uid="{FAE27EF7-6865-4643-9AC8-37B655071AB4}"/>
    <cellStyle name="Output 3 6 3 5 3_COST - CKT" xfId="43552" xr:uid="{DD6F4745-638C-4807-996C-92A86A0626EA}"/>
    <cellStyle name="Output 3 6 3 5 4" xfId="26704" xr:uid="{5ED4EBAC-EBE0-45A0-B02D-DE16D0C90820}"/>
    <cellStyle name="Output 3 6 3 5 4 2" xfId="26705" xr:uid="{D6B27323-938B-445C-9ECD-29695BE1E362}"/>
    <cellStyle name="Output 3 6 3 5 4 3" xfId="26706" xr:uid="{76D15221-60EF-488F-9F59-1D7DB40D6471}"/>
    <cellStyle name="Output 3 6 3 5 4_COST - CKT" xfId="43553" xr:uid="{D0F30665-2E34-4CC6-BE16-DFE0C5D6678C}"/>
    <cellStyle name="Output 3 6 3 5 5" xfId="26707" xr:uid="{9B991A34-1038-4CA3-8F3A-85CE8A08EE48}"/>
    <cellStyle name="Output 3 6 3 5 6" xfId="26708" xr:uid="{BA35E6B4-EE9E-4DFF-90BA-A2496EBEC784}"/>
    <cellStyle name="Output 3 6 3 5_COST - CKT" xfId="43554" xr:uid="{8B2A3C6E-FA41-4D48-94B8-6D59A9EB32DB}"/>
    <cellStyle name="Output 3 6 3 6" xfId="26709" xr:uid="{BF7E3080-87C8-4A4D-990D-19C7B4F3B1A4}"/>
    <cellStyle name="Output 3 6 3 6 2" xfId="26710" xr:uid="{18378165-80EA-4918-9B63-D492777928ED}"/>
    <cellStyle name="Output 3 6 3 6 3" xfId="26711" xr:uid="{4014B9D6-F47D-4EF9-BA32-71175B5B2C80}"/>
    <cellStyle name="Output 3 6 3 6_COST - CKT" xfId="43555" xr:uid="{E1B1F90F-E404-4D54-9D62-87966A1AEB38}"/>
    <cellStyle name="Output 3 6 3 7" xfId="26712" xr:uid="{A3D107E1-CB4A-4D96-9513-E1144418600F}"/>
    <cellStyle name="Output 3 6 3 7 2" xfId="26713" xr:uid="{0CC5697E-91B0-4155-B043-315F0E4779FF}"/>
    <cellStyle name="Output 3 6 3 7 3" xfId="26714" xr:uid="{06EF3EDE-7BC5-4F85-BEFD-4C76012EABD3}"/>
    <cellStyle name="Output 3 6 3 7_COST - CKT" xfId="43556" xr:uid="{87E990E3-8AFD-49CA-B770-6CD14887C50C}"/>
    <cellStyle name="Output 3 6 3 8" xfId="26715" xr:uid="{11A2FE79-4A02-4D36-9E09-D88445EC52BF}"/>
    <cellStyle name="Output 3 6 3 8 2" xfId="26716" xr:uid="{54AE1F07-1FC6-46C1-9858-72731058B6DD}"/>
    <cellStyle name="Output 3 6 3 8 3" xfId="26717" xr:uid="{B7350776-C117-4AA7-88BE-9A3A158E9392}"/>
    <cellStyle name="Output 3 6 3 8_COST - CKT" xfId="43557" xr:uid="{60BBF363-DE26-45BF-B3DE-57B4C2B4BB03}"/>
    <cellStyle name="Output 3 6 3 9" xfId="26718" xr:uid="{CEAF8309-05C9-4399-B5C3-734C530E7E04}"/>
    <cellStyle name="Output 3 6 3 9 2" xfId="26719" xr:uid="{D5A2142F-DE1D-483D-96A8-8E578AC0644F}"/>
    <cellStyle name="Output 3 6 3 9 3" xfId="26720" xr:uid="{E419EA5E-CAD2-4934-B490-BAC652BF2BC5}"/>
    <cellStyle name="Output 3 6 3 9_COST - CKT" xfId="43558" xr:uid="{07094660-AD00-4FC3-BFFC-0200253B07AF}"/>
    <cellStyle name="Output 3 6 3_COST - CKT" xfId="43559" xr:uid="{67A4AB51-ED3A-46E8-BD96-724727018681}"/>
    <cellStyle name="Output 3 6 4" xfId="26721" xr:uid="{2C3CF2C2-BD21-4D18-B9F2-0D39506F0CB8}"/>
    <cellStyle name="Output 3 6 4 2" xfId="26722" xr:uid="{404B2568-A224-48D1-A313-450B2BD2DD3E}"/>
    <cellStyle name="Output 3 6 4 2 2" xfId="26723" xr:uid="{FA44E7EC-24F9-4669-AD3E-515310F10367}"/>
    <cellStyle name="Output 3 6 4 2 3" xfId="26724" xr:uid="{DC70C4F8-E872-4ABE-BCDA-2CEDF0AB49B3}"/>
    <cellStyle name="Output 3 6 4 2_COST - CKT" xfId="43560" xr:uid="{A9A834EA-BA8F-4841-A8F8-CF013C2DA240}"/>
    <cellStyle name="Output 3 6 4 3" xfId="26725" xr:uid="{570F7567-C92B-4678-95EA-3E28CA6BAABB}"/>
    <cellStyle name="Output 3 6 4 3 2" xfId="26726" xr:uid="{8B71358D-314D-47FC-8B41-7D86B9BD23CF}"/>
    <cellStyle name="Output 3 6 4 3 3" xfId="26727" xr:uid="{43C450FE-28CC-4E08-94E8-6C6023A80463}"/>
    <cellStyle name="Output 3 6 4 3_COST - CKT" xfId="43561" xr:uid="{7F5BE31E-0A2E-456E-AF39-E370CE49FC4F}"/>
    <cellStyle name="Output 3 6 4 4" xfId="26728" xr:uid="{AC5BAC1D-1BD5-43A1-9321-985453A704F6}"/>
    <cellStyle name="Output 3 6 4 4 2" xfId="26729" xr:uid="{7101FDFE-27CA-4D0C-B033-A6288FB2DB6B}"/>
    <cellStyle name="Output 3 6 4 4 3" xfId="26730" xr:uid="{68BCABEE-03C9-48DC-BA1D-0A80546699EC}"/>
    <cellStyle name="Output 3 6 4 4_COST - CKT" xfId="43562" xr:uid="{5FE2DA79-392B-48B1-AB07-C893EB4CA425}"/>
    <cellStyle name="Output 3 6 4 5" xfId="26731" xr:uid="{EC0D5E40-663B-4C55-B6DF-168F7AE8B73E}"/>
    <cellStyle name="Output 3 6 4 5 2" xfId="26732" xr:uid="{4FD5420B-BB0A-4CB6-AB3C-463057FB3614}"/>
    <cellStyle name="Output 3 6 4 5 3" xfId="26733" xr:uid="{4591068A-20CB-4258-B720-B37FC3F7417A}"/>
    <cellStyle name="Output 3 6 4 5_COST - CKT" xfId="43563" xr:uid="{5715116E-2A02-4802-B65A-CAC626013E93}"/>
    <cellStyle name="Output 3 6 4 6" xfId="26734" xr:uid="{EAE3508E-E1D2-4C46-A17F-05D38054CC86}"/>
    <cellStyle name="Output 3 6 4_COST - CKT" xfId="43564" xr:uid="{D7CEDBA8-9A4F-42B8-AB5B-2FB500606E24}"/>
    <cellStyle name="Output 3 6 5" xfId="26735" xr:uid="{7DE82BB9-324D-4FB0-9DC9-C54A9AE9DA41}"/>
    <cellStyle name="Output 3 6 5 2" xfId="26736" xr:uid="{05A30BB3-69AC-4A26-BF5E-E8FA47C70591}"/>
    <cellStyle name="Output 3 6 5 2 2" xfId="26737" xr:uid="{C2B4372B-696E-4ACA-AA2D-67160A7D2886}"/>
    <cellStyle name="Output 3 6 5 2 3" xfId="26738" xr:uid="{93AF2F74-F22C-46A4-99D2-AB61E462243F}"/>
    <cellStyle name="Output 3 6 5 2_COST - CKT" xfId="43565" xr:uid="{7CDE7F6F-889C-4DD0-9695-B0209BABB5F5}"/>
    <cellStyle name="Output 3 6 5 3" xfId="26739" xr:uid="{C3CE93C4-200B-4F83-BF3E-3B5FB7B38284}"/>
    <cellStyle name="Output 3 6 5 3 2" xfId="26740" xr:uid="{17046E0F-275E-40A4-8FDF-0E6972231721}"/>
    <cellStyle name="Output 3 6 5 3 3" xfId="26741" xr:uid="{007798CF-C8A0-4A19-ADC9-757E49902228}"/>
    <cellStyle name="Output 3 6 5 3_COST - CKT" xfId="43566" xr:uid="{38B42A38-1903-44AB-9F29-E3688B06F1BF}"/>
    <cellStyle name="Output 3 6 5 4" xfId="26742" xr:uid="{C6ED94EE-23D3-4089-858C-F0FFE500A8A0}"/>
    <cellStyle name="Output 3 6 5 4 2" xfId="26743" xr:uid="{94A78E24-83F0-43FD-A6B0-3B06878DEFE6}"/>
    <cellStyle name="Output 3 6 5 4 3" xfId="26744" xr:uid="{17F06488-FEF5-4F33-8F58-E297CCF32D3B}"/>
    <cellStyle name="Output 3 6 5 4_COST - CKT" xfId="43567" xr:uid="{6FA46933-5866-4B82-9005-D98BAF8F175D}"/>
    <cellStyle name="Output 3 6 5 5" xfId="26745" xr:uid="{5D18F553-F2FB-4E52-B60F-3BCA7DC3DAB6}"/>
    <cellStyle name="Output 3 6 5 5 2" xfId="26746" xr:uid="{91DAF248-A50E-4A9D-8C4A-4F8475896181}"/>
    <cellStyle name="Output 3 6 5 5 3" xfId="26747" xr:uid="{CEE04F10-DB1D-4674-88BD-740141227475}"/>
    <cellStyle name="Output 3 6 5 5_COST - CKT" xfId="43568" xr:uid="{F1DC5939-47E7-41F2-A382-1876B1F2DC29}"/>
    <cellStyle name="Output 3 6 5 6" xfId="26748" xr:uid="{A9526EEF-2227-4F1F-8E49-FAC1B3841A68}"/>
    <cellStyle name="Output 3 6 5 7" xfId="26749" xr:uid="{C4991AF1-A8CD-47BD-A2B3-7D7B40E7E2C2}"/>
    <cellStyle name="Output 3 6 5_COST - CKT" xfId="43569" xr:uid="{B3CFCAFC-1E1E-46C2-A384-71E95AA188BB}"/>
    <cellStyle name="Output 3 6 6" xfId="26750" xr:uid="{53C5DDC9-A542-45B3-ABFC-3AF1D5CA497C}"/>
    <cellStyle name="Output 3 6 6 2" xfId="26751" xr:uid="{6DAED68A-BBBC-4920-9203-94D8670574FB}"/>
    <cellStyle name="Output 3 6 6 2 2" xfId="26752" xr:uid="{81426B31-F5AE-4BD6-AB1B-5264805FADD6}"/>
    <cellStyle name="Output 3 6 6 2 3" xfId="26753" xr:uid="{8B287C07-1F14-4916-9FBA-5738B3B13754}"/>
    <cellStyle name="Output 3 6 6 2_COST - CKT" xfId="43570" xr:uid="{8085847A-1715-415B-A6DF-2E5EF21F28FD}"/>
    <cellStyle name="Output 3 6 6 3" xfId="26754" xr:uid="{7CE4E71E-60DD-493E-9967-D1920FE12758}"/>
    <cellStyle name="Output 3 6 6 3 2" xfId="26755" xr:uid="{9144B366-4C66-4423-9C53-7301B53321F2}"/>
    <cellStyle name="Output 3 6 6 3 3" xfId="26756" xr:uid="{84C6DD10-C807-46D6-A966-45F0536F7803}"/>
    <cellStyle name="Output 3 6 6 3_COST - CKT" xfId="43571" xr:uid="{8259DF91-0001-4E2C-8A83-9444C30A69AA}"/>
    <cellStyle name="Output 3 6 6 4" xfId="26757" xr:uid="{6135218E-E751-4A91-B60E-C2C1D466F5A9}"/>
    <cellStyle name="Output 3 6 6 4 2" xfId="26758" xr:uid="{3340D74F-746D-4FCE-B9AD-BF048D265AA3}"/>
    <cellStyle name="Output 3 6 6 4 3" xfId="26759" xr:uid="{188098F4-022A-4DA8-B374-189BDBDA9518}"/>
    <cellStyle name="Output 3 6 6 4_COST - CKT" xfId="43572" xr:uid="{9A828E9B-A371-4246-BE2A-03CCDB152525}"/>
    <cellStyle name="Output 3 6 6 5" xfId="26760" xr:uid="{3DCD83B5-5DBB-4E51-9054-03D4D801DF3F}"/>
    <cellStyle name="Output 3 6 6 5 2" xfId="26761" xr:uid="{DC77AA26-39F5-4F6A-9BBB-4D1A2C51D2B9}"/>
    <cellStyle name="Output 3 6 6 5 3" xfId="26762" xr:uid="{8B4357A6-CB9B-414A-85BC-8BDF692994BD}"/>
    <cellStyle name="Output 3 6 6 5_COST - CKT" xfId="43573" xr:uid="{E07608EA-38C0-46F6-AAD4-537E83589607}"/>
    <cellStyle name="Output 3 6 6 6" xfId="26763" xr:uid="{0BD0DBCB-996E-47CA-B335-F0AC71A9FA6A}"/>
    <cellStyle name="Output 3 6 6 7" xfId="26764" xr:uid="{8A608FC7-0EF2-4BE9-B419-ACD25D9426E4}"/>
    <cellStyle name="Output 3 6 6_COST - CKT" xfId="43574" xr:uid="{422AAFE1-C26D-47A1-9845-A734138A3D8F}"/>
    <cellStyle name="Output 3 6 7" xfId="26765" xr:uid="{D95C4EF7-F7A6-40BE-885C-98E388CBF7CF}"/>
    <cellStyle name="Output 3 6 7 2" xfId="26766" xr:uid="{DC768035-C182-4C12-AA88-46F02C4F7A58}"/>
    <cellStyle name="Output 3 6 7 2 2" xfId="26767" xr:uid="{5A738147-BCE4-44E4-8639-75B1C3B89FE2}"/>
    <cellStyle name="Output 3 6 7 2 3" xfId="26768" xr:uid="{426AE360-46E9-4767-AE44-1043C53519AB}"/>
    <cellStyle name="Output 3 6 7 2_COST - CKT" xfId="43575" xr:uid="{C5F7ADBF-ACD4-4B87-A718-827F3DDBD66C}"/>
    <cellStyle name="Output 3 6 7 3" xfId="26769" xr:uid="{4A85F2FB-1226-42CC-A2C9-2B74A42DC74E}"/>
    <cellStyle name="Output 3 6 7 3 2" xfId="26770" xr:uid="{175356AB-9328-4AF2-A1E7-C29E81BACB1F}"/>
    <cellStyle name="Output 3 6 7 3 3" xfId="26771" xr:uid="{E125452B-B3BE-4F63-8A11-A06D66B4B675}"/>
    <cellStyle name="Output 3 6 7 3_COST - CKT" xfId="43576" xr:uid="{08CA480B-559A-4FE7-8B1B-60EBA13FC23F}"/>
    <cellStyle name="Output 3 6 7 4" xfId="26772" xr:uid="{E2705085-992C-4DE3-AF58-4229294544D4}"/>
    <cellStyle name="Output 3 6 7 4 2" xfId="26773" xr:uid="{8C14B765-9398-4795-A1F6-A1B276AC3565}"/>
    <cellStyle name="Output 3 6 7 4 3" xfId="26774" xr:uid="{FF15C27F-549A-43AF-8C53-308F8521FA3F}"/>
    <cellStyle name="Output 3 6 7 4_COST - CKT" xfId="43577" xr:uid="{492A9616-40F9-48DB-BBB1-0F620DDD8FBD}"/>
    <cellStyle name="Output 3 6 7 5" xfId="26775" xr:uid="{D8237878-9E0D-4105-B947-128B3BCA54B4}"/>
    <cellStyle name="Output 3 6 7 5 2" xfId="26776" xr:uid="{854F25E6-3F31-476E-BD70-E06350B944F0}"/>
    <cellStyle name="Output 3 6 7 5 3" xfId="26777" xr:uid="{00267251-64A7-49B7-AD92-CEEDDC046C30}"/>
    <cellStyle name="Output 3 6 7 5_COST - CKT" xfId="43578" xr:uid="{A35BB5F0-904A-4C48-85BB-844C8CCB1E44}"/>
    <cellStyle name="Output 3 6 7 6" xfId="26778" xr:uid="{13436BB2-E3D9-4352-8631-19BEDBD76041}"/>
    <cellStyle name="Output 3 6 7 7" xfId="26779" xr:uid="{65FECA49-8E09-40F5-A6F6-9F7F052C48E2}"/>
    <cellStyle name="Output 3 6 7_COST - CKT" xfId="43579" xr:uid="{D313E50D-94C5-4E4A-B9AA-06A905614674}"/>
    <cellStyle name="Output 3 6 8" xfId="26780" xr:uid="{EE1D505F-86C0-41B2-B877-93E0DC8B47BF}"/>
    <cellStyle name="Output 3 6 8 2" xfId="26781" xr:uid="{1648015A-C836-441E-994F-95DFC2F59C14}"/>
    <cellStyle name="Output 3 6 8 2 2" xfId="26782" xr:uid="{376C3C59-B7F3-4D59-A694-69FD9B612377}"/>
    <cellStyle name="Output 3 6 8 2 3" xfId="26783" xr:uid="{14B38280-6690-4AF8-85F1-45C8D1E33B7B}"/>
    <cellStyle name="Output 3 6 8 2_COST - CKT" xfId="43580" xr:uid="{5AF374BA-C11D-4295-BC82-565242212941}"/>
    <cellStyle name="Output 3 6 8 3" xfId="26784" xr:uid="{3F8C06CC-549C-4FC8-A461-3F22BBDEC265}"/>
    <cellStyle name="Output 3 6 8 3 2" xfId="26785" xr:uid="{F6B99D5C-57B8-4840-9A12-265123B5D89F}"/>
    <cellStyle name="Output 3 6 8 3 3" xfId="26786" xr:uid="{DEB83348-B3F6-4EDF-91FF-B6215EDE19DE}"/>
    <cellStyle name="Output 3 6 8 3_COST - CKT" xfId="43581" xr:uid="{384DA7DD-3685-4CCC-AF5C-F0BFF5D45499}"/>
    <cellStyle name="Output 3 6 8 4" xfId="26787" xr:uid="{EA2D0A6D-C2D9-4711-A9AF-92A867D6C2F6}"/>
    <cellStyle name="Output 3 6 8 4 2" xfId="26788" xr:uid="{A5EAFC46-FDC3-41E2-83FB-65CA5939508A}"/>
    <cellStyle name="Output 3 6 8 4 3" xfId="26789" xr:uid="{78A29421-52A5-4807-A938-FF72BC56E170}"/>
    <cellStyle name="Output 3 6 8 4_COST - CKT" xfId="43582" xr:uid="{89E561EE-EFF2-43D5-954C-5A3141DFCDE1}"/>
    <cellStyle name="Output 3 6 8 5" xfId="26790" xr:uid="{18B61A37-244F-4A4C-9A44-4997F212C425}"/>
    <cellStyle name="Output 3 6 8 6" xfId="26791" xr:uid="{E58A0367-9402-4149-8B7E-5776E3E08A97}"/>
    <cellStyle name="Output 3 6 8_COST - CKT" xfId="43583" xr:uid="{4E4388EC-6248-4862-B4D7-2614B3A62C7A}"/>
    <cellStyle name="Output 3 6 9" xfId="26792" xr:uid="{E6BD7345-9451-4AEA-B0B2-99D45CE73055}"/>
    <cellStyle name="Output 3 6 9 2" xfId="26793" xr:uid="{3861EA73-FD7F-415D-A665-3892C68BBE89}"/>
    <cellStyle name="Output 3 6 9 3" xfId="26794" xr:uid="{442E2320-C965-4BFF-A153-5548C7C23EC5}"/>
    <cellStyle name="Output 3 6 9_COST - CKT" xfId="43584" xr:uid="{CF1A1B28-9838-4D48-AD8E-6F53E2AB3598}"/>
    <cellStyle name="Output 3 6_COST - CKT" xfId="43585" xr:uid="{AB40AB59-3935-4A81-9B29-5BEC64AAE2A2}"/>
    <cellStyle name="Output 3 7" xfId="26795" xr:uid="{B8B3BC63-5980-4FA4-8F66-1B41AA3755AB}"/>
    <cellStyle name="Output 3 7 10" xfId="26796" xr:uid="{06CAD65E-ED10-4EC8-9244-318669FA4D4D}"/>
    <cellStyle name="Output 3 7 10 2" xfId="26797" xr:uid="{8361747F-4A69-4212-A23C-63011EA8DD05}"/>
    <cellStyle name="Output 3 7 10 3" xfId="26798" xr:uid="{9A604C3E-4B7E-4D54-A7B8-FCA3DCF2A654}"/>
    <cellStyle name="Output 3 7 10_COST - CKT" xfId="43586" xr:uid="{ED30475D-DBDA-4E86-B2BB-DCC4925339BB}"/>
    <cellStyle name="Output 3 7 11" xfId="26799" xr:uid="{016C485F-705E-4A55-860F-45117B3AB4F0}"/>
    <cellStyle name="Output 3 7 11 2" xfId="26800" xr:uid="{738DBBCC-0C8D-42C1-9AF4-51B05562C32D}"/>
    <cellStyle name="Output 3 7 11 3" xfId="26801" xr:uid="{51328416-C1FD-4811-B5D8-5A9A1B1B787D}"/>
    <cellStyle name="Output 3 7 11_COST - CKT" xfId="43587" xr:uid="{C5F1D545-0E17-428E-8BD5-F4BABA2108AC}"/>
    <cellStyle name="Output 3 7 12" xfId="26802" xr:uid="{DEB68003-7261-4FBF-9847-C0BDD1268172}"/>
    <cellStyle name="Output 3 7 13" xfId="26803" xr:uid="{16191C55-6118-4340-98AD-FF8F35C0A83F}"/>
    <cellStyle name="Output 3 7 14" xfId="26804" xr:uid="{EB9922CB-399B-456D-A47E-A85BA3A3678A}"/>
    <cellStyle name="Output 3 7 2" xfId="26805" xr:uid="{8E448BDA-254E-42BA-903B-23346F63E702}"/>
    <cellStyle name="Output 3 7 2 10" xfId="26806" xr:uid="{0A0F72A1-479F-4327-A780-E63AAFAAEFAB}"/>
    <cellStyle name="Output 3 7 2 2" xfId="26807" xr:uid="{4629B62E-C20A-4801-A28E-BB310106E3CD}"/>
    <cellStyle name="Output 3 7 2 2 2" xfId="26808" xr:uid="{ECDBCE22-025D-464F-A824-86FB30889691}"/>
    <cellStyle name="Output 3 7 2 2 2 2" xfId="26809" xr:uid="{E7729991-6FCF-4D69-907D-2463DC238F98}"/>
    <cellStyle name="Output 3 7 2 2 2 3" xfId="26810" xr:uid="{4FC2BC75-50C1-4737-89D3-CA1B120F36C1}"/>
    <cellStyle name="Output 3 7 2 2 2_COST - CKT" xfId="43588" xr:uid="{3564DBF1-0549-41B0-A754-C98EA5582B2C}"/>
    <cellStyle name="Output 3 7 2 2 3" xfId="26811" xr:uid="{88DCEA7D-8717-48E6-A420-82FBAE811D40}"/>
    <cellStyle name="Output 3 7 2 2 3 2" xfId="26812" xr:uid="{966BDF71-8FF6-4DE9-B6F5-8B0485189DB3}"/>
    <cellStyle name="Output 3 7 2 2 3 3" xfId="26813" xr:uid="{39B50980-50B8-4402-AC87-EA637DA49953}"/>
    <cellStyle name="Output 3 7 2 2 3_COST - CKT" xfId="43589" xr:uid="{6318E36C-B695-4992-BF3C-843536CB9728}"/>
    <cellStyle name="Output 3 7 2 2 4" xfId="26814" xr:uid="{F0CFCC64-7AA3-48B9-B7ED-29B06EDEABC7}"/>
    <cellStyle name="Output 3 7 2 2 4 2" xfId="26815" xr:uid="{0ADF71BB-5700-48C0-93C9-BB717F43C50B}"/>
    <cellStyle name="Output 3 7 2 2 4 3" xfId="26816" xr:uid="{D2655ED1-B1D9-4571-9627-5321064F3662}"/>
    <cellStyle name="Output 3 7 2 2 4_COST - CKT" xfId="43590" xr:uid="{8F14D073-8DAC-409A-A94E-FB7C722C0F97}"/>
    <cellStyle name="Output 3 7 2 2 5" xfId="26817" xr:uid="{717DB476-58DC-4908-8649-F7822E25F1C5}"/>
    <cellStyle name="Output 3 7 2 2 5 2" xfId="26818" xr:uid="{E1317258-26F0-4076-83E0-E828AEFDC5A3}"/>
    <cellStyle name="Output 3 7 2 2 5 3" xfId="26819" xr:uid="{B193EF30-BDF3-4B7A-82D6-4BF59DDF0880}"/>
    <cellStyle name="Output 3 7 2 2 5_COST - CKT" xfId="43591" xr:uid="{66886730-AAF4-4E7B-AE45-5CEC0F7140FB}"/>
    <cellStyle name="Output 3 7 2 2 6" xfId="26820" xr:uid="{AD307961-4ABA-49B1-B73C-D58A8ADC04ED}"/>
    <cellStyle name="Output 3 7 2 2 7" xfId="26821" xr:uid="{A3591B58-5C6D-496A-983A-DC076C4827B5}"/>
    <cellStyle name="Output 3 7 2 2_COST - CKT" xfId="43592" xr:uid="{B95714D2-071B-41AA-81C6-1CB344785B90}"/>
    <cellStyle name="Output 3 7 2 3" xfId="26822" xr:uid="{EDC3566C-DB6A-4F36-86FF-3B2540265F8B}"/>
    <cellStyle name="Output 3 7 2 3 2" xfId="26823" xr:uid="{12A09311-3D95-4EB1-86B5-356920FA6E84}"/>
    <cellStyle name="Output 3 7 2 3 2 2" xfId="26824" xr:uid="{D337D768-F898-477A-8155-C4219FEC2ED0}"/>
    <cellStyle name="Output 3 7 2 3 2 3" xfId="26825" xr:uid="{9792DE83-E012-4513-867B-EF136F8A1413}"/>
    <cellStyle name="Output 3 7 2 3 2_COST - CKT" xfId="43593" xr:uid="{D776EE5F-BA15-486E-80CA-629CCEBB6322}"/>
    <cellStyle name="Output 3 7 2 3 3" xfId="26826" xr:uid="{9A503F1C-4CB6-4E71-84E4-BE30F41A06E9}"/>
    <cellStyle name="Output 3 7 2 3 3 2" xfId="26827" xr:uid="{ECE77206-5D7B-4158-BB57-2A7CE5C77333}"/>
    <cellStyle name="Output 3 7 2 3 3 3" xfId="26828" xr:uid="{F3A7D2BC-1B6A-4DB1-8A3D-E4E7F39544D2}"/>
    <cellStyle name="Output 3 7 2 3 3_COST - CKT" xfId="43594" xr:uid="{35E9BADC-F622-4CD3-AB8A-4F092DFC9BB1}"/>
    <cellStyle name="Output 3 7 2 3 4" xfId="26829" xr:uid="{CA64CEA6-0066-4F63-A352-2CD74E0148F9}"/>
    <cellStyle name="Output 3 7 2 3 4 2" xfId="26830" xr:uid="{55FED267-FC71-4177-B89F-CEB92E7B6A09}"/>
    <cellStyle name="Output 3 7 2 3 4 3" xfId="26831" xr:uid="{BDFE457E-8C4A-45CA-8186-F537028283E7}"/>
    <cellStyle name="Output 3 7 2 3 4_COST - CKT" xfId="43595" xr:uid="{C3B30064-DDEE-4B47-8CB9-9050855309F1}"/>
    <cellStyle name="Output 3 7 2 3 5" xfId="26832" xr:uid="{0C0D496C-DA3E-4BE4-AD9D-9DF848965093}"/>
    <cellStyle name="Output 3 7 2 3 5 2" xfId="26833" xr:uid="{B3BDEBB5-15B4-4512-81E0-90919A906DBC}"/>
    <cellStyle name="Output 3 7 2 3 5 3" xfId="26834" xr:uid="{C5667A36-EA7F-45AD-A01C-5748443CBB5E}"/>
    <cellStyle name="Output 3 7 2 3 5_COST - CKT" xfId="43596" xr:uid="{5FFCC3F0-CC36-46DC-AAF7-C8DEB85916CE}"/>
    <cellStyle name="Output 3 7 2 3 6" xfId="26835" xr:uid="{DCB74C39-7453-4B2D-A586-63DAA8FCD189}"/>
    <cellStyle name="Output 3 7 2 3 7" xfId="26836" xr:uid="{BE5ED837-D509-41B3-A524-6C532746D56E}"/>
    <cellStyle name="Output 3 7 2 3_COST - CKT" xfId="43597" xr:uid="{234201F1-414E-44B4-9C3F-C6147BD37AAF}"/>
    <cellStyle name="Output 3 7 2 4" xfId="26837" xr:uid="{AEC43FD1-B219-43C8-8DFF-C103514675C5}"/>
    <cellStyle name="Output 3 7 2 4 2" xfId="26838" xr:uid="{5E822F62-30AF-4A3E-AAA8-1C5DF81C5EAF}"/>
    <cellStyle name="Output 3 7 2 4 2 2" xfId="26839" xr:uid="{D438BB96-E851-465D-B99F-D50B487E656D}"/>
    <cellStyle name="Output 3 7 2 4 2 3" xfId="26840" xr:uid="{756DCBA5-0AF9-475C-B06A-51FBC2EC935B}"/>
    <cellStyle name="Output 3 7 2 4 2_COST - CKT" xfId="43598" xr:uid="{3A6E60ED-06AD-4B78-976C-C4ACFD433925}"/>
    <cellStyle name="Output 3 7 2 4 3" xfId="26841" xr:uid="{332ABF46-FF69-48CF-93AB-6EA648068A9B}"/>
    <cellStyle name="Output 3 7 2 4 3 2" xfId="26842" xr:uid="{D6F0560C-025B-4B46-815A-06F146D6116A}"/>
    <cellStyle name="Output 3 7 2 4 3 3" xfId="26843" xr:uid="{C0DA1BDE-3FF7-4F30-A82A-EA54737D3DC7}"/>
    <cellStyle name="Output 3 7 2 4 3_COST - CKT" xfId="43599" xr:uid="{4C790AAB-2D23-4171-9BA1-F22D7EF37278}"/>
    <cellStyle name="Output 3 7 2 4 4" xfId="26844" xr:uid="{E894AFF1-8353-456B-B23D-359101EACD4D}"/>
    <cellStyle name="Output 3 7 2 4 4 2" xfId="26845" xr:uid="{EA0CC60D-23B8-4B4C-B336-8F5692A512B5}"/>
    <cellStyle name="Output 3 7 2 4 4 3" xfId="26846" xr:uid="{791E8ED4-6C8C-4791-963D-4E1E0A838DF0}"/>
    <cellStyle name="Output 3 7 2 4 4_COST - CKT" xfId="43600" xr:uid="{32FB9378-8030-4A90-8CA2-1C315451271F}"/>
    <cellStyle name="Output 3 7 2 4 5" xfId="26847" xr:uid="{9211E9AB-7656-4759-B7EA-ABC8EFBE7EFB}"/>
    <cellStyle name="Output 3 7 2 4 6" xfId="26848" xr:uid="{665A8958-FB33-4292-BEEB-691EDC27E194}"/>
    <cellStyle name="Output 3 7 2 4_COST - CKT" xfId="43601" xr:uid="{79C4570F-139A-458D-93BB-9AA7216BBBBD}"/>
    <cellStyle name="Output 3 7 2 5" xfId="26849" xr:uid="{A129F51E-5E08-4A9E-9375-A4F8C4ADBA2E}"/>
    <cellStyle name="Output 3 7 2 5 2" xfId="26850" xr:uid="{705AAE97-710E-4A81-9CFC-9F44CA82EE40}"/>
    <cellStyle name="Output 3 7 2 5 3" xfId="26851" xr:uid="{CE54A7E6-B21E-4C9D-A19A-C3EE5A331052}"/>
    <cellStyle name="Output 3 7 2 5_COST - CKT" xfId="43602" xr:uid="{F87A3773-4B10-480E-8904-FEF2AA416813}"/>
    <cellStyle name="Output 3 7 2 6" xfId="26852" xr:uid="{151E536B-A294-4BD9-B4B5-74AF27006FB8}"/>
    <cellStyle name="Output 3 7 2 6 2" xfId="26853" xr:uid="{94CBE714-60A8-40F1-A72A-46916BD50141}"/>
    <cellStyle name="Output 3 7 2 6 3" xfId="26854" xr:uid="{AA75883E-8112-4549-8720-6F930576F324}"/>
    <cellStyle name="Output 3 7 2 6_COST - CKT" xfId="43603" xr:uid="{D7C09F7F-F0AB-4B14-A772-8548580B2C2F}"/>
    <cellStyle name="Output 3 7 2 7" xfId="26855" xr:uid="{D598B978-DD1A-4DA7-A083-B78E697AE29B}"/>
    <cellStyle name="Output 3 7 2 7 2" xfId="26856" xr:uid="{24C941C4-2E61-4098-969F-D865B32FAC69}"/>
    <cellStyle name="Output 3 7 2 7 3" xfId="26857" xr:uid="{5AEED49C-FCAE-40F3-AD45-35DCE37581E3}"/>
    <cellStyle name="Output 3 7 2 7_COST - CKT" xfId="43604" xr:uid="{9C712481-3474-46F1-A8B3-8306352D5D50}"/>
    <cellStyle name="Output 3 7 2 8" xfId="26858" xr:uid="{EEFF95E0-A0E2-482E-A9F1-883F133C5F52}"/>
    <cellStyle name="Output 3 7 2 8 2" xfId="26859" xr:uid="{115DA400-4A1E-443C-AB85-2AACDB2A8371}"/>
    <cellStyle name="Output 3 7 2 8 3" xfId="26860" xr:uid="{6C55B48F-75AC-4F37-A389-D05A8E2E343C}"/>
    <cellStyle name="Output 3 7 2 8_COST - CKT" xfId="43605" xr:uid="{1CCAE516-1B74-48F4-81DD-D3DB546FD8F1}"/>
    <cellStyle name="Output 3 7 2 9" xfId="26861" xr:uid="{80A140A0-CC78-4C6D-BB57-74EA8BB80356}"/>
    <cellStyle name="Output 3 7 2_COST - CKT" xfId="43606" xr:uid="{533982C2-4DCA-49FD-BE70-6469BAB3D202}"/>
    <cellStyle name="Output 3 7 3" xfId="26862" xr:uid="{3B6F62C0-C83D-446E-A391-96EC365E3BEC}"/>
    <cellStyle name="Output 3 7 3 10" xfId="26863" xr:uid="{C3CE6582-97E8-4FA7-8C02-92EBCCBC7020}"/>
    <cellStyle name="Output 3 7 3 2" xfId="26864" xr:uid="{FA5FBC77-20CE-4682-B111-16E383FC1E77}"/>
    <cellStyle name="Output 3 7 3 2 2" xfId="26865" xr:uid="{DD5818F5-B90E-4F15-BA3B-4452C285CF93}"/>
    <cellStyle name="Output 3 7 3 2 2 2" xfId="26866" xr:uid="{2EC199F0-C5C9-4157-ADFE-6E5667648BA6}"/>
    <cellStyle name="Output 3 7 3 2 2 3" xfId="26867" xr:uid="{A3EBB994-0B54-46BD-BEED-0F98EAF24981}"/>
    <cellStyle name="Output 3 7 3 2 2_COST - CKT" xfId="43607" xr:uid="{5F033309-2FDC-4313-9C9E-32C0F6ADE0EE}"/>
    <cellStyle name="Output 3 7 3 2 3" xfId="26868" xr:uid="{12A3EC2A-2A16-4B24-9366-AE84E81B75DC}"/>
    <cellStyle name="Output 3 7 3 2 3 2" xfId="26869" xr:uid="{287C4CD7-D264-4260-8C4A-432D457D614B}"/>
    <cellStyle name="Output 3 7 3 2 3 3" xfId="26870" xr:uid="{59C12256-0E81-4651-AF56-4924E9FB6049}"/>
    <cellStyle name="Output 3 7 3 2 3_COST - CKT" xfId="43608" xr:uid="{88CC8A1C-6DB1-47FD-B44D-255FD5C09F93}"/>
    <cellStyle name="Output 3 7 3 2 4" xfId="26871" xr:uid="{43849BC4-DE82-4ACE-A732-EF2BD888E676}"/>
    <cellStyle name="Output 3 7 3 2 4 2" xfId="26872" xr:uid="{EE9B934E-C2BD-4B9C-901C-78AF5CB9B8ED}"/>
    <cellStyle name="Output 3 7 3 2 4 3" xfId="26873" xr:uid="{2373628B-E57C-44F6-8D6C-62F80614C8DD}"/>
    <cellStyle name="Output 3 7 3 2 4_COST - CKT" xfId="43609" xr:uid="{148D799C-ED08-41D8-AA31-CCA9855A701D}"/>
    <cellStyle name="Output 3 7 3 2 5" xfId="26874" xr:uid="{46E92CDC-5DE5-4DBB-B18E-D0347FF157D2}"/>
    <cellStyle name="Output 3 7 3 2 5 2" xfId="26875" xr:uid="{D5EDF526-4029-4F00-A26F-D0AAE101510A}"/>
    <cellStyle name="Output 3 7 3 2 5 3" xfId="26876" xr:uid="{26E347AF-0034-4287-BC46-3A8644BF4CC1}"/>
    <cellStyle name="Output 3 7 3 2 5_COST - CKT" xfId="43610" xr:uid="{58E1FC2A-5568-4AE2-9E28-98621CB03B07}"/>
    <cellStyle name="Output 3 7 3 2 6" xfId="26877" xr:uid="{4D398EDC-5BE8-44C1-BC38-E89C7EB22F04}"/>
    <cellStyle name="Output 3 7 3 2 7" xfId="26878" xr:uid="{A1F2B162-2B8B-4D05-91D0-95BE36FDD42E}"/>
    <cellStyle name="Output 3 7 3 2_COST - CKT" xfId="43611" xr:uid="{F08A8DFE-F11C-4161-BBE4-4CE2036CE151}"/>
    <cellStyle name="Output 3 7 3 3" xfId="26879" xr:uid="{A415ABCE-6D9C-48F2-B48C-EAD57E58F136}"/>
    <cellStyle name="Output 3 7 3 3 2" xfId="26880" xr:uid="{76CF2AF7-C765-4E0E-AA46-CB4CC8942CC3}"/>
    <cellStyle name="Output 3 7 3 3 2 2" xfId="26881" xr:uid="{5FD9DD09-A499-4177-B7F1-67CE7BB190FA}"/>
    <cellStyle name="Output 3 7 3 3 2 3" xfId="26882" xr:uid="{F1CA8087-0147-4C37-8D6F-0C9456C828E5}"/>
    <cellStyle name="Output 3 7 3 3 2_COST - CKT" xfId="43612" xr:uid="{9497E5CD-D4A6-4111-920F-F19BF00FFB72}"/>
    <cellStyle name="Output 3 7 3 3 3" xfId="26883" xr:uid="{0677F751-0E7B-44F3-B5A6-929730637092}"/>
    <cellStyle name="Output 3 7 3 3 3 2" xfId="26884" xr:uid="{2400B7AA-97A5-4201-AF8C-3D1BB93DCFB0}"/>
    <cellStyle name="Output 3 7 3 3 3 3" xfId="26885" xr:uid="{26FB7CA9-5364-44D5-B008-4DB2F5207258}"/>
    <cellStyle name="Output 3 7 3 3 3_COST - CKT" xfId="43613" xr:uid="{DBAF0839-8EC5-4CF9-A384-F40503A7F648}"/>
    <cellStyle name="Output 3 7 3 3 4" xfId="26886" xr:uid="{6851F50E-4419-4AED-80CD-C9E4B5376894}"/>
    <cellStyle name="Output 3 7 3 3 4 2" xfId="26887" xr:uid="{87C545A9-3803-4678-9401-99613C45F73A}"/>
    <cellStyle name="Output 3 7 3 3 4 3" xfId="26888" xr:uid="{5B1EA31E-CE30-4DD0-B121-EF0644B483A0}"/>
    <cellStyle name="Output 3 7 3 3 4_COST - CKT" xfId="43614" xr:uid="{6A36D269-3242-41DC-9B4C-BF801CBC3A97}"/>
    <cellStyle name="Output 3 7 3 3 5" xfId="26889" xr:uid="{F486EB39-8DE5-40E2-AD7C-2CF81642FB30}"/>
    <cellStyle name="Output 3 7 3 3 5 2" xfId="26890" xr:uid="{D4D6300B-E852-4B76-BBA7-2080B3C4DA59}"/>
    <cellStyle name="Output 3 7 3 3 5 3" xfId="26891" xr:uid="{AF465A87-DA65-4072-9277-5CE255480437}"/>
    <cellStyle name="Output 3 7 3 3 5_COST - CKT" xfId="43615" xr:uid="{8A68C49C-2771-4BEB-B46F-9E8CDEFBEA42}"/>
    <cellStyle name="Output 3 7 3 3 6" xfId="26892" xr:uid="{748984B9-31BA-4973-829E-3C95923FF843}"/>
    <cellStyle name="Output 3 7 3 3 7" xfId="26893" xr:uid="{B9E65A27-B663-4A1D-8670-3491352ED863}"/>
    <cellStyle name="Output 3 7 3 3_COST - CKT" xfId="43616" xr:uid="{434E877A-48E1-4E39-8573-1A64603CD280}"/>
    <cellStyle name="Output 3 7 3 4" xfId="26894" xr:uid="{03DB55EE-A2D9-490E-9C5E-979595174CD9}"/>
    <cellStyle name="Output 3 7 3 4 2" xfId="26895" xr:uid="{4A09554C-C269-4F7A-A201-D75555D864B9}"/>
    <cellStyle name="Output 3 7 3 4 2 2" xfId="26896" xr:uid="{4BD76523-2E8C-473B-AF51-A643BBFBABCF}"/>
    <cellStyle name="Output 3 7 3 4 2 3" xfId="26897" xr:uid="{6F717106-A9DC-4E86-86B1-7DE759BA2896}"/>
    <cellStyle name="Output 3 7 3 4 2_COST - CKT" xfId="43617" xr:uid="{675B9977-C562-4307-B0B9-4084CFC0FDDB}"/>
    <cellStyle name="Output 3 7 3 4 3" xfId="26898" xr:uid="{24A0FCF0-A675-4678-BF46-46972B235EDB}"/>
    <cellStyle name="Output 3 7 3 4 3 2" xfId="26899" xr:uid="{00CE9EA2-B8E3-44C3-90DC-88E9D73BBC66}"/>
    <cellStyle name="Output 3 7 3 4 3 3" xfId="26900" xr:uid="{EB86AA21-39A8-4E25-B3FC-371C90CC21A8}"/>
    <cellStyle name="Output 3 7 3 4 3_COST - CKT" xfId="43618" xr:uid="{6D563881-4D96-45B4-B4BE-F342E4821A1B}"/>
    <cellStyle name="Output 3 7 3 4 4" xfId="26901" xr:uid="{F0928F6F-8C71-49F6-8DE7-353F9EDF9BF9}"/>
    <cellStyle name="Output 3 7 3 4 4 2" xfId="26902" xr:uid="{2C892306-BA5F-44A3-AC4E-21E07F0CE6D5}"/>
    <cellStyle name="Output 3 7 3 4 4 3" xfId="26903" xr:uid="{2A01960D-096A-40F9-9E51-1D1E31E81D0D}"/>
    <cellStyle name="Output 3 7 3 4 4_COST - CKT" xfId="43619" xr:uid="{F4D92D08-2066-44AC-97DA-DF5A5B101F10}"/>
    <cellStyle name="Output 3 7 3 4 5" xfId="26904" xr:uid="{26712F07-FCBB-44D3-A99A-4CF1C03D4019}"/>
    <cellStyle name="Output 3 7 3 4 5 2" xfId="26905" xr:uid="{D4BFE201-76E9-468A-97BE-5C84EFFA37BA}"/>
    <cellStyle name="Output 3 7 3 4 5 3" xfId="26906" xr:uid="{DA82F40F-7346-49DF-86E2-7BF112996B71}"/>
    <cellStyle name="Output 3 7 3 4 5_COST - CKT" xfId="43620" xr:uid="{F70358CE-B218-4C49-86B2-8DA86B920FDF}"/>
    <cellStyle name="Output 3 7 3 4 6" xfId="26907" xr:uid="{35C8FD9E-211B-4198-87B3-9C68D77308BB}"/>
    <cellStyle name="Output 3 7 3 4 7" xfId="26908" xr:uid="{4C72CC1F-5B78-4A20-8E2B-4F2498A26EA2}"/>
    <cellStyle name="Output 3 7 3 4_COST - CKT" xfId="43621" xr:uid="{2865B04B-7AC5-4539-AF8F-27206994EA03}"/>
    <cellStyle name="Output 3 7 3 5" xfId="26909" xr:uid="{131B09CC-10D3-4D31-91D9-2AC31231E33A}"/>
    <cellStyle name="Output 3 7 3 5 2" xfId="26910" xr:uid="{7E74EAA1-1405-4F28-ADA7-6837508B8078}"/>
    <cellStyle name="Output 3 7 3 5 2 2" xfId="26911" xr:uid="{68D554BE-D5BF-4401-9BF3-85D17A0F3FBD}"/>
    <cellStyle name="Output 3 7 3 5 2 3" xfId="26912" xr:uid="{FF9B58E3-9284-4C1F-909B-C076E84B7F62}"/>
    <cellStyle name="Output 3 7 3 5 2_COST - CKT" xfId="43622" xr:uid="{7DEB70CA-738C-4509-BB1A-EC8C346F8121}"/>
    <cellStyle name="Output 3 7 3 5 3" xfId="26913" xr:uid="{F99FA1A3-2470-4DAF-86E3-6B9A904E5686}"/>
    <cellStyle name="Output 3 7 3 5 3 2" xfId="26914" xr:uid="{2D5BA9AF-654E-42CD-BF80-568130CFA8AD}"/>
    <cellStyle name="Output 3 7 3 5 3 3" xfId="26915" xr:uid="{E6D17F27-BA56-466D-BC98-F2B0C7557D92}"/>
    <cellStyle name="Output 3 7 3 5 3_COST - CKT" xfId="43623" xr:uid="{9BECD827-2340-40A9-AD3A-CF5D9E15F842}"/>
    <cellStyle name="Output 3 7 3 5 4" xfId="26916" xr:uid="{20036352-2833-4F5F-A160-0314E254EDA2}"/>
    <cellStyle name="Output 3 7 3 5 4 2" xfId="26917" xr:uid="{D87E954B-C924-4222-AAFC-1704C71F0912}"/>
    <cellStyle name="Output 3 7 3 5 4 3" xfId="26918" xr:uid="{9D5ED5AE-077C-4DA2-8FF0-6E1FE40282F2}"/>
    <cellStyle name="Output 3 7 3 5 4_COST - CKT" xfId="43624" xr:uid="{4E010B38-3785-4181-AA54-803889DE3F46}"/>
    <cellStyle name="Output 3 7 3 5 5" xfId="26919" xr:uid="{FB44537D-94D1-4024-AE7A-EA37C3A19F0C}"/>
    <cellStyle name="Output 3 7 3 5 6" xfId="26920" xr:uid="{6C753DEE-C42C-4ABC-ACAB-75ADA39DCDF5}"/>
    <cellStyle name="Output 3 7 3 5_COST - CKT" xfId="43625" xr:uid="{60D2E86B-1DE2-401C-8875-52B2540655D1}"/>
    <cellStyle name="Output 3 7 3 6" xfId="26921" xr:uid="{C9A199FA-11E2-4DE3-9CC5-0E43EF6D1945}"/>
    <cellStyle name="Output 3 7 3 6 2" xfId="26922" xr:uid="{FC91D28D-754E-4AD7-9796-D9B0C06DD71A}"/>
    <cellStyle name="Output 3 7 3 6 3" xfId="26923" xr:uid="{52E8DB04-5FD0-4D14-99CA-6B6A065242B4}"/>
    <cellStyle name="Output 3 7 3 6_COST - CKT" xfId="43626" xr:uid="{4C6CB961-9D53-47EB-B34E-6053E12F79BD}"/>
    <cellStyle name="Output 3 7 3 7" xfId="26924" xr:uid="{A8ACEA10-E777-47CF-A8D2-64FC4926E3BC}"/>
    <cellStyle name="Output 3 7 3 7 2" xfId="26925" xr:uid="{7E65B3FF-E4A7-4B82-9F2C-549B09817171}"/>
    <cellStyle name="Output 3 7 3 7 3" xfId="26926" xr:uid="{FCADA5B5-86E4-4614-AAA3-3DF09D852A75}"/>
    <cellStyle name="Output 3 7 3 7_COST - CKT" xfId="43627" xr:uid="{07019185-EF86-49A0-990E-5B15E28BEFAA}"/>
    <cellStyle name="Output 3 7 3 8" xfId="26927" xr:uid="{B2117202-7C93-413E-8036-33AAC8274F8A}"/>
    <cellStyle name="Output 3 7 3 8 2" xfId="26928" xr:uid="{47AFEF2E-1FC7-413C-BCF1-827F7CA65841}"/>
    <cellStyle name="Output 3 7 3 8 3" xfId="26929" xr:uid="{E81D9F6B-50A3-4B11-BAC4-4865D02A934F}"/>
    <cellStyle name="Output 3 7 3 8_COST - CKT" xfId="43628" xr:uid="{906F78F2-DB96-41B6-9B93-F293C7840C68}"/>
    <cellStyle name="Output 3 7 3 9" xfId="26930" xr:uid="{6769F20F-3908-48A5-B2C6-62A947B804AC}"/>
    <cellStyle name="Output 3 7 3 9 2" xfId="26931" xr:uid="{C04FDD3D-2F37-4E25-B1EA-927BAD208C4C}"/>
    <cellStyle name="Output 3 7 3 9 3" xfId="26932" xr:uid="{C91A1C11-D9A2-435F-84B9-EB31283765DC}"/>
    <cellStyle name="Output 3 7 3 9_COST - CKT" xfId="43629" xr:uid="{329C5527-41A9-41D6-B302-C565955DD5AD}"/>
    <cellStyle name="Output 3 7 3_COST - CKT" xfId="43630" xr:uid="{BD37CD9D-FD34-4448-86D2-7A129CCFFBB3}"/>
    <cellStyle name="Output 3 7 4" xfId="26933" xr:uid="{B56BA01B-0614-4934-8C23-BE6A378ACB1B}"/>
    <cellStyle name="Output 3 7 4 2" xfId="26934" xr:uid="{CA2FB9B2-98A8-40EF-A5F0-0BBD2D31274B}"/>
    <cellStyle name="Output 3 7 4 2 2" xfId="26935" xr:uid="{743FA3A4-E166-4FBD-B07D-B8A877103CE6}"/>
    <cellStyle name="Output 3 7 4 2 3" xfId="26936" xr:uid="{734BA7EC-8E96-4AF4-8E24-88037E5D94C3}"/>
    <cellStyle name="Output 3 7 4 2_COST - CKT" xfId="43631" xr:uid="{1B2F26F8-9CA5-437D-ABA2-B7EDFF31560A}"/>
    <cellStyle name="Output 3 7 4 3" xfId="26937" xr:uid="{52E92DBB-C010-4A26-8466-F145BA38935C}"/>
    <cellStyle name="Output 3 7 4 3 2" xfId="26938" xr:uid="{2F44B0B1-2515-44E9-8B04-A5EDB7CF8565}"/>
    <cellStyle name="Output 3 7 4 3 3" xfId="26939" xr:uid="{6C8B50D7-F19E-4F3B-8AEB-C275E9603E86}"/>
    <cellStyle name="Output 3 7 4 3_COST - CKT" xfId="43632" xr:uid="{3AD9C57A-1D81-49B6-9D88-D17F2704E935}"/>
    <cellStyle name="Output 3 7 4 4" xfId="26940" xr:uid="{903A9B49-61F5-4539-9079-1EAEC77D3686}"/>
    <cellStyle name="Output 3 7 4 4 2" xfId="26941" xr:uid="{BA2AC3BD-7CDE-444F-BF5F-6FFB9C8FD547}"/>
    <cellStyle name="Output 3 7 4 4 3" xfId="26942" xr:uid="{7097A542-6FE7-444D-A9DB-5B0CE9A735E7}"/>
    <cellStyle name="Output 3 7 4 4_COST - CKT" xfId="43633" xr:uid="{2A329847-5852-4AE2-BEB3-4C7C094C39F9}"/>
    <cellStyle name="Output 3 7 4 5" xfId="26943" xr:uid="{A45F0051-E753-4581-ABF8-ABE93562C748}"/>
    <cellStyle name="Output 3 7 4 5 2" xfId="26944" xr:uid="{19A460DB-92FF-48BA-B9E5-5F9941F7D2E5}"/>
    <cellStyle name="Output 3 7 4 5 3" xfId="26945" xr:uid="{7B86D6AB-A7A9-4EF3-9417-E80E2FECB878}"/>
    <cellStyle name="Output 3 7 4 5_COST - CKT" xfId="43634" xr:uid="{47E40B9A-6953-46FD-9C69-6382AA3ADA67}"/>
    <cellStyle name="Output 3 7 4 6" xfId="26946" xr:uid="{2925B253-DEDE-4437-BC48-27BE6AAD8868}"/>
    <cellStyle name="Output 3 7 4_COST - CKT" xfId="43635" xr:uid="{B222ECB5-D540-4C9B-9A86-C1867F7513C3}"/>
    <cellStyle name="Output 3 7 5" xfId="26947" xr:uid="{A2F44BE1-FE7E-458C-8958-B6B02CB6A9D0}"/>
    <cellStyle name="Output 3 7 5 2" xfId="26948" xr:uid="{49AFE9AF-B03F-4C75-9D75-5BFCA670B2F9}"/>
    <cellStyle name="Output 3 7 5 2 2" xfId="26949" xr:uid="{68E7060E-57AF-4494-BCE7-1342B718AA45}"/>
    <cellStyle name="Output 3 7 5 2 3" xfId="26950" xr:uid="{FDF942D5-7164-4361-8652-21C429E3E54D}"/>
    <cellStyle name="Output 3 7 5 2_COST - CKT" xfId="43636" xr:uid="{5D93C970-11FF-4F6B-B17D-C043CBB86CE2}"/>
    <cellStyle name="Output 3 7 5 3" xfId="26951" xr:uid="{A729A9EB-3A0B-43C8-8258-8D910B3DADD8}"/>
    <cellStyle name="Output 3 7 5 3 2" xfId="26952" xr:uid="{6932FC61-BA33-449B-AECE-277DC41C824E}"/>
    <cellStyle name="Output 3 7 5 3 3" xfId="26953" xr:uid="{7FFA0A0E-507B-4111-9729-887ADB7BF176}"/>
    <cellStyle name="Output 3 7 5 3_COST - CKT" xfId="43637" xr:uid="{FA828F81-4069-4D8C-BFC6-BBE3369901B7}"/>
    <cellStyle name="Output 3 7 5 4" xfId="26954" xr:uid="{87D942AD-4D27-47A4-BA34-4D224CE1DA01}"/>
    <cellStyle name="Output 3 7 5 4 2" xfId="26955" xr:uid="{56E9F617-874C-4CA2-93D9-5C9633A54435}"/>
    <cellStyle name="Output 3 7 5 4 3" xfId="26956" xr:uid="{3E7DCFBF-60DA-4C19-A586-24107A2F8F0A}"/>
    <cellStyle name="Output 3 7 5 4_COST - CKT" xfId="43638" xr:uid="{917E4284-ED9F-4B21-9B59-0775023CC08E}"/>
    <cellStyle name="Output 3 7 5 5" xfId="26957" xr:uid="{44EB56C8-12F0-4E9C-A076-E401B1392FAE}"/>
    <cellStyle name="Output 3 7 5 5 2" xfId="26958" xr:uid="{31B30BD8-528F-454E-95C6-BE404EC4999C}"/>
    <cellStyle name="Output 3 7 5 5 3" xfId="26959" xr:uid="{819DB63A-A1F5-4BCA-8AFD-4E0B9155D586}"/>
    <cellStyle name="Output 3 7 5 5_COST - CKT" xfId="43639" xr:uid="{2B845630-4348-4B2E-9988-9B298DAC9903}"/>
    <cellStyle name="Output 3 7 5 6" xfId="26960" xr:uid="{D9AC6E2D-0CF1-478A-B53C-A7526177C308}"/>
    <cellStyle name="Output 3 7 5 7" xfId="26961" xr:uid="{EC13077D-38CF-43BC-B1FF-6F5AFF0B54AE}"/>
    <cellStyle name="Output 3 7 5_COST - CKT" xfId="43640" xr:uid="{85C681DD-7170-4E41-9D2D-EB5B5E4014F8}"/>
    <cellStyle name="Output 3 7 6" xfId="26962" xr:uid="{3C4B4662-65D4-4298-895D-4D13358F5D38}"/>
    <cellStyle name="Output 3 7 6 2" xfId="26963" xr:uid="{B5003558-265E-4F0C-9B8B-229A7C0DACFE}"/>
    <cellStyle name="Output 3 7 6 2 2" xfId="26964" xr:uid="{2A9F038E-B7E0-4D74-BF2E-F29A821BF10D}"/>
    <cellStyle name="Output 3 7 6 2 3" xfId="26965" xr:uid="{687F3134-80F4-416A-A23D-F26F73D729EB}"/>
    <cellStyle name="Output 3 7 6 2_COST - CKT" xfId="43641" xr:uid="{FC98C6E9-4D32-4CCB-B8C9-274A78C8A7F9}"/>
    <cellStyle name="Output 3 7 6 3" xfId="26966" xr:uid="{EF5776C5-2074-4478-A984-3BF18632E700}"/>
    <cellStyle name="Output 3 7 6 3 2" xfId="26967" xr:uid="{85250F52-C850-4D8C-9E1F-3DB1AAF0D06D}"/>
    <cellStyle name="Output 3 7 6 3 3" xfId="26968" xr:uid="{ADFDFF12-36B2-4E82-988E-88FA03DB61F2}"/>
    <cellStyle name="Output 3 7 6 3_COST - CKT" xfId="43642" xr:uid="{CA97DFB4-F7A8-4C70-A14F-B38554D2BB72}"/>
    <cellStyle name="Output 3 7 6 4" xfId="26969" xr:uid="{D2019EED-58C4-4DA8-90E7-FFBB6A7BDD3C}"/>
    <cellStyle name="Output 3 7 6 4 2" xfId="26970" xr:uid="{A3BAEBD5-F862-4928-AF99-6C8FF9090379}"/>
    <cellStyle name="Output 3 7 6 4 3" xfId="26971" xr:uid="{9C358C8C-CA7D-4E72-8082-5ED196A6226C}"/>
    <cellStyle name="Output 3 7 6 4_COST - CKT" xfId="43643" xr:uid="{E7A370D6-A592-4EE7-83F5-BFF5A0E394BD}"/>
    <cellStyle name="Output 3 7 6 5" xfId="26972" xr:uid="{3718C885-28AB-46F4-8E60-B2DCB8F7121C}"/>
    <cellStyle name="Output 3 7 6 5 2" xfId="26973" xr:uid="{EA0E09EE-457C-4FE6-96E1-077F5E233AC8}"/>
    <cellStyle name="Output 3 7 6 5 3" xfId="26974" xr:uid="{52380A19-2788-4B53-8FEA-926F81D3FF88}"/>
    <cellStyle name="Output 3 7 6 5_COST - CKT" xfId="43644" xr:uid="{710B17C5-1E61-45EA-8402-60C215471B1C}"/>
    <cellStyle name="Output 3 7 6 6" xfId="26975" xr:uid="{7725D6FC-B889-4EED-9ECB-1CEB386E9775}"/>
    <cellStyle name="Output 3 7 6 7" xfId="26976" xr:uid="{ACE568EA-6C77-4C4D-8299-778AA01A342E}"/>
    <cellStyle name="Output 3 7 6_COST - CKT" xfId="43645" xr:uid="{A6AD4465-C729-4290-B297-ABC18615D76D}"/>
    <cellStyle name="Output 3 7 7" xfId="26977" xr:uid="{751042DA-3CA1-4FFF-8A43-415E778FADCF}"/>
    <cellStyle name="Output 3 7 7 2" xfId="26978" xr:uid="{93A92936-3395-43CB-B6EA-EDBAC279FA71}"/>
    <cellStyle name="Output 3 7 7 2 2" xfId="26979" xr:uid="{7744B75E-67DE-4EAE-94FA-1D029A0CF373}"/>
    <cellStyle name="Output 3 7 7 2 3" xfId="26980" xr:uid="{4E58FDA6-5393-41C1-8CDD-E809D7780190}"/>
    <cellStyle name="Output 3 7 7 2_COST - CKT" xfId="43646" xr:uid="{C822ED27-4BC4-4CA6-B9C1-51DB87DB4A2D}"/>
    <cellStyle name="Output 3 7 7 3" xfId="26981" xr:uid="{FAE61513-F3B7-43C4-8A75-71BE200EDAD0}"/>
    <cellStyle name="Output 3 7 7 3 2" xfId="26982" xr:uid="{101E2A33-75F6-44C4-AAA1-A11F3343DCA2}"/>
    <cellStyle name="Output 3 7 7 3 3" xfId="26983" xr:uid="{FD7A1BEB-F788-47D2-9963-9DCE3C4CAB54}"/>
    <cellStyle name="Output 3 7 7 3_COST - CKT" xfId="43647" xr:uid="{2B32345D-D6ED-43DF-862C-ED59519C4675}"/>
    <cellStyle name="Output 3 7 7 4" xfId="26984" xr:uid="{9471BEE0-A8EF-451C-A9DA-DDBF860073F5}"/>
    <cellStyle name="Output 3 7 7 4 2" xfId="26985" xr:uid="{32FC4317-546A-41FC-BE6D-C99B94F98983}"/>
    <cellStyle name="Output 3 7 7 4 3" xfId="26986" xr:uid="{2B57F6C7-F02C-4533-927A-8C22195E16A0}"/>
    <cellStyle name="Output 3 7 7 4_COST - CKT" xfId="43648" xr:uid="{485E1925-DDA8-4DA6-B555-121AB846EA42}"/>
    <cellStyle name="Output 3 7 7 5" xfId="26987" xr:uid="{ACB33838-EB01-4CAF-98FD-C23E34F894B2}"/>
    <cellStyle name="Output 3 7 7 5 2" xfId="26988" xr:uid="{0C430CE7-160A-443C-B099-C6AFDD82D634}"/>
    <cellStyle name="Output 3 7 7 5 3" xfId="26989" xr:uid="{476A0275-258A-4B7A-952B-274D68F4F622}"/>
    <cellStyle name="Output 3 7 7 5_COST - CKT" xfId="43649" xr:uid="{900B12E7-18C7-452C-A3C6-9BA6AD2240E1}"/>
    <cellStyle name="Output 3 7 7 6" xfId="26990" xr:uid="{BC839FBF-83D4-4529-8924-5DD113EA3631}"/>
    <cellStyle name="Output 3 7 7 7" xfId="26991" xr:uid="{33078450-6C20-4A8C-B484-09142B067DC8}"/>
    <cellStyle name="Output 3 7 7_COST - CKT" xfId="43650" xr:uid="{D3BE0F61-B9A6-4414-ABA9-750B0A753D08}"/>
    <cellStyle name="Output 3 7 8" xfId="26992" xr:uid="{4B184F33-78BA-43EA-9C1F-5DBEB8C1BBF6}"/>
    <cellStyle name="Output 3 7 8 2" xfId="26993" xr:uid="{FBE80B90-3B08-4506-A07E-E35AB4835F38}"/>
    <cellStyle name="Output 3 7 8 2 2" xfId="26994" xr:uid="{FEDEB1FC-A339-4E97-85C4-99DCEF942C70}"/>
    <cellStyle name="Output 3 7 8 2 3" xfId="26995" xr:uid="{00433919-4C4F-4053-9CFC-962F2D4C8C24}"/>
    <cellStyle name="Output 3 7 8 2_COST - CKT" xfId="43651" xr:uid="{FB7F71F3-5AD8-46FA-AC97-E0DD24FE06E0}"/>
    <cellStyle name="Output 3 7 8 3" xfId="26996" xr:uid="{A2D59B5B-3E63-4DB9-AEFD-D747F5E2AE25}"/>
    <cellStyle name="Output 3 7 8 3 2" xfId="26997" xr:uid="{3789C184-30A9-496D-BD66-0A40728FA83A}"/>
    <cellStyle name="Output 3 7 8 3 3" xfId="26998" xr:uid="{41EDD7C1-C406-46BA-B794-3CD3BB7EE36D}"/>
    <cellStyle name="Output 3 7 8 3_COST - CKT" xfId="43652" xr:uid="{DF463402-E702-4E55-BAD9-08D931E64519}"/>
    <cellStyle name="Output 3 7 8 4" xfId="26999" xr:uid="{123600A9-58A5-4CCF-8073-53D7219E8FA5}"/>
    <cellStyle name="Output 3 7 8 4 2" xfId="27000" xr:uid="{EBE85240-A85C-4158-997B-1FAFA20A19BC}"/>
    <cellStyle name="Output 3 7 8 4 3" xfId="27001" xr:uid="{41D13E6F-26BE-408B-845C-65FBEFAEB9A6}"/>
    <cellStyle name="Output 3 7 8 4_COST - CKT" xfId="43653" xr:uid="{3F987662-0DEA-44B3-A920-2D6A509E03C7}"/>
    <cellStyle name="Output 3 7 8 5" xfId="27002" xr:uid="{19860321-69F4-4763-9B2D-7128ADEF5BC2}"/>
    <cellStyle name="Output 3 7 8 6" xfId="27003" xr:uid="{0F9DB6C0-13C7-4887-8E91-74CCEEAFD314}"/>
    <cellStyle name="Output 3 7 8_COST - CKT" xfId="43654" xr:uid="{0E207092-0FB2-4963-8A70-A6F66C3BEF67}"/>
    <cellStyle name="Output 3 7 9" xfId="27004" xr:uid="{D26A1EE4-C94C-4A1F-B8A3-8A3A15C770C2}"/>
    <cellStyle name="Output 3 7 9 2" xfId="27005" xr:uid="{43340E86-CDF2-40D3-B975-7B40BF7DE5AF}"/>
    <cellStyle name="Output 3 7 9 3" xfId="27006" xr:uid="{A0DA085D-10D7-4F95-B3F4-9361F7F569CE}"/>
    <cellStyle name="Output 3 7 9_COST - CKT" xfId="43655" xr:uid="{A5F59091-2D40-4AD8-BC0F-36706F05FFFD}"/>
    <cellStyle name="Output 3 7_COST - CKT" xfId="43656" xr:uid="{A38B9D84-E3AA-4127-8A3D-14C3EAFCD336}"/>
    <cellStyle name="Output 3 8" xfId="27007" xr:uid="{97ED033A-C91D-431E-B4B5-4462B9386549}"/>
    <cellStyle name="Output 3 8 10" xfId="27008" xr:uid="{C898F9DF-9A1A-4856-B86A-AC2BAD529C93}"/>
    <cellStyle name="Output 3 8 10 2" xfId="27009" xr:uid="{BF27B6C3-A291-4148-89F4-9103A3E646D4}"/>
    <cellStyle name="Output 3 8 10 3" xfId="27010" xr:uid="{0FA68A5A-2D9C-4EB6-A71F-964F2895E37A}"/>
    <cellStyle name="Output 3 8 10_COST - CKT" xfId="43657" xr:uid="{1BB6CCE6-8150-49D0-99F3-FCFC7E75ECFB}"/>
    <cellStyle name="Output 3 8 11" xfId="27011" xr:uid="{B21280F4-ECD6-4FE8-A2DE-BE37BC2ABF7C}"/>
    <cellStyle name="Output 3 8 11 2" xfId="27012" xr:uid="{1B05E75A-6897-470C-A317-56A3A318DA32}"/>
    <cellStyle name="Output 3 8 11 3" xfId="27013" xr:uid="{BC2B5137-F612-4F62-8C7A-43987FF290C8}"/>
    <cellStyle name="Output 3 8 11_COST - CKT" xfId="43658" xr:uid="{091A531E-BACB-40C6-B20C-DECE4441CA36}"/>
    <cellStyle name="Output 3 8 12" xfId="27014" xr:uid="{92FED9A1-B3D7-4FE5-9271-CD1203D894BD}"/>
    <cellStyle name="Output 3 8 13" xfId="27015" xr:uid="{A4B2E951-2EE0-46D9-A5E0-1F474A6C4E90}"/>
    <cellStyle name="Output 3 8 14" xfId="27016" xr:uid="{274A3778-7D91-4319-ACB9-17A109D284FB}"/>
    <cellStyle name="Output 3 8 2" xfId="27017" xr:uid="{B9B3C8E6-2A48-43CD-880D-C9783F067DAE}"/>
    <cellStyle name="Output 3 8 2 10" xfId="27018" xr:uid="{A6BD74A9-9B05-4995-88B3-4E06CCB62606}"/>
    <cellStyle name="Output 3 8 2 2" xfId="27019" xr:uid="{583B1F0A-E967-47D6-BB57-5D926ADDD540}"/>
    <cellStyle name="Output 3 8 2 2 2" xfId="27020" xr:uid="{8AE7C9C1-CE2C-4CBB-BB2A-C83B9ADD57C5}"/>
    <cellStyle name="Output 3 8 2 2 2 2" xfId="27021" xr:uid="{30049DA1-D1C6-4F0D-B579-AEC9B30DD092}"/>
    <cellStyle name="Output 3 8 2 2 2 3" xfId="27022" xr:uid="{F51347A6-C098-4804-B841-472A5AF2CD2C}"/>
    <cellStyle name="Output 3 8 2 2 2_COST - CKT" xfId="43659" xr:uid="{CF5B103F-D044-49AD-BB3F-1F8084E2E790}"/>
    <cellStyle name="Output 3 8 2 2 3" xfId="27023" xr:uid="{B73A896C-66D7-4C10-BD44-E690473F35F7}"/>
    <cellStyle name="Output 3 8 2 2 3 2" xfId="27024" xr:uid="{32F023FB-FEE5-4C90-B2AC-B36040932546}"/>
    <cellStyle name="Output 3 8 2 2 3 3" xfId="27025" xr:uid="{49067EB2-9700-4F84-A040-85C843DDFF68}"/>
    <cellStyle name="Output 3 8 2 2 3_COST - CKT" xfId="43660" xr:uid="{0118EA46-5789-4CDD-809E-76A1B18C2118}"/>
    <cellStyle name="Output 3 8 2 2 4" xfId="27026" xr:uid="{82B80D03-9032-4CF0-810D-29C7003ECC82}"/>
    <cellStyle name="Output 3 8 2 2 4 2" xfId="27027" xr:uid="{B7616086-B4DB-4337-9AAB-779F810AFDB1}"/>
    <cellStyle name="Output 3 8 2 2 4 3" xfId="27028" xr:uid="{F2A6F30B-8569-45D9-BA60-D7CA03B976AD}"/>
    <cellStyle name="Output 3 8 2 2 4_COST - CKT" xfId="43661" xr:uid="{BCE7A65D-4E42-4010-850B-DE420640B796}"/>
    <cellStyle name="Output 3 8 2 2 5" xfId="27029" xr:uid="{075ED7B5-1B49-4013-91C2-53DFE3F2F734}"/>
    <cellStyle name="Output 3 8 2 2 5 2" xfId="27030" xr:uid="{8412C19F-B4BC-4EC9-9F9F-5833CFC99AA0}"/>
    <cellStyle name="Output 3 8 2 2 5 3" xfId="27031" xr:uid="{A281B6E6-6168-4147-A041-2C6F086AB364}"/>
    <cellStyle name="Output 3 8 2 2 5_COST - CKT" xfId="43662" xr:uid="{63D41EC3-BFC9-4EDB-AD0C-2E850D0934D0}"/>
    <cellStyle name="Output 3 8 2 2 6" xfId="27032" xr:uid="{5F3A3F82-EB63-4791-8F7B-70805C5F8525}"/>
    <cellStyle name="Output 3 8 2 2 7" xfId="27033" xr:uid="{F58801DF-076A-474F-AD7D-A33BF9CCEBBE}"/>
    <cellStyle name="Output 3 8 2 2_COST - CKT" xfId="43663" xr:uid="{7B5A49B2-6287-4D77-9E2F-6CBAF8BB9792}"/>
    <cellStyle name="Output 3 8 2 3" xfId="27034" xr:uid="{917CCD82-2A23-4F62-A093-168E4C8419AF}"/>
    <cellStyle name="Output 3 8 2 3 2" xfId="27035" xr:uid="{1E808FC6-6D03-494B-BE96-1D494706FF67}"/>
    <cellStyle name="Output 3 8 2 3 2 2" xfId="27036" xr:uid="{01F4E470-C9B8-48B0-A16E-CD010D2D1475}"/>
    <cellStyle name="Output 3 8 2 3 2 3" xfId="27037" xr:uid="{8F0B0ECF-C6EE-4EEF-AF9A-F10BE1FB5E72}"/>
    <cellStyle name="Output 3 8 2 3 2_COST - CKT" xfId="43664" xr:uid="{C98804DC-2807-464A-A359-7347EE7D4EEE}"/>
    <cellStyle name="Output 3 8 2 3 3" xfId="27038" xr:uid="{C2E95D87-EA79-4E88-B92E-EAC26B163DE7}"/>
    <cellStyle name="Output 3 8 2 3 3 2" xfId="27039" xr:uid="{E8B7DF4A-D94A-4DA8-8FE8-F76E645F1430}"/>
    <cellStyle name="Output 3 8 2 3 3 3" xfId="27040" xr:uid="{63EE2A8B-AE82-4F87-B852-3FC5BA47D043}"/>
    <cellStyle name="Output 3 8 2 3 3_COST - CKT" xfId="43665" xr:uid="{344614E1-3DC9-4A7E-98A2-61A9B580997A}"/>
    <cellStyle name="Output 3 8 2 3 4" xfId="27041" xr:uid="{87F80C43-C68E-4DA9-956D-DCB6B982B9EC}"/>
    <cellStyle name="Output 3 8 2 3 4 2" xfId="27042" xr:uid="{C0696D44-E0F1-42DC-9FC6-2B4711DD7403}"/>
    <cellStyle name="Output 3 8 2 3 4 3" xfId="27043" xr:uid="{A2B443D8-E4ED-4107-A421-87B0B225C2CF}"/>
    <cellStyle name="Output 3 8 2 3 4_COST - CKT" xfId="43666" xr:uid="{E9047CB3-24D7-43EF-82FA-F6647087031E}"/>
    <cellStyle name="Output 3 8 2 3 5" xfId="27044" xr:uid="{6D4A1F9D-82DF-43BF-91B6-A529EC459AEE}"/>
    <cellStyle name="Output 3 8 2 3 5 2" xfId="27045" xr:uid="{99485235-B83D-4651-A895-FA3FE95C5342}"/>
    <cellStyle name="Output 3 8 2 3 5 3" xfId="27046" xr:uid="{97F02443-3843-4DB9-BE54-CF8CBDFA13FE}"/>
    <cellStyle name="Output 3 8 2 3 5_COST - CKT" xfId="43667" xr:uid="{FA5CA479-D4D9-48C7-88AE-6A4BABE8D2D7}"/>
    <cellStyle name="Output 3 8 2 3 6" xfId="27047" xr:uid="{C8DE1D8B-C484-4F09-861D-AE1D5908BE7E}"/>
    <cellStyle name="Output 3 8 2 3 7" xfId="27048" xr:uid="{8B2B4049-CA3B-4921-A3AF-4BAB270C590D}"/>
    <cellStyle name="Output 3 8 2 3_COST - CKT" xfId="43668" xr:uid="{688CBA44-9F96-464A-BE12-9C1754DEF5A3}"/>
    <cellStyle name="Output 3 8 2 4" xfId="27049" xr:uid="{5B3B319E-ED3F-4F17-9951-32E5C67BF679}"/>
    <cellStyle name="Output 3 8 2 4 2" xfId="27050" xr:uid="{A63A42FD-0442-4FDB-BA9E-BEB02E4F6BBF}"/>
    <cellStyle name="Output 3 8 2 4 2 2" xfId="27051" xr:uid="{907A59FC-C5E2-4F4F-9BAA-F45E03C5862B}"/>
    <cellStyle name="Output 3 8 2 4 2 3" xfId="27052" xr:uid="{FD1238C9-867F-4D67-A5D0-3441CB4A8602}"/>
    <cellStyle name="Output 3 8 2 4 2_COST - CKT" xfId="43669" xr:uid="{EB29B0A9-CC13-4817-A72D-8319C2E39D90}"/>
    <cellStyle name="Output 3 8 2 4 3" xfId="27053" xr:uid="{F1748E6E-0B1D-4499-A9CD-EE07676CEB1F}"/>
    <cellStyle name="Output 3 8 2 4 3 2" xfId="27054" xr:uid="{D547708C-D8AC-42A1-9388-6D42742155C9}"/>
    <cellStyle name="Output 3 8 2 4 3 3" xfId="27055" xr:uid="{3F922A78-69BC-480F-9713-4EC8E2C8D7C5}"/>
    <cellStyle name="Output 3 8 2 4 3_COST - CKT" xfId="43670" xr:uid="{4D99956B-4BEC-4EED-B26D-7B20A4213911}"/>
    <cellStyle name="Output 3 8 2 4 4" xfId="27056" xr:uid="{599FBF46-E795-47B8-ADBE-974D2DB75218}"/>
    <cellStyle name="Output 3 8 2 4 4 2" xfId="27057" xr:uid="{383EE784-5865-4FAB-A286-E80294C5B7DC}"/>
    <cellStyle name="Output 3 8 2 4 4 3" xfId="27058" xr:uid="{5E01F6B0-F421-4EFF-A787-19F5F7E56D36}"/>
    <cellStyle name="Output 3 8 2 4 4_COST - CKT" xfId="43671" xr:uid="{498F8F20-3C25-44A2-9D44-2DB3A9F778F2}"/>
    <cellStyle name="Output 3 8 2 4 5" xfId="27059" xr:uid="{E0767C50-FD85-4C06-9D05-DBE8D31E66B4}"/>
    <cellStyle name="Output 3 8 2 4 6" xfId="27060" xr:uid="{F6B983F9-7284-476F-8783-5C9087BB3CE9}"/>
    <cellStyle name="Output 3 8 2 4_COST - CKT" xfId="43672" xr:uid="{2957A83A-3205-494F-8169-066918092187}"/>
    <cellStyle name="Output 3 8 2 5" xfId="27061" xr:uid="{C500C6EF-C0CF-4D38-A59D-1A9CF31B680A}"/>
    <cellStyle name="Output 3 8 2 5 2" xfId="27062" xr:uid="{AF2F1525-B9CC-4E50-A397-0E9CACA4E4F7}"/>
    <cellStyle name="Output 3 8 2 5 3" xfId="27063" xr:uid="{64BAC013-7295-4715-8DEF-196F47ACF470}"/>
    <cellStyle name="Output 3 8 2 5_COST - CKT" xfId="43673" xr:uid="{D027D384-E6E5-4EBD-86B1-131F2A7A576F}"/>
    <cellStyle name="Output 3 8 2 6" xfId="27064" xr:uid="{59756990-A4AB-4AA2-B31F-A30D1CC08B18}"/>
    <cellStyle name="Output 3 8 2 6 2" xfId="27065" xr:uid="{8DA67406-3FAA-4693-9ABB-C5E68E85FC90}"/>
    <cellStyle name="Output 3 8 2 6 3" xfId="27066" xr:uid="{4744A8C6-A148-4971-8238-BB1D94A29954}"/>
    <cellStyle name="Output 3 8 2 6_COST - CKT" xfId="43674" xr:uid="{37E9B558-64E0-42C9-B250-1651C77D9189}"/>
    <cellStyle name="Output 3 8 2 7" xfId="27067" xr:uid="{37C90368-8931-4994-B275-1B12AC8736A3}"/>
    <cellStyle name="Output 3 8 2 7 2" xfId="27068" xr:uid="{2EFFC318-9162-4A32-81AC-2BD401B1A1C9}"/>
    <cellStyle name="Output 3 8 2 7 3" xfId="27069" xr:uid="{F9737D1E-38A4-4D16-89E8-17A108AAC056}"/>
    <cellStyle name="Output 3 8 2 7_COST - CKT" xfId="43675" xr:uid="{8A8A0198-6893-45C3-8F5A-4974E5070A93}"/>
    <cellStyle name="Output 3 8 2 8" xfId="27070" xr:uid="{B00F1878-D627-4DB9-8B52-59002CB5DE3D}"/>
    <cellStyle name="Output 3 8 2 8 2" xfId="27071" xr:uid="{C04236A8-5C7B-46F9-AD0A-72D8F6B4A79C}"/>
    <cellStyle name="Output 3 8 2 8 3" xfId="27072" xr:uid="{768859E0-EFB8-4F3A-AAF9-1EEDFA53F2B7}"/>
    <cellStyle name="Output 3 8 2 8_COST - CKT" xfId="43676" xr:uid="{27101B0C-026B-4946-83D9-13F28A35EBCC}"/>
    <cellStyle name="Output 3 8 2 9" xfId="27073" xr:uid="{65F66207-812E-4C4B-9B5C-B7E26AC20BEC}"/>
    <cellStyle name="Output 3 8 2_COST - CKT" xfId="43677" xr:uid="{B0B72278-3FB4-4601-B940-518C841DDE67}"/>
    <cellStyle name="Output 3 8 3" xfId="27074" xr:uid="{EA3EBDE6-1B35-4C7A-B06F-DF7614C4ADFF}"/>
    <cellStyle name="Output 3 8 3 10" xfId="27075" xr:uid="{ED738395-FAFD-44D4-AC1F-8FFF1F3D9A1B}"/>
    <cellStyle name="Output 3 8 3 2" xfId="27076" xr:uid="{036114D6-A411-4131-A404-790D8088D681}"/>
    <cellStyle name="Output 3 8 3 2 2" xfId="27077" xr:uid="{06DD7C20-3333-4D93-8222-9273324DB8E4}"/>
    <cellStyle name="Output 3 8 3 2 2 2" xfId="27078" xr:uid="{789E9B67-1268-40BE-A895-548B4952EB5E}"/>
    <cellStyle name="Output 3 8 3 2 2 3" xfId="27079" xr:uid="{3DBF1D73-748D-49FC-94A5-41AD99DBA067}"/>
    <cellStyle name="Output 3 8 3 2 2_COST - CKT" xfId="43678" xr:uid="{77C76663-9430-4BCC-BF89-DDE25C456EC8}"/>
    <cellStyle name="Output 3 8 3 2 3" xfId="27080" xr:uid="{7A28AAEB-C894-4DB4-949C-1045FD94DB1A}"/>
    <cellStyle name="Output 3 8 3 2 3 2" xfId="27081" xr:uid="{7DB2F6F5-9E91-4A12-9284-98C1CC178D75}"/>
    <cellStyle name="Output 3 8 3 2 3 3" xfId="27082" xr:uid="{4AE0D875-8F5B-422B-AE9A-083C1E8D5DF0}"/>
    <cellStyle name="Output 3 8 3 2 3_COST - CKT" xfId="43679" xr:uid="{16BF054E-3CF4-4847-B7ED-A5417EAA9CC7}"/>
    <cellStyle name="Output 3 8 3 2 4" xfId="27083" xr:uid="{C8A69A1E-FD92-41A0-A7CB-759C27063CA3}"/>
    <cellStyle name="Output 3 8 3 2 4 2" xfId="27084" xr:uid="{13844CD3-8DAC-4208-8CD9-D5D0F02AEA5D}"/>
    <cellStyle name="Output 3 8 3 2 4 3" xfId="27085" xr:uid="{DDD5E4DF-7BA9-4163-8CB6-8032C3BB06FF}"/>
    <cellStyle name="Output 3 8 3 2 4_COST - CKT" xfId="43680" xr:uid="{B97AF3C3-DEBF-4E1B-BF59-B2019241A3CA}"/>
    <cellStyle name="Output 3 8 3 2 5" xfId="27086" xr:uid="{1E1B03FE-E991-447A-A7D4-5E36389E4D2A}"/>
    <cellStyle name="Output 3 8 3 2 5 2" xfId="27087" xr:uid="{73C7BD01-AC48-4512-A730-58B70209D9EE}"/>
    <cellStyle name="Output 3 8 3 2 5 3" xfId="27088" xr:uid="{AC75834C-CDF7-4F34-B2C0-D1B7EF132CDF}"/>
    <cellStyle name="Output 3 8 3 2 5_COST - CKT" xfId="43681" xr:uid="{0BF93F2A-0D2D-417D-907F-1E826D617073}"/>
    <cellStyle name="Output 3 8 3 2 6" xfId="27089" xr:uid="{7CEF8835-5140-4C05-97D5-44AFD65ED728}"/>
    <cellStyle name="Output 3 8 3 2 7" xfId="27090" xr:uid="{EAE1577C-D10D-4E69-A06C-D8DEA9D80B54}"/>
    <cellStyle name="Output 3 8 3 2_COST - CKT" xfId="43682" xr:uid="{CC2386AC-9C09-4FCA-86ED-CAFAB11254A2}"/>
    <cellStyle name="Output 3 8 3 3" xfId="27091" xr:uid="{84F3A74A-109E-4A91-939D-35CFDC45364E}"/>
    <cellStyle name="Output 3 8 3 3 2" xfId="27092" xr:uid="{5D8DB7D3-159F-4C9E-98B5-87F5CDBD86F8}"/>
    <cellStyle name="Output 3 8 3 3 2 2" xfId="27093" xr:uid="{C8324321-A2CD-4856-8590-89D18D717203}"/>
    <cellStyle name="Output 3 8 3 3 2 3" xfId="27094" xr:uid="{D616CAA1-8718-43EB-94AE-C1EE0B92E388}"/>
    <cellStyle name="Output 3 8 3 3 2_COST - CKT" xfId="43683" xr:uid="{FE5FDB2E-224B-4B9F-B714-63B83A73532C}"/>
    <cellStyle name="Output 3 8 3 3 3" xfId="27095" xr:uid="{A73FC1DE-CEFA-41C7-9741-AE2B5DC00A3E}"/>
    <cellStyle name="Output 3 8 3 3 3 2" xfId="27096" xr:uid="{BDDFE56C-14DC-45C9-817E-7F401D502785}"/>
    <cellStyle name="Output 3 8 3 3 3 3" xfId="27097" xr:uid="{77CA0A84-D3CA-4E4D-98CC-59147D3F57C3}"/>
    <cellStyle name="Output 3 8 3 3 3_COST - CKT" xfId="43684" xr:uid="{7E5C7AE3-FEDB-4607-892E-8C9C29933202}"/>
    <cellStyle name="Output 3 8 3 3 4" xfId="27098" xr:uid="{FE7A0C10-E7CF-41B3-BE7D-BBAFB6116808}"/>
    <cellStyle name="Output 3 8 3 3 4 2" xfId="27099" xr:uid="{491F004E-1A13-47C4-B534-A8D6A487F01E}"/>
    <cellStyle name="Output 3 8 3 3 4 3" xfId="27100" xr:uid="{6841E1C9-2662-45FF-B029-FC2BC4DC4E33}"/>
    <cellStyle name="Output 3 8 3 3 4_COST - CKT" xfId="43685" xr:uid="{90A38A01-EB19-4AE8-B9CF-9558A2C48D6B}"/>
    <cellStyle name="Output 3 8 3 3 5" xfId="27101" xr:uid="{C1B26AB5-5DF9-49D6-BAD1-84C73F913CBC}"/>
    <cellStyle name="Output 3 8 3 3 5 2" xfId="27102" xr:uid="{778DC0D9-AFC3-4795-8D8B-CA3AF4BD1943}"/>
    <cellStyle name="Output 3 8 3 3 5 3" xfId="27103" xr:uid="{390B3AC5-84ED-4849-9330-B4ECDD60E459}"/>
    <cellStyle name="Output 3 8 3 3 5_COST - CKT" xfId="43686" xr:uid="{033B9107-E3C9-4F42-AF46-122C92021B15}"/>
    <cellStyle name="Output 3 8 3 3 6" xfId="27104" xr:uid="{21B0A75C-573C-4273-A187-EB58A8E852C6}"/>
    <cellStyle name="Output 3 8 3 3 7" xfId="27105" xr:uid="{CF213DA7-A4BA-4A26-A6FD-B704E7636BE8}"/>
    <cellStyle name="Output 3 8 3 3_COST - CKT" xfId="43687" xr:uid="{8E861789-3FB2-4BA3-BB27-0AD92891D9F1}"/>
    <cellStyle name="Output 3 8 3 4" xfId="27106" xr:uid="{24779133-3E5E-4D12-8056-E91EDB598673}"/>
    <cellStyle name="Output 3 8 3 4 2" xfId="27107" xr:uid="{EC744AEE-F58B-4597-9897-977DFDDD6A83}"/>
    <cellStyle name="Output 3 8 3 4 2 2" xfId="27108" xr:uid="{68F2B747-2B7B-411C-B6C8-9201AF154EBF}"/>
    <cellStyle name="Output 3 8 3 4 2 3" xfId="27109" xr:uid="{A20664DE-3DB4-4FF7-AAEE-901B1AA2C2BF}"/>
    <cellStyle name="Output 3 8 3 4 2_COST - CKT" xfId="43688" xr:uid="{903CF567-04C6-4C22-8F6E-E9A3A76EBD78}"/>
    <cellStyle name="Output 3 8 3 4 3" xfId="27110" xr:uid="{FB4E2F8C-9561-4C1E-9DF2-FD138B465377}"/>
    <cellStyle name="Output 3 8 3 4 3 2" xfId="27111" xr:uid="{C8A39E15-4AB7-4E67-8789-14BB5D50C69D}"/>
    <cellStyle name="Output 3 8 3 4 3 3" xfId="27112" xr:uid="{8FBC75E4-2763-437B-8C30-C42D29AD75D3}"/>
    <cellStyle name="Output 3 8 3 4 3_COST - CKT" xfId="43689" xr:uid="{C3F036BC-5E36-4F55-B694-A736BFAC645A}"/>
    <cellStyle name="Output 3 8 3 4 4" xfId="27113" xr:uid="{EC78C812-3C81-407E-A573-68EA2788D553}"/>
    <cellStyle name="Output 3 8 3 4 4 2" xfId="27114" xr:uid="{B93EF08F-0201-45B1-B6C8-2E489DF39C77}"/>
    <cellStyle name="Output 3 8 3 4 4 3" xfId="27115" xr:uid="{0ABD5C53-828E-4ECD-99D5-06137D9D5721}"/>
    <cellStyle name="Output 3 8 3 4 4_COST - CKT" xfId="43690" xr:uid="{704CF5B5-7E44-4B59-88AE-8271AE4E07F4}"/>
    <cellStyle name="Output 3 8 3 4 5" xfId="27116" xr:uid="{B836B54B-C11F-4859-BF0B-DF210775C3FD}"/>
    <cellStyle name="Output 3 8 3 4 5 2" xfId="27117" xr:uid="{D67C81ED-B6EB-4159-A997-641D943D24C4}"/>
    <cellStyle name="Output 3 8 3 4 5 3" xfId="27118" xr:uid="{2EB415F6-AFF6-4928-9227-5D652D5F0104}"/>
    <cellStyle name="Output 3 8 3 4 5_COST - CKT" xfId="43691" xr:uid="{335BD948-EAB5-4705-9BF0-5EC63D3A3595}"/>
    <cellStyle name="Output 3 8 3 4 6" xfId="27119" xr:uid="{577C880F-E62E-4BFB-8C17-74B67E5E3D34}"/>
    <cellStyle name="Output 3 8 3 4 7" xfId="27120" xr:uid="{E5CD2439-0B15-49C7-999A-59AF331A22A2}"/>
    <cellStyle name="Output 3 8 3 4_COST - CKT" xfId="43692" xr:uid="{E02A46C6-A9F4-4783-81CC-49DBD3FB148C}"/>
    <cellStyle name="Output 3 8 3 5" xfId="27121" xr:uid="{B6B08103-D620-4A9F-9CF2-01CC174D7A64}"/>
    <cellStyle name="Output 3 8 3 5 2" xfId="27122" xr:uid="{0DCF8E2E-7B16-4FA8-AB2B-8206CD145FDB}"/>
    <cellStyle name="Output 3 8 3 5 2 2" xfId="27123" xr:uid="{71ED9C08-1615-4E69-B814-D0777FF22A21}"/>
    <cellStyle name="Output 3 8 3 5 2 3" xfId="27124" xr:uid="{E4CF1BC0-DAFC-4DBA-9ACA-9752DED277EB}"/>
    <cellStyle name="Output 3 8 3 5 2_COST - CKT" xfId="43693" xr:uid="{9E1D390A-8177-4F50-AD0D-CF7EF03BA6F1}"/>
    <cellStyle name="Output 3 8 3 5 3" xfId="27125" xr:uid="{D29B0F3E-7606-4460-B6A0-9DA68721C2EF}"/>
    <cellStyle name="Output 3 8 3 5 3 2" xfId="27126" xr:uid="{D3BE3314-5431-4442-B2E2-94CF926E8147}"/>
    <cellStyle name="Output 3 8 3 5 3 3" xfId="27127" xr:uid="{9022D595-4079-4073-9FE7-EA0387E46187}"/>
    <cellStyle name="Output 3 8 3 5 3_COST - CKT" xfId="43694" xr:uid="{BF3889E5-3E05-4BC6-AB44-394632F3EC7D}"/>
    <cellStyle name="Output 3 8 3 5 4" xfId="27128" xr:uid="{32D142FA-7CCC-45F3-8FFA-CA6F7489E666}"/>
    <cellStyle name="Output 3 8 3 5 4 2" xfId="27129" xr:uid="{A4D4E27B-8BC3-44B7-B427-04D645503714}"/>
    <cellStyle name="Output 3 8 3 5 4 3" xfId="27130" xr:uid="{8459B366-D2D3-4382-95B4-39EFBFD63433}"/>
    <cellStyle name="Output 3 8 3 5 4_COST - CKT" xfId="43695" xr:uid="{D3E1FDBF-CDF5-4AD9-B115-6C370FF009C8}"/>
    <cellStyle name="Output 3 8 3 5 5" xfId="27131" xr:uid="{C0071697-777F-4BF4-A562-34BAAC96C4E0}"/>
    <cellStyle name="Output 3 8 3 5 6" xfId="27132" xr:uid="{39E172E0-9FF4-4608-9185-0A3C243F5BB2}"/>
    <cellStyle name="Output 3 8 3 5_COST - CKT" xfId="43696" xr:uid="{68229DE8-AF81-4C45-9C4B-2F03B546B2D2}"/>
    <cellStyle name="Output 3 8 3 6" xfId="27133" xr:uid="{28A4B07B-D72F-4F47-BB1C-834BA9AB031D}"/>
    <cellStyle name="Output 3 8 3 6 2" xfId="27134" xr:uid="{0F4A9500-40D1-4DA8-8878-00A7C22B6936}"/>
    <cellStyle name="Output 3 8 3 6 3" xfId="27135" xr:uid="{60B4528B-C8C4-43B4-80B9-4B9521EA83BF}"/>
    <cellStyle name="Output 3 8 3 6_COST - CKT" xfId="43697" xr:uid="{2BE4DAA6-81E9-47B1-88A6-C2F06006DF88}"/>
    <cellStyle name="Output 3 8 3 7" xfId="27136" xr:uid="{7C7507D4-E726-46BE-A764-B232088159DE}"/>
    <cellStyle name="Output 3 8 3 7 2" xfId="27137" xr:uid="{6ECDC762-8D39-43E7-B9BA-20B79C8ED137}"/>
    <cellStyle name="Output 3 8 3 7 3" xfId="27138" xr:uid="{1B01EA1B-B546-4E95-80CB-9AABB0C2A564}"/>
    <cellStyle name="Output 3 8 3 7_COST - CKT" xfId="43698" xr:uid="{22D0A1D9-F38C-47F0-8031-4704DBA5E193}"/>
    <cellStyle name="Output 3 8 3 8" xfId="27139" xr:uid="{38D358A8-B7E1-45B3-A37B-B0FC8D1FC13C}"/>
    <cellStyle name="Output 3 8 3 8 2" xfId="27140" xr:uid="{6A3A3C0C-0AE2-43D5-8095-57D6AA0B88F7}"/>
    <cellStyle name="Output 3 8 3 8 3" xfId="27141" xr:uid="{FF088032-8A14-4EE0-8C82-1F4B7997A418}"/>
    <cellStyle name="Output 3 8 3 8_COST - CKT" xfId="43699" xr:uid="{21D5EA5C-0DA8-4463-8D17-3E4D02EF765F}"/>
    <cellStyle name="Output 3 8 3 9" xfId="27142" xr:uid="{991715B4-3700-439F-89EF-4FC73DAC76CE}"/>
    <cellStyle name="Output 3 8 3 9 2" xfId="27143" xr:uid="{860DF908-AFDD-4C2E-A329-B2BCAC78E6AF}"/>
    <cellStyle name="Output 3 8 3 9 3" xfId="27144" xr:uid="{E6EB0329-1FD6-4167-9C40-249226B4F545}"/>
    <cellStyle name="Output 3 8 3 9_COST - CKT" xfId="43700" xr:uid="{A8A75135-803C-418F-9A23-425669C10DB4}"/>
    <cellStyle name="Output 3 8 3_COST - CKT" xfId="43701" xr:uid="{6D779E46-A4E3-4DEA-9353-8EBB89AEA214}"/>
    <cellStyle name="Output 3 8 4" xfId="27145" xr:uid="{C48BDAA2-837A-4651-976A-A20F7A4FF405}"/>
    <cellStyle name="Output 3 8 4 2" xfId="27146" xr:uid="{609765E6-AC82-4660-A41C-9E754CFAE539}"/>
    <cellStyle name="Output 3 8 4 2 2" xfId="27147" xr:uid="{7C209D16-7F91-4F0D-89D4-9A3BEFAA6EE3}"/>
    <cellStyle name="Output 3 8 4 2 3" xfId="27148" xr:uid="{622CB5E5-F8C2-4E75-8AC2-0D143595308E}"/>
    <cellStyle name="Output 3 8 4 2_COST - CKT" xfId="43702" xr:uid="{E2502D43-6C9C-440D-864A-B1B303A0219F}"/>
    <cellStyle name="Output 3 8 4 3" xfId="27149" xr:uid="{A00D8506-7A26-4609-A070-FA3C7952B98F}"/>
    <cellStyle name="Output 3 8 4 3 2" xfId="27150" xr:uid="{19B5E04A-D664-4A79-A885-E3889BF0CE58}"/>
    <cellStyle name="Output 3 8 4 3 3" xfId="27151" xr:uid="{E6BB3733-A2F0-44BF-A04F-305FF0E4C4E2}"/>
    <cellStyle name="Output 3 8 4 3_COST - CKT" xfId="43703" xr:uid="{E9D8A32E-2550-47C2-A877-050AAAE9E362}"/>
    <cellStyle name="Output 3 8 4 4" xfId="27152" xr:uid="{3896671C-0BDC-4CA3-9F99-FAEE851E953B}"/>
    <cellStyle name="Output 3 8 4 4 2" xfId="27153" xr:uid="{4932A7E2-0213-455D-9AFD-85E2354CFB51}"/>
    <cellStyle name="Output 3 8 4 4 3" xfId="27154" xr:uid="{CB623479-3478-4988-B78F-41A524DA06A2}"/>
    <cellStyle name="Output 3 8 4 4_COST - CKT" xfId="43704" xr:uid="{7490C527-FA70-4C72-8DD1-D91B7A0FCA8E}"/>
    <cellStyle name="Output 3 8 4 5" xfId="27155" xr:uid="{AFB323C9-6030-48F9-8FF9-7FE889A87478}"/>
    <cellStyle name="Output 3 8 4 5 2" xfId="27156" xr:uid="{205A9244-EA35-4FE9-B8A3-2770459596A8}"/>
    <cellStyle name="Output 3 8 4 5 3" xfId="27157" xr:uid="{4594B6BC-99E0-4FE9-9B5C-C92A78A675BB}"/>
    <cellStyle name="Output 3 8 4 5_COST - CKT" xfId="43705" xr:uid="{F4878281-3499-4E16-A058-8600D47EA9CD}"/>
    <cellStyle name="Output 3 8 4 6" xfId="27158" xr:uid="{479588D3-D2C1-4B1C-8529-56DBF5BF421B}"/>
    <cellStyle name="Output 3 8 4_COST - CKT" xfId="43706" xr:uid="{0CE2C317-1E47-4267-A497-A1F0B01BC6C8}"/>
    <cellStyle name="Output 3 8 5" xfId="27159" xr:uid="{F20A80F9-A199-49F4-A1CF-873DDFFDB66A}"/>
    <cellStyle name="Output 3 8 5 2" xfId="27160" xr:uid="{6B776378-23A0-4043-86F7-83EBD542083C}"/>
    <cellStyle name="Output 3 8 5 2 2" xfId="27161" xr:uid="{264269DA-E283-4D88-8CF4-C376CAFA72AF}"/>
    <cellStyle name="Output 3 8 5 2 3" xfId="27162" xr:uid="{AB006801-0428-4733-AC19-AE62527790B2}"/>
    <cellStyle name="Output 3 8 5 2_COST - CKT" xfId="43707" xr:uid="{E25C626C-C17C-4555-9F29-EE96DD757EC8}"/>
    <cellStyle name="Output 3 8 5 3" xfId="27163" xr:uid="{28ACA1D4-E9F2-49F7-B344-501F935AB5AE}"/>
    <cellStyle name="Output 3 8 5 3 2" xfId="27164" xr:uid="{221824E1-3CE7-4FF9-8793-CEA863C9C60F}"/>
    <cellStyle name="Output 3 8 5 3 3" xfId="27165" xr:uid="{EAF97BCC-3166-447C-A4D1-2B57E46DC5DC}"/>
    <cellStyle name="Output 3 8 5 3_COST - CKT" xfId="43708" xr:uid="{DFC4EDDB-BE03-4727-8A98-2DD7723FABA9}"/>
    <cellStyle name="Output 3 8 5 4" xfId="27166" xr:uid="{089BD799-89F7-4B3B-8C99-9285CBB9E18F}"/>
    <cellStyle name="Output 3 8 5 4 2" xfId="27167" xr:uid="{42C95C33-FD65-4399-8FE0-32F2ED420782}"/>
    <cellStyle name="Output 3 8 5 4 3" xfId="27168" xr:uid="{FDF01F84-7D44-4A62-A74B-36A4A34F530E}"/>
    <cellStyle name="Output 3 8 5 4_COST - CKT" xfId="43709" xr:uid="{D12F74AF-2262-410E-B032-FEF86902A628}"/>
    <cellStyle name="Output 3 8 5 5" xfId="27169" xr:uid="{F93D1845-2D80-4D3C-94FA-1F06882ED21C}"/>
    <cellStyle name="Output 3 8 5 5 2" xfId="27170" xr:uid="{3683ECD5-18AE-4839-8342-4FFBD3BD956D}"/>
    <cellStyle name="Output 3 8 5 5 3" xfId="27171" xr:uid="{6731DCDD-DBB2-4951-82A5-36D55B76DDCF}"/>
    <cellStyle name="Output 3 8 5 5_COST - CKT" xfId="43710" xr:uid="{0C9ED43B-D65E-4341-9C29-FD3388AE7E08}"/>
    <cellStyle name="Output 3 8 5 6" xfId="27172" xr:uid="{4C628394-76F0-4F97-A7AB-224418776269}"/>
    <cellStyle name="Output 3 8 5 7" xfId="27173" xr:uid="{1865699B-61A9-43BF-81FC-D895B6959C13}"/>
    <cellStyle name="Output 3 8 5_COST - CKT" xfId="43711" xr:uid="{CCC90C87-F940-4F63-9E75-4D147519AF57}"/>
    <cellStyle name="Output 3 8 6" xfId="27174" xr:uid="{2D9087DA-10DA-4649-BCD1-3D4513A055A4}"/>
    <cellStyle name="Output 3 8 6 2" xfId="27175" xr:uid="{456053A6-C3FB-4A7C-B022-EC0F62E50CE8}"/>
    <cellStyle name="Output 3 8 6 2 2" xfId="27176" xr:uid="{852C40D1-832C-495F-B3CE-C046024935E0}"/>
    <cellStyle name="Output 3 8 6 2 3" xfId="27177" xr:uid="{6D51F546-28D0-4C26-97F5-006112EDE2D0}"/>
    <cellStyle name="Output 3 8 6 2_COST - CKT" xfId="43712" xr:uid="{B714D5A7-F328-47E9-93B1-88C45C49DB97}"/>
    <cellStyle name="Output 3 8 6 3" xfId="27178" xr:uid="{B6D56B29-6BEB-42FF-8FCC-B88A552AAE2A}"/>
    <cellStyle name="Output 3 8 6 3 2" xfId="27179" xr:uid="{56ABBF22-0076-4D9B-87C9-09E11C2CD6D4}"/>
    <cellStyle name="Output 3 8 6 3 3" xfId="27180" xr:uid="{3A36A8B9-1F54-4447-A3CD-4763588701B0}"/>
    <cellStyle name="Output 3 8 6 3_COST - CKT" xfId="43713" xr:uid="{ED3ACDFE-98F3-4F65-BA20-0E37E18E8C49}"/>
    <cellStyle name="Output 3 8 6 4" xfId="27181" xr:uid="{938609A3-1408-415B-A79C-4844D5D6F6F1}"/>
    <cellStyle name="Output 3 8 6 4 2" xfId="27182" xr:uid="{8F08A9AC-E888-4E43-B471-9A9EBB62F63A}"/>
    <cellStyle name="Output 3 8 6 4 3" xfId="27183" xr:uid="{20401561-414F-45B2-B53A-6E6C0B9BCE33}"/>
    <cellStyle name="Output 3 8 6 4_COST - CKT" xfId="43714" xr:uid="{D8430B82-A58C-4499-8292-F487986259BD}"/>
    <cellStyle name="Output 3 8 6 5" xfId="27184" xr:uid="{393D4BED-0510-4862-ABCB-0CD149F85FDA}"/>
    <cellStyle name="Output 3 8 6 5 2" xfId="27185" xr:uid="{D4EE2B5F-69E8-4AFB-8901-67C098914C8E}"/>
    <cellStyle name="Output 3 8 6 5 3" xfId="27186" xr:uid="{461C2FB7-3209-4FFB-AE60-1458B96CBECE}"/>
    <cellStyle name="Output 3 8 6 5_COST - CKT" xfId="43715" xr:uid="{DC1B384B-1041-4B6A-B6BF-38443CF013B1}"/>
    <cellStyle name="Output 3 8 6 6" xfId="27187" xr:uid="{6F4A19EF-990A-44B3-921B-C4E66764DA41}"/>
    <cellStyle name="Output 3 8 6 7" xfId="27188" xr:uid="{70734F06-1AFD-4F48-B4D1-8E1DE05D1674}"/>
    <cellStyle name="Output 3 8 6_COST - CKT" xfId="43716" xr:uid="{70D6C1A0-C488-4359-9D53-D72744F9843D}"/>
    <cellStyle name="Output 3 8 7" xfId="27189" xr:uid="{8629342A-79C9-46C0-961E-521E402D6FED}"/>
    <cellStyle name="Output 3 8 7 2" xfId="27190" xr:uid="{8DFAF6CB-D416-4220-B611-E36DF809A29D}"/>
    <cellStyle name="Output 3 8 7 2 2" xfId="27191" xr:uid="{7C6AF4C6-F05E-4F28-9499-95AADB9150CD}"/>
    <cellStyle name="Output 3 8 7 2 3" xfId="27192" xr:uid="{90FA824F-847B-4E6C-AE80-87D0CEFF0CE6}"/>
    <cellStyle name="Output 3 8 7 2_COST - CKT" xfId="43717" xr:uid="{63EFBC22-9C46-4D3B-94E4-28178A33FB09}"/>
    <cellStyle name="Output 3 8 7 3" xfId="27193" xr:uid="{7574A5F7-838C-43CD-B22F-5C792E6A4FE9}"/>
    <cellStyle name="Output 3 8 7 3 2" xfId="27194" xr:uid="{B90AE92F-B61B-41AE-89CD-929C0D72AAAE}"/>
    <cellStyle name="Output 3 8 7 3 3" xfId="27195" xr:uid="{F73AD96E-A3FC-47E3-9BF0-5AA80D67A207}"/>
    <cellStyle name="Output 3 8 7 3_COST - CKT" xfId="43718" xr:uid="{BEB60EE8-36BE-46E3-82A5-9C46FA6E9C5E}"/>
    <cellStyle name="Output 3 8 7 4" xfId="27196" xr:uid="{7A0B7F19-F852-42C8-8637-B43C2FD72998}"/>
    <cellStyle name="Output 3 8 7 4 2" xfId="27197" xr:uid="{BCE046CA-0B02-4F84-A303-930A2F11E3EE}"/>
    <cellStyle name="Output 3 8 7 4 3" xfId="27198" xr:uid="{56C5FAC6-8110-4F59-90BA-21DC524F101F}"/>
    <cellStyle name="Output 3 8 7 4_COST - CKT" xfId="43719" xr:uid="{FAF6783C-C421-428B-8CE4-B7F553168320}"/>
    <cellStyle name="Output 3 8 7 5" xfId="27199" xr:uid="{B624CC6B-9E23-4DF2-8A96-EC4DB6416E8E}"/>
    <cellStyle name="Output 3 8 7 5 2" xfId="27200" xr:uid="{2C395DF0-656F-4E21-A126-2BFDCEAFBEF4}"/>
    <cellStyle name="Output 3 8 7 5 3" xfId="27201" xr:uid="{095EBA61-4905-417E-AD06-5144B85CFCC0}"/>
    <cellStyle name="Output 3 8 7 5_COST - CKT" xfId="43720" xr:uid="{9AEEEA1C-74C2-43ED-BFB6-57633BCBE989}"/>
    <cellStyle name="Output 3 8 7 6" xfId="27202" xr:uid="{5B3357CA-E716-4F6E-B6DF-7BB4F616B718}"/>
    <cellStyle name="Output 3 8 7 7" xfId="27203" xr:uid="{42B546EB-46F0-4FF4-9209-B7686DB37471}"/>
    <cellStyle name="Output 3 8 7_COST - CKT" xfId="43721" xr:uid="{1CF4AB45-5556-4994-8D8B-8A05F783FA8C}"/>
    <cellStyle name="Output 3 8 8" xfId="27204" xr:uid="{81561753-4E97-410E-8B68-5F0B37C39DB3}"/>
    <cellStyle name="Output 3 8 8 2" xfId="27205" xr:uid="{10232138-F9D9-49AE-ACB9-D72861F60CC0}"/>
    <cellStyle name="Output 3 8 8 2 2" xfId="27206" xr:uid="{AE5BDB2E-189E-493B-A42C-10319414B47A}"/>
    <cellStyle name="Output 3 8 8 2 3" xfId="27207" xr:uid="{CBF552F8-3568-4BD0-9CB4-E741F551657E}"/>
    <cellStyle name="Output 3 8 8 2_COST - CKT" xfId="43722" xr:uid="{DA322B2F-3F24-4970-AE15-C70F6B5C66C9}"/>
    <cellStyle name="Output 3 8 8 3" xfId="27208" xr:uid="{8ED2A982-9F7D-474C-BAC4-4E4A1D512A94}"/>
    <cellStyle name="Output 3 8 8 3 2" xfId="27209" xr:uid="{4B139EEA-74A8-47A2-91D8-7B4B34AFF057}"/>
    <cellStyle name="Output 3 8 8 3 3" xfId="27210" xr:uid="{74108937-A62F-463F-B436-1ED2DAB98BA2}"/>
    <cellStyle name="Output 3 8 8 3_COST - CKT" xfId="43723" xr:uid="{EEE7345B-7BB0-4AA4-8CC1-D81EE8D5F1C1}"/>
    <cellStyle name="Output 3 8 8 4" xfId="27211" xr:uid="{0B6A67FD-9398-467A-8FDA-29FD0BC3F24D}"/>
    <cellStyle name="Output 3 8 8 4 2" xfId="27212" xr:uid="{6D568EC4-BFF1-4BE4-924C-23D7D6CE6BE8}"/>
    <cellStyle name="Output 3 8 8 4 3" xfId="27213" xr:uid="{99C29158-B8CA-42C1-AFBA-74EA180546FA}"/>
    <cellStyle name="Output 3 8 8 4_COST - CKT" xfId="43724" xr:uid="{E7C000E3-D96B-4411-B3E0-C84200D33079}"/>
    <cellStyle name="Output 3 8 8 5" xfId="27214" xr:uid="{69DEE1D1-882C-4B37-8ADB-ACB36C9A415E}"/>
    <cellStyle name="Output 3 8 8 6" xfId="27215" xr:uid="{EE12120B-3EEE-4E84-BD89-2AEE7A7C73F5}"/>
    <cellStyle name="Output 3 8 8_COST - CKT" xfId="43725" xr:uid="{480E9D7A-C865-498A-BB9B-CCE022DDDED4}"/>
    <cellStyle name="Output 3 8 9" xfId="27216" xr:uid="{D3016AA0-2BB5-4BB4-8A98-BA660E988F64}"/>
    <cellStyle name="Output 3 8 9 2" xfId="27217" xr:uid="{631327C8-FB48-46C2-A97C-334B678385FE}"/>
    <cellStyle name="Output 3 8 9 3" xfId="27218" xr:uid="{A209F5E4-4832-4ED9-9B3D-EAEA079A26DE}"/>
    <cellStyle name="Output 3 8 9_COST - CKT" xfId="43726" xr:uid="{E022EB9F-914F-4B1D-A684-0908BDD09B3B}"/>
    <cellStyle name="Output 3 8_COST - CKT" xfId="43727" xr:uid="{7CC4806B-02A9-420E-A37F-EE43E957D362}"/>
    <cellStyle name="Output 3 9" xfId="27219" xr:uid="{74CCDA84-4097-4AEC-83D0-1EC2703D3745}"/>
    <cellStyle name="Output 3 9 10" xfId="27220" xr:uid="{A8A40C09-F62C-458A-ADD3-F8AB1A5DE46F}"/>
    <cellStyle name="Output 3 9 10 2" xfId="27221" xr:uid="{50BC08DC-6B10-4FA6-8E13-79A1CB119892}"/>
    <cellStyle name="Output 3 9 10 3" xfId="27222" xr:uid="{7247A98C-F4F4-42FA-91FC-1117BABDA20F}"/>
    <cellStyle name="Output 3 9 10_COST - CKT" xfId="43728" xr:uid="{43978C91-8D36-4D2B-BF07-5EAD03ADAF66}"/>
    <cellStyle name="Output 3 9 11" xfId="27223" xr:uid="{8E2162B9-CD95-47D8-B1FA-D4FC238A8C83}"/>
    <cellStyle name="Output 3 9 11 2" xfId="27224" xr:uid="{4AF5C1F6-7254-4D11-87ED-146FADBAE5AA}"/>
    <cellStyle name="Output 3 9 11 3" xfId="27225" xr:uid="{CC366A0D-E448-40A6-8076-C2AE8DE26A15}"/>
    <cellStyle name="Output 3 9 11_COST - CKT" xfId="43729" xr:uid="{22151627-0366-42F7-8B74-AEE12511F1F3}"/>
    <cellStyle name="Output 3 9 12" xfId="27226" xr:uid="{B4D12F75-D042-48EC-9A05-69D09A8229F4}"/>
    <cellStyle name="Output 3 9 13" xfId="27227" xr:uid="{A0410316-084D-4E5B-A019-BB784E40964B}"/>
    <cellStyle name="Output 3 9 14" xfId="27228" xr:uid="{B95D332F-1E93-409A-B4E8-5771053F9D52}"/>
    <cellStyle name="Output 3 9 2" xfId="27229" xr:uid="{940A7F3F-9861-4F4A-B6F6-A03A6890A4ED}"/>
    <cellStyle name="Output 3 9 2 2" xfId="27230" xr:uid="{B12DD885-E417-4973-9439-DF4241620DA6}"/>
    <cellStyle name="Output 3 9 2 2 2" xfId="27231" xr:uid="{5B83A7EA-3B5E-45FB-AB08-12F48F757D6B}"/>
    <cellStyle name="Output 3 9 2 2 2 2" xfId="27232" xr:uid="{BCA2D4EC-C259-47DC-A5CB-CCEAD258E510}"/>
    <cellStyle name="Output 3 9 2 2 2 3" xfId="27233" xr:uid="{2A73B66F-FDAE-4ED2-A831-531142BB9DC9}"/>
    <cellStyle name="Output 3 9 2 2 2_COST - CKT" xfId="43730" xr:uid="{7439229E-D582-49C9-9B1A-5A72D875ED19}"/>
    <cellStyle name="Output 3 9 2 2 3" xfId="27234" xr:uid="{D8B3147C-C22E-4FBE-B973-C2F0CFC87274}"/>
    <cellStyle name="Output 3 9 2 2 3 2" xfId="27235" xr:uid="{1D1E3022-1267-46B3-9456-473CB6E439E2}"/>
    <cellStyle name="Output 3 9 2 2 3 3" xfId="27236" xr:uid="{7214470A-E2B9-4FED-BF0F-56439E4155A5}"/>
    <cellStyle name="Output 3 9 2 2 3_COST - CKT" xfId="43731" xr:uid="{8C2E158C-D499-420E-9761-A02CBF88B5D6}"/>
    <cellStyle name="Output 3 9 2 2 4" xfId="27237" xr:uid="{FBB96FDE-6686-490B-AD6B-4FE5357A36C4}"/>
    <cellStyle name="Output 3 9 2 2 4 2" xfId="27238" xr:uid="{D384CBF3-AB0A-42B7-839D-499C65643D48}"/>
    <cellStyle name="Output 3 9 2 2 4 3" xfId="27239" xr:uid="{79260581-A2CD-4FC3-A88C-9C67C140680A}"/>
    <cellStyle name="Output 3 9 2 2 4_COST - CKT" xfId="43732" xr:uid="{FCCC17A1-EC30-4D1F-9D30-943C78F13F80}"/>
    <cellStyle name="Output 3 9 2 2 5" xfId="27240" xr:uid="{94B2098B-9DE9-48B2-B2FE-ABB9EEDA71FA}"/>
    <cellStyle name="Output 3 9 2 2 5 2" xfId="27241" xr:uid="{4CF96A8E-AFC8-4A62-93F4-A89B260D1A0E}"/>
    <cellStyle name="Output 3 9 2 2 5 3" xfId="27242" xr:uid="{7C3F2FCD-0A2F-4A81-B086-C0A327E54B34}"/>
    <cellStyle name="Output 3 9 2 2 5_COST - CKT" xfId="43733" xr:uid="{2DB73B57-E53E-4F26-BB20-416BFC93E42D}"/>
    <cellStyle name="Output 3 9 2 2 6" xfId="27243" xr:uid="{9646CBE8-6744-4C16-A8C5-223B1EB645D2}"/>
    <cellStyle name="Output 3 9 2 2 7" xfId="27244" xr:uid="{6FA9E556-5768-4773-9C63-88FD411E0CC2}"/>
    <cellStyle name="Output 3 9 2 2_COST - CKT" xfId="43734" xr:uid="{6412A67E-4B2A-4F04-B635-8337581AE51B}"/>
    <cellStyle name="Output 3 9 2 3" xfId="27245" xr:uid="{91D18812-3056-48CE-BBE5-39961514112C}"/>
    <cellStyle name="Output 3 9 2 3 2" xfId="27246" xr:uid="{AAD752AD-A2AD-4F55-A7ED-3537A00E391B}"/>
    <cellStyle name="Output 3 9 2 3 2 2" xfId="27247" xr:uid="{9979B514-D9EE-4D90-A855-05807F61D272}"/>
    <cellStyle name="Output 3 9 2 3 2 3" xfId="27248" xr:uid="{B684A8D5-4D1F-4512-9C7C-EB42E63B8711}"/>
    <cellStyle name="Output 3 9 2 3 2_COST - CKT" xfId="43735" xr:uid="{04E9262C-8434-44D4-BE5F-4D6A5605E067}"/>
    <cellStyle name="Output 3 9 2 3 3" xfId="27249" xr:uid="{A5ACC4FC-AF2B-4228-869A-A9B4DEC0B4EC}"/>
    <cellStyle name="Output 3 9 2 3 3 2" xfId="27250" xr:uid="{BA50E093-C5E7-48C5-96CA-D81413FCB636}"/>
    <cellStyle name="Output 3 9 2 3 3 3" xfId="27251" xr:uid="{D6BD39AB-6D02-4E2D-922E-7FC7E7747CCA}"/>
    <cellStyle name="Output 3 9 2 3 3_COST - CKT" xfId="43736" xr:uid="{F7F2B28D-B976-4821-A752-4BE78F57D396}"/>
    <cellStyle name="Output 3 9 2 3 4" xfId="27252" xr:uid="{E4A4DF81-F4AE-4EB5-9500-212D87923630}"/>
    <cellStyle name="Output 3 9 2 3 4 2" xfId="27253" xr:uid="{AC9A2E17-AD30-4146-915F-4236E6D019ED}"/>
    <cellStyle name="Output 3 9 2 3 4 3" xfId="27254" xr:uid="{744C8BA5-5D27-41D3-939B-26FD104AD4AF}"/>
    <cellStyle name="Output 3 9 2 3 4_COST - CKT" xfId="43737" xr:uid="{90D82077-9FE2-4551-90AF-B4D350A20AC4}"/>
    <cellStyle name="Output 3 9 2 3 5" xfId="27255" xr:uid="{C7CA225A-BBA4-4EBE-B337-1510C5E21936}"/>
    <cellStyle name="Output 3 9 2 3 5 2" xfId="27256" xr:uid="{09D475FA-2881-4EA7-A09B-04F7E15A99A0}"/>
    <cellStyle name="Output 3 9 2 3 5 3" xfId="27257" xr:uid="{0BB94687-DA65-452A-B84F-B89417F6E95D}"/>
    <cellStyle name="Output 3 9 2 3 5_COST - CKT" xfId="43738" xr:uid="{388ABCA9-D5F3-4776-ADDD-DCD66F795015}"/>
    <cellStyle name="Output 3 9 2 3 6" xfId="27258" xr:uid="{FA62E5EE-A550-416B-8700-75ECE8282DF5}"/>
    <cellStyle name="Output 3 9 2 3 7" xfId="27259" xr:uid="{F4046173-B5E4-485D-AF0A-A2FD1F0610F1}"/>
    <cellStyle name="Output 3 9 2 3_COST - CKT" xfId="43739" xr:uid="{CD0A63FF-DDAE-431D-B117-17392664C666}"/>
    <cellStyle name="Output 3 9 2 4" xfId="27260" xr:uid="{09C878B7-EABC-4AD8-9BC5-2BE068A68640}"/>
    <cellStyle name="Output 3 9 2 4 2" xfId="27261" xr:uid="{45EAAB86-4EB7-4189-8DA5-E9A142D7FB92}"/>
    <cellStyle name="Output 3 9 2 4 2 2" xfId="27262" xr:uid="{7711185D-B794-4235-8CA6-DFFAA0C6BACB}"/>
    <cellStyle name="Output 3 9 2 4 2 3" xfId="27263" xr:uid="{B8692180-0625-42CE-A5EE-D54821A00927}"/>
    <cellStyle name="Output 3 9 2 4 2_COST - CKT" xfId="43740" xr:uid="{95C6BCE0-AE71-4795-96A1-0419E2C38E92}"/>
    <cellStyle name="Output 3 9 2 4 3" xfId="27264" xr:uid="{9F958669-B868-43D6-AC7D-ED16CD827189}"/>
    <cellStyle name="Output 3 9 2 4 3 2" xfId="27265" xr:uid="{64CE76A7-C526-49E0-84A1-E55C63AC1D40}"/>
    <cellStyle name="Output 3 9 2 4 3 3" xfId="27266" xr:uid="{DC42EACD-9426-42FE-BACF-5A48D8B2A8F3}"/>
    <cellStyle name="Output 3 9 2 4 3_COST - CKT" xfId="43741" xr:uid="{CE6D847F-8D34-4955-8752-48C103EB1802}"/>
    <cellStyle name="Output 3 9 2 4 4" xfId="27267" xr:uid="{A9B511D2-F520-4FCB-9F88-74CEBFC3B8DE}"/>
    <cellStyle name="Output 3 9 2 4 4 2" xfId="27268" xr:uid="{BE08FA00-5FB6-4A03-AF76-300517206757}"/>
    <cellStyle name="Output 3 9 2 4 4 3" xfId="27269" xr:uid="{6651A534-FD76-4411-A859-36F974F49EC3}"/>
    <cellStyle name="Output 3 9 2 4 4_COST - CKT" xfId="43742" xr:uid="{D6BD0D45-A48E-4A1C-8A8D-355795545C19}"/>
    <cellStyle name="Output 3 9 2 4 5" xfId="27270" xr:uid="{EEFA27B9-55AB-48A9-A724-B598965A6419}"/>
    <cellStyle name="Output 3 9 2 4 6" xfId="27271" xr:uid="{676C2096-1F25-4179-87C4-86998BBC3E63}"/>
    <cellStyle name="Output 3 9 2 4_COST - CKT" xfId="43743" xr:uid="{FF04AF1A-8B12-44E6-82EE-4C19BE8F11BF}"/>
    <cellStyle name="Output 3 9 2 5" xfId="27272" xr:uid="{99285906-7002-4E04-A2AD-6533996493BA}"/>
    <cellStyle name="Output 3 9 2 5 2" xfId="27273" xr:uid="{7F66D45E-61F1-48F7-8374-39813536F922}"/>
    <cellStyle name="Output 3 9 2 5 3" xfId="27274" xr:uid="{47F56C25-580B-4965-B91D-9A47CB3DFF28}"/>
    <cellStyle name="Output 3 9 2 5_COST - CKT" xfId="43744" xr:uid="{44E98D4F-E615-4A2F-B6F4-C98E7E1A9DB8}"/>
    <cellStyle name="Output 3 9 2 6" xfId="27275" xr:uid="{8AFCFF72-2B47-42D3-BCCF-99792385CC17}"/>
    <cellStyle name="Output 3 9 2 6 2" xfId="27276" xr:uid="{C942139E-4AE4-4067-B88C-021E513D9E5F}"/>
    <cellStyle name="Output 3 9 2 6 3" xfId="27277" xr:uid="{FEC7B838-79F9-4670-9250-02EFCEEE9DD6}"/>
    <cellStyle name="Output 3 9 2 6_COST - CKT" xfId="43745" xr:uid="{6EB66743-1E37-48C1-8A83-8F3BE119365E}"/>
    <cellStyle name="Output 3 9 2 7" xfId="27278" xr:uid="{0CEA76DB-3E05-4820-B1CA-54DDD4275488}"/>
    <cellStyle name="Output 3 9 2 7 2" xfId="27279" xr:uid="{AE3AAED7-0189-4057-A31A-422F518AEF20}"/>
    <cellStyle name="Output 3 9 2 7 3" xfId="27280" xr:uid="{F7F6F25C-01D0-44BD-90EB-A427F0D49E4F}"/>
    <cellStyle name="Output 3 9 2 7_COST - CKT" xfId="43746" xr:uid="{D83F5EB9-2858-4F4E-B172-BF6707DDA069}"/>
    <cellStyle name="Output 3 9 2 8" xfId="27281" xr:uid="{531E91A2-BD85-4621-8344-A7430FA687BC}"/>
    <cellStyle name="Output 3 9 2 8 2" xfId="27282" xr:uid="{89C2D459-5B62-41F6-AADA-933C8FEA0784}"/>
    <cellStyle name="Output 3 9 2 8 3" xfId="27283" xr:uid="{2D85CEEB-245D-4D7E-B6CC-C3E93A887934}"/>
    <cellStyle name="Output 3 9 2 8_COST - CKT" xfId="43747" xr:uid="{6592A351-A407-417F-8AD1-BC80AB873096}"/>
    <cellStyle name="Output 3 9 2 9" xfId="27284" xr:uid="{24B39D3B-4B88-4B75-943E-12C5C4C991FD}"/>
    <cellStyle name="Output 3 9 2_COST - CKT" xfId="43748" xr:uid="{572E9334-61C7-424D-8803-52536361FF06}"/>
    <cellStyle name="Output 3 9 3" xfId="27285" xr:uid="{F2087038-E889-40D1-963E-27CF065E9638}"/>
    <cellStyle name="Output 3 9 3 10" xfId="27286" xr:uid="{B117A28F-7C6E-4946-8E92-8008D81B5943}"/>
    <cellStyle name="Output 3 9 3 2" xfId="27287" xr:uid="{23132B31-EAA9-4FD2-947D-36F6745B6CDF}"/>
    <cellStyle name="Output 3 9 3 2 2" xfId="27288" xr:uid="{B1B22A5F-0EEA-44FF-9D04-2D0FF4EAD2EE}"/>
    <cellStyle name="Output 3 9 3 2 2 2" xfId="27289" xr:uid="{58F7F8AF-B639-4CA1-8CAB-B7A51E49BC5F}"/>
    <cellStyle name="Output 3 9 3 2 2 3" xfId="27290" xr:uid="{0C051B41-DB00-449F-9947-190777F20BE5}"/>
    <cellStyle name="Output 3 9 3 2 2_COST - CKT" xfId="43749" xr:uid="{634B6EC1-E5D6-4E56-8F33-A64B4B11099F}"/>
    <cellStyle name="Output 3 9 3 2 3" xfId="27291" xr:uid="{86267EAA-8FCC-45D8-AA44-E6DA239CD531}"/>
    <cellStyle name="Output 3 9 3 2 3 2" xfId="27292" xr:uid="{2751D970-F426-497B-8B8D-BBDFCD484A69}"/>
    <cellStyle name="Output 3 9 3 2 3 3" xfId="27293" xr:uid="{7C87796C-E583-4B80-A6BE-770D4F2D95A3}"/>
    <cellStyle name="Output 3 9 3 2 3_COST - CKT" xfId="43750" xr:uid="{E8578485-D304-4E17-8F38-3AABAEBA703B}"/>
    <cellStyle name="Output 3 9 3 2 4" xfId="27294" xr:uid="{FF925A51-CA43-4E13-8111-BA00DE6E6F5E}"/>
    <cellStyle name="Output 3 9 3 2 4 2" xfId="27295" xr:uid="{6E97A1C1-DD72-4084-9874-F4752DF8BAA3}"/>
    <cellStyle name="Output 3 9 3 2 4 3" xfId="27296" xr:uid="{36706CD6-984C-4BA9-8E97-81C678510380}"/>
    <cellStyle name="Output 3 9 3 2 4_COST - CKT" xfId="43751" xr:uid="{5C885298-2233-4A95-8068-92EC8136AD6E}"/>
    <cellStyle name="Output 3 9 3 2 5" xfId="27297" xr:uid="{5021A7F6-570E-46FF-84B4-A546546B23CC}"/>
    <cellStyle name="Output 3 9 3 2 5 2" xfId="27298" xr:uid="{DF4EA21E-813B-4DF4-B9B6-60EA14A9055E}"/>
    <cellStyle name="Output 3 9 3 2 5 3" xfId="27299" xr:uid="{FFAE84CD-772D-4307-9C6E-FCACBF65CCD7}"/>
    <cellStyle name="Output 3 9 3 2 5_COST - CKT" xfId="43752" xr:uid="{E2AD63B8-9A3F-4C5A-93D3-249BFD6BDD11}"/>
    <cellStyle name="Output 3 9 3 2 6" xfId="27300" xr:uid="{23241CFC-4628-43F6-A629-EC5CD71EE369}"/>
    <cellStyle name="Output 3 9 3 2 7" xfId="27301" xr:uid="{7C61382A-D2B9-4F2D-8080-543811FDD01C}"/>
    <cellStyle name="Output 3 9 3 2_COST - CKT" xfId="43753" xr:uid="{1F375375-B030-4421-93F4-5E95E32A11A3}"/>
    <cellStyle name="Output 3 9 3 3" xfId="27302" xr:uid="{0F5F780E-71F4-4FF1-B658-E8AE8BB84734}"/>
    <cellStyle name="Output 3 9 3 3 2" xfId="27303" xr:uid="{6BA11173-1D76-45FD-8F64-CE665D688EE2}"/>
    <cellStyle name="Output 3 9 3 3 2 2" xfId="27304" xr:uid="{02140DE0-970A-4AA7-9697-4AAFD68160EB}"/>
    <cellStyle name="Output 3 9 3 3 2 3" xfId="27305" xr:uid="{11BA96A4-9BBD-459D-9EC0-8BE0AFFAA2F5}"/>
    <cellStyle name="Output 3 9 3 3 2_COST - CKT" xfId="43754" xr:uid="{C916A856-4482-4372-A1F4-DFC369D9C4BE}"/>
    <cellStyle name="Output 3 9 3 3 3" xfId="27306" xr:uid="{0D0BC600-4B89-403A-9B25-C2EF0AE4CA05}"/>
    <cellStyle name="Output 3 9 3 3 3 2" xfId="27307" xr:uid="{AD98F49C-56C0-4F17-B2FA-66316B29FA56}"/>
    <cellStyle name="Output 3 9 3 3 3 3" xfId="27308" xr:uid="{CAB4E688-B76A-4FDF-90D7-6E0703B84FBC}"/>
    <cellStyle name="Output 3 9 3 3 3_COST - CKT" xfId="43755" xr:uid="{E4AE88BF-32B2-489F-9C51-F529B383A13C}"/>
    <cellStyle name="Output 3 9 3 3 4" xfId="27309" xr:uid="{F5190F83-942F-4C00-8DAF-F38864D35C95}"/>
    <cellStyle name="Output 3 9 3 3 4 2" xfId="27310" xr:uid="{AB040330-4B36-4D23-A115-BDAD92C98829}"/>
    <cellStyle name="Output 3 9 3 3 4 3" xfId="27311" xr:uid="{CDD8D3E4-FADF-4FD3-B393-5DEBC9D4AE72}"/>
    <cellStyle name="Output 3 9 3 3 4_COST - CKT" xfId="43756" xr:uid="{5D54D2E8-CD81-4862-B502-488E375DB017}"/>
    <cellStyle name="Output 3 9 3 3 5" xfId="27312" xr:uid="{0FF00491-8969-4CE1-9C3B-7956C7AF6B25}"/>
    <cellStyle name="Output 3 9 3 3 5 2" xfId="27313" xr:uid="{FAA82669-557B-44E4-97FF-480CB533073D}"/>
    <cellStyle name="Output 3 9 3 3 5 3" xfId="27314" xr:uid="{691EA0C9-2E7A-4BE7-AFA5-229AFA1C08BD}"/>
    <cellStyle name="Output 3 9 3 3 5_COST - CKT" xfId="43757" xr:uid="{7A30B90C-F1DB-45FF-BDC9-6B208ACA4657}"/>
    <cellStyle name="Output 3 9 3 3 6" xfId="27315" xr:uid="{2A8C0BDA-C0E3-4E8B-8C76-FABD850424F0}"/>
    <cellStyle name="Output 3 9 3 3 7" xfId="27316" xr:uid="{9AB30FA8-D766-4325-A061-F00325181F73}"/>
    <cellStyle name="Output 3 9 3 3_COST - CKT" xfId="43758" xr:uid="{CE6F7A97-8DC4-4A15-AA08-B1185694F113}"/>
    <cellStyle name="Output 3 9 3 4" xfId="27317" xr:uid="{298AA0AC-10FB-4002-BC1D-791F825EDB3C}"/>
    <cellStyle name="Output 3 9 3 4 2" xfId="27318" xr:uid="{2934BBB2-FAFD-4A61-A689-3E4B3F2ABE6A}"/>
    <cellStyle name="Output 3 9 3 4 2 2" xfId="27319" xr:uid="{158B4C73-6C8B-4348-B101-26ABDCD05D30}"/>
    <cellStyle name="Output 3 9 3 4 2 3" xfId="27320" xr:uid="{7E4AEB04-CB80-42A6-A361-B344C4C1C14E}"/>
    <cellStyle name="Output 3 9 3 4 2_COST - CKT" xfId="43759" xr:uid="{22DC5B77-48D8-4122-A2F7-59818ACD6A39}"/>
    <cellStyle name="Output 3 9 3 4 3" xfId="27321" xr:uid="{32C5BAB7-16FA-4B37-B37B-29C90C7CD710}"/>
    <cellStyle name="Output 3 9 3 4 3 2" xfId="27322" xr:uid="{E0C851F3-67C0-413E-98D9-E2099DC33120}"/>
    <cellStyle name="Output 3 9 3 4 3 3" xfId="27323" xr:uid="{DB6CB802-EBE3-4A3D-9CEE-13A706439441}"/>
    <cellStyle name="Output 3 9 3 4 3_COST - CKT" xfId="43760" xr:uid="{478AB3F2-C8E7-4BB6-8971-A11693D52185}"/>
    <cellStyle name="Output 3 9 3 4 4" xfId="27324" xr:uid="{AD9A272D-0AB9-4F99-818F-EEB3212775AD}"/>
    <cellStyle name="Output 3 9 3 4 4 2" xfId="27325" xr:uid="{21BE27F5-E06C-4A60-933D-C678F48E0FDF}"/>
    <cellStyle name="Output 3 9 3 4 4 3" xfId="27326" xr:uid="{0C4BFB7C-33B6-4C10-AB1D-CAA68B52205E}"/>
    <cellStyle name="Output 3 9 3 4 4_COST - CKT" xfId="43761" xr:uid="{F739D7C9-D02F-4FA1-99DA-61D457C743DD}"/>
    <cellStyle name="Output 3 9 3 4 5" xfId="27327" xr:uid="{E3A8E69B-4B15-486C-BE76-3562B82E37A5}"/>
    <cellStyle name="Output 3 9 3 4 5 2" xfId="27328" xr:uid="{6F2D765A-8501-4DC7-B21B-31536877C01D}"/>
    <cellStyle name="Output 3 9 3 4 5 3" xfId="27329" xr:uid="{F0475F40-2218-4467-934F-3BC8F412EE86}"/>
    <cellStyle name="Output 3 9 3 4 5_COST - CKT" xfId="43762" xr:uid="{4029BC9A-EB1C-4376-9D2A-796E110CD0B1}"/>
    <cellStyle name="Output 3 9 3 4 6" xfId="27330" xr:uid="{7C44B8DE-2208-459F-A93F-FC6A365A3B8A}"/>
    <cellStyle name="Output 3 9 3 4 7" xfId="27331" xr:uid="{C6E1EB19-F42E-4C2D-8A50-9B228A587E33}"/>
    <cellStyle name="Output 3 9 3 4_COST - CKT" xfId="43763" xr:uid="{174A6A1C-4BC8-47C7-BE7F-9E4BE0C78752}"/>
    <cellStyle name="Output 3 9 3 5" xfId="27332" xr:uid="{9F14320F-F590-4889-B1DA-82B15B11CD6D}"/>
    <cellStyle name="Output 3 9 3 5 2" xfId="27333" xr:uid="{09B58EEC-F7AA-45E8-A4C3-AB4E16CA1D55}"/>
    <cellStyle name="Output 3 9 3 5 2 2" xfId="27334" xr:uid="{42724CA6-DA2C-4990-8012-71E7E4A4926D}"/>
    <cellStyle name="Output 3 9 3 5 2 3" xfId="27335" xr:uid="{56BD6C5C-9F04-492D-A18C-BBAC506E15A5}"/>
    <cellStyle name="Output 3 9 3 5 2_COST - CKT" xfId="43764" xr:uid="{6898FD8D-8047-4E4A-9530-D5C8B6399B8A}"/>
    <cellStyle name="Output 3 9 3 5 3" xfId="27336" xr:uid="{FCAC786B-5243-42D4-BC02-D34B8A62B1E4}"/>
    <cellStyle name="Output 3 9 3 5 3 2" xfId="27337" xr:uid="{D1C12FB4-A458-46CE-A242-EED068FE8865}"/>
    <cellStyle name="Output 3 9 3 5 3 3" xfId="27338" xr:uid="{83CF6CB2-5A69-47E6-9766-3BE73EBE0F92}"/>
    <cellStyle name="Output 3 9 3 5 3_COST - CKT" xfId="43765" xr:uid="{4A7ABED8-7634-4E7C-981C-0F8676AE2F51}"/>
    <cellStyle name="Output 3 9 3 5 4" xfId="27339" xr:uid="{0E43C195-E3CD-4042-9C69-D9D89D3CC13C}"/>
    <cellStyle name="Output 3 9 3 5 4 2" xfId="27340" xr:uid="{84CA2F14-A797-46EB-B8B9-2E4D84344F0E}"/>
    <cellStyle name="Output 3 9 3 5 4 3" xfId="27341" xr:uid="{54F21B9A-EDC6-4426-A170-966A9E435A20}"/>
    <cellStyle name="Output 3 9 3 5 4_COST - CKT" xfId="43766" xr:uid="{C9F533CE-47D8-4011-A9A0-97BA4D79D0FE}"/>
    <cellStyle name="Output 3 9 3 5 5" xfId="27342" xr:uid="{494C68DE-DAA6-4A15-9267-F3217DAEE731}"/>
    <cellStyle name="Output 3 9 3 5 6" xfId="27343" xr:uid="{6B3D2413-E521-4E99-B984-CF7070FEAE03}"/>
    <cellStyle name="Output 3 9 3 5_COST - CKT" xfId="43767" xr:uid="{610DDD1A-0C9B-48F7-97D8-907816A1864C}"/>
    <cellStyle name="Output 3 9 3 6" xfId="27344" xr:uid="{737C8A93-ADBE-47EC-BDE1-DB61F744ED7F}"/>
    <cellStyle name="Output 3 9 3 6 2" xfId="27345" xr:uid="{D4F4107F-62C5-46FD-B9C8-186A300404F6}"/>
    <cellStyle name="Output 3 9 3 6 3" xfId="27346" xr:uid="{75108566-C134-4B76-AFCD-DA3BCE8ACC9F}"/>
    <cellStyle name="Output 3 9 3 6_COST - CKT" xfId="43768" xr:uid="{6E25F7E4-6D44-4809-AB3E-701D27F4F0BA}"/>
    <cellStyle name="Output 3 9 3 7" xfId="27347" xr:uid="{4766E16B-63CE-4829-B92A-1CB9BD734C2D}"/>
    <cellStyle name="Output 3 9 3 7 2" xfId="27348" xr:uid="{2A493DDD-6DF5-47AD-B7E7-D7B052226991}"/>
    <cellStyle name="Output 3 9 3 7 3" xfId="27349" xr:uid="{4F2241E7-B89D-48F9-8183-AA07FE6B1141}"/>
    <cellStyle name="Output 3 9 3 7_COST - CKT" xfId="43769" xr:uid="{1FD3ACCE-76C8-44A4-856E-3E94D8DE1916}"/>
    <cellStyle name="Output 3 9 3 8" xfId="27350" xr:uid="{9085B50C-5662-4459-9F95-CFCA41417AAD}"/>
    <cellStyle name="Output 3 9 3 8 2" xfId="27351" xr:uid="{3B366F5F-28EF-447B-AEFC-745466B9B542}"/>
    <cellStyle name="Output 3 9 3 8 3" xfId="27352" xr:uid="{0BF744B7-0CF8-4AD2-8C78-E3959FA0C3A6}"/>
    <cellStyle name="Output 3 9 3 8_COST - CKT" xfId="43770" xr:uid="{2BDD1A26-13A0-432C-A968-3654F095BF8E}"/>
    <cellStyle name="Output 3 9 3 9" xfId="27353" xr:uid="{23541A87-0F1C-4555-BBC3-1079A64ABF70}"/>
    <cellStyle name="Output 3 9 3 9 2" xfId="27354" xr:uid="{D68104B3-DE1A-405F-851D-BC85DAD79F54}"/>
    <cellStyle name="Output 3 9 3 9 3" xfId="27355" xr:uid="{F9CB6D4B-6CEA-4119-A468-5B64DB9FD142}"/>
    <cellStyle name="Output 3 9 3 9_COST - CKT" xfId="43771" xr:uid="{94719414-71BE-410A-BFFC-BB3D75A8C3FA}"/>
    <cellStyle name="Output 3 9 3_COST - CKT" xfId="43772" xr:uid="{044BADF6-0D9F-4D2D-9D56-4AE36ED209C4}"/>
    <cellStyle name="Output 3 9 4" xfId="27356" xr:uid="{743AC290-DF96-48A4-BB34-A42A31BD75EE}"/>
    <cellStyle name="Output 3 9 4 2" xfId="27357" xr:uid="{90E50396-E2F8-40FB-85C4-8D0B3243793B}"/>
    <cellStyle name="Output 3 9 4 2 2" xfId="27358" xr:uid="{CAB21DA0-7F23-4641-B13E-0B946EEEC331}"/>
    <cellStyle name="Output 3 9 4 2 3" xfId="27359" xr:uid="{EC3892B5-7E6F-48E6-970F-81A6A9368080}"/>
    <cellStyle name="Output 3 9 4 2_COST - CKT" xfId="43773" xr:uid="{06851B19-E5EE-45C5-978D-3769DC421F20}"/>
    <cellStyle name="Output 3 9 4 3" xfId="27360" xr:uid="{0CC11AA4-1795-4558-8A85-3E2648C59621}"/>
    <cellStyle name="Output 3 9 4 3 2" xfId="27361" xr:uid="{DE878EBF-5127-4139-AC9B-27EC624CDA38}"/>
    <cellStyle name="Output 3 9 4 3 3" xfId="27362" xr:uid="{E2C0E497-9772-4003-B061-1E7E394BD13E}"/>
    <cellStyle name="Output 3 9 4 3_COST - CKT" xfId="43774" xr:uid="{9FE7989D-778A-4FB3-82BD-70A268212955}"/>
    <cellStyle name="Output 3 9 4 4" xfId="27363" xr:uid="{4B5E4D62-F9A6-401E-8B49-969A453E7DAE}"/>
    <cellStyle name="Output 3 9 4 4 2" xfId="27364" xr:uid="{FA81E99E-A211-4EB1-A400-1DB0F87E2E19}"/>
    <cellStyle name="Output 3 9 4 4 3" xfId="27365" xr:uid="{9E3A0576-C257-44B0-A802-CA5762BB6BDA}"/>
    <cellStyle name="Output 3 9 4 4_COST - CKT" xfId="43775" xr:uid="{8473A5C6-615A-4E7E-929F-6701359F405F}"/>
    <cellStyle name="Output 3 9 4 5" xfId="27366" xr:uid="{A90FF80B-1870-4C88-8281-EFB043221048}"/>
    <cellStyle name="Output 3 9 4 5 2" xfId="27367" xr:uid="{5B5FA13D-3CAC-4A5E-A4E4-CE7E97664760}"/>
    <cellStyle name="Output 3 9 4 5 3" xfId="27368" xr:uid="{DB43E728-DD4F-4BF5-8C10-85B606C3ADF7}"/>
    <cellStyle name="Output 3 9 4 5_COST - CKT" xfId="43776" xr:uid="{486CCA57-9E54-4692-9D55-3F8F33D33361}"/>
    <cellStyle name="Output 3 9 4 6" xfId="27369" xr:uid="{080E75C5-25C7-42C6-8E87-02BF3E491A3E}"/>
    <cellStyle name="Output 3 9 4_COST - CKT" xfId="43777" xr:uid="{C98899CC-96B0-492C-80C0-21CF6046616A}"/>
    <cellStyle name="Output 3 9 5" xfId="27370" xr:uid="{FC663563-7EC3-48E8-B489-774D85DB5832}"/>
    <cellStyle name="Output 3 9 5 2" xfId="27371" xr:uid="{02EAE727-A8F9-48D8-B29A-F6AA1B72FE9C}"/>
    <cellStyle name="Output 3 9 5 2 2" xfId="27372" xr:uid="{1A6F7649-1102-4F84-BF5A-780E9731398D}"/>
    <cellStyle name="Output 3 9 5 2 3" xfId="27373" xr:uid="{8833AE3E-F197-4E87-83D7-76FFBBE49D06}"/>
    <cellStyle name="Output 3 9 5 2_COST - CKT" xfId="43778" xr:uid="{665F8537-495E-4F4E-A4B4-A43F0182F93D}"/>
    <cellStyle name="Output 3 9 5 3" xfId="27374" xr:uid="{C881E9F8-F730-4A64-ABD5-249FC08012F0}"/>
    <cellStyle name="Output 3 9 5 3 2" xfId="27375" xr:uid="{7859BFB5-A778-459E-95D9-9090F5322939}"/>
    <cellStyle name="Output 3 9 5 3 3" xfId="27376" xr:uid="{C7B29611-132B-4C51-A876-FE2090B3D2B0}"/>
    <cellStyle name="Output 3 9 5 3_COST - CKT" xfId="43779" xr:uid="{51A177AB-04DD-4738-97B9-E013E953ED79}"/>
    <cellStyle name="Output 3 9 5 4" xfId="27377" xr:uid="{C79EEF8D-7E5E-49CB-81AC-98AD753BB0CF}"/>
    <cellStyle name="Output 3 9 5 4 2" xfId="27378" xr:uid="{59F4E7B0-8331-4767-BC5C-913660547AF7}"/>
    <cellStyle name="Output 3 9 5 4 3" xfId="27379" xr:uid="{642B44B3-3974-47E3-AEB9-CBD712863A6B}"/>
    <cellStyle name="Output 3 9 5 4_COST - CKT" xfId="43780" xr:uid="{402B4C1B-BF10-443B-8655-30CC62AC04B8}"/>
    <cellStyle name="Output 3 9 5 5" xfId="27380" xr:uid="{5BCE7EB8-65C6-4F66-89CB-863839448549}"/>
    <cellStyle name="Output 3 9 5 5 2" xfId="27381" xr:uid="{05FBE193-A7EB-47D3-9239-DB2EB50031CD}"/>
    <cellStyle name="Output 3 9 5 5 3" xfId="27382" xr:uid="{BFDDBD30-59D1-4C98-842A-F2C11E6C32C3}"/>
    <cellStyle name="Output 3 9 5 5_COST - CKT" xfId="43781" xr:uid="{2AE9C032-140D-4918-BDE7-2F03B5A7BB24}"/>
    <cellStyle name="Output 3 9 5 6" xfId="27383" xr:uid="{38BC36FC-EF1C-4616-AC90-BD4271FAE720}"/>
    <cellStyle name="Output 3 9 5 7" xfId="27384" xr:uid="{E7E2B900-A5CD-459A-B913-927C58F4D673}"/>
    <cellStyle name="Output 3 9 5_COST - CKT" xfId="43782" xr:uid="{97456F22-1B8A-4E15-AF63-F215490AC6C7}"/>
    <cellStyle name="Output 3 9 6" xfId="27385" xr:uid="{B6EF2DE0-DB9A-4AD4-BB1E-3E1A912CEAC3}"/>
    <cellStyle name="Output 3 9 6 2" xfId="27386" xr:uid="{6F5313D6-B92B-4FF2-B2BC-1A9D5CCB88C2}"/>
    <cellStyle name="Output 3 9 6 2 2" xfId="27387" xr:uid="{3411AD7B-979F-4585-BCC7-A004C9E9B115}"/>
    <cellStyle name="Output 3 9 6 2 3" xfId="27388" xr:uid="{E7A63281-9587-4D1F-B013-2FCF973DB75A}"/>
    <cellStyle name="Output 3 9 6 2_COST - CKT" xfId="43783" xr:uid="{05A5D5FB-ED44-481F-A82A-98FDD19BABF8}"/>
    <cellStyle name="Output 3 9 6 3" xfId="27389" xr:uid="{3C395D7E-078C-4529-B9F1-511B5B9EC8CD}"/>
    <cellStyle name="Output 3 9 6 3 2" xfId="27390" xr:uid="{A0ED004E-921A-4357-BE7B-B66250910AD7}"/>
    <cellStyle name="Output 3 9 6 3 3" xfId="27391" xr:uid="{0D78B224-D4AD-494A-B9DB-E56CFA67BA72}"/>
    <cellStyle name="Output 3 9 6 3_COST - CKT" xfId="43784" xr:uid="{6769C7E1-FD07-4AC9-A451-4231CB6A892C}"/>
    <cellStyle name="Output 3 9 6 4" xfId="27392" xr:uid="{102189F2-1AA1-4336-8422-8456BD81FC4E}"/>
    <cellStyle name="Output 3 9 6 4 2" xfId="27393" xr:uid="{E2D0D352-80BF-4207-B403-0ADB843F066D}"/>
    <cellStyle name="Output 3 9 6 4 3" xfId="27394" xr:uid="{8DB3E132-268E-4F93-B5AC-4E3D15FC8C9F}"/>
    <cellStyle name="Output 3 9 6 4_COST - CKT" xfId="43785" xr:uid="{BADB6394-3816-42CF-9260-C87A8457C86A}"/>
    <cellStyle name="Output 3 9 6 5" xfId="27395" xr:uid="{B61E2A96-0EEA-4A56-AA9E-AE3942B3E806}"/>
    <cellStyle name="Output 3 9 6 5 2" xfId="27396" xr:uid="{06C698A4-530A-432D-A7A4-B8788BCAA5A7}"/>
    <cellStyle name="Output 3 9 6 5 3" xfId="27397" xr:uid="{F67810E3-3B1A-4FAC-8463-DFDADFE9A914}"/>
    <cellStyle name="Output 3 9 6 5_COST - CKT" xfId="43786" xr:uid="{C393E4FB-E28C-4AE1-951F-E7F1E8801F86}"/>
    <cellStyle name="Output 3 9 6 6" xfId="27398" xr:uid="{45A3EB91-E7D9-49AE-B71F-2952DE0F4C51}"/>
    <cellStyle name="Output 3 9 6 7" xfId="27399" xr:uid="{4593C5E6-1D51-4B5A-9946-0E57C3FB4524}"/>
    <cellStyle name="Output 3 9 6_COST - CKT" xfId="43787" xr:uid="{0E961D02-5B68-4E1A-B3F4-0D5F34EC271F}"/>
    <cellStyle name="Output 3 9 7" xfId="27400" xr:uid="{8210E6B9-735A-4B59-8B5C-C823BAF40BC5}"/>
    <cellStyle name="Output 3 9 7 2" xfId="27401" xr:uid="{1481C033-A8BC-4CB5-8CB5-E55ED4A87C56}"/>
    <cellStyle name="Output 3 9 7 2 2" xfId="27402" xr:uid="{011CEFBB-32B8-4989-AF48-BD3E442941D3}"/>
    <cellStyle name="Output 3 9 7 2 3" xfId="27403" xr:uid="{FC3B4912-7253-40A8-B0EF-C51FE72C3224}"/>
    <cellStyle name="Output 3 9 7 2_COST - CKT" xfId="43788" xr:uid="{B3AF9208-7A55-4C9E-BE46-9B46786D35A7}"/>
    <cellStyle name="Output 3 9 7 3" xfId="27404" xr:uid="{40349D79-E2FD-4E19-A47B-9BF45B002957}"/>
    <cellStyle name="Output 3 9 7 3 2" xfId="27405" xr:uid="{C71843BA-311C-4B9F-A817-202464391452}"/>
    <cellStyle name="Output 3 9 7 3 3" xfId="27406" xr:uid="{8F1DD33E-16A5-47F5-A292-291CC145A00B}"/>
    <cellStyle name="Output 3 9 7 3_COST - CKT" xfId="43789" xr:uid="{F2604754-195B-4256-99FA-33BFB42E79A7}"/>
    <cellStyle name="Output 3 9 7 4" xfId="27407" xr:uid="{7DE63706-F060-485B-976B-AF91A36D21F4}"/>
    <cellStyle name="Output 3 9 7 4 2" xfId="27408" xr:uid="{CC1AE72B-FD1B-4B7E-95A2-7A438D7C9B88}"/>
    <cellStyle name="Output 3 9 7 4 3" xfId="27409" xr:uid="{ED040CED-88B9-43D3-AF87-D60AB7B96AFE}"/>
    <cellStyle name="Output 3 9 7 4_COST - CKT" xfId="43790" xr:uid="{D97134FD-2D9B-4C2D-913E-4D5A93B69DD2}"/>
    <cellStyle name="Output 3 9 7 5" xfId="27410" xr:uid="{74917F43-41E4-4F2D-98EC-08A0E74BC95A}"/>
    <cellStyle name="Output 3 9 7 5 2" xfId="27411" xr:uid="{C68769E3-F5EE-48B2-9C84-BD1E2D2CE803}"/>
    <cellStyle name="Output 3 9 7 5 3" xfId="27412" xr:uid="{289D3CDE-0436-45A5-B24E-4AD8F2EC511F}"/>
    <cellStyle name="Output 3 9 7 5_COST - CKT" xfId="43791" xr:uid="{43BE69DE-DF9E-45D6-A100-8D3DB4A50F69}"/>
    <cellStyle name="Output 3 9 7 6" xfId="27413" xr:uid="{5EC4D3FE-2FDF-460C-B636-4E0EE5B50E83}"/>
    <cellStyle name="Output 3 9 7 7" xfId="27414" xr:uid="{BDFD54E6-9FE0-4187-B801-9940F7D7CFD6}"/>
    <cellStyle name="Output 3 9 7_COST - CKT" xfId="43792" xr:uid="{ACEB4E4B-D8B5-4141-8462-884417FAA01E}"/>
    <cellStyle name="Output 3 9 8" xfId="27415" xr:uid="{D5897245-3EFC-4CFC-AC1A-F2CAF94DA65F}"/>
    <cellStyle name="Output 3 9 8 2" xfId="27416" xr:uid="{768C8231-A210-466A-AE2B-79C6F7DF7241}"/>
    <cellStyle name="Output 3 9 8 2 2" xfId="27417" xr:uid="{C30FEEB3-8BCE-48E4-A5DD-6EA20062BE98}"/>
    <cellStyle name="Output 3 9 8 2 3" xfId="27418" xr:uid="{8F744360-D98F-4792-B478-0554684FF130}"/>
    <cellStyle name="Output 3 9 8 2_COST - CKT" xfId="43793" xr:uid="{3F2A6F4E-03D7-4326-B825-2F114CAE77D5}"/>
    <cellStyle name="Output 3 9 8 3" xfId="27419" xr:uid="{3E0FB2CE-4345-4636-97A1-4ED1DA513BC8}"/>
    <cellStyle name="Output 3 9 8 3 2" xfId="27420" xr:uid="{70D4CDD0-DECC-4B4C-B5EB-6BEF056ED6EA}"/>
    <cellStyle name="Output 3 9 8 3 3" xfId="27421" xr:uid="{DF7AEC3D-991B-495D-A4F4-038C437A964B}"/>
    <cellStyle name="Output 3 9 8 3_COST - CKT" xfId="43794" xr:uid="{239B577B-49EB-43A5-A2F1-9261A7E05E03}"/>
    <cellStyle name="Output 3 9 8 4" xfId="27422" xr:uid="{50B49540-1F8C-4937-9D16-14B6DF0849AF}"/>
    <cellStyle name="Output 3 9 8 4 2" xfId="27423" xr:uid="{6F3AEA45-9AFB-404E-AE0F-2AB48CBD42E5}"/>
    <cellStyle name="Output 3 9 8 4 3" xfId="27424" xr:uid="{D9EB1617-C119-4AEB-9408-EDA7284BF21D}"/>
    <cellStyle name="Output 3 9 8 4_COST - CKT" xfId="43795" xr:uid="{EC2D5081-E398-4222-A1F5-0FC764DBB58E}"/>
    <cellStyle name="Output 3 9 8 5" xfId="27425" xr:uid="{4FD994CC-7221-46FB-BA65-DF07DAC900BB}"/>
    <cellStyle name="Output 3 9 8 6" xfId="27426" xr:uid="{210ED47F-DC3E-40F7-95F6-5ADB253BE96C}"/>
    <cellStyle name="Output 3 9 8_COST - CKT" xfId="43796" xr:uid="{016E47FB-32E7-4870-9867-BCB1E10592F6}"/>
    <cellStyle name="Output 3 9 9" xfId="27427" xr:uid="{C745AEF4-1171-4CCC-9BD8-D5EF7D88A819}"/>
    <cellStyle name="Output 3 9 9 2" xfId="27428" xr:uid="{BA474B64-BD72-4EED-AAEE-03362445053E}"/>
    <cellStyle name="Output 3 9 9 3" xfId="27429" xr:uid="{029FFA4C-5CD5-481D-A916-095748C989C5}"/>
    <cellStyle name="Output 3 9 9_COST - CKT" xfId="43797" xr:uid="{F8ADC7E5-D76A-4D6C-8EFB-BE86A871B92B}"/>
    <cellStyle name="Output 3 9_COST - CKT" xfId="43798" xr:uid="{8EBE7BF6-1BC8-47AF-B710-75F3750DF8C9}"/>
    <cellStyle name="Output 3_COST - CKT" xfId="43799" xr:uid="{A6822F9C-AA92-4221-97A6-EECD6024E6A9}"/>
    <cellStyle name="Output 4" xfId="27430" xr:uid="{3DC945EE-C861-43C5-A9CE-77269AC0CAA3}"/>
    <cellStyle name="Output 4 10" xfId="27431" xr:uid="{AD25009C-FDC6-4218-B4E8-F36A3661CB98}"/>
    <cellStyle name="Output 4 10 2" xfId="27432" xr:uid="{474F0682-19A8-4945-AABE-C49054A26EC4}"/>
    <cellStyle name="Output 4 10 3" xfId="27433" xr:uid="{F52BBFDB-AF61-4E97-818D-6334D128CAB4}"/>
    <cellStyle name="Output 4 10_COST - CKT" xfId="43800" xr:uid="{283551E1-1C79-44CD-B525-78FFFA7AA3D0}"/>
    <cellStyle name="Output 4 11" xfId="27434" xr:uid="{6ECEC818-BB83-496B-9E29-863D6FCBD6F4}"/>
    <cellStyle name="Output 4 11 2" xfId="27435" xr:uid="{DC9D58DD-6F60-4A5E-A2DB-83368E534FCD}"/>
    <cellStyle name="Output 4 11 3" xfId="27436" xr:uid="{B8BF68BF-1225-45FC-B2CE-DB3D98C5EF80}"/>
    <cellStyle name="Output 4 11_COST - CKT" xfId="43801" xr:uid="{F43B6023-37AB-4619-B106-CC324358682A}"/>
    <cellStyle name="Output 4 12" xfId="27437" xr:uid="{F9DE4377-4AAD-45EC-8D8E-BDABA2418E16}"/>
    <cellStyle name="Output 4 13" xfId="27438" xr:uid="{73699763-B657-4B25-8BF4-E97D456CC263}"/>
    <cellStyle name="Output 4 14" xfId="27439" xr:uid="{0AC039DB-F433-4F9A-AE0A-772928C0F016}"/>
    <cellStyle name="Output 4 2" xfId="27440" xr:uid="{6B9C730A-6AC0-4BBC-906C-80A9FF6973ED}"/>
    <cellStyle name="Output 4 2 2" xfId="27441" xr:uid="{B19145CB-2AED-405C-A31B-4062C615B80B}"/>
    <cellStyle name="Output 4 2 2 2" xfId="27442" xr:uid="{D87FBFA9-EB05-42D6-B581-B90C5EBBEE70}"/>
    <cellStyle name="Output 4 2 2 2 2" xfId="27443" xr:uid="{C545DEE3-8B01-4DB2-9715-160BA1D83B31}"/>
    <cellStyle name="Output 4 2 2 2 3" xfId="27444" xr:uid="{C189D528-641B-498A-ACF7-296BA08466E1}"/>
    <cellStyle name="Output 4 2 2 2_COST - CKT" xfId="43802" xr:uid="{A1CBB23A-4485-4DA5-8621-B20979E4844F}"/>
    <cellStyle name="Output 4 2 2 3" xfId="27445" xr:uid="{1FD4640F-8513-494B-A6DE-E4C90F631913}"/>
    <cellStyle name="Output 4 2 2 3 2" xfId="27446" xr:uid="{32743395-6440-4DAB-B798-5D323F6A51C8}"/>
    <cellStyle name="Output 4 2 2 3 3" xfId="27447" xr:uid="{33FCD0F4-8B24-4A5F-9020-424D6948470D}"/>
    <cellStyle name="Output 4 2 2 3_COST - CKT" xfId="43803" xr:uid="{92FB20AB-6E0E-4830-9A16-D6C66DF184DB}"/>
    <cellStyle name="Output 4 2 2 4" xfId="27448" xr:uid="{F1EF96E2-72DB-4A6C-9A3B-C989DB40EC00}"/>
    <cellStyle name="Output 4 2 2 4 2" xfId="27449" xr:uid="{EB2EA794-D414-4DFC-B3D0-D16675345D65}"/>
    <cellStyle name="Output 4 2 2 4 3" xfId="27450" xr:uid="{7473BEEE-EB01-4093-960B-FCAE46F0C141}"/>
    <cellStyle name="Output 4 2 2 4_COST - CKT" xfId="43804" xr:uid="{E6C2BD06-F568-478E-BA52-CE1CFBA9CEA9}"/>
    <cellStyle name="Output 4 2 2 5" xfId="27451" xr:uid="{23BFDA8B-14F8-4E88-8F41-471EB8CE936A}"/>
    <cellStyle name="Output 4 2 2 5 2" xfId="27452" xr:uid="{BE50D315-F64A-4654-A4B2-C9451D934855}"/>
    <cellStyle name="Output 4 2 2 5 3" xfId="27453" xr:uid="{FBA5E282-47F1-4F2C-B550-15445223E696}"/>
    <cellStyle name="Output 4 2 2 5_COST - CKT" xfId="43805" xr:uid="{83583502-2223-462A-B832-DD49A9969BD9}"/>
    <cellStyle name="Output 4 2 2 6" xfId="27454" xr:uid="{02AA9FE6-9E8C-47D9-A365-D33C8DB0FF92}"/>
    <cellStyle name="Output 4 2 2 7" xfId="27455" xr:uid="{C5ABBE76-AA3D-466F-8A15-CEF5EB9C2C12}"/>
    <cellStyle name="Output 4 2 2_COST - CKT" xfId="43806" xr:uid="{540C77ED-BEBD-4F08-8B42-5971F79CA574}"/>
    <cellStyle name="Output 4 2 3" xfId="27456" xr:uid="{2EDD5AD5-1049-4EC2-8125-2047AC51139F}"/>
    <cellStyle name="Output 4 2 3 2" xfId="27457" xr:uid="{22489340-E65C-4EE3-9971-70B8B43111BA}"/>
    <cellStyle name="Output 4 2 3 2 2" xfId="27458" xr:uid="{58720AB8-8903-426F-B0CB-C0071868FEA4}"/>
    <cellStyle name="Output 4 2 3 2 3" xfId="27459" xr:uid="{4D554AD4-7144-4FC9-B919-AC48F08BD1EE}"/>
    <cellStyle name="Output 4 2 3 2_COST - CKT" xfId="43807" xr:uid="{3D3C7C5C-2F69-4B5F-B0BB-9F80A3C95F2D}"/>
    <cellStyle name="Output 4 2 3 3" xfId="27460" xr:uid="{EA72D012-9901-4D79-AFFD-CAB32CE4D3E7}"/>
    <cellStyle name="Output 4 2 3 3 2" xfId="27461" xr:uid="{51783A7E-4EF8-40A8-B4C0-223499054571}"/>
    <cellStyle name="Output 4 2 3 3 3" xfId="27462" xr:uid="{9005D917-4EAF-4785-A926-8FCC9637AFA8}"/>
    <cellStyle name="Output 4 2 3 3_COST - CKT" xfId="43808" xr:uid="{B81446C8-FDF3-4128-8C5E-A8B566B9D58C}"/>
    <cellStyle name="Output 4 2 3 4" xfId="27463" xr:uid="{C3FCF6BF-6D5A-4654-94C8-08C2F868A093}"/>
    <cellStyle name="Output 4 2 3 4 2" xfId="27464" xr:uid="{620ECC28-CE10-4340-8348-DE3FC396FBDB}"/>
    <cellStyle name="Output 4 2 3 4 3" xfId="27465" xr:uid="{BA2DD626-2187-496D-8EF4-CE32F4B85612}"/>
    <cellStyle name="Output 4 2 3 4_COST - CKT" xfId="43809" xr:uid="{929F66FE-29C4-4B4A-B203-E821F9958D71}"/>
    <cellStyle name="Output 4 2 3 5" xfId="27466" xr:uid="{C0175D55-7E22-435C-81B7-D5B1A3D0DF28}"/>
    <cellStyle name="Output 4 2 3 5 2" xfId="27467" xr:uid="{BDE80A36-6D0A-4393-8C1C-3B783857D574}"/>
    <cellStyle name="Output 4 2 3 5 3" xfId="27468" xr:uid="{267DE9C4-0070-4CB2-BD0C-BF977DFC5CE1}"/>
    <cellStyle name="Output 4 2 3 5_COST - CKT" xfId="43810" xr:uid="{D99C0C40-2CB8-434F-BA82-80D0ECCA0876}"/>
    <cellStyle name="Output 4 2 3 6" xfId="27469" xr:uid="{AE2ED465-FDED-4364-92CE-543F57E92687}"/>
    <cellStyle name="Output 4 2 3 7" xfId="27470" xr:uid="{3F157B65-6F15-4C8F-A3AB-F89CD864A33D}"/>
    <cellStyle name="Output 4 2 3_COST - CKT" xfId="43811" xr:uid="{C395D9ED-C4C1-4A3A-83FF-0564248EB99F}"/>
    <cellStyle name="Output 4 2 4" xfId="27471" xr:uid="{9D5A6DCF-AEDC-416E-AC7B-042F88F35E89}"/>
    <cellStyle name="Output 4 2 4 2" xfId="27472" xr:uid="{4A23B927-E7F5-4321-A4A2-0F929C2E3F26}"/>
    <cellStyle name="Output 4 2 4 2 2" xfId="27473" xr:uid="{36F8E705-1DBF-49F0-B97C-ADB0D80605E8}"/>
    <cellStyle name="Output 4 2 4 2 3" xfId="27474" xr:uid="{0AE8CC7C-AD95-47F9-9350-BC9DE85EF91A}"/>
    <cellStyle name="Output 4 2 4 2_COST - CKT" xfId="43812" xr:uid="{A93BE816-5E8E-4866-A24A-56BB00DF4D7B}"/>
    <cellStyle name="Output 4 2 4 3" xfId="27475" xr:uid="{800AD0BE-3ADD-49E2-9A85-BE354B59478A}"/>
    <cellStyle name="Output 4 2 4 3 2" xfId="27476" xr:uid="{289FFD3B-8E2B-4CFD-A952-7ED916638829}"/>
    <cellStyle name="Output 4 2 4 3 3" xfId="27477" xr:uid="{7D303829-4ACC-419F-A5AB-8B8797D1CE87}"/>
    <cellStyle name="Output 4 2 4 3_COST - CKT" xfId="43813" xr:uid="{91D273E4-1BC5-45D8-B730-FBC24E3187B8}"/>
    <cellStyle name="Output 4 2 4 4" xfId="27478" xr:uid="{E1EAA7FE-E705-49F0-B497-1290A4EB9A2C}"/>
    <cellStyle name="Output 4 2 4 4 2" xfId="27479" xr:uid="{9E90DBD9-8C4F-4D84-910F-0B503F93FB2E}"/>
    <cellStyle name="Output 4 2 4 4 3" xfId="27480" xr:uid="{897A5E48-BF85-4B50-A3B6-9AB864D4F56E}"/>
    <cellStyle name="Output 4 2 4 4_COST - CKT" xfId="43814" xr:uid="{CBA9A4A9-06A7-4EAF-84FC-F1570D101F17}"/>
    <cellStyle name="Output 4 2 4 5" xfId="27481" xr:uid="{2B7F6731-0C3E-47A8-B8EC-D1D19F3DAA8C}"/>
    <cellStyle name="Output 4 2 4 6" xfId="27482" xr:uid="{2F6C23C7-3948-4A78-B66E-F61C7F7F4527}"/>
    <cellStyle name="Output 4 2 4_COST - CKT" xfId="43815" xr:uid="{8F9CD0C5-E2CA-4A56-A588-D76BC6053886}"/>
    <cellStyle name="Output 4 2 5" xfId="27483" xr:uid="{24385C88-1212-47CB-8779-F112D7B000E3}"/>
    <cellStyle name="Output 4 2 5 2" xfId="27484" xr:uid="{E3767423-CC88-4297-ACE2-16C149816948}"/>
    <cellStyle name="Output 4 2 5 3" xfId="27485" xr:uid="{A5A5BDD1-DAF8-4324-9AA0-60C43A198DD2}"/>
    <cellStyle name="Output 4 2 5_COST - CKT" xfId="43816" xr:uid="{E5091191-5805-45B1-A616-8835448055D3}"/>
    <cellStyle name="Output 4 2 6" xfId="27486" xr:uid="{0974D44A-070A-457C-AC76-4595D07A5446}"/>
    <cellStyle name="Output 4 2 6 2" xfId="27487" xr:uid="{589980E0-B990-4D7A-BBB8-045C83BC29EA}"/>
    <cellStyle name="Output 4 2 6 3" xfId="27488" xr:uid="{1AFAF008-112C-49AB-A729-2484A373A329}"/>
    <cellStyle name="Output 4 2 6_COST - CKT" xfId="43817" xr:uid="{81C3710C-803E-407C-B51D-8170CC2F13D1}"/>
    <cellStyle name="Output 4 2 7" xfId="27489" xr:uid="{AD0B630F-459A-43CC-B547-B4591D11B2E0}"/>
    <cellStyle name="Output 4 2 7 2" xfId="27490" xr:uid="{6B6A93AB-691C-40E2-B5EA-84423EAC2BD7}"/>
    <cellStyle name="Output 4 2 7 3" xfId="27491" xr:uid="{BEC4EAD8-0983-4C6C-9452-FD58377955E1}"/>
    <cellStyle name="Output 4 2 7_COST - CKT" xfId="43818" xr:uid="{B1858E0A-A64B-4A0F-997A-7B128445E604}"/>
    <cellStyle name="Output 4 2 8" xfId="27492" xr:uid="{67E9FE3D-FA78-4AF9-A29A-E61C3B7C61BF}"/>
    <cellStyle name="Output 4 2 8 2" xfId="27493" xr:uid="{C7B02E17-99A9-43EC-8EB9-DB483A5F7F4A}"/>
    <cellStyle name="Output 4 2 8 3" xfId="27494" xr:uid="{B1928070-47DA-44BE-BF7C-DC7EB5E6921C}"/>
    <cellStyle name="Output 4 2 8_COST - CKT" xfId="43819" xr:uid="{CB1E2CDC-330F-4193-A7A9-580D75408033}"/>
    <cellStyle name="Output 4 2 9" xfId="27495" xr:uid="{7C635D7B-910C-4B25-B0D5-0D6C7B77841A}"/>
    <cellStyle name="Output 4 2_COST - CKT" xfId="43820" xr:uid="{CD66B5E1-64FB-4CB5-8554-9A75CA1E82C9}"/>
    <cellStyle name="Output 4 3" xfId="27496" xr:uid="{E6800B94-0ED4-4404-ADC4-516F7B0B586A}"/>
    <cellStyle name="Output 4 3 2" xfId="27497" xr:uid="{E118FAA0-F017-4751-A268-3D81416DFFD2}"/>
    <cellStyle name="Output 4 3 2 2" xfId="27498" xr:uid="{B9B98DBA-9946-4861-9C76-9EEAFDEF4AD0}"/>
    <cellStyle name="Output 4 3 2 2 2" xfId="27499" xr:uid="{707183B6-07E3-45F2-AC6D-2F7E0BBCC25B}"/>
    <cellStyle name="Output 4 3 2 2 3" xfId="27500" xr:uid="{F25F30A8-CE66-4DA4-AC04-A89878CD6B1B}"/>
    <cellStyle name="Output 4 3 2 2_COST - CKT" xfId="43821" xr:uid="{593F6579-FCC9-4BF7-9F92-EB49C7F341C3}"/>
    <cellStyle name="Output 4 3 2 3" xfId="27501" xr:uid="{B2624BF6-4353-4FBE-AAC3-38874B1CDCFB}"/>
    <cellStyle name="Output 4 3 2 3 2" xfId="27502" xr:uid="{8AA19B0F-6760-4D04-B742-9F72FADA9255}"/>
    <cellStyle name="Output 4 3 2 3 3" xfId="27503" xr:uid="{0CB52A3C-1AF4-4C88-BA89-C03E8F40BB41}"/>
    <cellStyle name="Output 4 3 2 3_COST - CKT" xfId="43822" xr:uid="{A8AAE4D8-EA6C-4C67-9BF6-E3328E2F48C8}"/>
    <cellStyle name="Output 4 3 2 4" xfId="27504" xr:uid="{66DE8081-B6F7-4D43-AF66-2C105EBCA137}"/>
    <cellStyle name="Output 4 3 2 4 2" xfId="27505" xr:uid="{325CAE22-905F-41E6-971B-98D3F2926A37}"/>
    <cellStyle name="Output 4 3 2 4 3" xfId="27506" xr:uid="{D3894AB1-DED3-41F1-967D-1615BD47876D}"/>
    <cellStyle name="Output 4 3 2 4_COST - CKT" xfId="43823" xr:uid="{061A1C57-FA4A-4655-A6BD-9213A943B040}"/>
    <cellStyle name="Output 4 3 2 5" xfId="27507" xr:uid="{5EA8E1BE-3E1C-4DC0-BA33-8BFAA5F69AB4}"/>
    <cellStyle name="Output 4 3 2 5 2" xfId="27508" xr:uid="{0325D857-C763-4910-8E1B-EC3D8AA9DDC1}"/>
    <cellStyle name="Output 4 3 2 5 3" xfId="27509" xr:uid="{C4FDBF03-0B72-4BC8-9484-CCF9889C68AF}"/>
    <cellStyle name="Output 4 3 2 5_COST - CKT" xfId="43824" xr:uid="{45A0E338-8B72-408F-87E7-E1F879AE80CB}"/>
    <cellStyle name="Output 4 3 2 6" xfId="27510" xr:uid="{B5CC31FB-0E16-49AF-9125-CE1702248D4D}"/>
    <cellStyle name="Output 4 3 2 7" xfId="27511" xr:uid="{267F2A6B-6BDC-4ACF-8995-11ED9EEC2D0A}"/>
    <cellStyle name="Output 4 3 2_COST - CKT" xfId="43825" xr:uid="{F5B32F92-8842-421E-B4A0-D9F8B338BFDB}"/>
    <cellStyle name="Output 4 3 3" xfId="27512" xr:uid="{5AA6E41D-3F37-4F90-BA0C-4775C75C97B4}"/>
    <cellStyle name="Output 4 3 3 2" xfId="27513" xr:uid="{5A6FF943-D0F3-4E03-AE3E-F146F3B57424}"/>
    <cellStyle name="Output 4 3 3 2 2" xfId="27514" xr:uid="{425EF8B8-FD85-473E-8E49-0A8AAC325B09}"/>
    <cellStyle name="Output 4 3 3 2 3" xfId="27515" xr:uid="{D7EAE943-7A2B-4C5A-AEAE-04F81E9A73B0}"/>
    <cellStyle name="Output 4 3 3 2_COST - CKT" xfId="43826" xr:uid="{83CF9951-01E3-4913-AB14-CA8454459717}"/>
    <cellStyle name="Output 4 3 3 3" xfId="27516" xr:uid="{34D534B8-E859-45B2-8DAA-D0233CC6C9B9}"/>
    <cellStyle name="Output 4 3 3 3 2" xfId="27517" xr:uid="{7B6E3314-D1DD-415E-A9DD-2206D645E92B}"/>
    <cellStyle name="Output 4 3 3 3 3" xfId="27518" xr:uid="{8C300FCA-1FEC-4EC6-9CFE-F10222E269A6}"/>
    <cellStyle name="Output 4 3 3 3_COST - CKT" xfId="43827" xr:uid="{E31194E0-C46E-40FD-93C6-9CDB09C96503}"/>
    <cellStyle name="Output 4 3 3 4" xfId="27519" xr:uid="{DF3F00EE-0DFA-4EEC-87B0-341CF6DC43C4}"/>
    <cellStyle name="Output 4 3 3 4 2" xfId="27520" xr:uid="{8065B581-9DDF-4C7F-86CB-7A1089A0F0E4}"/>
    <cellStyle name="Output 4 3 3 4 3" xfId="27521" xr:uid="{5B3EA967-A027-480C-AFA5-074C49D093D1}"/>
    <cellStyle name="Output 4 3 3 4_COST - CKT" xfId="43828" xr:uid="{64ECEAE7-4391-48C4-B6BC-E86977318541}"/>
    <cellStyle name="Output 4 3 3 5" xfId="27522" xr:uid="{0C789CC4-02BA-4EA2-8830-023A98314A80}"/>
    <cellStyle name="Output 4 3 3 5 2" xfId="27523" xr:uid="{64948799-7999-47B9-B216-BB9F722A53B9}"/>
    <cellStyle name="Output 4 3 3 5 3" xfId="27524" xr:uid="{EAC2E146-2888-4AA8-9491-DD25E663E2C8}"/>
    <cellStyle name="Output 4 3 3 5_COST - CKT" xfId="43829" xr:uid="{F6B5CE7D-DA5F-4A65-B857-D8F58A968689}"/>
    <cellStyle name="Output 4 3 3 6" xfId="27525" xr:uid="{81079BDE-3A12-4AFC-85E8-B88F1B75E496}"/>
    <cellStyle name="Output 4 3 3 7" xfId="27526" xr:uid="{5A72AE63-92A6-413C-A8CE-F5C88480CC41}"/>
    <cellStyle name="Output 4 3 3_COST - CKT" xfId="43830" xr:uid="{3EC3805E-F152-4392-98E4-F35989F33696}"/>
    <cellStyle name="Output 4 3 4" xfId="27527" xr:uid="{BB1DE1E8-BA67-48A7-B471-D06E634F1DFF}"/>
    <cellStyle name="Output 4 3 4 2" xfId="27528" xr:uid="{6ADBCE58-4403-484C-B9B7-0698E43156EE}"/>
    <cellStyle name="Output 4 3 4 2 2" xfId="27529" xr:uid="{A29602EE-296A-4E4E-B56D-AC9FA7C190EF}"/>
    <cellStyle name="Output 4 3 4 2 3" xfId="27530" xr:uid="{052F9AC4-DB08-4B39-9114-8ACF9C46330F}"/>
    <cellStyle name="Output 4 3 4 2_COST - CKT" xfId="43831" xr:uid="{693DBA86-C687-46C0-8D0C-CFA5259958BF}"/>
    <cellStyle name="Output 4 3 4 3" xfId="27531" xr:uid="{6FE47E09-B4FE-425E-8190-93BCB08EF672}"/>
    <cellStyle name="Output 4 3 4 3 2" xfId="27532" xr:uid="{EAD1C143-8E89-44EC-B5FF-9CC19ABFEFAE}"/>
    <cellStyle name="Output 4 3 4 3 3" xfId="27533" xr:uid="{0538E121-CF01-41F3-BCD5-400424721CB9}"/>
    <cellStyle name="Output 4 3 4 3_COST - CKT" xfId="43832" xr:uid="{23CF317E-5AC2-4B96-B747-F2B3FFB8FF19}"/>
    <cellStyle name="Output 4 3 4 4" xfId="27534" xr:uid="{A460361C-122D-4EFA-8E75-088ABCD6B066}"/>
    <cellStyle name="Output 4 3 4 4 2" xfId="27535" xr:uid="{2A24B72D-9895-4540-B8DC-76C743EDC3B6}"/>
    <cellStyle name="Output 4 3 4 4 3" xfId="27536" xr:uid="{71F4B2DF-69A6-4BE3-A20E-8A200FCC59EF}"/>
    <cellStyle name="Output 4 3 4 4_COST - CKT" xfId="43833" xr:uid="{4FF46CE4-05F0-4603-A6BE-27A42CCFDC3C}"/>
    <cellStyle name="Output 4 3 4 5" xfId="27537" xr:uid="{72F68A2A-4626-4E21-9051-12E44ECB10FC}"/>
    <cellStyle name="Output 4 3 4 6" xfId="27538" xr:uid="{73B49F06-44EB-4EB3-A248-2F05B1EDE76D}"/>
    <cellStyle name="Output 4 3 4_COST - CKT" xfId="43834" xr:uid="{866FCB85-C4E5-45FA-A7AD-9DD9D5931789}"/>
    <cellStyle name="Output 4 3 5" xfId="27539" xr:uid="{7C4055B2-DBDD-4A60-9E92-379F77C80BB8}"/>
    <cellStyle name="Output 4 3 5 2" xfId="27540" xr:uid="{99577E91-F8AC-4F4F-B10B-913990B5E2BB}"/>
    <cellStyle name="Output 4 3 5 3" xfId="27541" xr:uid="{5782633D-6464-4DD2-8AC7-30A0B8BCDF68}"/>
    <cellStyle name="Output 4 3 5_COST - CKT" xfId="43835" xr:uid="{8E15E668-6686-4B55-8318-8693F4129DF5}"/>
    <cellStyle name="Output 4 3 6" xfId="27542" xr:uid="{6C443CFE-FE7C-46D8-92C9-9198C5D26C39}"/>
    <cellStyle name="Output 4 3 6 2" xfId="27543" xr:uid="{AD72E482-E051-4C46-BFA3-DB1FFF284D80}"/>
    <cellStyle name="Output 4 3 6 3" xfId="27544" xr:uid="{8E908839-491E-4048-9943-3CE2E48245ED}"/>
    <cellStyle name="Output 4 3 6_COST - CKT" xfId="43836" xr:uid="{3457F581-0FA2-4015-823D-050F41FB177F}"/>
    <cellStyle name="Output 4 3 7" xfId="27545" xr:uid="{EDA11202-8C23-4618-9E70-5B03A7478B4F}"/>
    <cellStyle name="Output 4 3 7 2" xfId="27546" xr:uid="{441C30BB-DBE1-4242-A95F-5862156A4B82}"/>
    <cellStyle name="Output 4 3 7 3" xfId="27547" xr:uid="{00DB3ADE-2A3F-41CF-8C9D-C293106392BD}"/>
    <cellStyle name="Output 4 3 7_COST - CKT" xfId="43837" xr:uid="{95AD16FF-A5CA-4C75-9341-1BCE66863EEF}"/>
    <cellStyle name="Output 4 3 8" xfId="27548" xr:uid="{EF99B74C-A79E-4C59-9B64-89760C8CBF59}"/>
    <cellStyle name="Output 4 3 8 2" xfId="27549" xr:uid="{0ACB86A8-6C1D-4E6F-9724-A09BD48A84F0}"/>
    <cellStyle name="Output 4 3 8 3" xfId="27550" xr:uid="{93557B2D-BC1C-495C-BA1B-1430E988CF63}"/>
    <cellStyle name="Output 4 3 8_COST - CKT" xfId="43838" xr:uid="{E9755DDE-9896-4FD9-B407-51E68C0E916B}"/>
    <cellStyle name="Output 4 3 9" xfId="27551" xr:uid="{30476F83-2898-474F-AD96-D841EE7B4049}"/>
    <cellStyle name="Output 4 3_COST - CKT" xfId="43839" xr:uid="{EEB7C773-7593-45C3-AAB4-7937D2A3AF60}"/>
    <cellStyle name="Output 4 4" xfId="27552" xr:uid="{96B6FB83-1AD6-4CEC-A02F-F34EA96FA276}"/>
    <cellStyle name="Output 4 4 2" xfId="27553" xr:uid="{F78EC2A0-7D77-47CD-BE67-A86C6B7CFC5B}"/>
    <cellStyle name="Output 4 4 2 2" xfId="27554" xr:uid="{9E71CD49-D707-4AC0-8F8A-393E2E3C25D8}"/>
    <cellStyle name="Output 4 4 2 3" xfId="27555" xr:uid="{2BDA957D-B805-4153-B828-AC0F1C4868A4}"/>
    <cellStyle name="Output 4 4 2_COST - CKT" xfId="43840" xr:uid="{5F1085EB-0EC6-45B2-8C41-1834C95FCB90}"/>
    <cellStyle name="Output 4 4 3" xfId="27556" xr:uid="{5980F25A-569D-4AA2-8A56-2703D10FE43C}"/>
    <cellStyle name="Output 4 4 3 2" xfId="27557" xr:uid="{488FCD5A-5BAF-4113-8D01-3C8C40DABEFF}"/>
    <cellStyle name="Output 4 4 3 3" xfId="27558" xr:uid="{22392DDA-3E4A-4902-9556-AC36C946E057}"/>
    <cellStyle name="Output 4 4 3_COST - CKT" xfId="43841" xr:uid="{C459F5D1-A486-461A-B030-24FF0A94208C}"/>
    <cellStyle name="Output 4 4 4" xfId="27559" xr:uid="{9D2721E5-FEE7-4A52-BF1D-F6D4B2094CC7}"/>
    <cellStyle name="Output 4 4 4 2" xfId="27560" xr:uid="{DA6C0DC5-AC7A-483B-8C2C-0CC108065AAB}"/>
    <cellStyle name="Output 4 4 4 3" xfId="27561" xr:uid="{21548311-4683-4E78-921F-EE5BE5FDB145}"/>
    <cellStyle name="Output 4 4 4_COST - CKT" xfId="43842" xr:uid="{E2E87109-8E7A-46EC-A37D-4405986CB6A2}"/>
    <cellStyle name="Output 4 4 5" xfId="27562" xr:uid="{69207172-0469-415F-B247-0579DBD81F78}"/>
    <cellStyle name="Output 4 4 5 2" xfId="27563" xr:uid="{9E2382BF-3F54-4E88-8704-470CB2497A4C}"/>
    <cellStyle name="Output 4 4 5 3" xfId="27564" xr:uid="{53CCA863-C9C5-456F-87F5-5452C9D16270}"/>
    <cellStyle name="Output 4 4 5_COST - CKT" xfId="43843" xr:uid="{75780681-F479-461F-B396-CF41E1E45D9D}"/>
    <cellStyle name="Output 4 4 6" xfId="27565" xr:uid="{DFD17417-A319-42BC-BCDF-2B523C483A49}"/>
    <cellStyle name="Output 4 4_COST - CKT" xfId="43844" xr:uid="{69330854-0607-4AF4-A390-551DFDF6C3BB}"/>
    <cellStyle name="Output 4 5" xfId="27566" xr:uid="{C18E65CC-E936-4E91-B1FB-6B721F076026}"/>
    <cellStyle name="Output 4 5 2" xfId="27567" xr:uid="{7CB69C7F-E3C7-4C87-BCD8-D72D6780FBC5}"/>
    <cellStyle name="Output 4 5 2 2" xfId="27568" xr:uid="{65E96197-333D-4B03-9A24-A310A2FD9A05}"/>
    <cellStyle name="Output 4 5 2 3" xfId="27569" xr:uid="{E351422F-7623-40D9-902B-24CADA2EAAA7}"/>
    <cellStyle name="Output 4 5 2_COST - CKT" xfId="43845" xr:uid="{2A7964CB-FC7F-4585-8ABA-7C3319740494}"/>
    <cellStyle name="Output 4 5 3" xfId="27570" xr:uid="{03B05693-CE6B-4DB7-A0FD-F439F0CDC73E}"/>
    <cellStyle name="Output 4 5 3 2" xfId="27571" xr:uid="{F69A365E-9E83-4D55-980C-033E2799A95D}"/>
    <cellStyle name="Output 4 5 3 3" xfId="27572" xr:uid="{7BC47C24-178E-4E16-90B9-1B0BDD975745}"/>
    <cellStyle name="Output 4 5 3_COST - CKT" xfId="43846" xr:uid="{18C985B1-9BA8-40BA-ACE2-14D4EC962EC2}"/>
    <cellStyle name="Output 4 5 4" xfId="27573" xr:uid="{4CED4292-1030-4542-A654-0F7F34951672}"/>
    <cellStyle name="Output 4 5 4 2" xfId="27574" xr:uid="{2AB7F4A5-ADDA-4FC2-8976-838FEE1D5135}"/>
    <cellStyle name="Output 4 5 4 3" xfId="27575" xr:uid="{07B72BE6-690F-4340-94BC-7CFF12087C23}"/>
    <cellStyle name="Output 4 5 4_COST - CKT" xfId="43847" xr:uid="{DB0BB059-3036-4552-BFBC-13E7BF3044A2}"/>
    <cellStyle name="Output 4 5 5" xfId="27576" xr:uid="{4FDD2B46-6AC7-4A35-8F9E-B93EBC67C77D}"/>
    <cellStyle name="Output 4 5 5 2" xfId="27577" xr:uid="{5BD65B9C-231A-43AB-AF9A-E3FA2C9C6F1F}"/>
    <cellStyle name="Output 4 5 5 3" xfId="27578" xr:uid="{80A44795-1898-49B1-BEFE-8B27178DF85C}"/>
    <cellStyle name="Output 4 5 5_COST - CKT" xfId="43848" xr:uid="{2751E87E-E4A8-4E9B-AABD-49B8C2717AC1}"/>
    <cellStyle name="Output 4 5 6" xfId="27579" xr:uid="{518D5D2C-B33E-49EE-A1C7-9DB245DAC4D4}"/>
    <cellStyle name="Output 4 5 7" xfId="27580" xr:uid="{0A4411A7-BC73-454E-8F6C-C1AF94B0EEEF}"/>
    <cellStyle name="Output 4 5_COST - CKT" xfId="43849" xr:uid="{7C2A9712-4ABB-4120-A48D-95E1A083BD27}"/>
    <cellStyle name="Output 4 6" xfId="27581" xr:uid="{6D90C7EC-B187-4D8F-B909-7C36E8A7A007}"/>
    <cellStyle name="Output 4 6 2" xfId="27582" xr:uid="{C7C17427-3699-45B6-9F02-95DFE96CF575}"/>
    <cellStyle name="Output 4 6 2 2" xfId="27583" xr:uid="{91C618F6-CCF6-4301-A27C-326D26122D8D}"/>
    <cellStyle name="Output 4 6 2 3" xfId="27584" xr:uid="{8929F563-FEA7-4BB6-A582-C2125244ABCF}"/>
    <cellStyle name="Output 4 6 2_COST - CKT" xfId="43850" xr:uid="{E4DE38A0-684C-4A0C-BD97-D6E9644D282B}"/>
    <cellStyle name="Output 4 6 3" xfId="27585" xr:uid="{E892F825-D3CD-490C-9A59-882B941D0F56}"/>
    <cellStyle name="Output 4 6 3 2" xfId="27586" xr:uid="{979E34B8-3FD9-4096-B803-5B6F3D34778D}"/>
    <cellStyle name="Output 4 6 3 3" xfId="27587" xr:uid="{81A2ED9D-6F78-474E-A006-25464BB83AC3}"/>
    <cellStyle name="Output 4 6 3_COST - CKT" xfId="43851" xr:uid="{95DCACF2-26FC-4D02-AEEB-F8580C1B651B}"/>
    <cellStyle name="Output 4 6 4" xfId="27588" xr:uid="{93DB3C51-1572-48BA-AF71-6A2897F87953}"/>
    <cellStyle name="Output 4 6 4 2" xfId="27589" xr:uid="{3851A743-49CD-4BB3-A55D-D9E5E430FA2E}"/>
    <cellStyle name="Output 4 6 4 3" xfId="27590" xr:uid="{B0C164BD-A19A-477F-9085-7711A00BEF2B}"/>
    <cellStyle name="Output 4 6 4_COST - CKT" xfId="43852" xr:uid="{4E178B01-2212-4E7E-A880-8E0D3BCC5187}"/>
    <cellStyle name="Output 4 6 5" xfId="27591" xr:uid="{2D984919-F108-447A-BEAC-2D2F82926319}"/>
    <cellStyle name="Output 4 6 5 2" xfId="27592" xr:uid="{A35BDFEF-BEA8-49E7-9803-459FEE1B13C5}"/>
    <cellStyle name="Output 4 6 5 3" xfId="27593" xr:uid="{6EACBD24-82F6-401C-A474-53A14108D6E9}"/>
    <cellStyle name="Output 4 6 5_COST - CKT" xfId="43853" xr:uid="{2F5060C0-951B-43EA-BBC3-9D44983C60B0}"/>
    <cellStyle name="Output 4 6 6" xfId="27594" xr:uid="{8D64A2EB-0254-478B-9979-4A9AACB6D479}"/>
    <cellStyle name="Output 4 6 7" xfId="27595" xr:uid="{37CE82F7-8E6D-49E1-9C1D-D9829D2C7E07}"/>
    <cellStyle name="Output 4 6_COST - CKT" xfId="43854" xr:uid="{3731BF03-67E4-4288-A1A0-14890AA8B0ED}"/>
    <cellStyle name="Output 4 7" xfId="27596" xr:uid="{EE0DBFB0-FE21-41DB-91EB-161D3C2B4FF6}"/>
    <cellStyle name="Output 4 7 2" xfId="27597" xr:uid="{A6EB2E8B-A5D8-4A1E-AB36-A6C616AF1D2A}"/>
    <cellStyle name="Output 4 7 2 2" xfId="27598" xr:uid="{52749A6E-7FB4-4036-9DA7-6507AB9862E9}"/>
    <cellStyle name="Output 4 7 2 3" xfId="27599" xr:uid="{B0DEE2AB-72DC-45CE-8E3D-3B8EFB041E8F}"/>
    <cellStyle name="Output 4 7 2_COST - CKT" xfId="43855" xr:uid="{AA95DA98-8CEC-46A8-807D-F18D2FF9B68D}"/>
    <cellStyle name="Output 4 7 3" xfId="27600" xr:uid="{D5763716-DAF2-4A13-AC2B-5254178FFE52}"/>
    <cellStyle name="Output 4 7 3 2" xfId="27601" xr:uid="{787EA367-22CB-4C54-AF23-34BBD8FBBEE2}"/>
    <cellStyle name="Output 4 7 3 3" xfId="27602" xr:uid="{DEB1DF00-4C60-4F5D-A74E-FB0432C531B0}"/>
    <cellStyle name="Output 4 7 3_COST - CKT" xfId="43856" xr:uid="{F7B226B4-14B9-4DD2-BABD-316D318C5111}"/>
    <cellStyle name="Output 4 7 4" xfId="27603" xr:uid="{C5FF31F0-A340-4978-8EFA-EE73E8E26B22}"/>
    <cellStyle name="Output 4 7 4 2" xfId="27604" xr:uid="{3CFCF5F8-70F6-4B85-89A8-FA3FA415D0F1}"/>
    <cellStyle name="Output 4 7 4 3" xfId="27605" xr:uid="{7044E0CB-D6ED-4041-B69E-EB7B46B88355}"/>
    <cellStyle name="Output 4 7 4_COST - CKT" xfId="43857" xr:uid="{28AD06A9-5DC9-40C9-B2AD-AEF30D677D2C}"/>
    <cellStyle name="Output 4 7 5" xfId="27606" xr:uid="{6A5AE8A9-14AF-471E-8318-7E5D9ADB95FD}"/>
    <cellStyle name="Output 4 7 5 2" xfId="27607" xr:uid="{B4272A0E-62F0-41B1-8F24-9519F3E54283}"/>
    <cellStyle name="Output 4 7 5 3" xfId="27608" xr:uid="{D6575148-BE4F-4C3B-B531-EA4F07B65036}"/>
    <cellStyle name="Output 4 7 5_COST - CKT" xfId="43858" xr:uid="{794976CE-81AC-417B-8DD0-E8394C8BBC8E}"/>
    <cellStyle name="Output 4 7 6" xfId="27609" xr:uid="{5AE130E5-4908-4959-8A8B-F673B9CB7B92}"/>
    <cellStyle name="Output 4 7 7" xfId="27610" xr:uid="{7F172611-2BD1-4D52-A090-27284F2FE6A6}"/>
    <cellStyle name="Output 4 7_COST - CKT" xfId="43859" xr:uid="{D1D2E5B4-FE13-4803-A0EF-B0CD285C3AEB}"/>
    <cellStyle name="Output 4 8" xfId="27611" xr:uid="{E71915B4-38DB-40C1-83DD-8B1C33AC3140}"/>
    <cellStyle name="Output 4 8 2" xfId="27612" xr:uid="{A1D9776C-F3FA-455F-911E-C2CFCD89D90D}"/>
    <cellStyle name="Output 4 8 2 2" xfId="27613" xr:uid="{173894C5-6DAE-4E7F-94B4-96B9BEBD37DE}"/>
    <cellStyle name="Output 4 8 2 3" xfId="27614" xr:uid="{39BAEC65-3E19-46A8-B7E0-BAE23F7C58D1}"/>
    <cellStyle name="Output 4 8 2_COST - CKT" xfId="43860" xr:uid="{A2ED16AF-4C9C-4B5E-BBB8-44BA64F55DAC}"/>
    <cellStyle name="Output 4 8 3" xfId="27615" xr:uid="{C6DAAB3F-8A93-4FE6-BFA3-CE62D8863448}"/>
    <cellStyle name="Output 4 8 3 2" xfId="27616" xr:uid="{EDAC63BF-FF46-459C-BF86-64A177EE2835}"/>
    <cellStyle name="Output 4 8 3 3" xfId="27617" xr:uid="{58805AF1-A228-4EF1-927C-CB8E725EDDE0}"/>
    <cellStyle name="Output 4 8 3_COST - CKT" xfId="43861" xr:uid="{E37D4DF7-BDDC-4B9D-80CC-FC602DCA83BD}"/>
    <cellStyle name="Output 4 8 4" xfId="27618" xr:uid="{3E0D22CD-D1FB-4471-92C7-EEAED156A502}"/>
    <cellStyle name="Output 4 8 4 2" xfId="27619" xr:uid="{64326633-9941-4B89-A3FB-26A35EC8365E}"/>
    <cellStyle name="Output 4 8 4 3" xfId="27620" xr:uid="{878A3958-E720-4F7D-9A73-C5AAE3526AF5}"/>
    <cellStyle name="Output 4 8 4_COST - CKT" xfId="43862" xr:uid="{F7F4D230-EC3C-41E4-AF6A-D04A8EC14CC8}"/>
    <cellStyle name="Output 4 8 5" xfId="27621" xr:uid="{DD94C570-09EC-4359-A9DA-213147FC23AB}"/>
    <cellStyle name="Output 4 8 6" xfId="27622" xr:uid="{779920A4-D0BA-41FB-B24B-F261B5178E94}"/>
    <cellStyle name="Output 4 8_COST - CKT" xfId="43863" xr:uid="{77152D49-A74B-4CA4-86BC-90A28553F88F}"/>
    <cellStyle name="Output 4 9" xfId="27623" xr:uid="{62DA22FB-9833-4B9A-97BD-B47745ABE348}"/>
    <cellStyle name="Output 4 9 2" xfId="27624" xr:uid="{08D91CAD-BC92-43C7-AF7D-8D6138C14BF4}"/>
    <cellStyle name="Output 4 9 3" xfId="27625" xr:uid="{D9DC23B2-F6B4-4D6D-85D1-B7054E17AD0A}"/>
    <cellStyle name="Output 4 9_COST - CKT" xfId="43864" xr:uid="{D02D3958-62C1-43A8-A244-CF27C142D1F4}"/>
    <cellStyle name="Output 4_COST - CKT" xfId="43865" xr:uid="{2532D790-00F0-48CE-867E-E7851465A77D}"/>
    <cellStyle name="Output 5" xfId="27626" xr:uid="{78CBD584-D34E-4C64-8447-E98D2A43D9DD}"/>
    <cellStyle name="Output 5 2" xfId="27627" xr:uid="{9338FEAE-1DF4-47D0-966C-0B86F190F4A0}"/>
    <cellStyle name="Output 5 3" xfId="27628" xr:uid="{7C8AD6E8-752D-4D13-AAE4-88DAED6CA933}"/>
    <cellStyle name="Output 5_COST - CKT" xfId="43866" xr:uid="{3873D211-1A90-4AFD-B5BF-AB8B3851E9C6}"/>
    <cellStyle name="Output 6" xfId="27629" xr:uid="{E28FBF38-3CB8-4756-A201-237900C88A04}"/>
    <cellStyle name="Output 7" xfId="27630" xr:uid="{F012246E-60E8-4786-97D2-08019224EEE1}"/>
    <cellStyle name="Output 8" xfId="27631" xr:uid="{6B731F50-67D0-4CC0-BC4D-9E789F426471}"/>
    <cellStyle name="Output 9" xfId="35053" xr:uid="{4F22C10A-6EF3-4BA1-9C5C-B399310B38B7}"/>
    <cellStyle name="Output Amounts" xfId="180" xr:uid="{00000000-0005-0000-0000-0000BB000000}"/>
    <cellStyle name="Output Amounts 2" xfId="27632" xr:uid="{0B0068C6-5BC3-4F31-8509-4A81FBDBCD85}"/>
    <cellStyle name="Output Amounts_COST - CKT" xfId="43867" xr:uid="{8D42E7C4-18D2-44A7-B594-081B2CAF0EB0}"/>
    <cellStyle name="Output Line Items" xfId="181" xr:uid="{00000000-0005-0000-0000-0000BC000000}"/>
    <cellStyle name="Output Line Items 2" xfId="27633" xr:uid="{80C9F1D1-9AE7-41D6-A9F6-4BAFDAC15599}"/>
    <cellStyle name="Output Line Items_COST - CKT" xfId="43868" xr:uid="{3A0F5393-97E8-4075-865B-91836BADD021}"/>
    <cellStyle name="Page Number" xfId="43869" xr:uid="{71E03A98-B289-4CC0-8021-880CC48C8C51}"/>
    <cellStyle name="PageSubTitle" xfId="43870" xr:uid="{C8198B4C-D944-4735-A0AD-70DEC8751327}"/>
    <cellStyle name="PageTitle" xfId="43871" xr:uid="{BB21ED02-6C6D-45E7-A7C2-3DCA2C10B05A}"/>
    <cellStyle name="PCI" xfId="43872" xr:uid="{72DD725E-1D04-479E-96BE-AE26E48F1496}"/>
    <cellStyle name="Pct w/ Pts" xfId="27634" xr:uid="{CD014D83-C25B-4596-BC2F-68A3E1B20016}"/>
    <cellStyle name="Pct w/o Pts" xfId="27635" xr:uid="{D21A7878-4AE8-419B-A2BC-4EF4B14A8A4E}"/>
    <cellStyle name="per.style" xfId="27636" xr:uid="{5F8178EB-FEDB-4238-81A0-BD035F715AD9}"/>
    <cellStyle name="Percent" xfId="182" builtinId="5"/>
    <cellStyle name="Percent (0)" xfId="43873" xr:uid="{F1687288-CBBB-4C50-8991-5ADDDE0E1A5B}"/>
    <cellStyle name="Percent [0]" xfId="183" xr:uid="{00000000-0005-0000-0000-0000BE000000}"/>
    <cellStyle name="Percent [0] 2" xfId="184" xr:uid="{00000000-0005-0000-0000-0000BF000000}"/>
    <cellStyle name="Percent [0] 2 2" xfId="27638" xr:uid="{A298FA6A-B47B-48E3-AC4C-85DA387B5252}"/>
    <cellStyle name="Percent [0] 2_COST - CKT" xfId="43874" xr:uid="{1D462351-B479-44DC-8CF9-83DFC771E585}"/>
    <cellStyle name="Percent [0] 3" xfId="27639" xr:uid="{7D163C88-A2D3-4010-B030-6876F0F70915}"/>
    <cellStyle name="Percent [0] 4" xfId="27637" xr:uid="{DEB04ABE-A29E-45FA-B725-A94D2D361531}"/>
    <cellStyle name="Percent [0]_COST - CKT" xfId="43875" xr:uid="{055F7461-A7B6-4EB2-A077-03D653949B9F}"/>
    <cellStyle name="Percent [00]" xfId="185" xr:uid="{00000000-0005-0000-0000-0000C0000000}"/>
    <cellStyle name="Percent [00] 2" xfId="27640" xr:uid="{783D2C7E-030D-4954-9C9E-FC9C99A99363}"/>
    <cellStyle name="Percent [00]_AP Agents" xfId="43876" xr:uid="{6EDAD86D-6525-4D4D-B0AD-6B5E690E7F38}"/>
    <cellStyle name="Percent [2]" xfId="186" xr:uid="{00000000-0005-0000-0000-0000C1000000}"/>
    <cellStyle name="Percent [2] 2" xfId="187" xr:uid="{00000000-0005-0000-0000-0000C2000000}"/>
    <cellStyle name="Percent [2] 2 2" xfId="27641" xr:uid="{E55AE58B-B92B-464C-91D8-6F4583CC0BC4}"/>
    <cellStyle name="Percent [2] 2 2 2" xfId="43877" xr:uid="{8BBF8955-3AF7-43E2-8A86-62D66E6B7132}"/>
    <cellStyle name="Percent [2] 2_COST - CKT" xfId="43878" xr:uid="{2EEFA3D9-0DF3-4B9B-B2E5-1DA6A7139697}"/>
    <cellStyle name="Percent [2] 3" xfId="27642" xr:uid="{51513091-ECD8-4211-B7DF-32AC9E50BE64}"/>
    <cellStyle name="Percent [2] 3 2" xfId="43879" xr:uid="{1D303AE5-60D2-418E-9901-2C98C3AB8E7A}"/>
    <cellStyle name="Percent [2] 4" xfId="43880" xr:uid="{F6CB178C-6A3C-47AA-A631-B0D0762E78BF}"/>
    <cellStyle name="Percent [2] 4 2" xfId="43881" xr:uid="{957FEED7-2B54-44DC-9C30-AD27F0613ED2}"/>
    <cellStyle name="Percent [2] 5" xfId="43882" xr:uid="{9EB05149-8486-4D78-90B7-C572B88C23AF}"/>
    <cellStyle name="Percent [2] 5 2" xfId="43883" xr:uid="{160EE515-5ABD-4679-97DE-FBBDDA3CAC57}"/>
    <cellStyle name="Percent [2] 6" xfId="43884" xr:uid="{70AEAAF7-46A3-47FE-A016-85E49675CF26}"/>
    <cellStyle name="Percent [2] 6 2" xfId="43885" xr:uid="{0C8D9F80-5568-47F5-A0EF-8E295C63F97D}"/>
    <cellStyle name="Percent [2] 7" xfId="43886" xr:uid="{E4DEFDA6-F328-4EAA-96B7-28BDA6D84254}"/>
    <cellStyle name="Percent [2] 7 2" xfId="43887" xr:uid="{F46210C5-89D1-4D41-9C58-FB79AA7CE532}"/>
    <cellStyle name="Percent [2] 8" xfId="43888" xr:uid="{2500E989-AED8-4E75-87CF-E6FDD3F77CA1}"/>
    <cellStyle name="Percent [2] 8 2" xfId="43889" xr:uid="{2C17BF0A-C8D0-4019-B5BB-303A2A08CAC8}"/>
    <cellStyle name="Percent [2]_COST - CKT" xfId="43890" xr:uid="{968DCD6B-3077-43D5-AD6E-BA4117A6CC46}"/>
    <cellStyle name="Percent 10" xfId="464" xr:uid="{11218CF7-BC11-4496-8B1D-5C1159C92532}"/>
    <cellStyle name="Percent 10 2" xfId="27643" xr:uid="{C287CF0B-F111-43F3-AD3C-6CCAF43FAFA2}"/>
    <cellStyle name="Percent 10 2 2" xfId="35090" xr:uid="{7AC76ED8-F6EB-40E8-B061-93BA3A1705AF}"/>
    <cellStyle name="Percent 10 3" xfId="43891" xr:uid="{F7A86E0A-3BCF-40CC-BDFC-D0AD7B32A6D4}"/>
    <cellStyle name="Percent 10_COST - CKT" xfId="43892" xr:uid="{07100661-E5B1-488E-918D-FCAB474BCBDE}"/>
    <cellStyle name="Percent 11" xfId="465" xr:uid="{DE2CC5E7-03F0-4233-86C5-F73CC7BD30F9}"/>
    <cellStyle name="Percent 11 2" xfId="27644" xr:uid="{42861499-15CE-42FE-8A0C-AD0CCD89C732}"/>
    <cellStyle name="Percent 11 3" xfId="35054" xr:uid="{921D3CA4-20F4-4945-A90B-AFBF288ECFA4}"/>
    <cellStyle name="Percent 11 4" xfId="43893" xr:uid="{BAB35DEE-5206-4154-9F04-A70222A72E4B}"/>
    <cellStyle name="Percent 11_COST - CKT" xfId="43894" xr:uid="{9CFBC4D9-62E3-432B-977A-752F483A80E0}"/>
    <cellStyle name="Percent 12" xfId="466" xr:uid="{472AFF2F-0B9D-4DD7-9B22-486A32B7DEDE}"/>
    <cellStyle name="Percent 12 2" xfId="27645" xr:uid="{96559A08-BB70-4EBF-8BBC-17076D1DD743}"/>
    <cellStyle name="Percent 12 3" xfId="35055" xr:uid="{C068CB35-C363-4329-B762-C5BC5760F3C7}"/>
    <cellStyle name="Percent 12 4" xfId="43895" xr:uid="{D1BCF669-85C0-4DC1-8E98-154351D2A4A0}"/>
    <cellStyle name="Percent 12_COST - CKT" xfId="43896" xr:uid="{6D1F1E53-96DD-4C5B-BC47-5418B5F6EBE9}"/>
    <cellStyle name="Percent 13" xfId="467" xr:uid="{A5831138-6D8C-417E-8C67-F1C1EAA99DB5}"/>
    <cellStyle name="Percent 13 2" xfId="27646" xr:uid="{7F7B4000-4DC3-4A76-A015-34956B6AA404}"/>
    <cellStyle name="Percent 13 2 2" xfId="43897" xr:uid="{9C592234-0EFD-45D2-BF1D-D9723BC06CC3}"/>
    <cellStyle name="Percent 13 3" xfId="35056" xr:uid="{2B72E34E-D652-4F1B-9DA6-8D370E2A8FBE}"/>
    <cellStyle name="Percent 13 4" xfId="43898" xr:uid="{FCA0A1CD-92F6-49FD-8D7E-DA033AB35922}"/>
    <cellStyle name="Percent 13_COST - CKT" xfId="43899" xr:uid="{1C9F667D-3A7D-40BE-B5CE-D1C7041066EB}"/>
    <cellStyle name="Percent 14" xfId="468" xr:uid="{BBEAEE53-D554-4ACD-A6CD-D38384A95ACB}"/>
    <cellStyle name="Percent 14 2" xfId="43900" xr:uid="{3A209EE2-E493-4827-9443-CDA78014C5B4}"/>
    <cellStyle name="Percent 15" xfId="469" xr:uid="{99595EF1-EE8D-439E-BF6E-916A79BBEE00}"/>
    <cellStyle name="Percent 15 2" xfId="43901" xr:uid="{989572CC-8383-4FBE-9E6A-4E2FF9435EAA}"/>
    <cellStyle name="Percent 16" xfId="470" xr:uid="{6937E931-35AE-4CD1-92A0-C47F32742F0F}"/>
    <cellStyle name="Percent 17" xfId="471" xr:uid="{0EEE548D-0F00-4A08-B7BD-21E2B66C72F5}"/>
    <cellStyle name="Percent 18" xfId="472" xr:uid="{C11E4504-B7DE-4E98-85E6-2D54DCB09241}"/>
    <cellStyle name="Percent 19" xfId="473" xr:uid="{3109FABC-D0BA-4C4C-8C55-74492DDB466E}"/>
    <cellStyle name="Percent 2" xfId="188" xr:uid="{00000000-0005-0000-0000-0000C3000000}"/>
    <cellStyle name="Percent 2 10" xfId="43902" xr:uid="{A675DFC1-6475-4B45-A087-0DF5CE9B995B}"/>
    <cellStyle name="Percent 2 11" xfId="43903" xr:uid="{C30AC57E-C320-4D61-A6CF-3B34A5BF61F8}"/>
    <cellStyle name="Percent 2 12" xfId="43904" xr:uid="{428CBA75-3272-4EC8-8C7D-BC260B623897}"/>
    <cellStyle name="Percent 2 13" xfId="43905" xr:uid="{F21A4336-BCC7-4A98-8D15-8355B2AA322E}"/>
    <cellStyle name="Percent 2 14" xfId="43906" xr:uid="{C5459087-DA67-4D8A-8102-941269F9C2CD}"/>
    <cellStyle name="Percent 2 15" xfId="43907" xr:uid="{8AC057B4-1252-4F23-9F82-E96EC999C8B1}"/>
    <cellStyle name="Percent 2 16" xfId="43908" xr:uid="{01EC6ED0-8604-43E8-A996-EDEBBA75265C}"/>
    <cellStyle name="Percent 2 17" xfId="371" xr:uid="{A27CC749-962B-41E1-83B6-7C264D393812}"/>
    <cellStyle name="Percent 2 2" xfId="474" xr:uid="{51D75CA0-4E5F-495C-A719-01C6B74D4CD7}"/>
    <cellStyle name="Percent 2 2 2" xfId="27647" xr:uid="{4245AEC7-5FFD-4EAD-AE41-8D2CC4AE64EE}"/>
    <cellStyle name="Percent 2 2 3" xfId="27648" xr:uid="{C43D57C4-9A4F-4309-B701-C7BFE876D723}"/>
    <cellStyle name="Percent 2 2 4" xfId="27649" xr:uid="{45FF2937-53D3-4DB3-9B8D-53C81D096872}"/>
    <cellStyle name="Percent 2 2_COST - CKT" xfId="43909" xr:uid="{05AB1A2C-8E5A-486A-A9E7-B8A03AAF6CBF}"/>
    <cellStyle name="Percent 2 3" xfId="475" xr:uid="{BC00B463-EC7E-4867-A2AA-E65754B380B9}"/>
    <cellStyle name="Percent 2 3 2" xfId="27650" xr:uid="{3EEE9791-220B-4C34-BA2A-802253D63075}"/>
    <cellStyle name="Percent 2 3 2 2" xfId="35057" xr:uid="{23E1E784-7FD7-4CCE-BF5C-A193D0A4B196}"/>
    <cellStyle name="Percent 2 3 3" xfId="27651" xr:uid="{ABEDA59F-AF8B-46C1-9910-AC35400AC7F3}"/>
    <cellStyle name="Percent 2 3 4" xfId="27652" xr:uid="{6D0301D4-FD61-4064-A3DD-683D18235211}"/>
    <cellStyle name="Percent 2 3 5" xfId="27653" xr:uid="{4D1CE8D6-D02B-473B-91A6-B40BE9F4CCCB}"/>
    <cellStyle name="Percent 2 3_COST - CKT" xfId="43910" xr:uid="{CDC04AF0-02BE-484A-9DA8-F6A83ACE0861}"/>
    <cellStyle name="Percent 2 4" xfId="476" xr:uid="{825FCF9C-9E58-4071-8D11-183E11788CF7}"/>
    <cellStyle name="Percent 2 4 2" xfId="43911" xr:uid="{7A855638-F27E-4996-B4E8-3E01DA186334}"/>
    <cellStyle name="Percent 2 4_Schedules to BS" xfId="43912" xr:uid="{2F7A766C-EB9D-46A4-ABCA-33FE9A0745A2}"/>
    <cellStyle name="Percent 2 5" xfId="477" xr:uid="{2B81D580-8088-4B71-8E98-F0C0B9218C1A}"/>
    <cellStyle name="Percent 2 5 2" xfId="35058" xr:uid="{8DF80FF3-B4CE-4E31-859D-C1BC2E38A3DE}"/>
    <cellStyle name="Percent 2 5 2 2" xfId="43913" xr:uid="{AF806959-6D14-4A63-A9E8-BCE078A525E8}"/>
    <cellStyle name="Percent 2 6" xfId="478" xr:uid="{A1D5D79C-031E-46EF-9530-DC6B72B993A9}"/>
    <cellStyle name="Percent 2 6 2" xfId="43914" xr:uid="{551B4131-2159-41B2-BEFA-8337245E4F73}"/>
    <cellStyle name="Percent 2 7" xfId="479" xr:uid="{1B7069D3-E8CD-4342-AEBC-FD06C34BCCF5}"/>
    <cellStyle name="Percent 2 7 2" xfId="43915" xr:uid="{5FC70254-25BF-4E14-8B25-ACAB188AA907}"/>
    <cellStyle name="Percent 2 7 3" xfId="43916" xr:uid="{78C4563C-E4F8-4A29-A8D8-2ED5C13DE5F3}"/>
    <cellStyle name="Percent 2 8" xfId="27654" xr:uid="{A5854C51-FDD9-4FBB-AA8D-3223AEBE8E3B}"/>
    <cellStyle name="Percent 2 8 2" xfId="43917" xr:uid="{9BACC7E0-806E-46D3-9C86-256AB16CD2DD}"/>
    <cellStyle name="Percent 2 9" xfId="43918" xr:uid="{A3D05079-E972-46EF-B514-55675D0F9E24}"/>
    <cellStyle name="Percent 2_Change in Inventory" xfId="43919" xr:uid="{C0E88C2F-3407-4A51-B1FF-9862426CAC18}"/>
    <cellStyle name="Percent 20" xfId="480" xr:uid="{DECC504E-D866-4946-BC77-8AE71B235BD6}"/>
    <cellStyle name="Percent 21" xfId="481" xr:uid="{FA261606-2483-47EB-9433-F5E56ECAF481}"/>
    <cellStyle name="Percent 22" xfId="482" xr:uid="{E4FBB415-9346-4FAF-969C-8ADA53B835EA}"/>
    <cellStyle name="Percent 23" xfId="483" xr:uid="{E34D44C3-3B2D-4A36-A7AA-79174B267148}"/>
    <cellStyle name="Percent 24" xfId="484" xr:uid="{7049BB50-C07F-4117-9ACA-E632DB55C5CA}"/>
    <cellStyle name="Percent 24 2" xfId="35059" xr:uid="{EEB8380A-48B8-498C-AE54-9E6DA33BE5ED}"/>
    <cellStyle name="Percent 25" xfId="485" xr:uid="{6B948344-93BF-494B-8F18-AC2C06FC5613}"/>
    <cellStyle name="Percent 26" xfId="486" xr:uid="{0D2DC58E-C92C-4A68-B54D-9655AD7D35A0}"/>
    <cellStyle name="Percent 27" xfId="487" xr:uid="{D925200B-2BBF-4061-B68B-19D81E8A5E7C}"/>
    <cellStyle name="Percent 28" xfId="488" xr:uid="{2CA5DABF-96F0-4D76-9720-B2ADCE1755E5}"/>
    <cellStyle name="Percent 28 2" xfId="35060" xr:uid="{FF85AA04-2D1A-4384-86D9-B9AE8149CE44}"/>
    <cellStyle name="Percent 29" xfId="489" xr:uid="{070C2A6C-407E-418A-8E21-1B4C035B618A}"/>
    <cellStyle name="Percent 29 2" xfId="27655" xr:uid="{0D4DAD2B-38AF-4374-AFCD-C6BBC37CA36A}"/>
    <cellStyle name="Percent 29 2 2" xfId="35061" xr:uid="{A94BFFEF-5707-4308-B3FA-DBEA045C8A9C}"/>
    <cellStyle name="Percent 29 3" xfId="35062" xr:uid="{DCC701EA-DE5E-4420-96D9-9ABD53697A27}"/>
    <cellStyle name="Percent 29_COST - CKT" xfId="43920" xr:uid="{28B0A3A0-D851-45EE-BD7F-0A2E16FE1677}"/>
    <cellStyle name="Percent 3" xfId="189" xr:uid="{00000000-0005-0000-0000-0000C4000000}"/>
    <cellStyle name="Percent 3 10" xfId="27656" xr:uid="{CBDA02B7-5704-4E7B-ABF5-2FDBC43B1F7D}"/>
    <cellStyle name="Percent 3 10 2" xfId="43921" xr:uid="{90CCFA1D-D1AE-4EAB-881C-93FB7D4D5150}"/>
    <cellStyle name="Percent 3 11" xfId="490" xr:uid="{D023305B-EFAB-4D6A-AB7C-3CC2675C7E4C}"/>
    <cellStyle name="Percent 3 12" xfId="250" xr:uid="{BABAFB06-34EC-4307-A89A-B8368C318338}"/>
    <cellStyle name="Percent 3 2" xfId="190" xr:uid="{00000000-0005-0000-0000-0000C5000000}"/>
    <cellStyle name="Percent 3 2 2" xfId="27658" xr:uid="{7D37305A-DE1E-4BC2-B7C2-803AD6B3D24A}"/>
    <cellStyle name="Percent 3 2 3" xfId="27659" xr:uid="{2E09364D-B288-437F-9D5F-965D5BF2F354}"/>
    <cellStyle name="Percent 3 2 4" xfId="27660" xr:uid="{37BFA45F-EEF4-4C7D-B1E2-D3CE260773C5}"/>
    <cellStyle name="Percent 3 2 5" xfId="27661" xr:uid="{E34530E5-4D9C-4AAC-9D82-022D38CA54DE}"/>
    <cellStyle name="Percent 3 2 6" xfId="27662" xr:uid="{27CF51D0-89BF-42AA-9071-FA5049ACA3DB}"/>
    <cellStyle name="Percent 3 2 7" xfId="27663" xr:uid="{0C12E398-0E5E-4DC2-BF55-E6E0FF096BA6}"/>
    <cellStyle name="Percent 3 2 8" xfId="43922" xr:uid="{1B3DCD95-04F2-4DEA-B071-F7581EAEA750}"/>
    <cellStyle name="Percent 3 2 9" xfId="27657" xr:uid="{0756F093-F573-4875-8E16-795D2DDD0F25}"/>
    <cellStyle name="Percent 3 2_COST - CKT" xfId="43923" xr:uid="{B6B45F5A-7A5D-4E18-BB66-C83B797F5DD9}"/>
    <cellStyle name="Percent 3 3" xfId="27664" xr:uid="{E163F4C5-32EB-4810-BA1F-1935FD6F3233}"/>
    <cellStyle name="Percent 3 3 2" xfId="27665" xr:uid="{A703E283-D9A3-4F50-9D94-00595CEA062A}"/>
    <cellStyle name="Percent 3 3 3" xfId="27666" xr:uid="{2DE72895-1175-4D43-88C4-C718AD2C396C}"/>
    <cellStyle name="Percent 3 3 4" xfId="43924" xr:uid="{A7AE4DE6-BEBF-4B53-8ABA-F27F53252C78}"/>
    <cellStyle name="Percent 3 3_COST - CKT" xfId="43925" xr:uid="{0348E9D6-5744-416C-98D8-3710CD679B15}"/>
    <cellStyle name="Percent 3 4" xfId="27667" xr:uid="{4A5DA148-21F9-4E27-83A4-4049B3FF6B78}"/>
    <cellStyle name="Percent 3 4 2" xfId="35063" xr:uid="{DFAFEB45-90E2-4D19-A493-4E9560BA7EAC}"/>
    <cellStyle name="Percent 3 4 3" xfId="43926" xr:uid="{CB5DD1CC-9D42-4AAF-82AC-2B5A0411BA30}"/>
    <cellStyle name="Percent 3 5" xfId="27668" xr:uid="{2CC1FD45-A195-42C5-9785-381D2B45908F}"/>
    <cellStyle name="Percent 3 5 2" xfId="43927" xr:uid="{BE85870E-FABC-40BB-9169-D9CBB3E42FC4}"/>
    <cellStyle name="Percent 3 6" xfId="27669" xr:uid="{F7D02B97-08F8-4C3E-BC7E-B8DC2EAFA899}"/>
    <cellStyle name="Percent 3 6 2" xfId="43928" xr:uid="{DFCEC431-2A64-4EB2-B8C1-EF19F1E7F994}"/>
    <cellStyle name="Percent 3 7" xfId="27670" xr:uid="{FC439C87-07DD-4E76-A1B8-E4CFDDA571C1}"/>
    <cellStyle name="Percent 3 7 2" xfId="43929" xr:uid="{83AD6626-7C56-4B6C-B660-25D056A1FFBB}"/>
    <cellStyle name="Percent 3 8" xfId="27671" xr:uid="{5218BD10-1021-415E-B066-80189B835518}"/>
    <cellStyle name="Percent 3 8 2" xfId="43930" xr:uid="{5876C526-CA51-41A2-9343-5C71E3E67487}"/>
    <cellStyle name="Percent 3 9" xfId="27672" xr:uid="{5B141681-E3B0-4C42-BC03-069435129670}"/>
    <cellStyle name="Percent 3 9 2" xfId="43931" xr:uid="{D3684A47-155F-437E-B1F0-84B8BAB96BD0}"/>
    <cellStyle name="Percent 3_COST - CKT" xfId="43932" xr:uid="{9AE4FAC1-8741-4A60-854F-331F8C6A3398}"/>
    <cellStyle name="Percent 30" xfId="491" xr:uid="{46C6AAF9-0CB5-418D-B0DA-AE130EA02AB4}"/>
    <cellStyle name="Percent 30 2" xfId="27673" xr:uid="{82CBB5AD-7441-4BFB-9AF8-6558CEA08B51}"/>
    <cellStyle name="Percent 30 3" xfId="27674" xr:uid="{DEAB33CD-C019-4067-A374-6A4C54B3B6EA}"/>
    <cellStyle name="Percent 30_COST - CKT" xfId="43933" xr:uid="{94FE8449-ED9B-444C-B519-30BD5F15BCC7}"/>
    <cellStyle name="Percent 31" xfId="492" xr:uid="{1A51FF94-50BA-413E-99F4-DEA0FB7937B3}"/>
    <cellStyle name="Percent 31 2" xfId="43934" xr:uid="{B30814ED-A513-46D0-A255-6F82E6B8EB02}"/>
    <cellStyle name="Percent 32" xfId="35064" xr:uid="{86B598E5-9EF6-47E1-8CC1-502FDFF04059}"/>
    <cellStyle name="Percent 33" xfId="35065" xr:uid="{26D64708-1038-44C5-BC46-BC05A1053646}"/>
    <cellStyle name="Percent 33 2" xfId="43935" xr:uid="{E5FA997A-870D-47F4-9DAE-857CB4333451}"/>
    <cellStyle name="Percent 33 5 2" xfId="493" xr:uid="{4F124235-C43A-42A1-A65E-59189EDC1D15}"/>
    <cellStyle name="Percent 34" xfId="43936" xr:uid="{2D3F2392-E29E-4503-AF31-96F21A7FCDF4}"/>
    <cellStyle name="Percent 35" xfId="43937" xr:uid="{DB07338E-3489-4574-B57A-57748514D24D}"/>
    <cellStyle name="Percent 37" xfId="494" xr:uid="{C5839A37-0EC0-4758-A3A1-0E57B383B288}"/>
    <cellStyle name="Percent 38" xfId="495" xr:uid="{7BD4B66E-BBBD-437F-8476-8BE8B65D8555}"/>
    <cellStyle name="Percent 4" xfId="191" xr:uid="{00000000-0005-0000-0000-0000C6000000}"/>
    <cellStyle name="Percent 4 10" xfId="27675" xr:uid="{E7591DDC-9531-4111-8C83-6415B53341AD}"/>
    <cellStyle name="Percent 4 10 2" xfId="43938" xr:uid="{C0107F7D-3FEB-4158-BDC5-4F07B9F10215}"/>
    <cellStyle name="Percent 4 11" xfId="43939" xr:uid="{51B09949-CC86-4FEC-8D92-DEE256ABBA2F}"/>
    <cellStyle name="Percent 4 12" xfId="43940" xr:uid="{E87D6189-9C90-4B41-8B60-F87856708A03}"/>
    <cellStyle name="Percent 4 13" xfId="43941" xr:uid="{6E54E4B0-8D16-459C-AF8E-D5B60EBC81C1}"/>
    <cellStyle name="Percent 4 14" xfId="43942" xr:uid="{0A42C957-95A2-4CC5-BC43-D067E5EFDDAB}"/>
    <cellStyle name="Percent 4 15" xfId="496" xr:uid="{4F5C8CF2-F9A4-47C2-B3AF-02499867BF14}"/>
    <cellStyle name="Percent 4 2" xfId="27676" xr:uid="{3783D99C-33F1-4CED-A720-664449E802BD}"/>
    <cellStyle name="Percent 4 2 2" xfId="27677" xr:uid="{60CA6121-B449-481F-812A-65A7790A77CB}"/>
    <cellStyle name="Percent 4 2 3" xfId="43943" xr:uid="{F156D645-ADBA-4BAC-B592-1BC1BC7FAC43}"/>
    <cellStyle name="Percent 4 2_COST - CKT" xfId="43944" xr:uid="{999341DB-F6A7-42F2-824D-2D139E97B20D}"/>
    <cellStyle name="Percent 4 3" xfId="27678" xr:uid="{215AFA59-6BF8-4AD7-9AB8-15A8F75685DB}"/>
    <cellStyle name="Percent 4 3 2" xfId="27679" xr:uid="{B5EB60AB-B11B-4E41-8678-EE1DE1FD1D08}"/>
    <cellStyle name="Percent 4 3 3" xfId="27680" xr:uid="{12035FDC-6430-4BE1-B31E-7F734135AF14}"/>
    <cellStyle name="Percent 4 3 4" xfId="27681" xr:uid="{1EEC1B42-5C69-4837-85B6-89253CECFC02}"/>
    <cellStyle name="Percent 4 3 5" xfId="43945" xr:uid="{95F8DDA1-D625-4440-B71A-75B1556582BF}"/>
    <cellStyle name="Percent 4 3_COST - CKT" xfId="43946" xr:uid="{CA95FC85-C7AE-4890-BA80-BB110F2A9BBC}"/>
    <cellStyle name="Percent 4 4" xfId="27682" xr:uid="{5587A6D9-8E86-41F1-9152-9FBF2C72CD2D}"/>
    <cellStyle name="Percent 4 4 2" xfId="43947" xr:uid="{A22F27E9-8952-42F9-96B2-392A52EB36DF}"/>
    <cellStyle name="Percent 4 5" xfId="27683" xr:uid="{931E6044-E351-4804-90DB-10B07E23C072}"/>
    <cellStyle name="Percent 4 5 2" xfId="43948" xr:uid="{979CD6BC-B850-4D16-94EF-FEB9E1CF90F6}"/>
    <cellStyle name="Percent 4 6" xfId="27684" xr:uid="{7E64FCD3-3BF9-479B-9768-027BCDC92C0C}"/>
    <cellStyle name="Percent 4 6 2" xfId="43949" xr:uid="{076AEAD3-FDB5-4388-BF1C-524E8B9301D4}"/>
    <cellStyle name="Percent 4 7" xfId="27685" xr:uid="{36187F39-8BFC-469A-BE1D-937510BEB179}"/>
    <cellStyle name="Percent 4 7 2" xfId="43950" xr:uid="{D4C6906C-964B-43F7-8D09-778156AD59F0}"/>
    <cellStyle name="Percent 4 8" xfId="27686" xr:uid="{624C30D0-9D03-4852-AB50-28D3E9E3AC20}"/>
    <cellStyle name="Percent 4 8 2" xfId="43951" xr:uid="{BFBA1675-65A4-4AA4-825E-E524BDFBCCF6}"/>
    <cellStyle name="Percent 4 9" xfId="27687" xr:uid="{A8F39D34-6E29-4657-891E-7A545900F8D9}"/>
    <cellStyle name="Percent 4 9 2" xfId="43952" xr:uid="{DFE5B471-0E65-4928-9E71-3E5B41FE7A11}"/>
    <cellStyle name="Percent 4_COST - CKT" xfId="43953" xr:uid="{11659E16-3A72-43B0-9C9C-811CF3EE8004}"/>
    <cellStyle name="Percent 5" xfId="497" xr:uid="{A26F26FD-318C-4299-838C-E11C14129931}"/>
    <cellStyle name="Percent 5 10" xfId="27688" xr:uid="{0B43A9EC-EDD5-4E2E-B03F-E583B4D8882E}"/>
    <cellStyle name="Percent 5 11" xfId="27689" xr:uid="{B62FE559-F9B8-4FB8-82C2-654D13FAB51A}"/>
    <cellStyle name="Percent 5 12" xfId="43954" xr:uid="{D42512E0-F3B2-41BB-BE50-89F6C230ABBF}"/>
    <cellStyle name="Percent 5 2" xfId="27690" xr:uid="{FAE22220-7C4B-4FFE-B77D-F257BD96CF0A}"/>
    <cellStyle name="Percent 5 2 2" xfId="27691" xr:uid="{FF87F789-A912-4739-97E9-F1AAA6D65538}"/>
    <cellStyle name="Percent 5 2 2 2" xfId="43955" xr:uid="{2321D2ED-65E7-4D71-A552-12172AA965D3}"/>
    <cellStyle name="Percent 5 2 3" xfId="27692" xr:uid="{C4E63E09-BF86-4220-B385-FA3E7CDA5C47}"/>
    <cellStyle name="Percent 5 2 4" xfId="27693" xr:uid="{9B577C23-C818-4E57-8458-5D336A98F135}"/>
    <cellStyle name="Percent 5 2 5" xfId="43956" xr:uid="{0FCDBB8C-F299-436D-BE6F-AA51290621F2}"/>
    <cellStyle name="Percent 5 2_COST - CKT" xfId="43957" xr:uid="{5ABFA6EC-240E-4A0A-8E87-D9C76DB02271}"/>
    <cellStyle name="Percent 5 3" xfId="27694" xr:uid="{F6F039F1-C887-4B28-8BE2-C0DF204A406C}"/>
    <cellStyle name="Percent 5 4" xfId="27695" xr:uid="{D60F9F4F-9C94-4A6B-AB19-D9326B0728EC}"/>
    <cellStyle name="Percent 5 5" xfId="27696" xr:uid="{B9FD1057-9C98-4BA9-BF58-72F3F67C3BCD}"/>
    <cellStyle name="Percent 5 6" xfId="27697" xr:uid="{99F6D3C9-4AD7-408E-93A9-BF0C32C8933E}"/>
    <cellStyle name="Percent 5 7" xfId="27698" xr:uid="{4DC8A2EC-F439-4C12-8763-E277311C9D6F}"/>
    <cellStyle name="Percent 5 8" xfId="27699" xr:uid="{3A8BDCA7-66A1-4A4E-A3C6-81B644A41B36}"/>
    <cellStyle name="Percent 5 9" xfId="27700" xr:uid="{6B9135C2-9F34-4266-9070-FA63130F5528}"/>
    <cellStyle name="Percent 5_COST - CKT" xfId="43958" xr:uid="{50C6A851-4329-4B4A-8A8A-A798B43FBB75}"/>
    <cellStyle name="Percent 6" xfId="498" xr:uid="{92E0358D-7362-4A9B-B0E9-257A665F94E6}"/>
    <cellStyle name="Percent 6 2" xfId="27701" xr:uid="{26FA03AE-A33E-4DE9-BD4C-6C306CD6978D}"/>
    <cellStyle name="Percent 6 2 2" xfId="27702" xr:uid="{2F9796A4-EE71-4B3E-8261-58C62C17A833}"/>
    <cellStyle name="Percent 6 2 3" xfId="27703" xr:uid="{063BF576-AF73-4BDA-857D-56BA67431ED0}"/>
    <cellStyle name="Percent 6 2 4" xfId="27704" xr:uid="{26DF5A25-61CD-4704-AA16-61A852EA1450}"/>
    <cellStyle name="Percent 6 2 5" xfId="43959" xr:uid="{6999E3EC-EC9D-428B-9B58-777534BAAF10}"/>
    <cellStyle name="Percent 6 2_COST - CKT" xfId="43960" xr:uid="{09408033-C9BE-46D5-B50A-B60C08EECFA3}"/>
    <cellStyle name="Percent 6 3" xfId="27705" xr:uid="{8EE6A26F-27E3-42DC-A5D6-E399C415A89A}"/>
    <cellStyle name="Percent 6 3 2" xfId="43961" xr:uid="{DCAFFB27-44CF-44C8-8E6F-A6E792C1805F}"/>
    <cellStyle name="Percent 6 4" xfId="27706" xr:uid="{4F02888D-E643-4F73-8221-E1F83DFCB32A}"/>
    <cellStyle name="Percent 6 5" xfId="27707" xr:uid="{7CF3468C-1BB4-4D0E-9F48-2F55D8D69081}"/>
    <cellStyle name="Percent 6 6" xfId="27708" xr:uid="{DB84C884-27A8-4ECD-992D-C730BD8A47F0}"/>
    <cellStyle name="Percent 6 7" xfId="27709" xr:uid="{63DC93BE-CED1-44B5-A19F-F3FF8C79F76A}"/>
    <cellStyle name="Percent 6 8" xfId="43962" xr:uid="{9BF4BA43-7013-481D-A8AE-4FD12C3E2E2C}"/>
    <cellStyle name="Percent 6_COST - CKT" xfId="43963" xr:uid="{26619A3E-F166-4D77-AF6A-DC1F0269D361}"/>
    <cellStyle name="Percent 7" xfId="499" xr:uid="{B17FB0E5-C0DB-405F-AF5B-6DBC64E7E6D1}"/>
    <cellStyle name="Percent 7 2" xfId="27710" xr:uid="{9132113F-14C1-444C-B41B-A0255296C1A5}"/>
    <cellStyle name="Percent 7 2 2" xfId="43964" xr:uid="{B5EC99BB-4298-49D5-9A66-298D5B2AB803}"/>
    <cellStyle name="Percent 7 3" xfId="27711" xr:uid="{8065EE6F-185C-4E52-B461-3872DDD798BA}"/>
    <cellStyle name="Percent 7 4" xfId="27712" xr:uid="{39C4353A-22E5-4988-AAA8-CE6081F95104}"/>
    <cellStyle name="Percent 7 5" xfId="43965" xr:uid="{DE9D5731-40C7-48A0-9F0C-6ABCA7A6EE7E}"/>
    <cellStyle name="Percent 7_COST - CKT" xfId="43966" xr:uid="{74E95EB4-CE6B-44E1-A037-E25C57982751}"/>
    <cellStyle name="Percent 8" xfId="500" xr:uid="{C3EAA4DC-8804-4910-878F-70AC2885BB20}"/>
    <cellStyle name="Percent 8 2" xfId="27713" xr:uid="{CD68CB32-0529-4BE5-AEE8-1A2C8D4D56C9}"/>
    <cellStyle name="Percent 8 2 2" xfId="43967" xr:uid="{EB3B06FC-B277-49CE-80A6-6E352708FF76}"/>
    <cellStyle name="Percent 8 2 3" xfId="43968" xr:uid="{0A706AA1-F9BC-41A3-82AC-4F9DB20241AF}"/>
    <cellStyle name="Percent 8 3" xfId="27714" xr:uid="{84B789E1-97E9-4E35-BFA9-976058F662CC}"/>
    <cellStyle name="Percent 8 3 2" xfId="43969" xr:uid="{19FC07F0-96CC-457A-9425-E809FDBDAE4C}"/>
    <cellStyle name="Percent 8 4" xfId="27715" xr:uid="{CF2D08BA-EB19-4F51-A9B9-FAD60C23D4AA}"/>
    <cellStyle name="Percent 8 5" xfId="43970" xr:uid="{A483ECCF-E248-4505-B07E-1EABE3EC1EFC}"/>
    <cellStyle name="Percent 8_COST - CKT" xfId="43971" xr:uid="{DFC49621-C470-4073-B131-31860E890921}"/>
    <cellStyle name="Percent 9" xfId="501" xr:uid="{751BE5F2-C761-497F-945B-2BC384711413}"/>
    <cellStyle name="Percent 9 2" xfId="27716" xr:uid="{3F1F8431-D198-4B7F-BE6B-E2C838053FE8}"/>
    <cellStyle name="Percent 9 2 2" xfId="43972" xr:uid="{FBC1B6A7-620D-48B7-8949-161925DD6A90}"/>
    <cellStyle name="Percent 9 3" xfId="35066" xr:uid="{DA21C624-649D-4EF4-B63D-7A7B348BF364}"/>
    <cellStyle name="Percent 9 4" xfId="43973" xr:uid="{D3E03893-7D56-410F-82F6-90ECA49BF525}"/>
    <cellStyle name="Percent 9_COST - CKT" xfId="43974" xr:uid="{948373E3-6076-420B-9873-426B93CDA465}"/>
    <cellStyle name="Percent w/o%" xfId="27717" xr:uid="{AA339857-8DCD-4715-B6FE-9B29A76B386D}"/>
    <cellStyle name="Percent%" xfId="27718" xr:uid="{CEBFC89E-9340-4CE2-8193-96B36BABF0FB}"/>
    <cellStyle name="PERCENTAGE" xfId="192" xr:uid="{00000000-0005-0000-0000-0000C7000000}"/>
    <cellStyle name="PERCENTAGE 2" xfId="27719" xr:uid="{D66169F4-9667-475D-8713-B00DC32E3A1B}"/>
    <cellStyle name="PERCENTAGE_COST - CKT" xfId="43975" xr:uid="{88ADC0EF-2E6D-4CAD-AD3B-CDC259D406DD}"/>
    <cellStyle name="Periods" xfId="43976" xr:uid="{313E2938-CB75-4B56-A43E-E7E28188250D}"/>
    <cellStyle name="PrePop Currency (0)" xfId="193" xr:uid="{00000000-0005-0000-0000-0000C8000000}"/>
    <cellStyle name="PrePop Currency (0) 2" xfId="27720" xr:uid="{EA5AA9B5-04F6-472C-8DDE-DA9DAEF65004}"/>
    <cellStyle name="PrePop Currency (0)_AP Agents" xfId="43977" xr:uid="{65742AC4-5B45-40B4-A14C-0BEBF8B5FF09}"/>
    <cellStyle name="PrePop Currency (2)" xfId="194" xr:uid="{00000000-0005-0000-0000-0000C9000000}"/>
    <cellStyle name="PrePop Currency (2) 2" xfId="195" xr:uid="{00000000-0005-0000-0000-0000CA000000}"/>
    <cellStyle name="PrePop Currency (2) 2 2" xfId="27722" xr:uid="{4742AB1C-BE7C-431A-A4A0-DB4B29DD73EB}"/>
    <cellStyle name="PrePop Currency (2) 2_COST - CKT" xfId="43978" xr:uid="{96212BBA-E832-4882-ADA8-15515D61BA34}"/>
    <cellStyle name="PrePop Currency (2) 3" xfId="27723" xr:uid="{60E6103D-898E-43A4-AA5F-9AEE321B0F74}"/>
    <cellStyle name="PrePop Currency (2) 4" xfId="27721" xr:uid="{A24BA5CF-1A0D-4D72-A1F4-018DEAFB6637}"/>
    <cellStyle name="PrePop Currency (2)_AP Agents" xfId="43979" xr:uid="{7D43A9FD-5409-4A0A-9D3C-755FD2F93179}"/>
    <cellStyle name="PrePop Units (0)" xfId="196" xr:uid="{00000000-0005-0000-0000-0000CB000000}"/>
    <cellStyle name="PrePop Units (0) 2" xfId="27724" xr:uid="{2042D6B0-15F4-495F-8FAB-EF79DD0A7F95}"/>
    <cellStyle name="PrePop Units (0)_AP Agents" xfId="43980" xr:uid="{026E987E-8A44-4261-AB46-D14E747E3380}"/>
    <cellStyle name="PrePop Units (1)" xfId="197" xr:uid="{00000000-0005-0000-0000-0000CC000000}"/>
    <cellStyle name="PrePop Units (1) 2" xfId="198" xr:uid="{00000000-0005-0000-0000-0000CD000000}"/>
    <cellStyle name="PrePop Units (1) 2 2" xfId="27726" xr:uid="{7BAE35FD-65D6-4710-A973-18773A940717}"/>
    <cellStyle name="PrePop Units (1) 2_COST - CKT" xfId="43981" xr:uid="{11A86F10-C203-4821-AFCA-E91694E87800}"/>
    <cellStyle name="PrePop Units (1) 3" xfId="27727" xr:uid="{C62A8B6A-2456-4D65-AD07-4F88CAB2A619}"/>
    <cellStyle name="PrePop Units (1) 4" xfId="27725" xr:uid="{0ADB4B3C-6CCA-4D43-B612-5ED1182B3DA9}"/>
    <cellStyle name="PrePop Units (1)_AP Agents" xfId="43982" xr:uid="{1807D257-D037-42CB-A5FF-90CC7464D1D9}"/>
    <cellStyle name="PrePop Units (2)" xfId="199" xr:uid="{00000000-0005-0000-0000-0000CE000000}"/>
    <cellStyle name="PrePop Units (2) 2" xfId="200" xr:uid="{00000000-0005-0000-0000-0000CF000000}"/>
    <cellStyle name="PrePop Units (2) 2 2" xfId="27729" xr:uid="{91925D59-ABA8-4D32-8E3C-D09416ACAE12}"/>
    <cellStyle name="PrePop Units (2) 2_COST - CKT" xfId="43983" xr:uid="{DA1964FD-C06F-4B3E-9CA3-975FB5FC5F29}"/>
    <cellStyle name="PrePop Units (2) 3" xfId="27730" xr:uid="{6B11B8CE-B61F-4DB7-9E7C-6373A0F171C1}"/>
    <cellStyle name="PrePop Units (2) 4" xfId="27728" xr:uid="{5A972490-2E9A-4AB4-9714-745A848A1521}"/>
    <cellStyle name="PrePop Units (2)_AP Agents" xfId="43984" xr:uid="{BBA464AD-2C5F-4026-88B5-5B709351EAAC}"/>
    <cellStyle name="price" xfId="201" xr:uid="{00000000-0005-0000-0000-0000D0000000}"/>
    <cellStyle name="price 2" xfId="27731" xr:uid="{8C5B92BA-A5FE-412F-BCE8-C8434F0C0590}"/>
    <cellStyle name="price 3" xfId="27732" xr:uid="{873FB247-3E53-40BB-806F-63D5C2D9D1EF}"/>
    <cellStyle name="price 4" xfId="27733" xr:uid="{481A88C8-A735-4644-99C3-7D33CF7F6B8D}"/>
    <cellStyle name="price 5" xfId="35067" xr:uid="{A7F7FD70-9FF1-421D-B4A3-7658643410F8}"/>
    <cellStyle name="price_COST - CKT" xfId="43985" xr:uid="{B25499D5-DC1B-4725-9259-E2CC0D204C40}"/>
    <cellStyle name="PSChar" xfId="202" xr:uid="{00000000-0005-0000-0000-0000D1000000}"/>
    <cellStyle name="PSChar 2" xfId="35068" xr:uid="{E926086E-697E-4E4D-B35A-B840602B83ED}"/>
    <cellStyle name="PSChar 3" xfId="27734" xr:uid="{6008182A-2AEA-43CB-9A65-A146811152BE}"/>
    <cellStyle name="PSDate" xfId="203" xr:uid="{00000000-0005-0000-0000-0000D2000000}"/>
    <cellStyle name="PSDate 2" xfId="35069" xr:uid="{7E553715-0C5B-4043-9E83-29E59F5CB081}"/>
    <cellStyle name="PSDate 3" xfId="27735" xr:uid="{E9C984F9-639B-4FC6-82AC-C02F83E77D39}"/>
    <cellStyle name="PSDec" xfId="204" xr:uid="{00000000-0005-0000-0000-0000D3000000}"/>
    <cellStyle name="PSDec 2" xfId="35070" xr:uid="{1AA83641-BAA7-4CF8-B17F-589E1762D34D}"/>
    <cellStyle name="PSDec 3" xfId="27736" xr:uid="{4618E28D-2576-4CCF-BDEE-5C52F09EB066}"/>
    <cellStyle name="PSHeading" xfId="205" xr:uid="{00000000-0005-0000-0000-0000D4000000}"/>
    <cellStyle name="PSHeading 2" xfId="35071" xr:uid="{B807201E-785C-4162-84AC-965A8AFFB32A}"/>
    <cellStyle name="PSHeading 3" xfId="27737" xr:uid="{B206471A-E242-4054-9806-9AD20222FAB6}"/>
    <cellStyle name="PSInt" xfId="206" xr:uid="{00000000-0005-0000-0000-0000D5000000}"/>
    <cellStyle name="PSInt 2" xfId="35072" xr:uid="{4BAAA555-F50B-43E8-860E-2CB8DFF572D7}"/>
    <cellStyle name="PSInt 3" xfId="27738" xr:uid="{B0C46B51-ED6D-4831-BAC4-B46B2E0AC4D8}"/>
    <cellStyle name="PSSpacer" xfId="207" xr:uid="{00000000-0005-0000-0000-0000D6000000}"/>
    <cellStyle name="PSSpacer 2" xfId="35073" xr:uid="{0EBCEC32-3E65-430F-9569-6B0207776C7A}"/>
    <cellStyle name="PSSpacer 3" xfId="27739" xr:uid="{162C08C3-A4E4-4BC3-9B85-09850CC804B5}"/>
    <cellStyle name="pwstyle" xfId="208" xr:uid="{00000000-0005-0000-0000-0000D7000000}"/>
    <cellStyle name="pwstyle 2" xfId="27740" xr:uid="{3B3FA7B7-E9FB-4B81-B8FE-D23014FCC37B}"/>
    <cellStyle name="pwstyle_COST - CKT" xfId="43986" xr:uid="{D8F643B1-6274-4F85-845E-779C3B80EAAB}"/>
    <cellStyle name="Quantity" xfId="209" xr:uid="{00000000-0005-0000-0000-0000D8000000}"/>
    <cellStyle name="Quantity 10" xfId="43987" xr:uid="{34691665-BD83-4209-8140-318A125016EA}"/>
    <cellStyle name="Quantity 10 2" xfId="43988" xr:uid="{0B3624C7-0DCF-4C2A-850B-E7CBF73D18C7}"/>
    <cellStyle name="Quantity 2" xfId="27741" xr:uid="{E832572C-41B9-4263-999D-59B62E39A611}"/>
    <cellStyle name="Quantity 2 2" xfId="43989" xr:uid="{EEDD81A1-D7B3-447D-9570-25A861F48ACF}"/>
    <cellStyle name="Quantity 3" xfId="43990" xr:uid="{4E2D1240-36A7-4D09-9CAC-556D77B45D82}"/>
    <cellStyle name="Quantity 4" xfId="43991" xr:uid="{C55B6A0D-5D76-482B-82E5-B598C1E887DC}"/>
    <cellStyle name="Quantity 4 2" xfId="43992" xr:uid="{62441C59-F1C4-4C99-BFAB-33352F7D9272}"/>
    <cellStyle name="Quantity 5" xfId="43993" xr:uid="{801F8257-134C-4F3D-BDF4-9B4DB44E0D66}"/>
    <cellStyle name="Quantity 5 2" xfId="43994" xr:uid="{2C0072E6-A5A1-485F-8B17-F991EB735182}"/>
    <cellStyle name="Quantity 6" xfId="43995" xr:uid="{37E6C72B-6C7D-4978-A27B-9589C74089F2}"/>
    <cellStyle name="Quantity 6 2" xfId="43996" xr:uid="{92283FA6-92DB-4D5C-8E4F-629879D302BE}"/>
    <cellStyle name="Quantity 7" xfId="43997" xr:uid="{FB685DBF-7884-4FB0-BC56-A16570109BCC}"/>
    <cellStyle name="Quantity 7 2" xfId="43998" xr:uid="{4EFCABF3-E18B-4FAE-9DA8-110840D7081D}"/>
    <cellStyle name="Quantity 8" xfId="43999" xr:uid="{0DAD05AC-94FA-4F9C-9849-55F6AA949AE1}"/>
    <cellStyle name="Quantity 8 2" xfId="44000" xr:uid="{F4441B6F-803A-4676-BC12-F7974764D59D}"/>
    <cellStyle name="Quantity 9" xfId="44001" xr:uid="{8125ECBF-0ECD-406A-8955-3147E7AB0198}"/>
    <cellStyle name="Quantity 9 2" xfId="44002" xr:uid="{5F1A0CA8-DA73-4552-935A-A9E7402383C8}"/>
    <cellStyle name="Quantity_Budget Format 2010 (1)" xfId="44003" xr:uid="{A06AC44E-579B-46C3-8DA9-9CF268CCEB22}"/>
    <cellStyle name="ReadInData" xfId="44004" xr:uid="{D61E8323-D869-4AF4-AE18-95ED98F759B3}"/>
    <cellStyle name="ReportNums" xfId="44005" xr:uid="{4E0E53EE-59CC-4A3A-A1C8-BEC10E10A6D0}"/>
    <cellStyle name="Result" xfId="44006" xr:uid="{0ABD503C-C3EC-479B-A1F1-ED5FEA37B410}"/>
    <cellStyle name="Result 2" xfId="44007" xr:uid="{E028179F-CD3E-4D2F-8B1D-92135B7A8581}"/>
    <cellStyle name="Result2" xfId="44008" xr:uid="{5B33496E-8E7C-48BE-9873-1897CD76B806}"/>
    <cellStyle name="Result2 2" xfId="44009" xr:uid="{703D41C8-0A24-48A9-B60F-D506D46CE243}"/>
    <cellStyle name="RevList" xfId="210" xr:uid="{00000000-0005-0000-0000-0000D9000000}"/>
    <cellStyle name="RevList 2" xfId="27742" xr:uid="{A191EF54-30EF-4F90-83B6-0E37E8E3DC1F}"/>
    <cellStyle name="RevList_COST - CKT" xfId="44010" xr:uid="{EC34A682-B7C8-41A6-BAAA-70D89DF1CA4B}"/>
    <cellStyle name="rob" xfId="211" xr:uid="{00000000-0005-0000-0000-0000DA000000}"/>
    <cellStyle name="rob 2" xfId="27743" xr:uid="{33895F29-639F-467E-87A3-C89D5222429D}"/>
    <cellStyle name="rob 3" xfId="27744" xr:uid="{C6BDB649-B6ED-41D7-AD99-25A7280183A4}"/>
    <cellStyle name="rob 4" xfId="27745" xr:uid="{F07AFDD4-F0FC-43A4-89F7-31A6F3DC7FFF}"/>
    <cellStyle name="rob 5" xfId="35074" xr:uid="{F20782E3-D8B2-4AF0-877F-BC7289004DF0}"/>
    <cellStyle name="rob_COST - CKT" xfId="44011" xr:uid="{D567903A-A984-40B6-8400-F15692AADE5B}"/>
    <cellStyle name="S/Head - Style1" xfId="212" xr:uid="{00000000-0005-0000-0000-0000DB000000}"/>
    <cellStyle name="S/Head - Style1 2" xfId="27746" xr:uid="{A3F35BEB-0F83-4BC2-92E7-12E95CFC7863}"/>
    <cellStyle name="S/Head - Style1_COST - CKT" xfId="44012" xr:uid="{6862A185-FC63-4325-BE29-906B97641D90}"/>
    <cellStyle name="S/HEAD - Style2" xfId="213" xr:uid="{00000000-0005-0000-0000-0000DC000000}"/>
    <cellStyle name="S/HEAD - Style2 2" xfId="27747" xr:uid="{A701F243-E96F-4823-B070-BCEF07AD0D93}"/>
    <cellStyle name="S/HEAD - Style2_COST - CKT" xfId="44013" xr:uid="{2930A64E-1E59-4797-921D-5C59A42501D7}"/>
    <cellStyle name="Salomon Logo" xfId="44014" xr:uid="{7AA690BA-F218-445B-9120-620989C8C1C7}"/>
    <cellStyle name="SAPBEXaggData" xfId="27748" xr:uid="{07648B11-0EE2-4A60-A4A2-7C43BFE76B0F}"/>
    <cellStyle name="SAPBEXaggData 2" xfId="27749" xr:uid="{F1B9A52F-6B70-4240-B1DD-F36A3CBC5600}"/>
    <cellStyle name="SAPBEXaggData 3" xfId="44015" xr:uid="{828DDCF9-18ED-4D06-801F-D972E67E66D5}"/>
    <cellStyle name="SAPBEXaggData_COST - CKT" xfId="44016" xr:uid="{B882FE30-C3F2-4D6C-BDE4-382C614E24C7}"/>
    <cellStyle name="SAPBEXaggDataEmph" xfId="27750" xr:uid="{5CA2C3C1-AA5A-4F20-9630-AA5BC591CC06}"/>
    <cellStyle name="SAPBEXaggDataEmph 2" xfId="44017" xr:uid="{69BED9AF-99A8-4A67-95D3-2CAC84D2ECC6}"/>
    <cellStyle name="SAPBEXaggItem" xfId="27751" xr:uid="{0A9D44DE-78C7-4D66-88A3-D03A5A05ECB3}"/>
    <cellStyle name="SAPBEXaggItem 2" xfId="27752" xr:uid="{4B65BE15-78FB-4ECD-BF58-65B461CD41B4}"/>
    <cellStyle name="SAPBEXaggItem 3" xfId="44018" xr:uid="{F6D9D015-0184-4C1F-A21A-5630262BE9C6}"/>
    <cellStyle name="SAPBEXaggItem_COST - CKT" xfId="44019" xr:uid="{77BC1AC8-18AD-4599-8372-C0C46C97EE33}"/>
    <cellStyle name="SAPBEXaggItemX" xfId="27753" xr:uid="{A4D116ED-B1F7-4E20-ACAC-CF16D14590B2}"/>
    <cellStyle name="SAPBEXaggItemX 2" xfId="27754" xr:uid="{71C8C687-4BDC-4546-BB34-240BE59D5374}"/>
    <cellStyle name="SAPBEXaggItemX 3" xfId="44020" xr:uid="{07A1B3D7-9983-4961-8DD7-2FAC57827BA3}"/>
    <cellStyle name="SAPBEXaggItemX_COST - CKT" xfId="44021" xr:uid="{0FB3D02B-E602-4190-8D05-9A6DCF410321}"/>
    <cellStyle name="SAPBEXchaText" xfId="27755" xr:uid="{200024FC-C9BD-4206-9DC5-7050A4794A23}"/>
    <cellStyle name="SAPBEXchaText 2" xfId="27756" xr:uid="{48BCD6C6-5AFA-4037-B693-D89DD4FAEA46}"/>
    <cellStyle name="SAPBEXchaText_COST - CKT" xfId="44022" xr:uid="{39E3095E-6B91-487E-92E9-B83BA85D9526}"/>
    <cellStyle name="SAPBEXexcBad7" xfId="27757" xr:uid="{767FD262-C595-43E2-9669-615EDFF14863}"/>
    <cellStyle name="SAPBEXexcBad7 2" xfId="27758" xr:uid="{EDE84A2C-3B36-45D5-8F1F-ECCE04AC44D6}"/>
    <cellStyle name="SAPBEXexcBad7 3" xfId="44023" xr:uid="{29790250-01E1-4950-8C8A-550BB502FEB4}"/>
    <cellStyle name="SAPBEXexcBad7_COST - CKT" xfId="44024" xr:uid="{3212BA82-31D4-4D5B-97D2-758D871BFECD}"/>
    <cellStyle name="SAPBEXexcBad8" xfId="27759" xr:uid="{2A01F596-81B0-4A4B-8280-3D881FE7CCFA}"/>
    <cellStyle name="SAPBEXexcBad8 2" xfId="27760" xr:uid="{45F5861B-3AD1-4AFD-8153-96C674A4F06A}"/>
    <cellStyle name="SAPBEXexcBad8 3" xfId="44025" xr:uid="{3DC116D2-EED8-40FD-AC52-169D9270FC90}"/>
    <cellStyle name="SAPBEXexcBad8_COST - CKT" xfId="44026" xr:uid="{08994ECC-A593-4C00-97CE-F622ABD89122}"/>
    <cellStyle name="SAPBEXexcBad9" xfId="27761" xr:uid="{728155C0-F508-486B-82A3-F7BCA096B7AE}"/>
    <cellStyle name="SAPBEXexcBad9 2" xfId="27762" xr:uid="{099AC7D2-EDBB-4E4D-BD60-9BE21C6D20E0}"/>
    <cellStyle name="SAPBEXexcBad9 3" xfId="44027" xr:uid="{7FF02D39-C897-49C5-A687-CCA3E1749F40}"/>
    <cellStyle name="SAPBEXexcBad9_COST - CKT" xfId="44028" xr:uid="{6D9DEFA9-F735-4B49-871F-B80F85A1C7AE}"/>
    <cellStyle name="SAPBEXexcCritical4" xfId="27763" xr:uid="{5D54B8BD-7918-4DAA-AE6F-8E33AC31D516}"/>
    <cellStyle name="SAPBEXexcCritical4 2" xfId="27764" xr:uid="{65FC403F-F756-4927-A2C5-6ACB53685D0A}"/>
    <cellStyle name="SAPBEXexcCritical4 3" xfId="44029" xr:uid="{F8F5A7DA-CD90-41BD-8897-05620E0E9767}"/>
    <cellStyle name="SAPBEXexcCritical4_COST - CKT" xfId="44030" xr:uid="{91CF3F7A-2D1A-46A1-AE2C-A510733697FA}"/>
    <cellStyle name="SAPBEXexcCritical5" xfId="27765" xr:uid="{FC9DE53D-3FE9-4845-879C-B9FF5DC8BFFC}"/>
    <cellStyle name="SAPBEXexcCritical5 2" xfId="27766" xr:uid="{C6A57A34-B99E-4F7A-B50B-44B9B1BF6132}"/>
    <cellStyle name="SAPBEXexcCritical5 3" xfId="44031" xr:uid="{B84BBA7E-0793-42C7-BA7D-4B2A513DDD0E}"/>
    <cellStyle name="SAPBEXexcCritical5_COST - CKT" xfId="44032" xr:uid="{4EE59773-E3E1-4C03-BA51-3C8E20FEB02B}"/>
    <cellStyle name="SAPBEXexcCritical6" xfId="27767" xr:uid="{FD9BBCDB-0499-4484-A59C-7DC9C9E5F87E}"/>
    <cellStyle name="SAPBEXexcCritical6 2" xfId="27768" xr:uid="{AB2C8771-A4C7-4710-9E24-C085D85FC258}"/>
    <cellStyle name="SAPBEXexcCritical6 3" xfId="44033" xr:uid="{B235AACB-D5EA-4B76-BFB4-F8BA5346C1AA}"/>
    <cellStyle name="SAPBEXexcCritical6_COST - CKT" xfId="44034" xr:uid="{5876D2AD-176F-4B0F-87EB-C17671D2B055}"/>
    <cellStyle name="SAPBEXexcGood1" xfId="27769" xr:uid="{3FD3E358-7DFE-4ACF-A879-34464DFB8FA4}"/>
    <cellStyle name="SAPBEXexcGood1 2" xfId="27770" xr:uid="{842CA83D-8E9C-43ED-BAE6-6C956F9E39E0}"/>
    <cellStyle name="SAPBEXexcGood1 3" xfId="44035" xr:uid="{E87AFD2E-8C6C-4031-9CCD-E9BA58C5D38D}"/>
    <cellStyle name="SAPBEXexcGood1_COST - CKT" xfId="44036" xr:uid="{C49BB4D5-D274-4D9E-96C6-4BF08D6EB2F7}"/>
    <cellStyle name="SAPBEXexcGood2" xfId="27771" xr:uid="{2FEA8E08-F869-476A-80E6-F0ED416CF4BF}"/>
    <cellStyle name="SAPBEXexcGood2 2" xfId="27772" xr:uid="{80C7E9DA-0CFB-4B32-BF0D-1BDE01939902}"/>
    <cellStyle name="SAPBEXexcGood2 3" xfId="44037" xr:uid="{ECD9B7E7-F462-4329-A2A0-91077B905A3C}"/>
    <cellStyle name="SAPBEXexcGood2_COST - CKT" xfId="44038" xr:uid="{A2118E5A-3659-4D32-9F88-053C2B5BC76C}"/>
    <cellStyle name="SAPBEXexcGood3" xfId="27773" xr:uid="{94302C47-713A-4312-9ADE-1E44B0AFFFD8}"/>
    <cellStyle name="SAPBEXexcGood3 2" xfId="27774" xr:uid="{E6D8ACE6-18C5-49DB-B1EF-C9F3FCA9F93C}"/>
    <cellStyle name="SAPBEXexcGood3 3" xfId="44039" xr:uid="{8A19CE89-4328-4755-97C6-752F6208C634}"/>
    <cellStyle name="SAPBEXexcGood3_COST - CKT" xfId="44040" xr:uid="{74F3E401-6DA3-44D1-A401-0B8D4BBDCD38}"/>
    <cellStyle name="SAPBEXfilterDrill" xfId="27775" xr:uid="{69B8DF43-1150-4B99-A165-DCD76A6FF6A9}"/>
    <cellStyle name="SAPBEXfilterDrill 2" xfId="27776" xr:uid="{E6F17CA8-493A-43C9-AB93-8D5CBFB50448}"/>
    <cellStyle name="SAPBEXfilterDrill_COST - CKT" xfId="44041" xr:uid="{73315947-6A51-46DE-9D56-9C5B4859CCCF}"/>
    <cellStyle name="SAPBEXfilterItem" xfId="27777" xr:uid="{CCC19E33-2681-482D-91B0-CDA8F5DD72DF}"/>
    <cellStyle name="SAPBEXfilterItem 2" xfId="27778" xr:uid="{3E07B268-47C7-4092-B431-9135757CA9C0}"/>
    <cellStyle name="SAPBEXfilterItem_COST - CKT" xfId="44042" xr:uid="{3870A582-8759-4C2B-A2B2-9072D410DCE9}"/>
    <cellStyle name="SAPBEXfilterText" xfId="27779" xr:uid="{2AB0261A-9363-4E57-9959-011EB15DD232}"/>
    <cellStyle name="SAPBEXfilterText 2" xfId="27780" xr:uid="{85545E0D-6ECC-4A17-98CD-F30EE3CD7117}"/>
    <cellStyle name="SAPBEXfilterText_COST - CKT" xfId="44043" xr:uid="{6192C1F9-49C8-4023-B7E9-6BE4A45A9835}"/>
    <cellStyle name="SAPBEXformats" xfId="27781" xr:uid="{1754EB89-19E0-4404-891C-53BAB1D6547F}"/>
    <cellStyle name="SAPBEXformats 2" xfId="27782" xr:uid="{BBCCCFAA-F228-4DE9-B429-B2EE12281CE6}"/>
    <cellStyle name="SAPBEXformats 3" xfId="44044" xr:uid="{748AAFA1-DD6C-40DD-83E7-A11EB5140AD7}"/>
    <cellStyle name="SAPBEXformats_COST - CKT" xfId="44045" xr:uid="{E86140ED-1150-415E-97BF-B046B7F8D252}"/>
    <cellStyle name="SAPBEXheaderItem" xfId="27783" xr:uid="{1C069AAC-195B-4F39-87C3-CC80B48F290F}"/>
    <cellStyle name="SAPBEXheaderItem 2" xfId="27784" xr:uid="{A612F06B-C1A4-4231-9936-75F3C13A54F0}"/>
    <cellStyle name="SAPBEXheaderItem_COST - CKT" xfId="44046" xr:uid="{9C2936E1-2D9C-49D5-BBC3-6EB11CD5D307}"/>
    <cellStyle name="SAPBEXheaderText" xfId="27785" xr:uid="{33C3EE17-22BE-4650-AA60-D5F7664D7196}"/>
    <cellStyle name="SAPBEXheaderText 2" xfId="27786" xr:uid="{560F2778-B4C9-421E-B36B-714D19CEF766}"/>
    <cellStyle name="SAPBEXheaderText_COST - CKT" xfId="44047" xr:uid="{A315BC4A-DA22-4543-9AF5-35745935904B}"/>
    <cellStyle name="SAPBEXHLevel0" xfId="27787" xr:uid="{3183C132-3F60-4699-917C-B1C082C01D9D}"/>
    <cellStyle name="SAPBEXHLevel0 2" xfId="44048" xr:uid="{059432BB-46B2-4D02-9359-DBC8D601FF30}"/>
    <cellStyle name="SAPBEXHLevel0 2 2" xfId="44049" xr:uid="{421C1C40-C0FA-49D2-8BB7-1A2F8B1B2D16}"/>
    <cellStyle name="SAPBEXHLevel0 3" xfId="44050" xr:uid="{07698A44-8DDE-4C1A-A4A5-3FE11D5E6137}"/>
    <cellStyle name="SAPBEXHLevel0X" xfId="27788" xr:uid="{E10036CF-53A5-4231-8E2E-C242EEF2025D}"/>
    <cellStyle name="SAPBEXHLevel0X 2" xfId="44051" xr:uid="{9A105959-F422-49FC-9F6E-479CB5F4E2D3}"/>
    <cellStyle name="SAPBEXHLevel0X 2 2" xfId="44052" xr:uid="{1FB2AE41-0852-4239-91CD-E0ABC04A3458}"/>
    <cellStyle name="SAPBEXHLevel0X 3" xfId="44053" xr:uid="{EB21837A-0842-40D4-AB27-F9998CB3FA92}"/>
    <cellStyle name="SAPBEXHLevel1" xfId="27789" xr:uid="{79C5FBDD-9457-49A1-9771-97842C1BA78A}"/>
    <cellStyle name="SAPBEXHLevel1 2" xfId="44054" xr:uid="{F12C46D7-575B-42B0-8704-16C6D4E590E4}"/>
    <cellStyle name="SAPBEXHLevel1 2 2" xfId="44055" xr:uid="{BDF0E3AD-522A-4416-BB2A-8C5723AE99D1}"/>
    <cellStyle name="SAPBEXHLevel1 3" xfId="44056" xr:uid="{6CA7E392-23DD-445B-842D-70C6BE5161E8}"/>
    <cellStyle name="SAPBEXHLevel1X" xfId="27790" xr:uid="{5B141651-9007-4BBC-A578-0BF60EF350C8}"/>
    <cellStyle name="SAPBEXHLevel1X 2" xfId="44057" xr:uid="{067D58DF-E581-4BEA-825F-4223ABA2E084}"/>
    <cellStyle name="SAPBEXHLevel1X 2 2" xfId="44058" xr:uid="{4E347B5F-6C6C-4277-8023-7A6CCFC64EAE}"/>
    <cellStyle name="SAPBEXHLevel1X 3" xfId="44059" xr:uid="{785C7687-B096-4908-8CCE-BC869FDEAED8}"/>
    <cellStyle name="SAPBEXHLevel2" xfId="27791" xr:uid="{E0B72EBF-16B9-428D-B1FB-4872308BF888}"/>
    <cellStyle name="SAPBEXHLevel2 2" xfId="44060" xr:uid="{F882E6F5-E971-45DA-924C-80024A5E3DE5}"/>
    <cellStyle name="SAPBEXHLevel2 2 2" xfId="44061" xr:uid="{B2C292FB-785E-4DAC-8CA6-ED63C684A77A}"/>
    <cellStyle name="SAPBEXHLevel2 3" xfId="44062" xr:uid="{872DFA00-848D-4B9D-8088-32D613A93C4D}"/>
    <cellStyle name="SAPBEXHLevel2X" xfId="27792" xr:uid="{AD76E68E-5467-457F-9161-116D3617E05D}"/>
    <cellStyle name="SAPBEXHLevel2X 2" xfId="44063" xr:uid="{8537D35C-3072-4D06-88A4-032978095527}"/>
    <cellStyle name="SAPBEXHLevel2X 2 2" xfId="44064" xr:uid="{DCB01425-694D-4EB8-ABFB-A6A44D279901}"/>
    <cellStyle name="SAPBEXHLevel2X 3" xfId="44065" xr:uid="{04D06C9A-9FD7-44A5-A9C7-7713AEB3F643}"/>
    <cellStyle name="SAPBEXHLevel3" xfId="27793" xr:uid="{1FEE79C4-E986-41DF-B5C1-00821125E2AC}"/>
    <cellStyle name="SAPBEXHLevel3 2" xfId="44066" xr:uid="{CDD49822-3C4A-487D-9F4A-C9B88352C0B2}"/>
    <cellStyle name="SAPBEXHLevel3 2 2" xfId="44067" xr:uid="{72E0BDA5-38C3-44BA-8B67-727F224DE5BB}"/>
    <cellStyle name="SAPBEXHLevel3 3" xfId="44068" xr:uid="{62E5ACB6-ABE6-4CE3-93B3-E10732307189}"/>
    <cellStyle name="SAPBEXHLevel3X" xfId="27794" xr:uid="{5D8F22B0-8AC4-4E41-B76B-3AA128EDFEE6}"/>
    <cellStyle name="SAPBEXHLevel3X 2" xfId="44069" xr:uid="{B60E6AFE-C57F-4301-BDF5-322E8AE3B042}"/>
    <cellStyle name="SAPBEXHLevel3X 2 2" xfId="44070" xr:uid="{41AFA3C3-81E2-4AFA-9618-41A149D78A2F}"/>
    <cellStyle name="SAPBEXHLevel3X 3" xfId="44071" xr:uid="{837E135B-6300-492F-8D09-3C3A242ECBB0}"/>
    <cellStyle name="SAPBEXinputData" xfId="27795" xr:uid="{8A4A2637-1C3A-42D5-A729-0FBAF5B5856D}"/>
    <cellStyle name="SAPBEXinputData 2" xfId="44072" xr:uid="{17C5F244-1FF5-4E40-92EE-2F1F74C8B596}"/>
    <cellStyle name="SAPBEXinputData 2 2" xfId="44073" xr:uid="{1DC50708-2F58-4DB8-A23B-97821E821343}"/>
    <cellStyle name="SAPBEXinputData 3" xfId="44074" xr:uid="{5765AA22-DDA9-43F7-9BC6-6D4DFB031E54}"/>
    <cellStyle name="SAPBEXItemHeader" xfId="27796" xr:uid="{2C15BB5A-2063-4A15-AC7C-3DB7A607A6FB}"/>
    <cellStyle name="SAPBEXresData" xfId="27797" xr:uid="{70EE597F-11EE-4315-B7B1-1E7E831458AB}"/>
    <cellStyle name="SAPBEXresData 2" xfId="27798" xr:uid="{D5589431-3E06-41ED-9B29-33A0BDADA911}"/>
    <cellStyle name="SAPBEXresData 3" xfId="44075" xr:uid="{A3C1A4AF-4CE3-4FF1-8E08-55453B8F8CF5}"/>
    <cellStyle name="SAPBEXresData_COST - CKT" xfId="44076" xr:uid="{6E7F32D6-4A7C-431B-B2E0-E0A4D51F7521}"/>
    <cellStyle name="SAPBEXresDataEmph" xfId="27799" xr:uid="{4A2C8BF2-2BB1-431D-AAF0-D2FF9215FCD5}"/>
    <cellStyle name="SAPBEXresDataEmph 2" xfId="44077" xr:uid="{F3BECD4A-5D42-4E68-B332-16447064B545}"/>
    <cellStyle name="SAPBEXresItem" xfId="27800" xr:uid="{F12B98CF-7FD4-417C-83AF-8235CF761BF2}"/>
    <cellStyle name="SAPBEXresItem 2" xfId="27801" xr:uid="{6E5C0A70-F3C8-4A09-9A6D-DD98BEFED368}"/>
    <cellStyle name="SAPBEXresItem 3" xfId="44078" xr:uid="{C1719368-BCCD-4820-866B-009459C56FB8}"/>
    <cellStyle name="SAPBEXresItem_COST - CKT" xfId="44079" xr:uid="{A10F45E6-18D9-454A-A48F-A101BBBDECF6}"/>
    <cellStyle name="SAPBEXresItemX" xfId="27802" xr:uid="{C7F4CF97-10CB-4A9D-9ED3-24B01BD5A6B0}"/>
    <cellStyle name="SAPBEXresItemX 2" xfId="27803" xr:uid="{B0FBCCF1-402F-4C31-B3B1-605851579070}"/>
    <cellStyle name="SAPBEXresItemX 3" xfId="44080" xr:uid="{14057D5B-6F6A-467A-A42B-48BECBC39AB6}"/>
    <cellStyle name="SAPBEXresItemX_COST - CKT" xfId="44081" xr:uid="{0DBEF7F7-998D-4741-A9FF-77172A065DB2}"/>
    <cellStyle name="SAPBEXstdData" xfId="27804" xr:uid="{57619FC9-872D-49C8-BEF5-482B756A778E}"/>
    <cellStyle name="SAPBEXstdData 2" xfId="27805" xr:uid="{C6770162-56EF-4791-9094-C5FA6A246BCD}"/>
    <cellStyle name="SAPBEXstdData 3" xfId="44082" xr:uid="{7D318F65-1E2D-463E-BFE4-BEDAC238B4A7}"/>
    <cellStyle name="SAPBEXstdData_COST - CKT" xfId="44083" xr:uid="{EC26B47F-A9C0-42A6-8A32-7908383EB501}"/>
    <cellStyle name="SAPBEXstdDataEmph" xfId="27806" xr:uid="{C81713A0-21C9-4D9C-B70F-3C8D6FCD1BAC}"/>
    <cellStyle name="SAPBEXstdDataEmph 2" xfId="44084" xr:uid="{2EB35D29-410E-4FA2-9C71-0A4122EC98CC}"/>
    <cellStyle name="SAPBEXstdItem" xfId="27807" xr:uid="{0D8EF9E4-0592-41CB-A232-DF99751E6564}"/>
    <cellStyle name="SAPBEXstdItem 2" xfId="27808" xr:uid="{0D43D7CA-50FB-4B74-9DCD-4774BED7496A}"/>
    <cellStyle name="SAPBEXstdItem 2 2" xfId="44085" xr:uid="{4020F21D-4D71-418E-946C-120205BD6D10}"/>
    <cellStyle name="SAPBEXstdItem 2 2 2" xfId="44086" xr:uid="{AD50E07E-5EC3-4918-98B5-7332C4A31A8C}"/>
    <cellStyle name="SAPBEXstdItem 2 3" xfId="44087" xr:uid="{CB3636BA-9F1E-4474-AF7E-47A6E0D44EF4}"/>
    <cellStyle name="SAPBEXstdItem 3" xfId="44088" xr:uid="{73E59C25-BD58-4020-A420-70F7F6A54C82}"/>
    <cellStyle name="SAPBEXstdItem_Change in Inventory" xfId="44089" xr:uid="{5F5F0995-4588-44DC-AABA-9F4167CB70DF}"/>
    <cellStyle name="SAPBEXstdItemX" xfId="27809" xr:uid="{D71F89C5-5E78-4087-AD4F-14CEFD0FD7BE}"/>
    <cellStyle name="SAPBEXstdItemX 2" xfId="27810" xr:uid="{3BB31A40-D4A0-4D5B-BEBF-0D9D607A7331}"/>
    <cellStyle name="SAPBEXstdItemX 3" xfId="44090" xr:uid="{611E2A20-06BC-4A35-9E74-B0ECBAEA7544}"/>
    <cellStyle name="SAPBEXstdItemX_COST - CKT" xfId="44091" xr:uid="{7984019F-030D-473E-BE76-D9818C199382}"/>
    <cellStyle name="SAPBEXtitle" xfId="27811" xr:uid="{AC8CC79B-566F-44CB-B13F-3FC62566EAC7}"/>
    <cellStyle name="SAPBEXtitle 2" xfId="27812" xr:uid="{C6534DD3-20B0-40E5-8C28-6157E06C386E}"/>
    <cellStyle name="SAPBEXtitle_COST - CKT" xfId="44092" xr:uid="{77C91C88-B324-499B-A9F6-952BBCA3644C}"/>
    <cellStyle name="SAPBEXunassignedItem" xfId="27813" xr:uid="{F3EC612E-1219-4B3D-896C-7108BED6151F}"/>
    <cellStyle name="SAPBEXundefined" xfId="27814" xr:uid="{78DEC85F-074F-4160-B692-F9E02487E15D}"/>
    <cellStyle name="SAPBEXundefined 2" xfId="27815" xr:uid="{B00A7475-DE55-4B3E-8133-7A681053D291}"/>
    <cellStyle name="SAPBEXundefined 3" xfId="44093" xr:uid="{CFEF020A-0CB0-4687-881F-961886C737D5}"/>
    <cellStyle name="SAPBEXundefined_COST - CKT" xfId="44094" xr:uid="{36B70525-9816-48C0-9A05-9FF86568932C}"/>
    <cellStyle name="sbt2" xfId="214" xr:uid="{00000000-0005-0000-0000-0000DD000000}"/>
    <cellStyle name="sbt2 2" xfId="27816" xr:uid="{11D423C3-8757-469B-8D68-AA2D0CDB7E16}"/>
    <cellStyle name="sbt2 3" xfId="35075" xr:uid="{9A157985-5CF5-4076-808E-65CB3B934398}"/>
    <cellStyle name="sbt2_COST - CKT" xfId="44095" xr:uid="{C9E7F793-D451-4D6C-8713-E85DE79D78AD}"/>
    <cellStyle name="section head" xfId="215" xr:uid="{00000000-0005-0000-0000-0000DE000000}"/>
    <cellStyle name="section head 2" xfId="27817" xr:uid="{CF20CE72-CDCB-4EFB-B9B0-9EC0A95EA6E5}"/>
    <cellStyle name="section head_COST - CKT" xfId="44096" xr:uid="{784A0FFD-B0C2-42CD-ADC9-1519C24DACC6}"/>
    <cellStyle name="Separador de milhares [0]_Person" xfId="27818" xr:uid="{A2D550C7-1795-44DD-A30D-171CBEB2C213}"/>
    <cellStyle name="Separador de milhares_Person" xfId="27819" xr:uid="{8DBD777C-650A-46FF-9E20-80CD539B3F4C}"/>
    <cellStyle name="Shade_Vectant WACC 3-13-02" xfId="44097" xr:uid="{F08273FB-046D-4796-98E0-631357EE91D4}"/>
    <cellStyle name="Sheet Title" xfId="27820" xr:uid="{96461AAA-19EC-45CB-AB5B-CF4AE3B4773B}"/>
    <cellStyle name="Short Date" xfId="502" xr:uid="{C25EBB9A-EC16-4A13-B7A3-A143019AE759}"/>
    <cellStyle name="Smart Bold" xfId="44098" xr:uid="{5EC42338-3E3D-4D29-AB4C-7E7A74A7006C}"/>
    <cellStyle name="Smart Forecast" xfId="44099" xr:uid="{DA497EC3-FF58-40D6-91DB-2530DEF8F13A}"/>
    <cellStyle name="Smart General" xfId="44100" xr:uid="{9C7E93AC-046D-4943-A711-FF5A2684229B}"/>
    <cellStyle name="Smart General 2" xfId="44101" xr:uid="{A80E4887-3A4E-441C-8D44-41E6F681EE32}"/>
    <cellStyle name="Smart Highlight" xfId="44102" xr:uid="{9A204460-EAA5-421B-95E9-53A831F4650D}"/>
    <cellStyle name="Smart Percent" xfId="44103" xr:uid="{B44CD896-2EB9-47DE-82A0-E87D56130DED}"/>
    <cellStyle name="Smart Percent 2" xfId="44104" xr:uid="{B09F5E4E-4186-4763-9CBF-72DDBAE5F639}"/>
    <cellStyle name="Smart Source" xfId="44105" xr:uid="{74825CE7-9D9E-4B79-B55F-6BD5934ABB5E}"/>
    <cellStyle name="Smart Subtitle 1" xfId="44106" xr:uid="{22F6F660-7D11-4DAB-869E-4FD294DF18B8}"/>
    <cellStyle name="Smart Subtitle 1 2" xfId="44107" xr:uid="{E621C578-0F4E-4A6F-93BF-E0CA5E8D3261}"/>
    <cellStyle name="Smart Subtitle 1 3" xfId="44108" xr:uid="{93087DAB-0844-4ADA-B2B5-E6BB2215ACB0}"/>
    <cellStyle name="Smart Subtitle 1 4" xfId="44109" xr:uid="{B9DA58C7-2C2D-492B-8431-21CAF0E7BBDF}"/>
    <cellStyle name="Smart Subtitle 1 5" xfId="44110" xr:uid="{F688619E-EFA0-4ECC-8804-368F259DB327}"/>
    <cellStyle name="Smart Subtitle 1 6" xfId="44111" xr:uid="{AC605D56-6BEF-4613-B68B-506C33DBC049}"/>
    <cellStyle name="Smart Subtitle 2" xfId="44112" xr:uid="{ABC63793-4458-4C7B-BD7B-CE62D86DD336}"/>
    <cellStyle name="Smart Subtitle 2 2" xfId="44113" xr:uid="{0EEBC5CD-1EA8-4E29-BE64-6071DC6A2832}"/>
    <cellStyle name="Smart Subtitle 3" xfId="44114" xr:uid="{35A1DD98-CC55-453D-807B-D4CD832CB6C1}"/>
    <cellStyle name="Smart Subtotal" xfId="44115" xr:uid="{FDF55E30-AABA-4F83-A729-9712DF7969BB}"/>
    <cellStyle name="Smart Title" xfId="44116" xr:uid="{7C5CB035-6355-4009-8D54-3A1CA355424D}"/>
    <cellStyle name="Smart Title 2" xfId="44117" xr:uid="{C60584E6-80EE-4B86-B68B-C53B0E358AC1}"/>
    <cellStyle name="Smart Title 2 2" xfId="44118" xr:uid="{312604C5-BB8D-46C6-853B-1871545F72D4}"/>
    <cellStyle name="Smart Title 3" xfId="44119" xr:uid="{73C99C07-F5A5-448D-A1CA-6C7503515BBA}"/>
    <cellStyle name="Smart Title 3 2" xfId="44120" xr:uid="{10433BDB-14EA-422E-9370-AB87B84A0BCA}"/>
    <cellStyle name="Smart Title 4" xfId="44121" xr:uid="{D6D5DB04-EBD9-4BB7-83A0-86EE36FBE4B4}"/>
    <cellStyle name="Smart Title 4 2" xfId="44122" xr:uid="{9662A401-0F57-4728-8D43-D67C69570572}"/>
    <cellStyle name="Smart Title 5" xfId="44123" xr:uid="{C3ABFA3A-9CF6-4B9F-B9C6-B1250E54C0C9}"/>
    <cellStyle name="Smart Total" xfId="44124" xr:uid="{2EFC4E71-D294-48CE-ACDE-A45F60278117}"/>
    <cellStyle name="Smart Total 2" xfId="44125" xr:uid="{0454E9CE-0271-4C4B-AD53-E79268D8792B}"/>
    <cellStyle name="STANDARD" xfId="27821" xr:uid="{0AEF9B1C-68D2-4814-BF70-6DE87900733D}"/>
    <cellStyle name="Style 1" xfId="216" xr:uid="{00000000-0005-0000-0000-0000E0000000}"/>
    <cellStyle name="Style 1 2" xfId="27822" xr:uid="{0C628F12-7B0A-4762-B969-F769E400719C}"/>
    <cellStyle name="Style 1 2 2" xfId="44126" xr:uid="{8C20F501-6DBE-42EE-93A2-B4DAEF7A2EBA}"/>
    <cellStyle name="Style 1 3" xfId="27823" xr:uid="{DADB6F50-DDF2-44BB-B9A4-DA95943E32CF}"/>
    <cellStyle name="Style 1 3 2" xfId="44127" xr:uid="{D5A1287B-AE1E-4075-B32A-E81586BC1DE1}"/>
    <cellStyle name="Style 1 4" xfId="27824" xr:uid="{A76F09AE-8E12-470C-91ED-64A3989542F7}"/>
    <cellStyle name="Style 1 4 2" xfId="44128" xr:uid="{F239ADDD-EEE4-4D46-BAFA-DE865B094394}"/>
    <cellStyle name="Style 1 5" xfId="27825" xr:uid="{68A59BAF-B5BB-4088-ADF0-00C69FA258B5}"/>
    <cellStyle name="Style 1 6" xfId="503" xr:uid="{3C9B2048-7094-4399-95E2-964EBCADF56F}"/>
    <cellStyle name="Style 1_Accounts 2009.08 v" xfId="44129" xr:uid="{35C35216-6773-4935-B19F-076B5C1BC5CE}"/>
    <cellStyle name="Style 2" xfId="217" xr:uid="{00000000-0005-0000-0000-0000E1000000}"/>
    <cellStyle name="Style 2 2" xfId="27826" xr:uid="{134D2A43-0D68-4441-B808-FA0FCFFD29CD}"/>
    <cellStyle name="Style 2_COST - CKT" xfId="44130" xr:uid="{1CBD1782-3533-4161-ACD2-C3EAC12CCEF8}"/>
    <cellStyle name="Style 21" xfId="44131" xr:uid="{FC271725-1A21-4E60-9CEE-16F0D09B009A}"/>
    <cellStyle name="Style 22" xfId="44132" xr:uid="{5E9609E3-AAE7-49EB-B1F9-7E3FD015C001}"/>
    <cellStyle name="Style 23" xfId="44133" xr:uid="{3C1C3C9B-0EB4-4FE4-B15A-8EC8F365DE5B}"/>
    <cellStyle name="Style 24" xfId="44134" xr:uid="{C3A49982-0BDB-4C78-9F59-99915AF2F7C7}"/>
    <cellStyle name="Style 25" xfId="44135" xr:uid="{1AFD4FC0-CC05-4E22-8450-C6EB0621600B}"/>
    <cellStyle name="Style 26" xfId="44136" xr:uid="{7EFA57DA-0C30-448B-9D52-D94D4030B100}"/>
    <cellStyle name="Style 27" xfId="44137" xr:uid="{8E53E664-C4CB-4382-B3F8-BFFE239CFEB7}"/>
    <cellStyle name="Style 28" xfId="44138" xr:uid="{16A33BB1-0B2A-43BE-AE4A-ADB970A7049F}"/>
    <cellStyle name="Style 29" xfId="44139" xr:uid="{00F853E1-6F6F-4826-8E49-0CD64D481566}"/>
    <cellStyle name="Style 30" xfId="44140" xr:uid="{326D9EDA-C3D7-418B-B6F6-01EAE36E2956}"/>
    <cellStyle name="Style 31" xfId="44141" xr:uid="{E9380EF6-835F-4276-8512-D0B80E01EF29}"/>
    <cellStyle name="Style 67" xfId="44142" xr:uid="{C40F3B70-4B90-4269-AB04-99B42E9642A1}"/>
    <cellStyle name="StyleName1" xfId="27827" xr:uid="{D4B23D22-D160-4A78-8826-420495DAC716}"/>
    <cellStyle name="StyleName2" xfId="27828" xr:uid="{D9DE3F0C-2FF6-4AEB-8354-8B9E5C46A2C7}"/>
    <cellStyle name="StyleName3" xfId="27829" xr:uid="{63D0930D-FDAD-4E52-9139-9915D17AC222}"/>
    <cellStyle name="StyleName4" xfId="27830" xr:uid="{BC9B277B-E5CB-493D-B5E8-5B6FFDBC745E}"/>
    <cellStyle name="StyleName5" xfId="27831" xr:uid="{9BE60F13-B505-480C-9292-9F25C8679E2B}"/>
    <cellStyle name="StyleName6" xfId="27832" xr:uid="{B60A17FB-7586-493F-8A23-9AB902AE3ED0}"/>
    <cellStyle name="StyleName7" xfId="27833" xr:uid="{547E5D2C-C9C5-4BD5-9E9A-ED160BFAD6EF}"/>
    <cellStyle name="StyleName8" xfId="27834" xr:uid="{DB13B38A-9328-40EA-98EC-6F4713EFF44D}"/>
    <cellStyle name="subhead" xfId="27835" xr:uid="{E4F8D693-13FF-4BFD-905A-04018D3254F6}"/>
    <cellStyle name="subt1" xfId="218" xr:uid="{00000000-0005-0000-0000-0000E2000000}"/>
    <cellStyle name="subt1 2" xfId="27836" xr:uid="{E6A86615-C500-4D1C-9B36-AC5263627890}"/>
    <cellStyle name="subt1_COST - CKT" xfId="44143" xr:uid="{C1DCCDFB-1BF5-4716-9DD0-D1DB81C7FD5F}"/>
    <cellStyle name="Subtotal" xfId="219" xr:uid="{00000000-0005-0000-0000-0000E3000000}"/>
    <cellStyle name="Subtotal 2" xfId="27837" xr:uid="{4E4C5313-05D2-4190-B1F8-D30242860DCA}"/>
    <cellStyle name="Subtotal_COST - CKT" xfId="44144" xr:uid="{FD4AD321-8A97-47A7-88BB-C0125E06EBEC}"/>
    <cellStyle name="SubTotals" xfId="27838" xr:uid="{5D0F4CCD-E0FE-4510-9DBB-25522D4176E4}"/>
    <cellStyle name="SubTotals 2" xfId="27839" xr:uid="{755A5B78-3DBA-4989-88DD-E72124B4839F}"/>
    <cellStyle name="SubTotals_COST - CKT" xfId="44145" xr:uid="{E33332CC-BB63-496E-9441-15B4DBA83390}"/>
    <cellStyle name="Table" xfId="44146" xr:uid="{F07107D8-048A-4E3B-8CF7-C2C2093A646B}"/>
    <cellStyle name="Table Head" xfId="44147" xr:uid="{8F3498A9-F861-4713-8927-E52894E1E959}"/>
    <cellStyle name="Table Source" xfId="44148" xr:uid="{699C9C1C-6F9B-4A3E-9545-C171859F53C5}"/>
    <cellStyle name="Table Text" xfId="44149" xr:uid="{3C2080C1-CB4A-412B-8251-5B7FBC1A3B18}"/>
    <cellStyle name="Table Title" xfId="44150" xr:uid="{B5B3D513-01C5-4E12-BD96-EB1EAB181E8C}"/>
    <cellStyle name="Table Units" xfId="44151" xr:uid="{09BDCC01-44B3-4C6F-B7D2-696358E55959}"/>
    <cellStyle name="tahoma" xfId="27840" xr:uid="{B6574DEA-68C1-4A07-87A4-05C89278FE07}"/>
    <cellStyle name="tahoma 2" xfId="27841" xr:uid="{15C1A0F0-690E-49F3-B29C-E045373F87FB}"/>
    <cellStyle name="tahoma 3" xfId="27842" xr:uid="{8CCCD8A6-1845-4609-8976-096A807CEC15}"/>
    <cellStyle name="tahoma_COST - CKT" xfId="44152" xr:uid="{58E8131E-5D62-460A-8BED-0C12741B9735}"/>
    <cellStyle name="Testo avviso" xfId="44153" xr:uid="{2B45E73A-8118-49B2-9960-5CFC0516528E}"/>
    <cellStyle name="Testo avviso 2" xfId="44154" xr:uid="{D3D4D716-0287-4CE5-99A1-642621DDB7C1}"/>
    <cellStyle name="Testo avviso_Change in Inventory" xfId="44155" xr:uid="{64E7DFE2-3193-49FF-B14F-421F019C6CF6}"/>
    <cellStyle name="Testo descrittivo" xfId="44156" xr:uid="{D302862F-D74F-4F64-AC4F-4B4B59973A9B}"/>
    <cellStyle name="Testo descrittivo 2" xfId="44157" xr:uid="{777F551B-6D94-49DB-B127-8CE8F106B259}"/>
    <cellStyle name="Text 1" xfId="44158" xr:uid="{486B0188-2C2A-4790-8D55-E334162E72D4}"/>
    <cellStyle name="Text 2" xfId="44159" xr:uid="{FF9E1D04-2E39-433E-9B47-13FE9BAD5E40}"/>
    <cellStyle name="Text Head 1" xfId="44160" xr:uid="{CB6E119E-EA7D-4597-92D0-03684547B507}"/>
    <cellStyle name="Text Head 2" xfId="44161" xr:uid="{0B348FEE-3E0B-476E-8BE7-4295B95906C5}"/>
    <cellStyle name="Text Indent 1" xfId="44162" xr:uid="{82EEF23D-A7CF-4E7E-AA89-00A4B47F09E8}"/>
    <cellStyle name="Text Indent 2" xfId="44163" xr:uid="{B337887E-B351-4B5E-BA78-67265449BF52}"/>
    <cellStyle name="Text Indent A" xfId="220" xr:uid="{00000000-0005-0000-0000-0000E4000000}"/>
    <cellStyle name="Text Indent A 2" xfId="27843" xr:uid="{F2D4C0E9-5CCA-43A1-9B66-C629C3DCC7A3}"/>
    <cellStyle name="Text Indent A_COST - CKT" xfId="44164" xr:uid="{2C435F3F-3848-4CD1-A09A-E9DC9F8D35E9}"/>
    <cellStyle name="Text Indent B" xfId="221" xr:uid="{00000000-0005-0000-0000-0000E5000000}"/>
    <cellStyle name="Text Indent B 2" xfId="222" xr:uid="{00000000-0005-0000-0000-0000E6000000}"/>
    <cellStyle name="Text Indent B 2 2" xfId="27845" xr:uid="{C4D1409B-8995-4089-9441-DEBEF2BB1DEA}"/>
    <cellStyle name="Text Indent B 2_COST - CKT" xfId="44165" xr:uid="{4BBCD378-DC94-45AB-ACE3-56E8C3D6B373}"/>
    <cellStyle name="Text Indent B 3" xfId="27846" xr:uid="{D4504DC4-D302-4849-A31F-2C2F61891326}"/>
    <cellStyle name="Text Indent B 4" xfId="27844" xr:uid="{1450A06A-C13A-46FA-9985-599708EA35B2}"/>
    <cellStyle name="Text Indent B_COST - CKT" xfId="44166" xr:uid="{86E2F342-F8C1-41C1-A223-434BAA4328D7}"/>
    <cellStyle name="Text Indent C" xfId="223" xr:uid="{00000000-0005-0000-0000-0000E7000000}"/>
    <cellStyle name="Text Indent C 2" xfId="224" xr:uid="{00000000-0005-0000-0000-0000E8000000}"/>
    <cellStyle name="Text Indent C 2 2" xfId="27848" xr:uid="{B1944121-3209-4C23-A8A7-5DC12306E2FD}"/>
    <cellStyle name="Text Indent C 2_COST - CKT" xfId="44167" xr:uid="{CE0FE8CD-891C-4BC1-92C8-31C4CD1E0650}"/>
    <cellStyle name="Text Indent C 3" xfId="27849" xr:uid="{1C140109-DEAF-4235-8E4D-5CFAF4E73573}"/>
    <cellStyle name="Text Indent C 4" xfId="27847" xr:uid="{F755353E-783B-47DC-8A13-7F20471DB662}"/>
    <cellStyle name="Text Indent C_AP Agents" xfId="44168" xr:uid="{142B1184-E2A1-48A3-BD11-764A0DAE0605}"/>
    <cellStyle name="TextNormal" xfId="27850" xr:uid="{C72E72AB-1226-41BC-9569-8E2B63C48AED}"/>
    <cellStyle name="Tickmark" xfId="44169" xr:uid="{7F170502-C69C-405E-AB82-ACCFEDA3A2EA}"/>
    <cellStyle name="Timing Schedule" xfId="225" xr:uid="{00000000-0005-0000-0000-0000E9000000}"/>
    <cellStyle name="Timing Schedule 2" xfId="27851" xr:uid="{3FAC972E-5BB0-40F9-AEA6-72622FAD6D83}"/>
    <cellStyle name="Timing Schedule 3" xfId="27852" xr:uid="{864AF150-0374-4297-BCBF-68F52282C51A}"/>
    <cellStyle name="Timing Schedule 4" xfId="27853" xr:uid="{9CB1AA73-95B5-44A6-831D-48DA853DE098}"/>
    <cellStyle name="Timing Schedule 5" xfId="35076" xr:uid="{52C12F53-1CAF-45B4-8D07-7068F867477F}"/>
    <cellStyle name="Timing Schedule_COST - CKT" xfId="44170" xr:uid="{6D4DC2B0-573A-4E8F-8C94-CBB0B9A0EF63}"/>
    <cellStyle name="Title" xfId="226" builtinId="15" customBuiltin="1"/>
    <cellStyle name="Title 2" xfId="297" xr:uid="{D7CFC1EC-429A-4D73-80BF-775D0EF67734}"/>
    <cellStyle name="Title 2 2" xfId="27854" xr:uid="{8AE49B5A-87D4-4169-A78B-18CE36137EBE}"/>
    <cellStyle name="Title 2 3" xfId="27855" xr:uid="{01C942AF-AEC1-4B66-9038-E732A9BFEA11}"/>
    <cellStyle name="Title 2 4" xfId="27856" xr:uid="{D6684EF0-B44C-4F8D-82FA-F1C5B9550419}"/>
    <cellStyle name="Title 2 5" xfId="27857" xr:uid="{ACF47D3E-C5B6-4861-B452-36BA41791B63}"/>
    <cellStyle name="Title 2 6" xfId="27858" xr:uid="{57CD4FAC-61BE-46D9-8BDD-728ABA4B1612}"/>
    <cellStyle name="Title 2_COST - CKT" xfId="44171" xr:uid="{0753BEDE-544D-44FE-888A-E563DF2F60FD}"/>
    <cellStyle name="Title 3" xfId="298" xr:uid="{FC9AE405-89D7-4EAE-8785-1EC2BE24FD7D}"/>
    <cellStyle name="Title 3 2" xfId="27859" xr:uid="{703F8338-AFA4-443B-A5A7-6B64DC719D9D}"/>
    <cellStyle name="Title 3 3" xfId="27860" xr:uid="{D2EA03B5-F55B-4884-B66F-A637EB56DB73}"/>
    <cellStyle name="Title 3_COST - CKT" xfId="44172" xr:uid="{746F7246-08EA-49BA-A209-934C70875729}"/>
    <cellStyle name="Title 4" xfId="27861" xr:uid="{622880F0-2D5B-431F-9539-94ED9EF2EF80}"/>
    <cellStyle name="Title 5" xfId="27862" xr:uid="{04195E41-227E-410E-87F2-FC0B01953FB3}"/>
    <cellStyle name="Titolo" xfId="44173" xr:uid="{687B5DD8-384C-4540-895A-DCC474092687}"/>
    <cellStyle name="Titolo 1" xfId="44174" xr:uid="{E73C0F16-5AE1-4489-AF04-DCDAD06E6C46}"/>
    <cellStyle name="Titolo 1 2" xfId="44175" xr:uid="{E82CCAFD-681B-4A82-B4DF-DC111DBEA9AC}"/>
    <cellStyle name="Titolo 1_Commission Expense" xfId="44176" xr:uid="{5848C110-431F-4598-A105-FA294ABADDDE}"/>
    <cellStyle name="Titolo 2" xfId="44177" xr:uid="{D41B4F34-0593-4BB9-8729-C9EE54DBFB51}"/>
    <cellStyle name="Titolo 2 2" xfId="44178" xr:uid="{EA7E4B32-5CA3-4FE0-8295-DB1B48A158F4}"/>
    <cellStyle name="Titolo 2_Commission Expense" xfId="44179" xr:uid="{2BECBE8D-F0FE-4C93-8B0A-2C657C2BF202}"/>
    <cellStyle name="Titolo 3" xfId="44180" xr:uid="{3FDDCFC2-B676-4865-AAB8-78BFBAF9AC4F}"/>
    <cellStyle name="Titolo 3 2" xfId="44181" xr:uid="{FB2838D8-D171-4E97-A9FD-1826C05498BA}"/>
    <cellStyle name="Titolo 3_Commission Expense" xfId="44182" xr:uid="{7E5E14E6-4DA8-4234-A126-DD1F26F90DB2}"/>
    <cellStyle name="Titolo 4" xfId="44183" xr:uid="{203442E7-C312-46EA-A649-895968EBCC8B}"/>
    <cellStyle name="Titolo 4 2" xfId="44184" xr:uid="{0310EDF4-C953-4026-A726-79C71A8CF795}"/>
    <cellStyle name="Titolo 5" xfId="44185" xr:uid="{2B869DB6-1304-4BEC-92B2-4A497F16515D}"/>
    <cellStyle name="TOC 1" xfId="44186" xr:uid="{65F39544-660E-480E-8563-09558323672F}"/>
    <cellStyle name="TOC 2" xfId="44187" xr:uid="{17554853-053D-47C8-A3DC-FBAFF0A1AB67}"/>
    <cellStyle name="Total" xfId="227" builtinId="25" customBuiltin="1"/>
    <cellStyle name="Total 10" xfId="35077" xr:uid="{4819D827-0371-4F5E-8A5D-AB51C4958D71}"/>
    <cellStyle name="Total 2" xfId="299" xr:uid="{44FBA6D1-5C7B-41F5-8EAE-D7F024177BB7}"/>
    <cellStyle name="Total 2 10" xfId="27863" xr:uid="{04206B85-8C92-4374-8D15-AF73C406BE91}"/>
    <cellStyle name="Total 2 10 10" xfId="27864" xr:uid="{85F1FA87-C3BF-46B7-886E-762465C3AC9D}"/>
    <cellStyle name="Total 2 10 10 2" xfId="27865" xr:uid="{B284CF7F-C3E3-4723-98A6-1B6C859D25CA}"/>
    <cellStyle name="Total 2 10 10 3" xfId="27866" xr:uid="{8C61E613-BF89-4518-9BCD-F28FE97E2169}"/>
    <cellStyle name="Total 2 10 10_COST - CKT" xfId="44188" xr:uid="{7B8F4792-CA5F-48F8-84C1-4D63AA62B998}"/>
    <cellStyle name="Total 2 10 11" xfId="27867" xr:uid="{6670F774-6476-47CA-8590-DD6991F0A816}"/>
    <cellStyle name="Total 2 10 11 2" xfId="27868" xr:uid="{90CAAC96-F12A-45BF-B595-F937E7FBCF95}"/>
    <cellStyle name="Total 2 10 11 3" xfId="27869" xr:uid="{3115C320-1ADE-4220-A44B-96BF1F9F16A9}"/>
    <cellStyle name="Total 2 10 11_COST - CKT" xfId="44189" xr:uid="{7311E526-9613-4A73-9BD4-83058153424E}"/>
    <cellStyle name="Total 2 10 12" xfId="27870" xr:uid="{4680C680-2D5F-464F-9628-8B604A5C8B76}"/>
    <cellStyle name="Total 2 10 13" xfId="27871" xr:uid="{D06464AF-077D-4685-B8C4-BAAC15EED487}"/>
    <cellStyle name="Total 2 10 2" xfId="27872" xr:uid="{52CD1ED4-3E0B-4E1B-AA65-C5DE295B4CAB}"/>
    <cellStyle name="Total 2 10 2 10" xfId="27873" xr:uid="{DD4910CD-2243-4C8D-8F07-5C8AC5795591}"/>
    <cellStyle name="Total 2 10 2 2" xfId="27874" xr:uid="{4ACF98C8-4C0B-4B01-AEE7-CFAEA0708635}"/>
    <cellStyle name="Total 2 10 2 2 2" xfId="27875" xr:uid="{D45715BA-6E37-4767-B2E0-AB055A654229}"/>
    <cellStyle name="Total 2 10 2 2 2 2" xfId="27876" xr:uid="{866C1C58-AC53-40AD-A718-A2AEE0E799E6}"/>
    <cellStyle name="Total 2 10 2 2 2 3" xfId="27877" xr:uid="{2F9D1100-4872-477D-8CCA-BB01A6F82CD7}"/>
    <cellStyle name="Total 2 10 2 2 2_COST - CKT" xfId="44190" xr:uid="{E67AA563-95CD-435C-8045-7DF1ABEAEC17}"/>
    <cellStyle name="Total 2 10 2 2 3" xfId="27878" xr:uid="{912B31C6-BF3F-4174-8DFD-7C0015D1FF02}"/>
    <cellStyle name="Total 2 10 2 2 3 2" xfId="27879" xr:uid="{A3FD0F31-8009-4443-80F9-4927AE243EE5}"/>
    <cellStyle name="Total 2 10 2 2 3 3" xfId="27880" xr:uid="{F3DE817E-50D0-49EF-A899-6CBEBC84DA89}"/>
    <cellStyle name="Total 2 10 2 2 3_COST - CKT" xfId="44191" xr:uid="{134F825D-4AA5-4B7E-A8A7-59C409F2E4C7}"/>
    <cellStyle name="Total 2 10 2 2 4" xfId="27881" xr:uid="{FEA142D8-3C43-4E6A-B4A9-B9FFE18A49C3}"/>
    <cellStyle name="Total 2 10 2 2 4 2" xfId="27882" xr:uid="{8416AAAF-BBA5-43F8-B195-1D68959123AB}"/>
    <cellStyle name="Total 2 10 2 2 4 3" xfId="27883" xr:uid="{C21AEA35-AB70-4BBD-A0CF-B2FFE24FEA1F}"/>
    <cellStyle name="Total 2 10 2 2 4_COST - CKT" xfId="44192" xr:uid="{1A32110C-120A-4DA7-BD00-0E17EE163A3B}"/>
    <cellStyle name="Total 2 10 2 2 5" xfId="27884" xr:uid="{1C1AE9CC-41B4-49F8-922A-AE80A719485B}"/>
    <cellStyle name="Total 2 10 2 2 5 2" xfId="27885" xr:uid="{B716F2EB-383C-4E70-977E-5362F5956D32}"/>
    <cellStyle name="Total 2 10 2 2 5 3" xfId="27886" xr:uid="{86380406-DE94-4B13-B4A6-40C1FAE3FD13}"/>
    <cellStyle name="Total 2 10 2 2 5_COST - CKT" xfId="44193" xr:uid="{0859DCAB-3A4A-4054-B78E-2F3F57FA1E1F}"/>
    <cellStyle name="Total 2 10 2 2 6" xfId="27887" xr:uid="{DCD40491-9032-4B9D-891D-9821AD0923DD}"/>
    <cellStyle name="Total 2 10 2 2 7" xfId="27888" xr:uid="{8D53048C-6EE1-4643-A8B1-8D3B063DA957}"/>
    <cellStyle name="Total 2 10 2 2_COST - CKT" xfId="44194" xr:uid="{DEADB9DB-8E6B-43D5-8E10-CE2AC69955B5}"/>
    <cellStyle name="Total 2 10 2 3" xfId="27889" xr:uid="{C398821B-2319-4358-8F7C-ECB2AF254561}"/>
    <cellStyle name="Total 2 10 2 3 2" xfId="27890" xr:uid="{497A2910-D804-4D25-9384-AF15BEA38574}"/>
    <cellStyle name="Total 2 10 2 3 2 2" xfId="27891" xr:uid="{4AF7C351-BC5C-42F9-8BE0-3024D4FE0859}"/>
    <cellStyle name="Total 2 10 2 3 2 3" xfId="27892" xr:uid="{B6437D41-619A-4774-9C26-2594CBE7A639}"/>
    <cellStyle name="Total 2 10 2 3 2_COST - CKT" xfId="44195" xr:uid="{81A6CE4B-D6C2-45D6-9820-01348F300B7A}"/>
    <cellStyle name="Total 2 10 2 3 3" xfId="27893" xr:uid="{1211C822-4CB6-461A-B2B0-673233671402}"/>
    <cellStyle name="Total 2 10 2 3 3 2" xfId="27894" xr:uid="{53619D85-CB3D-4925-BA39-7CCFA417BC6E}"/>
    <cellStyle name="Total 2 10 2 3 3 3" xfId="27895" xr:uid="{34F581DE-4DCF-42A4-A898-6AB53142FAF0}"/>
    <cellStyle name="Total 2 10 2 3 3_COST - CKT" xfId="44196" xr:uid="{9E87911D-2D11-45A4-B762-81CAAA33FF8A}"/>
    <cellStyle name="Total 2 10 2 3 4" xfId="27896" xr:uid="{47D00C53-72EB-4371-B03E-3F74290A80E0}"/>
    <cellStyle name="Total 2 10 2 3 4 2" xfId="27897" xr:uid="{853EB598-25D3-4C19-9331-5A4FFE44C318}"/>
    <cellStyle name="Total 2 10 2 3 4 3" xfId="27898" xr:uid="{B7DA46F3-0F90-4F99-8CD6-73C773B542F4}"/>
    <cellStyle name="Total 2 10 2 3 4_COST - CKT" xfId="44197" xr:uid="{C5ED1D11-E9DE-4B83-977E-8C422D424339}"/>
    <cellStyle name="Total 2 10 2 3 5" xfId="27899" xr:uid="{74BD0957-C661-4AB8-BBB5-9103FD1A1FA3}"/>
    <cellStyle name="Total 2 10 2 3 5 2" xfId="27900" xr:uid="{CF3F0F78-E8D4-4FE4-8739-DDB3858ABF53}"/>
    <cellStyle name="Total 2 10 2 3 5 3" xfId="27901" xr:uid="{6D6112CD-2093-49E6-9CEC-3D53D5D71902}"/>
    <cellStyle name="Total 2 10 2 3 5_COST - CKT" xfId="44198" xr:uid="{F8ED001E-0AEF-468F-BE91-08D20FC7BEF6}"/>
    <cellStyle name="Total 2 10 2 3 6" xfId="27902" xr:uid="{51A9FF53-5042-43ED-85A9-A757DD6A7018}"/>
    <cellStyle name="Total 2 10 2 3 7" xfId="27903" xr:uid="{8188B0C6-FF00-4391-B672-8A7C4AF27C05}"/>
    <cellStyle name="Total 2 10 2 3_COST - CKT" xfId="44199" xr:uid="{D596E838-2CA3-4EBC-8D58-FB1F852490AE}"/>
    <cellStyle name="Total 2 10 2 4" xfId="27904" xr:uid="{C59848F0-A61F-4E42-9ACC-3AA42A3D0E6C}"/>
    <cellStyle name="Total 2 10 2 4 2" xfId="27905" xr:uid="{90769FC3-535E-4F37-9EAB-1B7290AC16FC}"/>
    <cellStyle name="Total 2 10 2 4 2 2" xfId="27906" xr:uid="{9A64298D-EE96-46A3-8F3F-3907B2D19D59}"/>
    <cellStyle name="Total 2 10 2 4 2 3" xfId="27907" xr:uid="{2BD6DAF8-CC81-4C1E-823E-9C30424B81C0}"/>
    <cellStyle name="Total 2 10 2 4 2_COST - CKT" xfId="44200" xr:uid="{6A391F74-79C0-4473-8F2F-F63BC59AAD10}"/>
    <cellStyle name="Total 2 10 2 4 3" xfId="27908" xr:uid="{6F391205-148B-408E-B8D4-6337A2349263}"/>
    <cellStyle name="Total 2 10 2 4 3 2" xfId="27909" xr:uid="{18C6F25E-14BC-4F0E-BA20-DF6F688EFD00}"/>
    <cellStyle name="Total 2 10 2 4 3 3" xfId="27910" xr:uid="{10863766-5E77-46BC-A54E-ED6974C7FEF1}"/>
    <cellStyle name="Total 2 10 2 4 3_COST - CKT" xfId="44201" xr:uid="{0E14146A-DEE0-4CCB-A74A-7BB924B8BC35}"/>
    <cellStyle name="Total 2 10 2 4 4" xfId="27911" xr:uid="{3D6D9B24-DABB-48BD-AD25-29584A05E616}"/>
    <cellStyle name="Total 2 10 2 4 4 2" xfId="27912" xr:uid="{1F39C975-A70A-4BBC-A11E-20207B526231}"/>
    <cellStyle name="Total 2 10 2 4 4 3" xfId="27913" xr:uid="{124074C8-C07F-423A-87E5-AC6C0056240C}"/>
    <cellStyle name="Total 2 10 2 4 4_COST - CKT" xfId="44202" xr:uid="{AD34E2D1-6157-4EA3-B713-66A7206B0D08}"/>
    <cellStyle name="Total 2 10 2 4 5" xfId="27914" xr:uid="{10D2E6C6-A913-42A9-88B7-2312B147C01A}"/>
    <cellStyle name="Total 2 10 2 4 5 2" xfId="27915" xr:uid="{AB6FE570-2F2D-47C6-BDBD-DC7124A8D132}"/>
    <cellStyle name="Total 2 10 2 4 5 3" xfId="27916" xr:uid="{033BB99F-5378-42F1-9E17-3F70D8A92937}"/>
    <cellStyle name="Total 2 10 2 4 5_COST - CKT" xfId="44203" xr:uid="{334B114F-2B62-49DE-8A4A-8EC9AAD12BFF}"/>
    <cellStyle name="Total 2 10 2 4 6" xfId="27917" xr:uid="{29748BB4-044C-4306-B805-0FF47DACB518}"/>
    <cellStyle name="Total 2 10 2 4 7" xfId="27918" xr:uid="{76EE038C-1AA8-47B8-90AF-765EFD8149FE}"/>
    <cellStyle name="Total 2 10 2 4_COST - CKT" xfId="44204" xr:uid="{06BD7DF1-CA74-4A92-B3BA-B845CE083228}"/>
    <cellStyle name="Total 2 10 2 5" xfId="27919" xr:uid="{B77A771D-0558-4D9D-BDFA-FBD128CFF6E5}"/>
    <cellStyle name="Total 2 10 2 5 2" xfId="27920" xr:uid="{D78568E2-75B5-4D07-96F2-642F90302E11}"/>
    <cellStyle name="Total 2 10 2 5 2 2" xfId="27921" xr:uid="{835A9657-D753-4E51-A7CA-379F69DA7181}"/>
    <cellStyle name="Total 2 10 2 5 2 3" xfId="27922" xr:uid="{13E66083-A472-4694-9A7A-1A22EF0823FB}"/>
    <cellStyle name="Total 2 10 2 5 2_COST - CKT" xfId="44205" xr:uid="{23D2B4CB-F4AD-466F-B73C-BA1A5A268622}"/>
    <cellStyle name="Total 2 10 2 5 3" xfId="27923" xr:uid="{45BEAC97-37D9-476D-91FF-9BCE57D4C8F9}"/>
    <cellStyle name="Total 2 10 2 5 3 2" xfId="27924" xr:uid="{F4486EC0-8BDB-4E30-A451-4A186D5E2605}"/>
    <cellStyle name="Total 2 10 2 5 3 3" xfId="27925" xr:uid="{5723E838-5C82-45EA-A9FA-235A21834539}"/>
    <cellStyle name="Total 2 10 2 5 3_COST - CKT" xfId="44206" xr:uid="{1FBB327F-DDFF-4876-B075-24EDBEDB4BE3}"/>
    <cellStyle name="Total 2 10 2 5 4" xfId="27926" xr:uid="{55435B78-D70A-4483-89E3-E22CA0A5261A}"/>
    <cellStyle name="Total 2 10 2 5 4 2" xfId="27927" xr:uid="{A98EF9B3-BCA1-45ED-8202-05B768A8A386}"/>
    <cellStyle name="Total 2 10 2 5 4 3" xfId="27928" xr:uid="{F296344C-416E-49F7-9167-2A2E57C7319E}"/>
    <cellStyle name="Total 2 10 2 5 4_COST - CKT" xfId="44207" xr:uid="{E633CE23-A6DC-4AB6-9FD5-39C0F3BC8BF5}"/>
    <cellStyle name="Total 2 10 2 5 5" xfId="27929" xr:uid="{8C4F54B0-2956-4B9F-9C99-B6893B432436}"/>
    <cellStyle name="Total 2 10 2 5 6" xfId="27930" xr:uid="{1F7AD2A6-2518-4203-B307-5A3C3AE77A54}"/>
    <cellStyle name="Total 2 10 2 5_COST - CKT" xfId="44208" xr:uid="{37323C4B-F4A4-4EFF-BB99-F18339E1D699}"/>
    <cellStyle name="Total 2 10 2 6" xfId="27931" xr:uid="{E4E0BD67-5B51-4C08-9AB0-E9018FF3040E}"/>
    <cellStyle name="Total 2 10 2 6 2" xfId="27932" xr:uid="{C981164B-C13A-48BF-8CB3-BE0D7DC99F53}"/>
    <cellStyle name="Total 2 10 2 6 3" xfId="27933" xr:uid="{5853AD89-9EF7-461B-838D-B17811AEFB7D}"/>
    <cellStyle name="Total 2 10 2 6_COST - CKT" xfId="44209" xr:uid="{30624386-92C1-4612-B574-793A81E70C25}"/>
    <cellStyle name="Total 2 10 2 7" xfId="27934" xr:uid="{507DBC98-143C-46AF-A6E8-41F9AD7B20E5}"/>
    <cellStyle name="Total 2 10 2 7 2" xfId="27935" xr:uid="{4E23ED28-0AB4-4380-877B-5448AE30F9B3}"/>
    <cellStyle name="Total 2 10 2 7 3" xfId="27936" xr:uid="{880786C8-3CFC-4FC2-B3F1-ACF3159DCB43}"/>
    <cellStyle name="Total 2 10 2 7_COST - CKT" xfId="44210" xr:uid="{91CB0B7E-13B8-4709-BDF5-02CF9C8CF3DC}"/>
    <cellStyle name="Total 2 10 2 8" xfId="27937" xr:uid="{55C45D38-5D93-4C83-A91B-7F240AD1ADBF}"/>
    <cellStyle name="Total 2 10 2 8 2" xfId="27938" xr:uid="{63133F8F-4815-4FCF-A2DF-FE074932D550}"/>
    <cellStyle name="Total 2 10 2 8 3" xfId="27939" xr:uid="{F0BBB188-6BF7-497E-AF56-1626508F9F2A}"/>
    <cellStyle name="Total 2 10 2 8_COST - CKT" xfId="44211" xr:uid="{CBCD4790-37F7-4423-A119-C2004FBD4E3F}"/>
    <cellStyle name="Total 2 10 2 9" xfId="27940" xr:uid="{3A088B2E-4CD7-4179-B1B2-AAB55A1D5357}"/>
    <cellStyle name="Total 2 10 2 9 2" xfId="27941" xr:uid="{CC015955-4582-418F-AB90-46053FAB550D}"/>
    <cellStyle name="Total 2 10 2 9 3" xfId="27942" xr:uid="{D0EF9008-2F03-4B73-BFB9-48889985F700}"/>
    <cellStyle name="Total 2 10 2 9_COST - CKT" xfId="44212" xr:uid="{026052EF-0A07-4858-A712-675026EA5EA3}"/>
    <cellStyle name="Total 2 10 2_COST - CKT" xfId="44213" xr:uid="{1A255FCB-E379-44F8-A176-D6E709BD33D4}"/>
    <cellStyle name="Total 2 10 3" xfId="27943" xr:uid="{AB551DB8-3C22-45BF-A9EF-BAC100B0EC90}"/>
    <cellStyle name="Total 2 10 3 2" xfId="27944" xr:uid="{E759E4AF-5097-4A53-90CA-B34EE67F5CCF}"/>
    <cellStyle name="Total 2 10 3 2 2" xfId="27945" xr:uid="{F04F3537-24B1-437C-BEC8-66DE96C720AF}"/>
    <cellStyle name="Total 2 10 3 2 2 2" xfId="27946" xr:uid="{FCBAE5C9-C762-4B9A-BE16-11A5E8186872}"/>
    <cellStyle name="Total 2 10 3 2 2 3" xfId="27947" xr:uid="{A0D01711-D21D-4945-BEFE-8082302CF904}"/>
    <cellStyle name="Total 2 10 3 2 2_COST - CKT" xfId="44214" xr:uid="{C2089757-5EBE-48C0-A633-ED68B06CBC39}"/>
    <cellStyle name="Total 2 10 3 2 3" xfId="27948" xr:uid="{2B938032-FED6-4D4A-AF64-93ECA6E2EEB4}"/>
    <cellStyle name="Total 2 10 3 2 3 2" xfId="27949" xr:uid="{C0BEFC20-91A3-433D-937C-C1FA7FF37E31}"/>
    <cellStyle name="Total 2 10 3 2 3 3" xfId="27950" xr:uid="{EA62438E-B044-4A4C-A495-F8515579DA25}"/>
    <cellStyle name="Total 2 10 3 2 3_COST - CKT" xfId="44215" xr:uid="{F71258CD-89C4-49A6-AF74-850E503F5946}"/>
    <cellStyle name="Total 2 10 3 2 4" xfId="27951" xr:uid="{AF296DC2-38A1-46C2-82B7-E738B05B0960}"/>
    <cellStyle name="Total 2 10 3 2 4 2" xfId="27952" xr:uid="{DFE30621-9082-490E-9126-42A44508E08D}"/>
    <cellStyle name="Total 2 10 3 2 4 3" xfId="27953" xr:uid="{C7815ECC-5E75-4795-9251-F06A1188E6E6}"/>
    <cellStyle name="Total 2 10 3 2 4_COST - CKT" xfId="44216" xr:uid="{8BF64857-D46F-4812-BFD6-C5EC956B1A87}"/>
    <cellStyle name="Total 2 10 3 2 5" xfId="27954" xr:uid="{9677204A-9D35-426E-BB47-4F224C93CADD}"/>
    <cellStyle name="Total 2 10 3 2 5 2" xfId="27955" xr:uid="{62B49E69-78A0-4410-B49B-921558DD7EC1}"/>
    <cellStyle name="Total 2 10 3 2 5 3" xfId="27956" xr:uid="{3A743C64-411B-493B-A089-72D85724892B}"/>
    <cellStyle name="Total 2 10 3 2 5_COST - CKT" xfId="44217" xr:uid="{93DCB10B-BFD7-4D05-AD3D-9C851D9E1174}"/>
    <cellStyle name="Total 2 10 3 2 6" xfId="27957" xr:uid="{8B5147DF-3FDB-4858-971B-BEAAEC328F9A}"/>
    <cellStyle name="Total 2 10 3 2 7" xfId="27958" xr:uid="{A588DDA0-5AF7-4088-B7EF-31EB639E3367}"/>
    <cellStyle name="Total 2 10 3 2_COST - CKT" xfId="44218" xr:uid="{3CB74EC0-6152-4A62-9F99-67BDA9DF88A5}"/>
    <cellStyle name="Total 2 10 3 3" xfId="27959" xr:uid="{BE0A7DA9-86D4-42EF-8C73-3A37DB30F2A5}"/>
    <cellStyle name="Total 2 10 3 3 2" xfId="27960" xr:uid="{5AC0730A-5621-47C5-8AAC-1B4BE75A5DF9}"/>
    <cellStyle name="Total 2 10 3 3 2 2" xfId="27961" xr:uid="{D5A3B0C8-8F0A-480B-B8F6-6032F062EEA8}"/>
    <cellStyle name="Total 2 10 3 3 2 3" xfId="27962" xr:uid="{CC134315-B166-4F4C-8AFD-DCBD7B25D60E}"/>
    <cellStyle name="Total 2 10 3 3 2_COST - CKT" xfId="44219" xr:uid="{CE3D7EA0-65C0-45A4-9CFC-5BC799437320}"/>
    <cellStyle name="Total 2 10 3 3 3" xfId="27963" xr:uid="{033CFA48-9B39-4256-8A43-0EF88F460933}"/>
    <cellStyle name="Total 2 10 3 3 3 2" xfId="27964" xr:uid="{22B6A396-742F-4B03-8175-9CB298CD3B46}"/>
    <cellStyle name="Total 2 10 3 3 3 3" xfId="27965" xr:uid="{EFEEE6CF-4DCC-46FE-9BCF-34E9A642101F}"/>
    <cellStyle name="Total 2 10 3 3 3_COST - CKT" xfId="44220" xr:uid="{7EEE47F0-BAEF-4B57-8AD7-9A7931ABA7A2}"/>
    <cellStyle name="Total 2 10 3 3 4" xfId="27966" xr:uid="{97318746-C969-49BF-8087-E0AE2AED8996}"/>
    <cellStyle name="Total 2 10 3 3 4 2" xfId="27967" xr:uid="{CF4FE8B4-842E-41FA-BAA2-F52D8B61D5E0}"/>
    <cellStyle name="Total 2 10 3 3 4 3" xfId="27968" xr:uid="{63A5A249-FD24-49CF-AADE-5B50F920B1AF}"/>
    <cellStyle name="Total 2 10 3 3 4_COST - CKT" xfId="44221" xr:uid="{66238287-140B-4552-83C8-A5D1D502DDD4}"/>
    <cellStyle name="Total 2 10 3 3 5" xfId="27969" xr:uid="{01A63A19-FC9E-45B1-BBAF-CDA0DBCEDAD5}"/>
    <cellStyle name="Total 2 10 3 3 5 2" xfId="27970" xr:uid="{A273CC6C-32EB-4C04-BC3C-FA04BF3F9628}"/>
    <cellStyle name="Total 2 10 3 3 5 3" xfId="27971" xr:uid="{D69D3F1F-503C-48B9-B5E4-FB283D8CEEDB}"/>
    <cellStyle name="Total 2 10 3 3 5_COST - CKT" xfId="44222" xr:uid="{CFE67FBD-2A72-498B-8211-705E14B66309}"/>
    <cellStyle name="Total 2 10 3 3 6" xfId="27972" xr:uid="{64C4E9CC-0B62-4403-A650-02FAD18F4EB5}"/>
    <cellStyle name="Total 2 10 3 3 7" xfId="27973" xr:uid="{B1A7D9BF-E330-4983-ABBB-D4550085C4AC}"/>
    <cellStyle name="Total 2 10 3 3_COST - CKT" xfId="44223" xr:uid="{B4232673-6DC1-40DE-8CFC-C1CA6830ABBB}"/>
    <cellStyle name="Total 2 10 3 4" xfId="27974" xr:uid="{8F2E21CC-3C57-479F-BEAE-8C24E5DDC057}"/>
    <cellStyle name="Total 2 10 3 4 2" xfId="27975" xr:uid="{DCCF6E55-C406-4895-8675-3181FEFE7D76}"/>
    <cellStyle name="Total 2 10 3 4 2 2" xfId="27976" xr:uid="{AB2D2443-A15C-4857-B328-27D5F67CF2B9}"/>
    <cellStyle name="Total 2 10 3 4 2 3" xfId="27977" xr:uid="{3C9C9254-A00E-43AD-92B0-408D9C6C26D3}"/>
    <cellStyle name="Total 2 10 3 4 2_COST - CKT" xfId="44224" xr:uid="{6E0F7FC4-A320-4B9C-A2B3-68ACDFC10A27}"/>
    <cellStyle name="Total 2 10 3 4 3" xfId="27978" xr:uid="{EF5E087F-E9D3-4B9B-8FEF-DC9A49790CCF}"/>
    <cellStyle name="Total 2 10 3 4 3 2" xfId="27979" xr:uid="{ED88CF80-79DF-451F-8F80-B7FA81B9C54D}"/>
    <cellStyle name="Total 2 10 3 4 3 3" xfId="27980" xr:uid="{4A3A3D14-93B9-4F4C-B520-64F2D314B419}"/>
    <cellStyle name="Total 2 10 3 4 3_COST - CKT" xfId="44225" xr:uid="{539120DE-ADDA-400D-B4E6-EDC20C15A329}"/>
    <cellStyle name="Total 2 10 3 4 4" xfId="27981" xr:uid="{96745495-33AC-4944-8F29-24657DAB68DA}"/>
    <cellStyle name="Total 2 10 3 4 4 2" xfId="27982" xr:uid="{DE18693E-20C4-4811-8148-0B4B0FFEAAE6}"/>
    <cellStyle name="Total 2 10 3 4 4 3" xfId="27983" xr:uid="{F949FA8F-F408-4EA6-9A14-435E2733371C}"/>
    <cellStyle name="Total 2 10 3 4 4_COST - CKT" xfId="44226" xr:uid="{D80F3390-229C-4ADE-9470-25F6E549B62C}"/>
    <cellStyle name="Total 2 10 3 4 5" xfId="27984" xr:uid="{EF41D07D-87DA-4AAF-95ED-C5AA3DE7C2A3}"/>
    <cellStyle name="Total 2 10 3 4 6" xfId="27985" xr:uid="{4C078D28-6E88-4A56-A6CB-2DC2D16DBBE1}"/>
    <cellStyle name="Total 2 10 3 4_COST - CKT" xfId="44227" xr:uid="{95B41B1F-C789-44AF-A966-657955330787}"/>
    <cellStyle name="Total 2 10 3 5" xfId="27986" xr:uid="{948A43AC-4904-4EF1-85AA-98CA7ACA850C}"/>
    <cellStyle name="Total 2 10 3 5 2" xfId="27987" xr:uid="{D0135B4C-B1DB-43F4-946F-852D52CAB27E}"/>
    <cellStyle name="Total 2 10 3 5 3" xfId="27988" xr:uid="{E6FBFDDD-7E2F-4CE5-B416-7979B480ACE5}"/>
    <cellStyle name="Total 2 10 3 5_COST - CKT" xfId="44228" xr:uid="{1D7E27B2-FDE2-4EC9-83BA-50B68787DCCE}"/>
    <cellStyle name="Total 2 10 3 6" xfId="27989" xr:uid="{A8D1EDAD-5EA1-4281-A644-229CB31D3EA9}"/>
    <cellStyle name="Total 2 10 3 6 2" xfId="27990" xr:uid="{1245F014-44DC-45E5-B213-FC5BAE8DE562}"/>
    <cellStyle name="Total 2 10 3 6 3" xfId="27991" xr:uid="{1F0E08F7-644E-446D-B139-126C3D03385B}"/>
    <cellStyle name="Total 2 10 3 6_COST - CKT" xfId="44229" xr:uid="{367F23D1-0138-4AC7-9EE4-6A5D23080F49}"/>
    <cellStyle name="Total 2 10 3 7" xfId="27992" xr:uid="{E2B4D6B8-AD79-409A-BE36-3A467FC20D64}"/>
    <cellStyle name="Total 2 10 3 7 2" xfId="27993" xr:uid="{E14C36FD-18D7-4B43-A114-1C86B7DF78DF}"/>
    <cellStyle name="Total 2 10 3 7 3" xfId="27994" xr:uid="{A9273884-52E9-4066-BDDE-AB93FB2C388A}"/>
    <cellStyle name="Total 2 10 3 7_COST - CKT" xfId="44230" xr:uid="{3F2C807D-C24C-4615-AE8E-94C0B82A741A}"/>
    <cellStyle name="Total 2 10 3 8" xfId="27995" xr:uid="{B8BEE09E-FB2E-470E-B94E-9E12D6FEFB10}"/>
    <cellStyle name="Total 2 10 3 8 2" xfId="27996" xr:uid="{3066F0FD-299A-4771-A52B-EBC409ABBE28}"/>
    <cellStyle name="Total 2 10 3 8 3" xfId="27997" xr:uid="{F9F9AA23-1B76-4CB1-8C1F-5D30004542CA}"/>
    <cellStyle name="Total 2 10 3 8_COST - CKT" xfId="44231" xr:uid="{E428EADD-A178-4E4A-AE33-9859ED6113BF}"/>
    <cellStyle name="Total 2 10 3 9" xfId="27998" xr:uid="{3826F3DE-CE97-4BCC-80C1-6E491EF2C551}"/>
    <cellStyle name="Total 2 10 3_COST - CKT" xfId="44232" xr:uid="{FB525CC7-50A4-4A74-B536-E05374BBDFF0}"/>
    <cellStyle name="Total 2 10 4" xfId="27999" xr:uid="{B05F3010-C790-475B-9059-DCCF39011285}"/>
    <cellStyle name="Total 2 10 4 2" xfId="28000" xr:uid="{E50C8A75-677D-4F6B-A906-02B198B286EC}"/>
    <cellStyle name="Total 2 10 4 2 2" xfId="28001" xr:uid="{8F774867-EE4A-490C-9DD3-16F95758B793}"/>
    <cellStyle name="Total 2 10 4 2 3" xfId="28002" xr:uid="{0C8A0806-113E-4779-B966-1F6C6B0534D2}"/>
    <cellStyle name="Total 2 10 4 2_COST - CKT" xfId="44233" xr:uid="{BF36654F-16F9-4CA8-AA2A-CBD41D29C33D}"/>
    <cellStyle name="Total 2 10 4 3" xfId="28003" xr:uid="{E8EE0690-A8ED-401D-8374-7A1ADAB90786}"/>
    <cellStyle name="Total 2 10 4 3 2" xfId="28004" xr:uid="{4E6C52DD-24C6-452D-9C9E-09FE23DA10B4}"/>
    <cellStyle name="Total 2 10 4 3 3" xfId="28005" xr:uid="{06BFC50C-1A4C-48FF-AE3B-0A9D0ED49BFB}"/>
    <cellStyle name="Total 2 10 4 3_COST - CKT" xfId="44234" xr:uid="{67D7D9EC-9FA5-4472-B9C2-DF32C81BA36B}"/>
    <cellStyle name="Total 2 10 4 4" xfId="28006" xr:uid="{59FBB1BF-085E-45B4-8132-6385F580BD8B}"/>
    <cellStyle name="Total 2 10 4 4 2" xfId="28007" xr:uid="{F65360B5-06BB-48DF-8259-EBF17D9D79E1}"/>
    <cellStyle name="Total 2 10 4 4 3" xfId="28008" xr:uid="{CBCD2D3C-51FA-4727-A845-4D8A13C92514}"/>
    <cellStyle name="Total 2 10 4 4_COST - CKT" xfId="44235" xr:uid="{F6DED6C8-61F5-4BCC-BB3C-C755E8EEE23F}"/>
    <cellStyle name="Total 2 10 4 5" xfId="28009" xr:uid="{536D4BC3-FA00-4A0A-995C-2D2A71C17763}"/>
    <cellStyle name="Total 2 10 4 5 2" xfId="28010" xr:uid="{15683460-ECF5-4AE7-B6C0-5C9E259285E1}"/>
    <cellStyle name="Total 2 10 4 5 3" xfId="28011" xr:uid="{85E5D1E5-516A-4C5D-90A7-F83F1ED9D989}"/>
    <cellStyle name="Total 2 10 4 5_COST - CKT" xfId="44236" xr:uid="{10A779AD-A518-4D12-8353-FB9E36170E42}"/>
    <cellStyle name="Total 2 10 4 6" xfId="28012" xr:uid="{C4A5CA01-B426-4F90-BC6E-7D6CB42D0ECF}"/>
    <cellStyle name="Total 2 10 4_COST - CKT" xfId="44237" xr:uid="{26982E14-B1FE-4116-AB90-B39055DE533F}"/>
    <cellStyle name="Total 2 10 5" xfId="28013" xr:uid="{A7A60702-6731-4E83-A4E3-F686716B41E8}"/>
    <cellStyle name="Total 2 10 5 2" xfId="28014" xr:uid="{964C76D2-F326-4550-B66B-F7C09E7D3574}"/>
    <cellStyle name="Total 2 10 5 2 2" xfId="28015" xr:uid="{47E77788-6043-4D85-9EF4-680D50ADCE07}"/>
    <cellStyle name="Total 2 10 5 2 3" xfId="28016" xr:uid="{4286827D-508A-4603-A849-B6D9528381F0}"/>
    <cellStyle name="Total 2 10 5 2_COST - CKT" xfId="44238" xr:uid="{DB5852F6-83C5-4FB4-AFD9-DC378443D4E3}"/>
    <cellStyle name="Total 2 10 5 3" xfId="28017" xr:uid="{AF7218D4-9203-4267-9492-B3423F4F090B}"/>
    <cellStyle name="Total 2 10 5 3 2" xfId="28018" xr:uid="{FD31A2B8-FE09-4D07-BC2B-86AC6E6E4BFB}"/>
    <cellStyle name="Total 2 10 5 3 3" xfId="28019" xr:uid="{248A8093-947E-462E-A4D6-80C3361DC60C}"/>
    <cellStyle name="Total 2 10 5 3_COST - CKT" xfId="44239" xr:uid="{5AEC082D-0A42-4752-8367-3C8CAB9A43AF}"/>
    <cellStyle name="Total 2 10 5 4" xfId="28020" xr:uid="{DB2B617E-7288-4AB5-AEA8-EA5EF634BFEC}"/>
    <cellStyle name="Total 2 10 5 4 2" xfId="28021" xr:uid="{CF3F0A3E-BD04-4104-8A4D-5BF126A62AD2}"/>
    <cellStyle name="Total 2 10 5 4 3" xfId="28022" xr:uid="{40C0B0A1-A220-42AD-A7FA-0F508F4B3B13}"/>
    <cellStyle name="Total 2 10 5 4_COST - CKT" xfId="44240" xr:uid="{E0664A57-7B53-4161-A70B-4569A0117910}"/>
    <cellStyle name="Total 2 10 5 5" xfId="28023" xr:uid="{6A1A69A9-E1B4-44CC-83CE-B8E031472D1D}"/>
    <cellStyle name="Total 2 10 5 5 2" xfId="28024" xr:uid="{56C753A3-F5C4-469D-A761-646597E2BD20}"/>
    <cellStyle name="Total 2 10 5 5 3" xfId="28025" xr:uid="{677FA51B-F7F1-4654-916B-FEE5F313A80C}"/>
    <cellStyle name="Total 2 10 5 5_COST - CKT" xfId="44241" xr:uid="{83A37508-15F1-4E58-BD62-0EF0DD712AD6}"/>
    <cellStyle name="Total 2 10 5 6" xfId="28026" xr:uid="{52515601-60BF-4AD6-8B28-EF7E6D59ADBE}"/>
    <cellStyle name="Total 2 10 5 7" xfId="28027" xr:uid="{71B2AA5E-E46D-485D-BF82-A327217E2F83}"/>
    <cellStyle name="Total 2 10 5_COST - CKT" xfId="44242" xr:uid="{862AA051-7782-4D59-BA72-D754783706E3}"/>
    <cellStyle name="Total 2 10 6" xfId="28028" xr:uid="{84FBE117-8B33-494D-9F9F-2EDD7948D9D5}"/>
    <cellStyle name="Total 2 10 6 2" xfId="28029" xr:uid="{3A79691B-95A3-4DAC-B56E-E54DFEEEF600}"/>
    <cellStyle name="Total 2 10 6 2 2" xfId="28030" xr:uid="{3AF4F395-26FF-43C6-B516-B495822B3D37}"/>
    <cellStyle name="Total 2 10 6 2 3" xfId="28031" xr:uid="{CF378F1A-647C-4C4D-BFE2-4F203BB706C7}"/>
    <cellStyle name="Total 2 10 6 2_COST - CKT" xfId="44243" xr:uid="{ADC986BA-15A1-4E64-8E4F-895B0B4CD845}"/>
    <cellStyle name="Total 2 10 6 3" xfId="28032" xr:uid="{40A2CB01-C40B-4B14-A095-691DA9D9896F}"/>
    <cellStyle name="Total 2 10 6 3 2" xfId="28033" xr:uid="{970DC6D3-8F95-44F5-91A6-B7CB2E34ECE0}"/>
    <cellStyle name="Total 2 10 6 3 3" xfId="28034" xr:uid="{5D678449-94ED-4D34-8E06-949E5F515A8F}"/>
    <cellStyle name="Total 2 10 6 3_COST - CKT" xfId="44244" xr:uid="{D3191B27-8F14-4C5C-8A86-D095C766FE1A}"/>
    <cellStyle name="Total 2 10 6 4" xfId="28035" xr:uid="{0FBF06E7-2DA6-4380-841C-3E33F8330651}"/>
    <cellStyle name="Total 2 10 6 4 2" xfId="28036" xr:uid="{84515CA9-0E74-424A-B6A5-9779E9F72EC0}"/>
    <cellStyle name="Total 2 10 6 4 3" xfId="28037" xr:uid="{E05C812A-AB65-4D0D-BCC7-DB48886BE857}"/>
    <cellStyle name="Total 2 10 6 4_COST - CKT" xfId="44245" xr:uid="{363EA558-601D-468C-AF9C-1C19BC2FC606}"/>
    <cellStyle name="Total 2 10 6 5" xfId="28038" xr:uid="{D91A4570-0FF4-4DD0-8FBE-FF659CF6CD40}"/>
    <cellStyle name="Total 2 10 6 5 2" xfId="28039" xr:uid="{B3CF074E-F29B-48D5-838F-13E2782F84D4}"/>
    <cellStyle name="Total 2 10 6 5 3" xfId="28040" xr:uid="{7D3D2801-7676-486F-AFE7-6808E32AC6CD}"/>
    <cellStyle name="Total 2 10 6 5_COST - CKT" xfId="44246" xr:uid="{9CD8A206-AA03-4DCF-8302-5E157F523D12}"/>
    <cellStyle name="Total 2 10 6 6" xfId="28041" xr:uid="{9D14CFD9-02C9-4F20-819A-7A07E650D7CF}"/>
    <cellStyle name="Total 2 10 6 7" xfId="28042" xr:uid="{85C0727C-6431-45FA-AA45-EB5F0E20C741}"/>
    <cellStyle name="Total 2 10 6_COST - CKT" xfId="44247" xr:uid="{1ADF7256-2BAA-4199-8DE1-F21BA468B328}"/>
    <cellStyle name="Total 2 10 7" xfId="28043" xr:uid="{D045FD1D-169A-4DA5-95C2-2F70BA58AEB1}"/>
    <cellStyle name="Total 2 10 7 2" xfId="28044" xr:uid="{C3FA1F5F-E0E6-48FA-B6A2-498AFB752977}"/>
    <cellStyle name="Total 2 10 7 2 2" xfId="28045" xr:uid="{BE4A67E0-69C0-413F-B7A8-7DF9AA567193}"/>
    <cellStyle name="Total 2 10 7 2 3" xfId="28046" xr:uid="{7E8D103D-0CFC-4937-92D6-F59D42D1110F}"/>
    <cellStyle name="Total 2 10 7 2_COST - CKT" xfId="44248" xr:uid="{79F2B7FE-36C9-4E05-B3CB-0A7C26F39C39}"/>
    <cellStyle name="Total 2 10 7 3" xfId="28047" xr:uid="{92535515-12DF-47EE-9F20-3B1882DD58E3}"/>
    <cellStyle name="Total 2 10 7 3 2" xfId="28048" xr:uid="{416C4EC8-55EA-40BF-BFD0-67A65A52BD7D}"/>
    <cellStyle name="Total 2 10 7 3 3" xfId="28049" xr:uid="{6C5BEC3A-9964-4AFB-BAA5-1486B462E949}"/>
    <cellStyle name="Total 2 10 7 3_COST - CKT" xfId="44249" xr:uid="{AD019905-D576-4A9C-AEDB-2B5193CBA05E}"/>
    <cellStyle name="Total 2 10 7 4" xfId="28050" xr:uid="{402F65EB-42CB-45E0-A340-052DEE65704E}"/>
    <cellStyle name="Total 2 10 7 4 2" xfId="28051" xr:uid="{5342303A-A50B-4968-9F77-447D084CE97F}"/>
    <cellStyle name="Total 2 10 7 4 3" xfId="28052" xr:uid="{AD7C465B-0A8F-463F-B2F9-4FC828ECABD0}"/>
    <cellStyle name="Total 2 10 7 4_COST - CKT" xfId="44250" xr:uid="{A8FDC776-5360-4B82-AD73-ED3B0F455FE3}"/>
    <cellStyle name="Total 2 10 7 5" xfId="28053" xr:uid="{165BB205-E7B9-40BE-949E-68ED7629BE10}"/>
    <cellStyle name="Total 2 10 7 5 2" xfId="28054" xr:uid="{FEB9B4F2-3171-4AC8-903D-8E81F6A0E998}"/>
    <cellStyle name="Total 2 10 7 5 3" xfId="28055" xr:uid="{62331588-B878-4CE3-9A3A-AD5BD91D910B}"/>
    <cellStyle name="Total 2 10 7 5_COST - CKT" xfId="44251" xr:uid="{0F2E33D1-9A03-46D1-A818-7C45913AF4E8}"/>
    <cellStyle name="Total 2 10 7 6" xfId="28056" xr:uid="{3C80B975-D88C-4BF6-AE9B-6F4BE354229A}"/>
    <cellStyle name="Total 2 10 7 7" xfId="28057" xr:uid="{B8ABD33C-2C27-4E08-B1CC-24D7A7A2F0F2}"/>
    <cellStyle name="Total 2 10 7_COST - CKT" xfId="44252" xr:uid="{632A5814-10E8-4989-A3FF-7F90B3753021}"/>
    <cellStyle name="Total 2 10 8" xfId="28058" xr:uid="{6990E462-04F3-43A7-BDC1-7C3A1EBF5CFE}"/>
    <cellStyle name="Total 2 10 8 2" xfId="28059" xr:uid="{E416C2AE-5ECF-43E0-91F6-C1FEAE2088FB}"/>
    <cellStyle name="Total 2 10 8 2 2" xfId="28060" xr:uid="{0DA75D3E-4453-41CD-9BBD-F016CF808B95}"/>
    <cellStyle name="Total 2 10 8 2 3" xfId="28061" xr:uid="{15CE4A74-D4C0-467A-9CD7-E053BB288807}"/>
    <cellStyle name="Total 2 10 8 2_COST - CKT" xfId="44253" xr:uid="{3671E058-6E1B-4126-B937-D363D9708583}"/>
    <cellStyle name="Total 2 10 8 3" xfId="28062" xr:uid="{D1CA90A7-D721-43C1-9F0A-7C988AD143C9}"/>
    <cellStyle name="Total 2 10 8 3 2" xfId="28063" xr:uid="{39DCC64A-7E00-4165-BBB3-246ECB8B757E}"/>
    <cellStyle name="Total 2 10 8 3 3" xfId="28064" xr:uid="{50D82787-BFE7-4EA3-B2C8-93F8F9F07765}"/>
    <cellStyle name="Total 2 10 8 3_COST - CKT" xfId="44254" xr:uid="{DC407D88-814A-4031-BD21-308228ABFC6C}"/>
    <cellStyle name="Total 2 10 8 4" xfId="28065" xr:uid="{6733D4B6-F3BA-43F2-A8DE-CF5607C15944}"/>
    <cellStyle name="Total 2 10 8 4 2" xfId="28066" xr:uid="{7D0E18DB-F523-44AB-84B6-0D58A908F753}"/>
    <cellStyle name="Total 2 10 8 4 3" xfId="28067" xr:uid="{9366B2A4-81E8-4A2B-BB0B-94FA9AAE6C27}"/>
    <cellStyle name="Total 2 10 8 4_COST - CKT" xfId="44255" xr:uid="{3291C349-5923-4FBC-BAF5-EE0A07FE7897}"/>
    <cellStyle name="Total 2 10 8 5" xfId="28068" xr:uid="{25B43EA7-1BB4-4387-905B-00338909AE8F}"/>
    <cellStyle name="Total 2 10 8 6" xfId="28069" xr:uid="{CDD86186-BC35-4485-92A3-9929F4605B96}"/>
    <cellStyle name="Total 2 10 8_COST - CKT" xfId="44256" xr:uid="{3202FE3B-B31C-48B9-823D-28EFB290C480}"/>
    <cellStyle name="Total 2 10 9" xfId="28070" xr:uid="{45EBC2E7-BFBC-45B6-B56F-5DADA5B7317B}"/>
    <cellStyle name="Total 2 10 9 2" xfId="28071" xr:uid="{76F48DAF-29B9-4989-9C43-290ABB5E416D}"/>
    <cellStyle name="Total 2 10 9 3" xfId="28072" xr:uid="{E49C7FF8-ED7F-4CB9-8167-0B2C97E64076}"/>
    <cellStyle name="Total 2 10 9_COST - CKT" xfId="44257" xr:uid="{E78AAB31-AA6A-470A-80E0-CD8FF33CC3DE}"/>
    <cellStyle name="Total 2 10_COST - CKT" xfId="44258" xr:uid="{4351DB5F-B17F-4A71-A97D-8CDF6B3A0A71}"/>
    <cellStyle name="Total 2 11" xfId="28073" xr:uid="{FB94A9B0-C543-4E07-8545-C2AF265AECC3}"/>
    <cellStyle name="Total 2 11 10" xfId="28074" xr:uid="{2F6F7CC9-046D-4E1F-970A-C9A6BA088024}"/>
    <cellStyle name="Total 2 11 10 2" xfId="28075" xr:uid="{1EF78D47-866D-41A5-B648-78353DB2634B}"/>
    <cellStyle name="Total 2 11 10 3" xfId="28076" xr:uid="{64A99790-B832-4284-AD41-9A5E96F80201}"/>
    <cellStyle name="Total 2 11 10_COST - CKT" xfId="44259" xr:uid="{79BA43CE-81F4-4F32-ABA5-68B2EB5A31F6}"/>
    <cellStyle name="Total 2 11 11" xfId="28077" xr:uid="{0FE07AA0-20E0-4DF7-98D6-2C99D4DD27A4}"/>
    <cellStyle name="Total 2 11 11 2" xfId="28078" xr:uid="{41F716CB-3103-46F3-8C62-B297A7315E4E}"/>
    <cellStyle name="Total 2 11 11 3" xfId="28079" xr:uid="{978A16BC-CA79-4B98-8E00-A213AE8FBDFD}"/>
    <cellStyle name="Total 2 11 11_COST - CKT" xfId="44260" xr:uid="{C7EE4A88-BEF9-40E5-8D8D-93F1F7B21C62}"/>
    <cellStyle name="Total 2 11 12" xfId="28080" xr:uid="{EE26FB68-72A3-4EE0-AA11-E95F846813EA}"/>
    <cellStyle name="Total 2 11 13" xfId="28081" xr:uid="{2B51250F-1DC8-44E7-B3FD-3906463F4406}"/>
    <cellStyle name="Total 2 11 2" xfId="28082" xr:uid="{23A85C3B-FDCD-4A73-B581-60584E06C8C8}"/>
    <cellStyle name="Total 2 11 2 10" xfId="28083" xr:uid="{656F0AD1-A945-4599-9DC6-8F884C8675A0}"/>
    <cellStyle name="Total 2 11 2 2" xfId="28084" xr:uid="{B42BDC05-3636-41D8-B1FF-9CDD7860770E}"/>
    <cellStyle name="Total 2 11 2 2 2" xfId="28085" xr:uid="{C4D2A535-DE0B-495F-B450-6631355E8405}"/>
    <cellStyle name="Total 2 11 2 2 2 2" xfId="28086" xr:uid="{6F08B1A6-4870-4549-84FB-036BCD7B6D0B}"/>
    <cellStyle name="Total 2 11 2 2 2 3" xfId="28087" xr:uid="{90643A31-27F1-429E-86ED-CF94C4F5DC53}"/>
    <cellStyle name="Total 2 11 2 2 2_COST - CKT" xfId="44261" xr:uid="{55161FE5-5508-4532-809E-4CE7815385D4}"/>
    <cellStyle name="Total 2 11 2 2 3" xfId="28088" xr:uid="{952B57AD-4BCA-41EE-9CC3-D1198A2020A0}"/>
    <cellStyle name="Total 2 11 2 2 3 2" xfId="28089" xr:uid="{E7A9ABA1-DC23-4866-9D24-DE7877343C6F}"/>
    <cellStyle name="Total 2 11 2 2 3 3" xfId="28090" xr:uid="{686B66EF-541C-4A66-87E7-C7726280482C}"/>
    <cellStyle name="Total 2 11 2 2 3_COST - CKT" xfId="44262" xr:uid="{8BB68A55-67FB-4037-899A-9B5083ABF152}"/>
    <cellStyle name="Total 2 11 2 2 4" xfId="28091" xr:uid="{114B00BE-7B95-4C32-860F-076406CBDA5C}"/>
    <cellStyle name="Total 2 11 2 2 4 2" xfId="28092" xr:uid="{78594382-9FCB-43DC-B453-80772DF24CC0}"/>
    <cellStyle name="Total 2 11 2 2 4 3" xfId="28093" xr:uid="{C5CE2A02-5F67-4ECC-B204-25EDC2DEC485}"/>
    <cellStyle name="Total 2 11 2 2 4_COST - CKT" xfId="44263" xr:uid="{F5D99A4C-2636-4317-9959-87E6A707EE2C}"/>
    <cellStyle name="Total 2 11 2 2 5" xfId="28094" xr:uid="{EE9A3BD3-519C-4794-8987-4EA27F7C821A}"/>
    <cellStyle name="Total 2 11 2 2 5 2" xfId="28095" xr:uid="{8F3F6EA7-F576-4FAC-A233-3055755B9916}"/>
    <cellStyle name="Total 2 11 2 2 5 3" xfId="28096" xr:uid="{45C5D5AB-5E0C-4C0E-93D0-2E9606A13ACE}"/>
    <cellStyle name="Total 2 11 2 2 5_COST - CKT" xfId="44264" xr:uid="{32A2B566-6F9C-470B-9E3A-41BAB343FE27}"/>
    <cellStyle name="Total 2 11 2 2 6" xfId="28097" xr:uid="{A8FBFA69-0919-4DB1-B051-17F262F47E4D}"/>
    <cellStyle name="Total 2 11 2 2 7" xfId="28098" xr:uid="{DBA4E868-C7A7-4AD3-94C0-6B9262A21F94}"/>
    <cellStyle name="Total 2 11 2 2_COST - CKT" xfId="44265" xr:uid="{E40065F4-073C-449F-A98E-1D243E0BBD2B}"/>
    <cellStyle name="Total 2 11 2 3" xfId="28099" xr:uid="{9CA9F438-4C2A-4868-B383-6CDEB4083C21}"/>
    <cellStyle name="Total 2 11 2 3 2" xfId="28100" xr:uid="{079B1A17-3D08-407B-B4C6-A95DE0BE986D}"/>
    <cellStyle name="Total 2 11 2 3 2 2" xfId="28101" xr:uid="{DB1369A1-B9F9-4EB8-9EFF-99C426688856}"/>
    <cellStyle name="Total 2 11 2 3 2 3" xfId="28102" xr:uid="{00F5C41A-6BDA-4005-9844-92D7A87DA492}"/>
    <cellStyle name="Total 2 11 2 3 2_COST - CKT" xfId="44266" xr:uid="{F9D8F3F7-F7EB-4DE0-AF8E-55A359528FB1}"/>
    <cellStyle name="Total 2 11 2 3 3" xfId="28103" xr:uid="{968479DC-C72D-4A13-A06A-129A725EF86E}"/>
    <cellStyle name="Total 2 11 2 3 3 2" xfId="28104" xr:uid="{ADDDFE3E-96BE-4644-B8C8-853DF4F1038A}"/>
    <cellStyle name="Total 2 11 2 3 3 3" xfId="28105" xr:uid="{019ED7A1-16F5-44B3-A70E-DD90ABE81BA8}"/>
    <cellStyle name="Total 2 11 2 3 3_COST - CKT" xfId="44267" xr:uid="{D3666A01-E770-4549-962B-785B26ADBCB6}"/>
    <cellStyle name="Total 2 11 2 3 4" xfId="28106" xr:uid="{9DA120CD-C4C5-4A62-9399-F0EF7A281BC0}"/>
    <cellStyle name="Total 2 11 2 3 4 2" xfId="28107" xr:uid="{E87769A2-E1E4-4551-8EF5-FCAFE4EC7A66}"/>
    <cellStyle name="Total 2 11 2 3 4 3" xfId="28108" xr:uid="{4F4E96D4-3CB3-435F-82FA-9499E64F040F}"/>
    <cellStyle name="Total 2 11 2 3 4_COST - CKT" xfId="44268" xr:uid="{BE298BF3-02C4-49FF-A2BB-E329AA415C80}"/>
    <cellStyle name="Total 2 11 2 3 5" xfId="28109" xr:uid="{49E9104C-E436-437B-B21B-5912EE6F73F9}"/>
    <cellStyle name="Total 2 11 2 3 5 2" xfId="28110" xr:uid="{12564A19-A44B-49FC-A891-B06E0C729726}"/>
    <cellStyle name="Total 2 11 2 3 5 3" xfId="28111" xr:uid="{9BEDCDAB-7682-4E9D-9FE7-6E55CFF4E655}"/>
    <cellStyle name="Total 2 11 2 3 5_COST - CKT" xfId="44269" xr:uid="{F4CF9B18-4A6F-47DE-A9CB-2D3B0CDF90A1}"/>
    <cellStyle name="Total 2 11 2 3 6" xfId="28112" xr:uid="{214A636C-57E3-4185-89C5-89EA3C61A9E4}"/>
    <cellStyle name="Total 2 11 2 3 7" xfId="28113" xr:uid="{5AF126F6-A467-460F-BB9D-82936991048E}"/>
    <cellStyle name="Total 2 11 2 3_COST - CKT" xfId="44270" xr:uid="{3802A5AE-C349-4459-8976-EE049C74A1A1}"/>
    <cellStyle name="Total 2 11 2 4" xfId="28114" xr:uid="{7F1AC8A8-3A68-4173-90E9-6984729116CF}"/>
    <cellStyle name="Total 2 11 2 4 2" xfId="28115" xr:uid="{A402BDB8-30E2-437D-A86D-96551CB2A3C7}"/>
    <cellStyle name="Total 2 11 2 4 2 2" xfId="28116" xr:uid="{B4ED766E-57B0-481E-B6A5-9C4AA654E5CD}"/>
    <cellStyle name="Total 2 11 2 4 2 3" xfId="28117" xr:uid="{BEAFE91E-648A-4B09-95B9-D0535E822097}"/>
    <cellStyle name="Total 2 11 2 4 2_COST - CKT" xfId="44271" xr:uid="{6156A0E6-C4AC-482F-8AB5-125C894549F5}"/>
    <cellStyle name="Total 2 11 2 4 3" xfId="28118" xr:uid="{C9BA9DA6-0F0C-45D9-804B-C41AC1802E7B}"/>
    <cellStyle name="Total 2 11 2 4 3 2" xfId="28119" xr:uid="{DC382382-CB14-4A33-8648-3316EE65AC3E}"/>
    <cellStyle name="Total 2 11 2 4 3 3" xfId="28120" xr:uid="{E9F2787C-B857-4915-B3F1-94DA6DECD5EE}"/>
    <cellStyle name="Total 2 11 2 4 3_COST - CKT" xfId="44272" xr:uid="{4143024D-993C-4E79-AD73-AEC793791641}"/>
    <cellStyle name="Total 2 11 2 4 4" xfId="28121" xr:uid="{4CED9833-ECAA-4B13-B636-E965F021E208}"/>
    <cellStyle name="Total 2 11 2 4 4 2" xfId="28122" xr:uid="{A9B5E323-3F1C-4247-9E45-FBEBF7FDBF59}"/>
    <cellStyle name="Total 2 11 2 4 4 3" xfId="28123" xr:uid="{D4FD4322-E2B5-4311-9C2D-38B5F92C3EF4}"/>
    <cellStyle name="Total 2 11 2 4 4_COST - CKT" xfId="44273" xr:uid="{2871F12B-4F70-465B-A9F8-D705D2B62944}"/>
    <cellStyle name="Total 2 11 2 4 5" xfId="28124" xr:uid="{86C8E225-EDA4-45C6-B585-46C7D2E45FFD}"/>
    <cellStyle name="Total 2 11 2 4 5 2" xfId="28125" xr:uid="{9562266E-C9C9-4EA1-870B-2C1AF8075ED2}"/>
    <cellStyle name="Total 2 11 2 4 5 3" xfId="28126" xr:uid="{861BE27F-BD98-4741-90E5-1E141613957E}"/>
    <cellStyle name="Total 2 11 2 4 5_COST - CKT" xfId="44274" xr:uid="{B7DE0483-8E0A-4A5B-B282-3C65A76FDEBE}"/>
    <cellStyle name="Total 2 11 2 4 6" xfId="28127" xr:uid="{1614748A-A7CF-4FF6-BF08-5BD599A39419}"/>
    <cellStyle name="Total 2 11 2 4 7" xfId="28128" xr:uid="{E93535F4-4F16-4CA8-A575-BB1EE21479D4}"/>
    <cellStyle name="Total 2 11 2 4_COST - CKT" xfId="44275" xr:uid="{3F4FB375-DD2F-4215-9451-E8B3111007C1}"/>
    <cellStyle name="Total 2 11 2 5" xfId="28129" xr:uid="{DAC319C4-CA0A-49B6-BB95-E65CC15469AF}"/>
    <cellStyle name="Total 2 11 2 5 2" xfId="28130" xr:uid="{BD7F99D8-01AE-4783-A16D-89F6B7EC6A5D}"/>
    <cellStyle name="Total 2 11 2 5 2 2" xfId="28131" xr:uid="{B6CC7C2E-0C54-4701-AF09-DA9677CBD297}"/>
    <cellStyle name="Total 2 11 2 5 2 3" xfId="28132" xr:uid="{2A5F99F0-07DC-44EE-935E-58C57C5F8BBA}"/>
    <cellStyle name="Total 2 11 2 5 2_COST - CKT" xfId="44276" xr:uid="{84832E40-9E8F-447A-868A-1E4722DF43D4}"/>
    <cellStyle name="Total 2 11 2 5 3" xfId="28133" xr:uid="{2A003695-BA41-4C0D-A6A6-72A39A3CAB71}"/>
    <cellStyle name="Total 2 11 2 5 3 2" xfId="28134" xr:uid="{D20B01DE-8A58-4FB1-AE0A-DF12FBA25D19}"/>
    <cellStyle name="Total 2 11 2 5 3 3" xfId="28135" xr:uid="{40876C5F-A75F-44AA-9C5A-DE6CF334130C}"/>
    <cellStyle name="Total 2 11 2 5 3_COST - CKT" xfId="44277" xr:uid="{2293D1BD-0C1E-4732-AA88-04327CCDDD72}"/>
    <cellStyle name="Total 2 11 2 5 4" xfId="28136" xr:uid="{4D50E916-885F-49D8-87F9-59AF2F306B1D}"/>
    <cellStyle name="Total 2 11 2 5 4 2" xfId="28137" xr:uid="{FA669752-4A4C-4CDD-A540-5CFE44C1DDB3}"/>
    <cellStyle name="Total 2 11 2 5 4 3" xfId="28138" xr:uid="{E715D7AB-6DC3-4B02-8E2E-71A64FF9BCF8}"/>
    <cellStyle name="Total 2 11 2 5 4_COST - CKT" xfId="44278" xr:uid="{B322B073-0F7B-4169-9655-9DA1DE1ECBC4}"/>
    <cellStyle name="Total 2 11 2 5 5" xfId="28139" xr:uid="{7B8BFD13-B21B-4350-B73F-516CABD104E6}"/>
    <cellStyle name="Total 2 11 2 5 6" xfId="28140" xr:uid="{CCC9EE83-C1C4-42AC-99E6-7E941D537628}"/>
    <cellStyle name="Total 2 11 2 5_COST - CKT" xfId="44279" xr:uid="{BD0DB72C-0D79-4371-9F6C-BA76C3663470}"/>
    <cellStyle name="Total 2 11 2 6" xfId="28141" xr:uid="{4F1E2FF6-5D9B-4610-8620-3DE5DBB17864}"/>
    <cellStyle name="Total 2 11 2 6 2" xfId="28142" xr:uid="{19BFB74D-39A1-43E2-80B7-513DB31157A5}"/>
    <cellStyle name="Total 2 11 2 6 3" xfId="28143" xr:uid="{5EA282C4-B154-49DC-9401-D939CFEF83BC}"/>
    <cellStyle name="Total 2 11 2 6_COST - CKT" xfId="44280" xr:uid="{CC6F4ABA-7021-43BC-8921-7B24CF23FEA8}"/>
    <cellStyle name="Total 2 11 2 7" xfId="28144" xr:uid="{2B33F325-565D-4F83-9CAC-FA1497A09965}"/>
    <cellStyle name="Total 2 11 2 7 2" xfId="28145" xr:uid="{2FC76958-BAAC-4D67-BFF2-499ACA006CF1}"/>
    <cellStyle name="Total 2 11 2 7 3" xfId="28146" xr:uid="{23100378-AF3B-4F52-8214-9658E4AF5182}"/>
    <cellStyle name="Total 2 11 2 7_COST - CKT" xfId="44281" xr:uid="{AA19B803-EA83-49B2-86E8-0253EC9D8B39}"/>
    <cellStyle name="Total 2 11 2 8" xfId="28147" xr:uid="{C9942850-C1F0-4011-9322-0808702AD187}"/>
    <cellStyle name="Total 2 11 2 8 2" xfId="28148" xr:uid="{83CB471C-F40D-4FB2-8A48-A39898E132B7}"/>
    <cellStyle name="Total 2 11 2 8 3" xfId="28149" xr:uid="{CC4C3C0A-A80F-4A43-8973-40F65B1F8F81}"/>
    <cellStyle name="Total 2 11 2 8_COST - CKT" xfId="44282" xr:uid="{B36CE651-646B-4844-869B-691A65A43E6F}"/>
    <cellStyle name="Total 2 11 2 9" xfId="28150" xr:uid="{61FE4FE2-05D4-4438-BF36-F91C8FF45B28}"/>
    <cellStyle name="Total 2 11 2 9 2" xfId="28151" xr:uid="{820A1ECE-0A3B-4F39-9C8F-2C468F73776E}"/>
    <cellStyle name="Total 2 11 2 9 3" xfId="28152" xr:uid="{C7CBF3BF-B7BD-4A23-847C-C3F07CE66F36}"/>
    <cellStyle name="Total 2 11 2 9_COST - CKT" xfId="44283" xr:uid="{10404F05-0583-4F33-B786-347FD5AFDF7A}"/>
    <cellStyle name="Total 2 11 2_COST - CKT" xfId="44284" xr:uid="{0BF93522-A253-4B13-8BDA-1434FF146FD5}"/>
    <cellStyle name="Total 2 11 3" xfId="28153" xr:uid="{3F8336CC-CA26-4634-945C-2EABB1E9FA83}"/>
    <cellStyle name="Total 2 11 3 2" xfId="28154" xr:uid="{F7DABB20-92BC-4F14-A4CE-9E6D554252BA}"/>
    <cellStyle name="Total 2 11 3 2 2" xfId="28155" xr:uid="{057C4C7D-9FEE-4497-8C07-D851761738FB}"/>
    <cellStyle name="Total 2 11 3 2 2 2" xfId="28156" xr:uid="{A816EE44-B596-409A-A10F-73FD99D9FC50}"/>
    <cellStyle name="Total 2 11 3 2 2 3" xfId="28157" xr:uid="{C9568225-B5F9-41FE-BA6F-29F830E52B51}"/>
    <cellStyle name="Total 2 11 3 2 2_COST - CKT" xfId="44285" xr:uid="{8DC226C0-0DB7-4D05-B6DC-71794F6CE869}"/>
    <cellStyle name="Total 2 11 3 2 3" xfId="28158" xr:uid="{C4C7B92B-B2A0-488E-94E7-E56192DD405B}"/>
    <cellStyle name="Total 2 11 3 2 3 2" xfId="28159" xr:uid="{B49DD096-054C-40BC-A862-F9F2A0E51B3D}"/>
    <cellStyle name="Total 2 11 3 2 3 3" xfId="28160" xr:uid="{DA61DFCD-B457-4EC0-9F63-B0A95A03552F}"/>
    <cellStyle name="Total 2 11 3 2 3_COST - CKT" xfId="44286" xr:uid="{D0D74799-9473-409B-81F3-92D0B1C5A712}"/>
    <cellStyle name="Total 2 11 3 2 4" xfId="28161" xr:uid="{B0B1A561-F12C-40BF-BBB8-C8C0CA763C4D}"/>
    <cellStyle name="Total 2 11 3 2 4 2" xfId="28162" xr:uid="{14C08115-73D7-45E1-B156-EE97D94E353B}"/>
    <cellStyle name="Total 2 11 3 2 4 3" xfId="28163" xr:uid="{7040D9EA-ACF5-4B56-A778-9D66C29265A9}"/>
    <cellStyle name="Total 2 11 3 2 4_COST - CKT" xfId="44287" xr:uid="{CB703447-130D-4CB3-BDC7-5B6BD483EC5E}"/>
    <cellStyle name="Total 2 11 3 2 5" xfId="28164" xr:uid="{11AD5780-7730-46B1-90AF-957D844DB545}"/>
    <cellStyle name="Total 2 11 3 2 5 2" xfId="28165" xr:uid="{7F093B6A-342B-4477-B036-56C5F1BE4674}"/>
    <cellStyle name="Total 2 11 3 2 5 3" xfId="28166" xr:uid="{A672A622-5EA0-4023-8732-0E1214381F13}"/>
    <cellStyle name="Total 2 11 3 2 5_COST - CKT" xfId="44288" xr:uid="{F24C6341-169A-4DBA-9BC4-27FB0BC0D142}"/>
    <cellStyle name="Total 2 11 3 2 6" xfId="28167" xr:uid="{59E84874-86BB-48DA-8D9E-9D2E4547D2E4}"/>
    <cellStyle name="Total 2 11 3 2 7" xfId="28168" xr:uid="{EDFC039A-49E1-4645-8699-3B78EE4C2F09}"/>
    <cellStyle name="Total 2 11 3 2_COST - CKT" xfId="44289" xr:uid="{85065C53-524F-4545-A69D-439FBE2A2C56}"/>
    <cellStyle name="Total 2 11 3 3" xfId="28169" xr:uid="{9C8DBCB6-83B6-4C3A-8005-58B5976259A8}"/>
    <cellStyle name="Total 2 11 3 3 2" xfId="28170" xr:uid="{BE9A9172-10D9-40BB-A17F-05F49C4C49FB}"/>
    <cellStyle name="Total 2 11 3 3 2 2" xfId="28171" xr:uid="{C3AF993D-E422-4FC5-9DB5-536BD8A22620}"/>
    <cellStyle name="Total 2 11 3 3 2 3" xfId="28172" xr:uid="{894E2997-C884-471B-B758-4622D8CE123A}"/>
    <cellStyle name="Total 2 11 3 3 2_COST - CKT" xfId="44290" xr:uid="{86356FE8-AD49-4644-878D-1300F9A5A7D9}"/>
    <cellStyle name="Total 2 11 3 3 3" xfId="28173" xr:uid="{06E2C796-915C-408B-9045-D16845E19E83}"/>
    <cellStyle name="Total 2 11 3 3 3 2" xfId="28174" xr:uid="{DB94E122-A4F3-460C-9AA9-10456DFE858A}"/>
    <cellStyle name="Total 2 11 3 3 3 3" xfId="28175" xr:uid="{B571070C-2A34-4160-A5ED-037AC22808BD}"/>
    <cellStyle name="Total 2 11 3 3 3_COST - CKT" xfId="44291" xr:uid="{1B811197-B107-4913-9734-3E6AB8813D47}"/>
    <cellStyle name="Total 2 11 3 3 4" xfId="28176" xr:uid="{79387044-079F-4AF6-86E6-87B37DA53DFC}"/>
    <cellStyle name="Total 2 11 3 3 4 2" xfId="28177" xr:uid="{005B1BFF-D53E-4A71-AE9F-133D62DB2995}"/>
    <cellStyle name="Total 2 11 3 3 4 3" xfId="28178" xr:uid="{400CA0D0-F618-4D1C-84DE-A54284738FA3}"/>
    <cellStyle name="Total 2 11 3 3 4_COST - CKT" xfId="44292" xr:uid="{307AB533-4B78-4385-A218-43667AD4300A}"/>
    <cellStyle name="Total 2 11 3 3 5" xfId="28179" xr:uid="{BAB0B968-3CC5-4C9D-A164-3215AA39C77C}"/>
    <cellStyle name="Total 2 11 3 3 5 2" xfId="28180" xr:uid="{92C16D8C-B87E-43A9-896F-2074E363119C}"/>
    <cellStyle name="Total 2 11 3 3 5 3" xfId="28181" xr:uid="{41F278AB-95FD-496D-988E-1E122ECF5810}"/>
    <cellStyle name="Total 2 11 3 3 5_COST - CKT" xfId="44293" xr:uid="{53D0187B-82A0-4A02-B429-DE74EE551615}"/>
    <cellStyle name="Total 2 11 3 3 6" xfId="28182" xr:uid="{5C50CB1B-B96D-41DD-ADAA-2D67C3D6A098}"/>
    <cellStyle name="Total 2 11 3 3 7" xfId="28183" xr:uid="{8AB573DB-689C-4402-AF93-56F9FC7B11DF}"/>
    <cellStyle name="Total 2 11 3 3_COST - CKT" xfId="44294" xr:uid="{D74965FA-E4EB-41F1-9503-7922E8BE5EBF}"/>
    <cellStyle name="Total 2 11 3 4" xfId="28184" xr:uid="{0A4BA132-7D43-411D-8A82-686C7890137D}"/>
    <cellStyle name="Total 2 11 3 4 2" xfId="28185" xr:uid="{C0530D0B-08E4-4273-A87C-01C82670B92C}"/>
    <cellStyle name="Total 2 11 3 4 2 2" xfId="28186" xr:uid="{6BCCD86A-619D-4D27-BB49-2AAB914E38AE}"/>
    <cellStyle name="Total 2 11 3 4 2 3" xfId="28187" xr:uid="{5D142E03-27B4-47B7-AF3E-043C6C1845D8}"/>
    <cellStyle name="Total 2 11 3 4 2_COST - CKT" xfId="44295" xr:uid="{A90EE31E-A939-490E-B623-C07BF0BC4240}"/>
    <cellStyle name="Total 2 11 3 4 3" xfId="28188" xr:uid="{21CBBC5D-489F-434B-9E26-D7A38BD5A019}"/>
    <cellStyle name="Total 2 11 3 4 3 2" xfId="28189" xr:uid="{8245AB8B-262F-406F-81B8-1BFB03957752}"/>
    <cellStyle name="Total 2 11 3 4 3 3" xfId="28190" xr:uid="{7A114B3C-F18F-4F2F-9DD6-C7C26F265BD1}"/>
    <cellStyle name="Total 2 11 3 4 3_COST - CKT" xfId="44296" xr:uid="{1777D4E6-EC7A-415D-B2CE-4E0A3BA26CBF}"/>
    <cellStyle name="Total 2 11 3 4 4" xfId="28191" xr:uid="{713E040F-E95A-4CA8-8B4B-DA454CCAB04F}"/>
    <cellStyle name="Total 2 11 3 4 4 2" xfId="28192" xr:uid="{728C7215-6DE7-44CD-9FBE-9DD3D8BE1DFF}"/>
    <cellStyle name="Total 2 11 3 4 4 3" xfId="28193" xr:uid="{AA4FBEBA-FEFB-4234-B123-A76C50FC40B8}"/>
    <cellStyle name="Total 2 11 3 4 4_COST - CKT" xfId="44297" xr:uid="{1F754174-AD80-407C-87F1-B0EC4C7185BE}"/>
    <cellStyle name="Total 2 11 3 4 5" xfId="28194" xr:uid="{A918446B-5CA4-4247-B2A2-D667CECCFB84}"/>
    <cellStyle name="Total 2 11 3 4 6" xfId="28195" xr:uid="{96912C91-F3FA-4D05-9261-C2375421B2CF}"/>
    <cellStyle name="Total 2 11 3 4_COST - CKT" xfId="44298" xr:uid="{670D471E-4542-4BD4-ADB6-F388DA66073D}"/>
    <cellStyle name="Total 2 11 3 5" xfId="28196" xr:uid="{DD6B458E-9572-412E-A3ED-4C41F0A22446}"/>
    <cellStyle name="Total 2 11 3 5 2" xfId="28197" xr:uid="{F8F2CED4-D765-470C-8127-0EA787F177A7}"/>
    <cellStyle name="Total 2 11 3 5 3" xfId="28198" xr:uid="{7923189B-7D8A-43D2-B08A-079726EFF9C7}"/>
    <cellStyle name="Total 2 11 3 5_COST - CKT" xfId="44299" xr:uid="{6D4AEDE0-68F1-43EA-9246-885E1266171A}"/>
    <cellStyle name="Total 2 11 3 6" xfId="28199" xr:uid="{D877B46F-F488-4E0E-A20B-BC26695665C0}"/>
    <cellStyle name="Total 2 11 3 6 2" xfId="28200" xr:uid="{F7154F53-A4EC-445C-AB1A-B1F5F2278C9B}"/>
    <cellStyle name="Total 2 11 3 6 3" xfId="28201" xr:uid="{41D49693-EA5C-4C2F-9B7F-F09CA02D0540}"/>
    <cellStyle name="Total 2 11 3 6_COST - CKT" xfId="44300" xr:uid="{CA6DD532-5E86-45A7-813E-D296647FECB0}"/>
    <cellStyle name="Total 2 11 3 7" xfId="28202" xr:uid="{8F552499-DF9C-42AA-AC9B-B02E206BB0F7}"/>
    <cellStyle name="Total 2 11 3 7 2" xfId="28203" xr:uid="{DFB5A3BA-1F39-4935-906C-E422E2AB7BE1}"/>
    <cellStyle name="Total 2 11 3 7 3" xfId="28204" xr:uid="{A9CC6DE1-91E7-4F6E-B1FE-93AFC14AEB94}"/>
    <cellStyle name="Total 2 11 3 7_COST - CKT" xfId="44301" xr:uid="{FED65F7F-C9AC-4581-89A7-99C2A3F2E921}"/>
    <cellStyle name="Total 2 11 3 8" xfId="28205" xr:uid="{4C1B01DB-7492-425D-98E0-FDE2ADC289D8}"/>
    <cellStyle name="Total 2 11 3 8 2" xfId="28206" xr:uid="{C3C12EFD-0428-4873-A869-9416AF716C74}"/>
    <cellStyle name="Total 2 11 3 8 3" xfId="28207" xr:uid="{D697CEAA-5F5C-4E06-8D05-75830642E67C}"/>
    <cellStyle name="Total 2 11 3 8_COST - CKT" xfId="44302" xr:uid="{1EFF613B-D8C1-4363-A74C-2AF5F09A0AFB}"/>
    <cellStyle name="Total 2 11 3 9" xfId="28208" xr:uid="{444FAD88-0D2B-4C86-B210-9AA64103B6EE}"/>
    <cellStyle name="Total 2 11 3_COST - CKT" xfId="44303" xr:uid="{7BD2A8E8-25DE-4915-AEEE-4BC545D4A4F8}"/>
    <cellStyle name="Total 2 11 4" xfId="28209" xr:uid="{3D815472-EB3F-490B-A053-06C875BFC1FA}"/>
    <cellStyle name="Total 2 11 4 2" xfId="28210" xr:uid="{A9C78925-57FC-4339-865D-E29B956A265B}"/>
    <cellStyle name="Total 2 11 4 2 2" xfId="28211" xr:uid="{05562760-ACDC-464A-8F21-49748FFBB26F}"/>
    <cellStyle name="Total 2 11 4 2 3" xfId="28212" xr:uid="{C9E08BF6-134C-4354-B4C6-B275A78E0034}"/>
    <cellStyle name="Total 2 11 4 2_COST - CKT" xfId="44304" xr:uid="{BA5D3C28-660A-474A-B1A5-8C3577683DEC}"/>
    <cellStyle name="Total 2 11 4 3" xfId="28213" xr:uid="{5267283E-212F-4B6F-9150-B54E78162551}"/>
    <cellStyle name="Total 2 11 4 3 2" xfId="28214" xr:uid="{ED58C9FB-94C8-4D44-8C99-D2DDC675CB95}"/>
    <cellStyle name="Total 2 11 4 3 3" xfId="28215" xr:uid="{AA6FD1FE-C90E-4C82-9B20-816D9CB014A2}"/>
    <cellStyle name="Total 2 11 4 3_COST - CKT" xfId="44305" xr:uid="{702E6806-580F-41BF-A1A2-149A5EC3DCED}"/>
    <cellStyle name="Total 2 11 4 4" xfId="28216" xr:uid="{24D66F9D-C53D-46CA-8ED4-08AF5E73DA55}"/>
    <cellStyle name="Total 2 11 4 4 2" xfId="28217" xr:uid="{F14B76DE-DA5D-4AC8-81C8-AB8510ECF251}"/>
    <cellStyle name="Total 2 11 4 4 3" xfId="28218" xr:uid="{89E8B846-D0D1-4638-A381-76AF9C726C44}"/>
    <cellStyle name="Total 2 11 4 4_COST - CKT" xfId="44306" xr:uid="{41678CB7-B4F3-420B-8F3B-FA53C317CFA6}"/>
    <cellStyle name="Total 2 11 4 5" xfId="28219" xr:uid="{A819617F-2E56-4063-8FD1-C617D2CACA5D}"/>
    <cellStyle name="Total 2 11 4 5 2" xfId="28220" xr:uid="{F6FF6C59-4718-4F8A-9C32-79C2050412AB}"/>
    <cellStyle name="Total 2 11 4 5 3" xfId="28221" xr:uid="{4138259A-4D63-4794-8CDB-0ADDB6B3690E}"/>
    <cellStyle name="Total 2 11 4 5_COST - CKT" xfId="44307" xr:uid="{A2EE9D05-7F1B-4131-85FE-59BCACC202C9}"/>
    <cellStyle name="Total 2 11 4 6" xfId="28222" xr:uid="{15CEA9BE-2565-41AF-B73B-8A35D4EFCD6D}"/>
    <cellStyle name="Total 2 11 4_COST - CKT" xfId="44308" xr:uid="{A254FD0F-4FF3-48C9-BE24-19790F104A8F}"/>
    <cellStyle name="Total 2 11 5" xfId="28223" xr:uid="{2903CCDE-674F-4709-AB7E-14DA21735949}"/>
    <cellStyle name="Total 2 11 5 2" xfId="28224" xr:uid="{EF9C0F54-1910-4246-BFDF-8DE249966A21}"/>
    <cellStyle name="Total 2 11 5 2 2" xfId="28225" xr:uid="{923F3FC0-0D75-4105-86AA-5ED9D1D02831}"/>
    <cellStyle name="Total 2 11 5 2 3" xfId="28226" xr:uid="{DC246A85-7D57-487B-AE35-64CDF155DB9D}"/>
    <cellStyle name="Total 2 11 5 2_COST - CKT" xfId="44309" xr:uid="{B8D5323D-B368-4C70-9FAF-AC15F1521E15}"/>
    <cellStyle name="Total 2 11 5 3" xfId="28227" xr:uid="{341926B9-520B-4166-B0A1-2DBDDEBD9922}"/>
    <cellStyle name="Total 2 11 5 3 2" xfId="28228" xr:uid="{D7B0E9DA-DDEF-4D6D-9D95-153958DEBD09}"/>
    <cellStyle name="Total 2 11 5 3 3" xfId="28229" xr:uid="{C0635D0D-B43D-4C3A-88B6-7AFF665E530B}"/>
    <cellStyle name="Total 2 11 5 3_COST - CKT" xfId="44310" xr:uid="{A285AAF7-BD33-49E4-B9FC-EF13355D4B67}"/>
    <cellStyle name="Total 2 11 5 4" xfId="28230" xr:uid="{46C639AE-21C8-4194-8D02-70B01A1D6078}"/>
    <cellStyle name="Total 2 11 5 4 2" xfId="28231" xr:uid="{7646A09A-A743-4815-A00E-E1CB4ADD58D6}"/>
    <cellStyle name="Total 2 11 5 4 3" xfId="28232" xr:uid="{B69B69EA-6F64-4BC7-A112-491516FCF05E}"/>
    <cellStyle name="Total 2 11 5 4_COST - CKT" xfId="44311" xr:uid="{FE0FCE51-0F45-46BE-AB99-0FE887C77B89}"/>
    <cellStyle name="Total 2 11 5 5" xfId="28233" xr:uid="{0658BC70-D343-4EC7-9A1E-8B78E5002B16}"/>
    <cellStyle name="Total 2 11 5 5 2" xfId="28234" xr:uid="{A67F8895-713C-4332-81BD-4CB127B76DB4}"/>
    <cellStyle name="Total 2 11 5 5 3" xfId="28235" xr:uid="{CCEF724E-D16D-450D-8FA5-F90528366416}"/>
    <cellStyle name="Total 2 11 5 5_COST - CKT" xfId="44312" xr:uid="{5C6C8F0B-ADCA-474B-96ED-17AC56F8C946}"/>
    <cellStyle name="Total 2 11 5 6" xfId="28236" xr:uid="{96E3AE01-61F2-4388-8947-41DBB01759BC}"/>
    <cellStyle name="Total 2 11 5 7" xfId="28237" xr:uid="{AAFC84F7-5224-4FA8-B09A-EEF9AEF2DACE}"/>
    <cellStyle name="Total 2 11 5_COST - CKT" xfId="44313" xr:uid="{BBE435D0-4730-4DB8-90FF-6444FF017484}"/>
    <cellStyle name="Total 2 11 6" xfId="28238" xr:uid="{F7A1CC22-B013-4C63-96EF-BA7AB3EF7E67}"/>
    <cellStyle name="Total 2 11 6 2" xfId="28239" xr:uid="{75CED0CF-C85F-436E-82D8-ECD495652211}"/>
    <cellStyle name="Total 2 11 6 2 2" xfId="28240" xr:uid="{F9B6A96A-D8F5-435F-9A04-947CE979874A}"/>
    <cellStyle name="Total 2 11 6 2 3" xfId="28241" xr:uid="{AD11DCB4-6F24-4C74-80D6-5DE1AB80160D}"/>
    <cellStyle name="Total 2 11 6 2_COST - CKT" xfId="44314" xr:uid="{B13EA66A-A820-4DC2-B4FB-871A934C9B95}"/>
    <cellStyle name="Total 2 11 6 3" xfId="28242" xr:uid="{A316D9AE-AACA-424C-AECB-536133E9167A}"/>
    <cellStyle name="Total 2 11 6 3 2" xfId="28243" xr:uid="{03ED09C5-B4C9-4E5C-BC30-B9972D237B4E}"/>
    <cellStyle name="Total 2 11 6 3 3" xfId="28244" xr:uid="{FA8A15BA-8866-44FA-976A-1F8998CB17E9}"/>
    <cellStyle name="Total 2 11 6 3_COST - CKT" xfId="44315" xr:uid="{FEF12401-E409-46D7-A05B-2C207FBEFF9A}"/>
    <cellStyle name="Total 2 11 6 4" xfId="28245" xr:uid="{9C189CA1-612C-4B05-A9C2-B84559A252BF}"/>
    <cellStyle name="Total 2 11 6 4 2" xfId="28246" xr:uid="{55EFF899-D124-4263-A81B-BC0114EF01F9}"/>
    <cellStyle name="Total 2 11 6 4 3" xfId="28247" xr:uid="{32F1C086-E320-4A87-93D0-F0AD9BA3BB97}"/>
    <cellStyle name="Total 2 11 6 4_COST - CKT" xfId="44316" xr:uid="{C2082DC3-4B16-4276-8DDC-40612E93184C}"/>
    <cellStyle name="Total 2 11 6 5" xfId="28248" xr:uid="{FD7B5639-3E18-4103-A6B6-7A59D38509C7}"/>
    <cellStyle name="Total 2 11 6 5 2" xfId="28249" xr:uid="{D4DCDA4E-525C-462E-A8EA-3ED140F001FF}"/>
    <cellStyle name="Total 2 11 6 5 3" xfId="28250" xr:uid="{51D387C3-C740-4AC7-9915-82BC0BFF2453}"/>
    <cellStyle name="Total 2 11 6 5_COST - CKT" xfId="44317" xr:uid="{25F88E47-B5B8-48EC-AE4A-F5F270BC8455}"/>
    <cellStyle name="Total 2 11 6 6" xfId="28251" xr:uid="{091521CF-B115-4178-8CBE-6E923F30A296}"/>
    <cellStyle name="Total 2 11 6 7" xfId="28252" xr:uid="{F77450BC-494B-4599-8BFC-B026927BE433}"/>
    <cellStyle name="Total 2 11 6_COST - CKT" xfId="44318" xr:uid="{A5F3253A-801C-465B-B9A7-7F35872F7547}"/>
    <cellStyle name="Total 2 11 7" xfId="28253" xr:uid="{C6C958CF-9317-4096-8CD9-7372EB699385}"/>
    <cellStyle name="Total 2 11 7 2" xfId="28254" xr:uid="{EC0FB54D-19D1-44DC-A909-172EB4F38F89}"/>
    <cellStyle name="Total 2 11 7 2 2" xfId="28255" xr:uid="{D8B289D5-03E4-4AC9-917C-91F26229B828}"/>
    <cellStyle name="Total 2 11 7 2 3" xfId="28256" xr:uid="{AA74A9C2-464C-4C25-BD3E-5ED9DE620A7C}"/>
    <cellStyle name="Total 2 11 7 2_COST - CKT" xfId="44319" xr:uid="{F8B122D0-7C1E-44F2-A74D-0AF0043D0934}"/>
    <cellStyle name="Total 2 11 7 3" xfId="28257" xr:uid="{58EB499D-7302-4CC7-9D53-B76549E9BDBD}"/>
    <cellStyle name="Total 2 11 7 3 2" xfId="28258" xr:uid="{3C142E6E-76B3-4A0B-A386-97983C93E99D}"/>
    <cellStyle name="Total 2 11 7 3 3" xfId="28259" xr:uid="{DEF1DAD6-7D2E-41D7-AF1F-57553487E9CE}"/>
    <cellStyle name="Total 2 11 7 3_COST - CKT" xfId="44320" xr:uid="{E82CBE2D-7789-4898-8F08-DE54F9C198B5}"/>
    <cellStyle name="Total 2 11 7 4" xfId="28260" xr:uid="{B0383490-A440-446B-94D7-9B01B8F7984A}"/>
    <cellStyle name="Total 2 11 7 4 2" xfId="28261" xr:uid="{0AD4B5C8-0AD7-45B7-B6FD-1DE2EC7971BB}"/>
    <cellStyle name="Total 2 11 7 4 3" xfId="28262" xr:uid="{5475ADE7-7FF5-4E6D-9274-69FA887FC8F7}"/>
    <cellStyle name="Total 2 11 7 4_COST - CKT" xfId="44321" xr:uid="{68F0BF8D-42B8-44FA-B885-F496B2FA9DF8}"/>
    <cellStyle name="Total 2 11 7 5" xfId="28263" xr:uid="{154B18ED-2FB7-43D5-BAA1-D15B8A99282A}"/>
    <cellStyle name="Total 2 11 7 5 2" xfId="28264" xr:uid="{24918C39-85CD-4421-B045-9802D5A2F8A4}"/>
    <cellStyle name="Total 2 11 7 5 3" xfId="28265" xr:uid="{CBED5512-7DCB-4B18-84EB-F8C851E3A445}"/>
    <cellStyle name="Total 2 11 7 5_COST - CKT" xfId="44322" xr:uid="{AFCC9FCD-4051-4950-8DDC-C15103843390}"/>
    <cellStyle name="Total 2 11 7 6" xfId="28266" xr:uid="{11F6846D-9FEB-40E2-9416-0DDFB3183182}"/>
    <cellStyle name="Total 2 11 7 7" xfId="28267" xr:uid="{20F66CDE-7693-41C2-AFDA-B0326E4E1FCA}"/>
    <cellStyle name="Total 2 11 7_COST - CKT" xfId="44323" xr:uid="{25A6A055-6C53-42E7-AC2F-B216D16D6FED}"/>
    <cellStyle name="Total 2 11 8" xfId="28268" xr:uid="{637C3016-8AA2-420C-A052-A61A171004D5}"/>
    <cellStyle name="Total 2 11 8 2" xfId="28269" xr:uid="{DD0D5D30-79F6-4182-A394-CFDC96283EFA}"/>
    <cellStyle name="Total 2 11 8 2 2" xfId="28270" xr:uid="{997CCA58-56A0-4FEE-9581-92830A73CD5B}"/>
    <cellStyle name="Total 2 11 8 2 3" xfId="28271" xr:uid="{D9A29DB4-85CC-4F8F-BD73-EFC047F04799}"/>
    <cellStyle name="Total 2 11 8 2_COST - CKT" xfId="44324" xr:uid="{7E1E8826-AF93-4E91-B435-C207AED6C65E}"/>
    <cellStyle name="Total 2 11 8 3" xfId="28272" xr:uid="{7DC69F2A-80B3-4C3A-8CF0-4F849A0D7805}"/>
    <cellStyle name="Total 2 11 8 3 2" xfId="28273" xr:uid="{B67B6A88-F97A-4779-A9CC-C184C652F0B3}"/>
    <cellStyle name="Total 2 11 8 3 3" xfId="28274" xr:uid="{A85D2CA2-5C5C-40AD-A273-7833A11BC097}"/>
    <cellStyle name="Total 2 11 8 3_COST - CKT" xfId="44325" xr:uid="{278DF689-EBFA-425E-AFD8-090A6962C651}"/>
    <cellStyle name="Total 2 11 8 4" xfId="28275" xr:uid="{A22125B8-9595-462A-8234-628E96A74588}"/>
    <cellStyle name="Total 2 11 8 4 2" xfId="28276" xr:uid="{C99BE9E5-5796-4133-9BFD-96E9DE10CD1F}"/>
    <cellStyle name="Total 2 11 8 4 3" xfId="28277" xr:uid="{D5DD4FBC-51E9-4BAA-9A3C-1AE3C91CBD47}"/>
    <cellStyle name="Total 2 11 8 4_COST - CKT" xfId="44326" xr:uid="{3FCFB6AB-64FE-4E65-A743-384030FD701F}"/>
    <cellStyle name="Total 2 11 8 5" xfId="28278" xr:uid="{0267CB26-3FF3-43C0-92F2-3405D5D565DF}"/>
    <cellStyle name="Total 2 11 8 6" xfId="28279" xr:uid="{6B85D8E1-3FFE-42BB-AACB-3761A3F188F0}"/>
    <cellStyle name="Total 2 11 8_COST - CKT" xfId="44327" xr:uid="{925A79D8-8B50-4314-A297-4D08094BEB61}"/>
    <cellStyle name="Total 2 11 9" xfId="28280" xr:uid="{54C7B17B-52F0-464D-AA6B-251EDC25A7E6}"/>
    <cellStyle name="Total 2 11 9 2" xfId="28281" xr:uid="{E7BE3F6D-9BAE-43EA-9E3E-334C640ADBBF}"/>
    <cellStyle name="Total 2 11 9 3" xfId="28282" xr:uid="{67A1A4AC-8E8A-4D40-B692-AFD50D5AD106}"/>
    <cellStyle name="Total 2 11 9_COST - CKT" xfId="44328" xr:uid="{9344F17C-1C8C-4C37-ADA1-9B457699EA8C}"/>
    <cellStyle name="Total 2 11_COST - CKT" xfId="44329" xr:uid="{A44C2354-5056-479D-83C7-B7618C36AD23}"/>
    <cellStyle name="Total 2 12" xfId="28283" xr:uid="{E91C6F35-AAA5-4D12-9A3D-A77F6C03C1BA}"/>
    <cellStyle name="Total 2 12 10" xfId="28284" xr:uid="{D99C167B-9D81-4BEF-A500-29A0576B5BEF}"/>
    <cellStyle name="Total 2 12 10 2" xfId="28285" xr:uid="{4BAA9886-19B6-4375-9ACC-D5915A8C892A}"/>
    <cellStyle name="Total 2 12 10 3" xfId="28286" xr:uid="{BAA62A29-192C-4F8E-BCBB-814953C51B93}"/>
    <cellStyle name="Total 2 12 10_COST - CKT" xfId="44330" xr:uid="{9AB1E627-3692-4E04-9E3D-863A6D1B2D20}"/>
    <cellStyle name="Total 2 12 11" xfId="28287" xr:uid="{17E31CC3-4CC3-4C8F-A720-8BB9818B22F4}"/>
    <cellStyle name="Total 2 12 11 2" xfId="28288" xr:uid="{6619992C-C15C-4591-9250-93C4F7943459}"/>
    <cellStyle name="Total 2 12 11 3" xfId="28289" xr:uid="{7AD62384-9C16-4FBB-83A5-C4D7BA40F9E5}"/>
    <cellStyle name="Total 2 12 11_COST - CKT" xfId="44331" xr:uid="{B2E5AB57-2BDC-4DA3-ADD6-F8E9905AA35E}"/>
    <cellStyle name="Total 2 12 12" xfId="28290" xr:uid="{F38D0EE4-7EEE-428A-B8E8-DC52CBCDDA61}"/>
    <cellStyle name="Total 2 12 13" xfId="28291" xr:uid="{D374C0FE-6092-4E44-9B70-223E55AEE6CF}"/>
    <cellStyle name="Total 2 12 2" xfId="28292" xr:uid="{664A265E-B31C-4AC7-B7C8-41796C1DB929}"/>
    <cellStyle name="Total 2 12 2 10" xfId="28293" xr:uid="{E1119D5B-792F-4E0D-8F1A-4712CEF300A7}"/>
    <cellStyle name="Total 2 12 2 2" xfId="28294" xr:uid="{B176FE20-6881-4DD8-880E-E7739E6413B2}"/>
    <cellStyle name="Total 2 12 2 2 2" xfId="28295" xr:uid="{650C4285-B738-42C4-8690-99C22C41EAC4}"/>
    <cellStyle name="Total 2 12 2 2 2 2" xfId="28296" xr:uid="{80112637-EDDE-4926-8E25-119383672252}"/>
    <cellStyle name="Total 2 12 2 2 2 3" xfId="28297" xr:uid="{A4742115-6FC7-4DF3-BFD3-43B3879085A8}"/>
    <cellStyle name="Total 2 12 2 2 2_COST - CKT" xfId="44332" xr:uid="{7F191E9B-2C2C-4D49-8021-A23C7B608C6E}"/>
    <cellStyle name="Total 2 12 2 2 3" xfId="28298" xr:uid="{63A66D0B-4BB7-414D-B8A5-DE0FACAF5D39}"/>
    <cellStyle name="Total 2 12 2 2 3 2" xfId="28299" xr:uid="{9A4ED528-8643-4AD7-B769-10752C4A3C1A}"/>
    <cellStyle name="Total 2 12 2 2 3 3" xfId="28300" xr:uid="{589794D0-1A16-4B5E-8832-97087FAF00C4}"/>
    <cellStyle name="Total 2 12 2 2 3_COST - CKT" xfId="44333" xr:uid="{456CE0AD-B3D2-4E78-A02E-6C0A221D528F}"/>
    <cellStyle name="Total 2 12 2 2 4" xfId="28301" xr:uid="{F5D3B1B2-020D-424B-A310-2F6174811EE0}"/>
    <cellStyle name="Total 2 12 2 2 4 2" xfId="28302" xr:uid="{065FA62C-1A25-4BCD-B531-E3F7FB600E9E}"/>
    <cellStyle name="Total 2 12 2 2 4 3" xfId="28303" xr:uid="{B0FDD126-5191-4449-9240-F65633EFD41A}"/>
    <cellStyle name="Total 2 12 2 2 4_COST - CKT" xfId="44334" xr:uid="{0E66F250-ADBF-48AA-B34B-93E9D1123D2D}"/>
    <cellStyle name="Total 2 12 2 2 5" xfId="28304" xr:uid="{89DF6E31-AB49-4E79-A9F5-3FF5A46C6CF7}"/>
    <cellStyle name="Total 2 12 2 2 5 2" xfId="28305" xr:uid="{1E9AC786-8A78-4D85-B4E6-4AA6B4305CFA}"/>
    <cellStyle name="Total 2 12 2 2 5 3" xfId="28306" xr:uid="{101CF88C-8E70-4F4D-9906-0C947651454B}"/>
    <cellStyle name="Total 2 12 2 2 5_COST - CKT" xfId="44335" xr:uid="{2CABA4D9-0489-4444-992A-CB1107A7896B}"/>
    <cellStyle name="Total 2 12 2 2 6" xfId="28307" xr:uid="{2D3ADED2-19C8-45A6-A2F7-E3B035017FE5}"/>
    <cellStyle name="Total 2 12 2 2 7" xfId="28308" xr:uid="{BFE3439F-DC80-4F91-AFD7-3010AC36E82D}"/>
    <cellStyle name="Total 2 12 2 2_COST - CKT" xfId="44336" xr:uid="{9F06097F-C8C7-409F-BD0B-8D3422E046B4}"/>
    <cellStyle name="Total 2 12 2 3" xfId="28309" xr:uid="{ABD2F888-2051-4440-BB8E-E4D3EFDEA3C6}"/>
    <cellStyle name="Total 2 12 2 3 2" xfId="28310" xr:uid="{715B53D0-3B93-4799-A32D-AD25E1AA9D23}"/>
    <cellStyle name="Total 2 12 2 3 2 2" xfId="28311" xr:uid="{2A938BAF-3224-4C51-B417-2D9F00057F90}"/>
    <cellStyle name="Total 2 12 2 3 2 3" xfId="28312" xr:uid="{4B836FC2-AE6C-4134-93AB-2B73C13176D4}"/>
    <cellStyle name="Total 2 12 2 3 2_COST - CKT" xfId="44337" xr:uid="{9305CC36-223C-42A6-9AA2-120B9F2A9F27}"/>
    <cellStyle name="Total 2 12 2 3 3" xfId="28313" xr:uid="{A41FFADC-8513-4C49-B26B-F35695924775}"/>
    <cellStyle name="Total 2 12 2 3 3 2" xfId="28314" xr:uid="{45C85354-0136-4B51-A9C0-D4DC522C30F0}"/>
    <cellStyle name="Total 2 12 2 3 3 3" xfId="28315" xr:uid="{3CED5DC3-1947-4861-B29A-14DB652A6816}"/>
    <cellStyle name="Total 2 12 2 3 3_COST - CKT" xfId="44338" xr:uid="{481AC6DF-B4A2-414D-9A1F-5425F75E6D16}"/>
    <cellStyle name="Total 2 12 2 3 4" xfId="28316" xr:uid="{2E9E1FD9-68B1-4EE8-AEC1-727B8D5FDA5B}"/>
    <cellStyle name="Total 2 12 2 3 4 2" xfId="28317" xr:uid="{F86B3F9D-EF10-40BC-A030-2C25452FFF99}"/>
    <cellStyle name="Total 2 12 2 3 4 3" xfId="28318" xr:uid="{027609AF-AEE4-4C74-AACF-320EF8E47B99}"/>
    <cellStyle name="Total 2 12 2 3 4_COST - CKT" xfId="44339" xr:uid="{A811354C-E767-4828-A730-5D996FB9DC0F}"/>
    <cellStyle name="Total 2 12 2 3 5" xfId="28319" xr:uid="{2933438A-3A61-466B-B3DE-221956D3943E}"/>
    <cellStyle name="Total 2 12 2 3 5 2" xfId="28320" xr:uid="{44B7A53C-9ADB-4C38-9497-DA9C069CC967}"/>
    <cellStyle name="Total 2 12 2 3 5 3" xfId="28321" xr:uid="{3D11AB06-0992-4633-83C0-07734D654FE1}"/>
    <cellStyle name="Total 2 12 2 3 5_COST - CKT" xfId="44340" xr:uid="{2A0B47EF-82EE-42BC-959B-2C296919D516}"/>
    <cellStyle name="Total 2 12 2 3 6" xfId="28322" xr:uid="{9C5F3C5B-5D1E-4F91-93EA-C31CA2003604}"/>
    <cellStyle name="Total 2 12 2 3 7" xfId="28323" xr:uid="{D58F60C5-E126-45A2-8F31-BE29F912A948}"/>
    <cellStyle name="Total 2 12 2 3_COST - CKT" xfId="44341" xr:uid="{294D172F-F20D-4991-8A4D-E57331776725}"/>
    <cellStyle name="Total 2 12 2 4" xfId="28324" xr:uid="{8FF5D340-D70D-4CEE-BCDB-8553B8E6716B}"/>
    <cellStyle name="Total 2 12 2 4 2" xfId="28325" xr:uid="{A20E51A4-BEBF-42BE-AEEC-06C79EC21117}"/>
    <cellStyle name="Total 2 12 2 4 2 2" xfId="28326" xr:uid="{B9229369-3183-43CD-9E1C-CAF85C9D8F43}"/>
    <cellStyle name="Total 2 12 2 4 2 3" xfId="28327" xr:uid="{E3D13862-B140-4B24-9A10-5F6DC8FA9437}"/>
    <cellStyle name="Total 2 12 2 4 2_COST - CKT" xfId="44342" xr:uid="{07495558-03F5-422B-A709-9D72910A54E5}"/>
    <cellStyle name="Total 2 12 2 4 3" xfId="28328" xr:uid="{78FC5A17-46BF-427B-AF25-E93EE3C0197C}"/>
    <cellStyle name="Total 2 12 2 4 3 2" xfId="28329" xr:uid="{F1B2643D-1984-4FEC-87EB-0F1AEDF38527}"/>
    <cellStyle name="Total 2 12 2 4 3 3" xfId="28330" xr:uid="{87B2BB38-9154-4D26-8B6E-FFAF7300ECFD}"/>
    <cellStyle name="Total 2 12 2 4 3_COST - CKT" xfId="44343" xr:uid="{C701E3E6-4331-4C33-8C11-4E399E43FCBF}"/>
    <cellStyle name="Total 2 12 2 4 4" xfId="28331" xr:uid="{34A1A2E0-062C-4D9F-A429-B331DB789B64}"/>
    <cellStyle name="Total 2 12 2 4 4 2" xfId="28332" xr:uid="{B493EFD2-E1B8-466C-B130-4AAC0D41DCF8}"/>
    <cellStyle name="Total 2 12 2 4 4 3" xfId="28333" xr:uid="{682727F6-B0FE-4719-8393-17DCBEF48437}"/>
    <cellStyle name="Total 2 12 2 4 4_COST - CKT" xfId="44344" xr:uid="{46C6D9B5-2647-4158-BD4D-88E17E953BA0}"/>
    <cellStyle name="Total 2 12 2 4 5" xfId="28334" xr:uid="{48F19DDA-0718-4045-A3F1-85E7C9BE5F91}"/>
    <cellStyle name="Total 2 12 2 4 5 2" xfId="28335" xr:uid="{5A6CB5C5-85C3-4D68-B0C0-1A6C36B1A49F}"/>
    <cellStyle name="Total 2 12 2 4 5 3" xfId="28336" xr:uid="{5F1CF4F0-272D-45B8-B0EB-91F09BB9F367}"/>
    <cellStyle name="Total 2 12 2 4 5_COST - CKT" xfId="44345" xr:uid="{E08ABF24-42A8-49A2-AD5E-F0A27C4BB705}"/>
    <cellStyle name="Total 2 12 2 4 6" xfId="28337" xr:uid="{253FF728-570B-4928-B594-6E84FD0B1636}"/>
    <cellStyle name="Total 2 12 2 4 7" xfId="28338" xr:uid="{2A6025F8-A125-459D-B001-1EED741842A6}"/>
    <cellStyle name="Total 2 12 2 4_COST - CKT" xfId="44346" xr:uid="{65E984BE-1967-499A-9796-89621DA56E8B}"/>
    <cellStyle name="Total 2 12 2 5" xfId="28339" xr:uid="{EFD471D3-2D89-4E8A-AEBE-1BF7C8AFA37E}"/>
    <cellStyle name="Total 2 12 2 5 2" xfId="28340" xr:uid="{6D4E704A-3F64-4ED7-9DEF-B9AF72C70AC7}"/>
    <cellStyle name="Total 2 12 2 5 2 2" xfId="28341" xr:uid="{56E7D0AD-A917-4D55-9AD8-B269DF767BD2}"/>
    <cellStyle name="Total 2 12 2 5 2 3" xfId="28342" xr:uid="{D6EE3981-D3A7-4BEE-AA5E-C42D3757C540}"/>
    <cellStyle name="Total 2 12 2 5 2_COST - CKT" xfId="44347" xr:uid="{051AA8C6-9913-4E3F-AF01-9A84A2DA9765}"/>
    <cellStyle name="Total 2 12 2 5 3" xfId="28343" xr:uid="{14749743-A643-492E-8263-0C04D36FFAA3}"/>
    <cellStyle name="Total 2 12 2 5 3 2" xfId="28344" xr:uid="{B162764C-7446-4ADF-8BB0-623AD22A3EEF}"/>
    <cellStyle name="Total 2 12 2 5 3 3" xfId="28345" xr:uid="{C0044FA8-181F-463E-907E-2961F222B470}"/>
    <cellStyle name="Total 2 12 2 5 3_COST - CKT" xfId="44348" xr:uid="{97C605FC-E15A-42AD-A1A1-EBA7D89CC42A}"/>
    <cellStyle name="Total 2 12 2 5 4" xfId="28346" xr:uid="{16A6DA1E-97AA-4165-BECA-574EE6B39E7D}"/>
    <cellStyle name="Total 2 12 2 5 4 2" xfId="28347" xr:uid="{B191E0E3-D2F6-4F9F-B35E-618237AEF475}"/>
    <cellStyle name="Total 2 12 2 5 4 3" xfId="28348" xr:uid="{0B9D1925-B892-4006-9844-60F3E06667A2}"/>
    <cellStyle name="Total 2 12 2 5 4_COST - CKT" xfId="44349" xr:uid="{30A6332F-C046-4130-AE82-7D22C83D3343}"/>
    <cellStyle name="Total 2 12 2 5 5" xfId="28349" xr:uid="{3D17913D-2E36-43F4-941E-C7D01E4A6753}"/>
    <cellStyle name="Total 2 12 2 5 6" xfId="28350" xr:uid="{5CB388CB-1CA5-4169-A345-19E0EDBBE394}"/>
    <cellStyle name="Total 2 12 2 5_COST - CKT" xfId="44350" xr:uid="{1F645192-601C-4AC3-B6E2-C2634F52329C}"/>
    <cellStyle name="Total 2 12 2 6" xfId="28351" xr:uid="{5C3F1C3C-5833-419D-8FB1-D50695405443}"/>
    <cellStyle name="Total 2 12 2 6 2" xfId="28352" xr:uid="{2A11D566-D8AD-41CD-9C39-BD11F420EEBF}"/>
    <cellStyle name="Total 2 12 2 6 3" xfId="28353" xr:uid="{005F6A56-C050-4AF0-93C9-97B77018D05D}"/>
    <cellStyle name="Total 2 12 2 6_COST - CKT" xfId="44351" xr:uid="{82A35C56-0507-4DA9-A09D-68DCBEAC61AA}"/>
    <cellStyle name="Total 2 12 2 7" xfId="28354" xr:uid="{16B77C5C-14AA-4EF0-BD3C-60394934575B}"/>
    <cellStyle name="Total 2 12 2 7 2" xfId="28355" xr:uid="{5591827B-35D3-4E09-BB3D-E777D8DAC909}"/>
    <cellStyle name="Total 2 12 2 7 3" xfId="28356" xr:uid="{C589056F-7738-4575-B040-8C25A120E28E}"/>
    <cellStyle name="Total 2 12 2 7_COST - CKT" xfId="44352" xr:uid="{54370CFA-4F21-4CF4-8F6D-B11AE34BE19F}"/>
    <cellStyle name="Total 2 12 2 8" xfId="28357" xr:uid="{02AC8E2E-395F-47C7-8754-5E6025CBE913}"/>
    <cellStyle name="Total 2 12 2 8 2" xfId="28358" xr:uid="{66D60F78-3A83-4DCE-B54C-D4A4DB0C7215}"/>
    <cellStyle name="Total 2 12 2 8 3" xfId="28359" xr:uid="{2FF74B72-477E-49B1-9DF6-0EF54B4BA68F}"/>
    <cellStyle name="Total 2 12 2 8_COST - CKT" xfId="44353" xr:uid="{5BE2AEAD-C357-49DF-B019-D20C1FFA3808}"/>
    <cellStyle name="Total 2 12 2 9" xfId="28360" xr:uid="{E9927132-11C7-4C8E-8BC6-9D0E5C5BF779}"/>
    <cellStyle name="Total 2 12 2 9 2" xfId="28361" xr:uid="{1B18C278-78D7-4117-B56F-16E09F40AFC2}"/>
    <cellStyle name="Total 2 12 2 9 3" xfId="28362" xr:uid="{80A2A891-5B17-455F-BC8E-6C1D2EC5F22B}"/>
    <cellStyle name="Total 2 12 2 9_COST - CKT" xfId="44354" xr:uid="{0DF62F36-D11C-4A50-B1E8-387E3E9241B7}"/>
    <cellStyle name="Total 2 12 2_COST - CKT" xfId="44355" xr:uid="{06756127-F4D5-426B-8DA6-DA53A4DBA589}"/>
    <cellStyle name="Total 2 12 3" xfId="28363" xr:uid="{D99DE239-0F89-4F9C-A2AC-D355DDB07421}"/>
    <cellStyle name="Total 2 12 3 10" xfId="28364" xr:uid="{43632637-6301-4C50-B4F7-A21A5F65737E}"/>
    <cellStyle name="Total 2 12 3 2" xfId="28365" xr:uid="{ED1D9CE3-C9D8-498B-93DF-0B30103E095D}"/>
    <cellStyle name="Total 2 12 3 2 2" xfId="28366" xr:uid="{62CB95CE-60EC-4F0E-863B-EF97A139F393}"/>
    <cellStyle name="Total 2 12 3 2 2 2" xfId="28367" xr:uid="{8E632B46-FB73-4150-A36D-CA26D6B2B673}"/>
    <cellStyle name="Total 2 12 3 2 2 3" xfId="28368" xr:uid="{8AF49A42-52C2-4C24-82AC-415B4AF3839C}"/>
    <cellStyle name="Total 2 12 3 2 2_COST - CKT" xfId="44356" xr:uid="{A7DEB090-69AC-47A2-A029-28D03B46B3D8}"/>
    <cellStyle name="Total 2 12 3 2 3" xfId="28369" xr:uid="{657F396C-41E4-4197-8D44-DC5301E86705}"/>
    <cellStyle name="Total 2 12 3 2 3 2" xfId="28370" xr:uid="{10FCD47D-CB8E-4A2C-820D-40D2B01C8280}"/>
    <cellStyle name="Total 2 12 3 2 3 3" xfId="28371" xr:uid="{B823DFC0-2B9A-4C73-9BD2-B1FAE84F061C}"/>
    <cellStyle name="Total 2 12 3 2 3_COST - CKT" xfId="44357" xr:uid="{5568A47C-2F0A-474B-8BC2-A228F870452A}"/>
    <cellStyle name="Total 2 12 3 2 4" xfId="28372" xr:uid="{F1BB704E-B2AE-4B42-8C42-9A49D0BBE1BE}"/>
    <cellStyle name="Total 2 12 3 2 4 2" xfId="28373" xr:uid="{B884FB72-AACC-41DE-86A7-DF79E50303F1}"/>
    <cellStyle name="Total 2 12 3 2 4 3" xfId="28374" xr:uid="{3429278C-2CF9-4DF2-B916-4B950700E9F1}"/>
    <cellStyle name="Total 2 12 3 2 4_COST - CKT" xfId="44358" xr:uid="{995EB321-D1FC-4AB7-9971-EE2E5D43C54D}"/>
    <cellStyle name="Total 2 12 3 2 5" xfId="28375" xr:uid="{9B154AD3-690D-41C1-8FE6-431235CDE647}"/>
    <cellStyle name="Total 2 12 3 2 5 2" xfId="28376" xr:uid="{35FBD2A5-9DCE-4A18-8108-77844C7A289E}"/>
    <cellStyle name="Total 2 12 3 2 5 3" xfId="28377" xr:uid="{39D8FFA8-A4C6-4412-AA2F-8725C06E2BE5}"/>
    <cellStyle name="Total 2 12 3 2 5_COST - CKT" xfId="44359" xr:uid="{0D3EA98A-519D-4A03-A2DF-264FD717D5DB}"/>
    <cellStyle name="Total 2 12 3 2 6" xfId="28378" xr:uid="{4F9A88CB-B5B1-4906-92D0-D2705D3388A6}"/>
    <cellStyle name="Total 2 12 3 2 7" xfId="28379" xr:uid="{59263C96-29CE-40D5-8DAD-65579FCC1857}"/>
    <cellStyle name="Total 2 12 3 2_COST - CKT" xfId="44360" xr:uid="{2C563E75-D391-4ACA-BB4D-0090D6C50EF3}"/>
    <cellStyle name="Total 2 12 3 3" xfId="28380" xr:uid="{8F0F0497-021C-488B-89A4-D1BC0D6D346F}"/>
    <cellStyle name="Total 2 12 3 3 2" xfId="28381" xr:uid="{F152D110-CF87-48C5-A4D6-C3B4504ED009}"/>
    <cellStyle name="Total 2 12 3 3 2 2" xfId="28382" xr:uid="{8F015EEB-315C-40CA-8D64-83EB6618F4F2}"/>
    <cellStyle name="Total 2 12 3 3 2 3" xfId="28383" xr:uid="{4613CC12-92CA-4F41-B4F9-5123E1198D3F}"/>
    <cellStyle name="Total 2 12 3 3 2_COST - CKT" xfId="44361" xr:uid="{4AE6E154-89F0-4E4E-9DF9-B2955AD4735D}"/>
    <cellStyle name="Total 2 12 3 3 3" xfId="28384" xr:uid="{0BDF2ADC-F0B4-425D-8927-179FABF2FDBE}"/>
    <cellStyle name="Total 2 12 3 3 3 2" xfId="28385" xr:uid="{EA67993B-5781-4264-8761-CE82F3C8E9A2}"/>
    <cellStyle name="Total 2 12 3 3 3 3" xfId="28386" xr:uid="{BAECA8B3-8396-4600-8604-E44256D97EDB}"/>
    <cellStyle name="Total 2 12 3 3 3_COST - CKT" xfId="44362" xr:uid="{61C52EA8-B758-48F7-82D8-8AF4B48FD29D}"/>
    <cellStyle name="Total 2 12 3 3 4" xfId="28387" xr:uid="{31DAE4A4-BEC6-41F9-AADE-9A8F541D38C6}"/>
    <cellStyle name="Total 2 12 3 3 4 2" xfId="28388" xr:uid="{90BAD4CB-B832-47A3-9EA9-00C033D6DE23}"/>
    <cellStyle name="Total 2 12 3 3 4 3" xfId="28389" xr:uid="{2ECDB0A6-B7A6-49A6-9127-17703BFB49F6}"/>
    <cellStyle name="Total 2 12 3 3 4_COST - CKT" xfId="44363" xr:uid="{08FACA00-2164-4260-84C3-E681256D7FF1}"/>
    <cellStyle name="Total 2 12 3 3 5" xfId="28390" xr:uid="{E2D18842-C9FC-4793-B6A8-5F58765DC8CC}"/>
    <cellStyle name="Total 2 12 3 3 5 2" xfId="28391" xr:uid="{3BF8D82B-1ADC-41E7-9232-D5B3EA7CD653}"/>
    <cellStyle name="Total 2 12 3 3 5 3" xfId="28392" xr:uid="{5CEA097B-87C5-4D6F-B033-C40B31AE4634}"/>
    <cellStyle name="Total 2 12 3 3 5_COST - CKT" xfId="44364" xr:uid="{173FF5E8-2DB0-4DCB-B22C-323819ED44F1}"/>
    <cellStyle name="Total 2 12 3 3 6" xfId="28393" xr:uid="{00F2DC2D-B2DB-4FDB-9D08-3A79DBE7970C}"/>
    <cellStyle name="Total 2 12 3 3 7" xfId="28394" xr:uid="{71CAB4CC-E4CD-4B16-9686-ED59E72836EF}"/>
    <cellStyle name="Total 2 12 3 3_COST - CKT" xfId="44365" xr:uid="{EB977151-7043-49C1-8DCC-50B19FCC7F68}"/>
    <cellStyle name="Total 2 12 3 4" xfId="28395" xr:uid="{977C6D88-22EB-45CF-92E5-CF869873A9ED}"/>
    <cellStyle name="Total 2 12 3 4 2" xfId="28396" xr:uid="{3CFD7E95-E767-4AF2-854E-07123337D6C4}"/>
    <cellStyle name="Total 2 12 3 4 2 2" xfId="28397" xr:uid="{23CD2304-B7FA-441F-8B71-F615569AD4F1}"/>
    <cellStyle name="Total 2 12 3 4 2 3" xfId="28398" xr:uid="{1F91CBC8-1300-4357-A819-229EC586DDE2}"/>
    <cellStyle name="Total 2 12 3 4 2_COST - CKT" xfId="44366" xr:uid="{8D1D995E-E4F9-4B3A-8418-A23F203B21AA}"/>
    <cellStyle name="Total 2 12 3 4 3" xfId="28399" xr:uid="{690CA878-0A72-43FC-92EF-7D769F0E8438}"/>
    <cellStyle name="Total 2 12 3 4 3 2" xfId="28400" xr:uid="{57149BC0-E59A-4933-A40C-7C30167398E9}"/>
    <cellStyle name="Total 2 12 3 4 3 3" xfId="28401" xr:uid="{112100C5-62FC-4DD5-A110-4DC16888A4EE}"/>
    <cellStyle name="Total 2 12 3 4 3_COST - CKT" xfId="44367" xr:uid="{707BCF5E-13F7-4AC3-97AF-D17D5E9FACB1}"/>
    <cellStyle name="Total 2 12 3 4 4" xfId="28402" xr:uid="{440E026B-D0F6-462E-AAEC-2C45B3CF45FE}"/>
    <cellStyle name="Total 2 12 3 4 4 2" xfId="28403" xr:uid="{17D97936-2B1C-4545-98B9-446206B06A80}"/>
    <cellStyle name="Total 2 12 3 4 4 3" xfId="28404" xr:uid="{F799D2AB-55EF-41C2-9285-92FB98A8ED70}"/>
    <cellStyle name="Total 2 12 3 4 4_COST - CKT" xfId="44368" xr:uid="{61399AC7-A964-47B5-8E52-88E19BE86722}"/>
    <cellStyle name="Total 2 12 3 4 5" xfId="28405" xr:uid="{409E14F5-C345-4157-9065-7E8E334524D9}"/>
    <cellStyle name="Total 2 12 3 4 5 2" xfId="28406" xr:uid="{E8CE2FC0-B475-4C06-9D0B-B5EDB0AA8F07}"/>
    <cellStyle name="Total 2 12 3 4 5 3" xfId="28407" xr:uid="{47D48052-E0EF-470B-A872-752295B7BC4F}"/>
    <cellStyle name="Total 2 12 3 4 5_COST - CKT" xfId="44369" xr:uid="{05364E3D-EA49-42AC-8AA1-F61E40D87F80}"/>
    <cellStyle name="Total 2 12 3 4 6" xfId="28408" xr:uid="{16BB5C3C-4E8A-4587-B51B-F76E40ED4C7B}"/>
    <cellStyle name="Total 2 12 3 4 7" xfId="28409" xr:uid="{9306473B-62FA-4988-8CCD-F93462DFBD77}"/>
    <cellStyle name="Total 2 12 3 4_COST - CKT" xfId="44370" xr:uid="{1411D130-C757-463B-AFE3-9F29825581FD}"/>
    <cellStyle name="Total 2 12 3 5" xfId="28410" xr:uid="{27617365-D36B-464E-85AA-8E658D5F8040}"/>
    <cellStyle name="Total 2 12 3 5 2" xfId="28411" xr:uid="{6150D9DF-B666-4472-9458-BA324973B1A1}"/>
    <cellStyle name="Total 2 12 3 5 2 2" xfId="28412" xr:uid="{AE3CF67F-8408-42D4-942A-E6ED259FFA4F}"/>
    <cellStyle name="Total 2 12 3 5 2 3" xfId="28413" xr:uid="{FD58B848-E948-4E14-9446-FDF567C06966}"/>
    <cellStyle name="Total 2 12 3 5 2_COST - CKT" xfId="44371" xr:uid="{50EB40C4-D79F-44BE-8346-7CB1C32BA97F}"/>
    <cellStyle name="Total 2 12 3 5 3" xfId="28414" xr:uid="{0763FCE4-D446-436A-BF7B-03AEB6EFFC39}"/>
    <cellStyle name="Total 2 12 3 5 3 2" xfId="28415" xr:uid="{CC4A55EF-246F-4F83-B9B2-3C9547710B06}"/>
    <cellStyle name="Total 2 12 3 5 3 3" xfId="28416" xr:uid="{65B5E003-4279-44E7-A012-57F6C09B6268}"/>
    <cellStyle name="Total 2 12 3 5 3_COST - CKT" xfId="44372" xr:uid="{B77BF733-F42F-4922-B3CB-BD110305AD53}"/>
    <cellStyle name="Total 2 12 3 5 4" xfId="28417" xr:uid="{A6A278B4-5EFC-4ED0-8361-4BDFCB472676}"/>
    <cellStyle name="Total 2 12 3 5 4 2" xfId="28418" xr:uid="{8ECC655F-6DD3-4141-8751-D76AF04DA39E}"/>
    <cellStyle name="Total 2 12 3 5 4 3" xfId="28419" xr:uid="{8FE6C209-AC89-4749-AC56-F432141F0B15}"/>
    <cellStyle name="Total 2 12 3 5 4_COST - CKT" xfId="44373" xr:uid="{B954EED0-AFC7-4D0E-90AB-5B4BD28FCBAE}"/>
    <cellStyle name="Total 2 12 3 5 5" xfId="28420" xr:uid="{0CFB8A63-337D-405E-AC19-7B9F79AD0BA8}"/>
    <cellStyle name="Total 2 12 3 5 6" xfId="28421" xr:uid="{B08027E0-FA00-47CA-AE00-F8D2F0CDB582}"/>
    <cellStyle name="Total 2 12 3 5_COST - CKT" xfId="44374" xr:uid="{2409ADF6-427B-4574-8FC9-3F8235FE9D2F}"/>
    <cellStyle name="Total 2 12 3 6" xfId="28422" xr:uid="{9428217E-F42C-4564-9C10-42150A169C4C}"/>
    <cellStyle name="Total 2 12 3 6 2" xfId="28423" xr:uid="{72F9C7EC-8445-420F-B9F0-82DAFEE976A6}"/>
    <cellStyle name="Total 2 12 3 6 3" xfId="28424" xr:uid="{750559DF-16D9-4975-94C6-49907DF1C2D4}"/>
    <cellStyle name="Total 2 12 3 6_COST - CKT" xfId="44375" xr:uid="{C52EB3CE-99CF-403C-9AF5-819AA2640546}"/>
    <cellStyle name="Total 2 12 3 7" xfId="28425" xr:uid="{A633AB02-F405-4BE4-92F6-5389A652E015}"/>
    <cellStyle name="Total 2 12 3 7 2" xfId="28426" xr:uid="{03D42DA3-FE13-4AB8-A48E-B98D627D67B1}"/>
    <cellStyle name="Total 2 12 3 7 3" xfId="28427" xr:uid="{773C3157-F2B0-4404-AAFB-C1D8BDE1FD47}"/>
    <cellStyle name="Total 2 12 3 7_COST - CKT" xfId="44376" xr:uid="{290A8678-13D8-482D-B7A3-2599C7F10158}"/>
    <cellStyle name="Total 2 12 3 8" xfId="28428" xr:uid="{ABB51A14-119D-45EA-8188-1257C9568280}"/>
    <cellStyle name="Total 2 12 3 8 2" xfId="28429" xr:uid="{EAD73682-3351-4365-BB91-AA750B6E0C88}"/>
    <cellStyle name="Total 2 12 3 8 3" xfId="28430" xr:uid="{5105177F-7614-4C5F-9950-14751A5C9866}"/>
    <cellStyle name="Total 2 12 3 8_COST - CKT" xfId="44377" xr:uid="{F744D8FB-D1EC-4AA0-95B9-D555547069C2}"/>
    <cellStyle name="Total 2 12 3 9" xfId="28431" xr:uid="{A1474C60-B6F1-4AB9-9425-DDC6FE97811F}"/>
    <cellStyle name="Total 2 12 3 9 2" xfId="28432" xr:uid="{AEA981E0-0D74-4768-8D8E-4468BC519AF7}"/>
    <cellStyle name="Total 2 12 3 9 3" xfId="28433" xr:uid="{F230354C-7635-4422-9828-BFDDCF191C1C}"/>
    <cellStyle name="Total 2 12 3 9_COST - CKT" xfId="44378" xr:uid="{3BF6C31B-5C4F-4BED-B7AB-A569FD306B52}"/>
    <cellStyle name="Total 2 12 3_COST - CKT" xfId="44379" xr:uid="{819AD534-160F-4194-8ACA-4EEAD90CAD4F}"/>
    <cellStyle name="Total 2 12 4" xfId="28434" xr:uid="{B0346674-4761-4D89-B1F4-1054CBD36D4E}"/>
    <cellStyle name="Total 2 12 4 2" xfId="28435" xr:uid="{D599AA72-91AE-46AE-BFC9-EFCCBE0C50D2}"/>
    <cellStyle name="Total 2 12 4 2 2" xfId="28436" xr:uid="{33E3792D-AB59-4A0D-82AE-825A77F2A510}"/>
    <cellStyle name="Total 2 12 4 2 3" xfId="28437" xr:uid="{E9DCF61E-90A2-48D1-8872-DE8D7BA306BB}"/>
    <cellStyle name="Total 2 12 4 2_COST - CKT" xfId="44380" xr:uid="{D320C74B-7295-4607-84E0-36ACBB485489}"/>
    <cellStyle name="Total 2 12 4 3" xfId="28438" xr:uid="{BE400A4C-A90C-4C3D-BD60-B76D5C4CC4DF}"/>
    <cellStyle name="Total 2 12 4 3 2" xfId="28439" xr:uid="{DA84616C-78A5-40BA-AE2B-E4FEA68958DB}"/>
    <cellStyle name="Total 2 12 4 3 3" xfId="28440" xr:uid="{E9DB9B9D-3F5A-4F63-8EDA-8650C3BD6F59}"/>
    <cellStyle name="Total 2 12 4 3_COST - CKT" xfId="44381" xr:uid="{451F2C94-2207-4E2A-9345-8A9EB42DB62A}"/>
    <cellStyle name="Total 2 12 4 4" xfId="28441" xr:uid="{64BD6A61-A2F1-4C3D-8C40-849D049938D6}"/>
    <cellStyle name="Total 2 12 4 4 2" xfId="28442" xr:uid="{C723ACA3-004E-46D0-9A8B-BD063FB3E800}"/>
    <cellStyle name="Total 2 12 4 4 3" xfId="28443" xr:uid="{4586EA7B-497D-4109-BB85-4070205624FB}"/>
    <cellStyle name="Total 2 12 4 4_COST - CKT" xfId="44382" xr:uid="{A270EE4D-2AE2-4B10-AF66-4D667F27FAD9}"/>
    <cellStyle name="Total 2 12 4 5" xfId="28444" xr:uid="{18B627F1-4E56-4795-9243-9C39F6F9929F}"/>
    <cellStyle name="Total 2 12 4 5 2" xfId="28445" xr:uid="{980F0475-775B-416C-A367-EB8FEFF95A2B}"/>
    <cellStyle name="Total 2 12 4 5 3" xfId="28446" xr:uid="{7946C642-75CC-48CC-9012-5632153BFBAD}"/>
    <cellStyle name="Total 2 12 4 5_COST - CKT" xfId="44383" xr:uid="{16995A03-761F-44F1-B439-73A089D00CDE}"/>
    <cellStyle name="Total 2 12 4 6" xfId="28447" xr:uid="{E51A213D-7844-4B6D-A4AA-A58A47EC6123}"/>
    <cellStyle name="Total 2 12 4_COST - CKT" xfId="44384" xr:uid="{2C5B38AC-740C-49CF-9C32-1DC8C68E1C77}"/>
    <cellStyle name="Total 2 12 5" xfId="28448" xr:uid="{04ADA801-DBD9-4D21-96C1-7F98343739CF}"/>
    <cellStyle name="Total 2 12 5 2" xfId="28449" xr:uid="{73A2EF5D-FD40-4CE2-9A68-1F744FBB7D44}"/>
    <cellStyle name="Total 2 12 5 2 2" xfId="28450" xr:uid="{7296F787-88D9-4A74-A78D-931505E947CA}"/>
    <cellStyle name="Total 2 12 5 2 3" xfId="28451" xr:uid="{C05077D8-A5EF-4D04-9BA9-ABE891125E5E}"/>
    <cellStyle name="Total 2 12 5 2_COST - CKT" xfId="44385" xr:uid="{CB2A8E90-5EF4-49E0-B281-E9B8A639FE85}"/>
    <cellStyle name="Total 2 12 5 3" xfId="28452" xr:uid="{D901D5F8-0CE6-464B-9D42-F9FAD33AEE60}"/>
    <cellStyle name="Total 2 12 5 3 2" xfId="28453" xr:uid="{7679AF0C-BCCB-4721-9B61-A0CC915C6AF4}"/>
    <cellStyle name="Total 2 12 5 3 3" xfId="28454" xr:uid="{63352F05-2F35-4B12-9327-AEE01B106181}"/>
    <cellStyle name="Total 2 12 5 3_COST - CKT" xfId="44386" xr:uid="{9A7A75A4-9D3F-42F7-9E26-D64B4B61ABE4}"/>
    <cellStyle name="Total 2 12 5 4" xfId="28455" xr:uid="{7292C5C7-9AC6-4FC5-9F3D-2DAEEF3BC353}"/>
    <cellStyle name="Total 2 12 5 4 2" xfId="28456" xr:uid="{F356E1FB-0302-42D7-AC55-A384D471B36B}"/>
    <cellStyle name="Total 2 12 5 4 3" xfId="28457" xr:uid="{C4EF4C1B-7A55-41D2-8785-5922327B5D0B}"/>
    <cellStyle name="Total 2 12 5 4_COST - CKT" xfId="44387" xr:uid="{3802F975-770D-43A9-A84B-D959F33A36D1}"/>
    <cellStyle name="Total 2 12 5 5" xfId="28458" xr:uid="{094B5B06-A0FB-45BB-A95C-E0B714CD6C5A}"/>
    <cellStyle name="Total 2 12 5 5 2" xfId="28459" xr:uid="{67340787-195B-409C-9740-C558F0E8BE07}"/>
    <cellStyle name="Total 2 12 5 5 3" xfId="28460" xr:uid="{D425CC61-E843-4B2D-8FA1-20082477400C}"/>
    <cellStyle name="Total 2 12 5 5_COST - CKT" xfId="44388" xr:uid="{D0DE080A-B271-4025-A404-E48FEFBE85B4}"/>
    <cellStyle name="Total 2 12 5 6" xfId="28461" xr:uid="{B0B85696-6811-4DF8-9345-B9DC7DA9A2C0}"/>
    <cellStyle name="Total 2 12 5 7" xfId="28462" xr:uid="{CDF9CE83-CF75-4EB5-99C6-FABD20A0F973}"/>
    <cellStyle name="Total 2 12 5_COST - CKT" xfId="44389" xr:uid="{80DD7BE2-5381-4E19-B013-75A2CE078D9B}"/>
    <cellStyle name="Total 2 12 6" xfId="28463" xr:uid="{3D6127AA-247E-4D1F-B3F3-BF6B14BFF357}"/>
    <cellStyle name="Total 2 12 6 2" xfId="28464" xr:uid="{AA5D1E3F-166E-46BA-B21D-ABFEC3424F52}"/>
    <cellStyle name="Total 2 12 6 2 2" xfId="28465" xr:uid="{8A5A1654-ACDF-48DB-955C-DD1AF72B6A4E}"/>
    <cellStyle name="Total 2 12 6 2 3" xfId="28466" xr:uid="{A7519984-5BAD-44E7-B856-28518FB7098E}"/>
    <cellStyle name="Total 2 12 6 2_COST - CKT" xfId="44390" xr:uid="{3BD405C7-6E1B-4ADA-AD6E-42129001895E}"/>
    <cellStyle name="Total 2 12 6 3" xfId="28467" xr:uid="{5042EA50-8628-4A83-8ACE-65D84DBB5959}"/>
    <cellStyle name="Total 2 12 6 3 2" xfId="28468" xr:uid="{401B60D2-7FAA-4D8B-8E5E-747D4F721F5E}"/>
    <cellStyle name="Total 2 12 6 3 3" xfId="28469" xr:uid="{C9105949-3CB7-4F3D-84B3-BFF192FB9918}"/>
    <cellStyle name="Total 2 12 6 3_COST - CKT" xfId="44391" xr:uid="{003E0C7E-8049-4A4E-86CD-79407B0DC8CB}"/>
    <cellStyle name="Total 2 12 6 4" xfId="28470" xr:uid="{C060CFA3-96D2-4842-A4DB-B180AC9F288B}"/>
    <cellStyle name="Total 2 12 6 4 2" xfId="28471" xr:uid="{96A56DAB-132F-45CF-9A2E-DBA1F8EE1CB5}"/>
    <cellStyle name="Total 2 12 6 4 3" xfId="28472" xr:uid="{C3FB974F-EA9F-4680-9CEF-C6D02C55F47D}"/>
    <cellStyle name="Total 2 12 6 4_COST - CKT" xfId="44392" xr:uid="{B634768E-1C5F-45FB-B924-DAEB97EC9798}"/>
    <cellStyle name="Total 2 12 6 5" xfId="28473" xr:uid="{65DBC22E-4CFA-43BC-B607-361E141AE881}"/>
    <cellStyle name="Total 2 12 6 5 2" xfId="28474" xr:uid="{F910B011-6D94-47FA-91FB-1C6AB9B1C70E}"/>
    <cellStyle name="Total 2 12 6 5 3" xfId="28475" xr:uid="{4C244298-74D3-48EC-8358-CB71B608A9A1}"/>
    <cellStyle name="Total 2 12 6 5_COST - CKT" xfId="44393" xr:uid="{6290CCCE-E5FD-4D5F-929F-89F30261A73A}"/>
    <cellStyle name="Total 2 12 6 6" xfId="28476" xr:uid="{45EB1C22-D050-4EB3-AD57-8DF14AD8688B}"/>
    <cellStyle name="Total 2 12 6 7" xfId="28477" xr:uid="{DA79FB6D-CB9C-4885-8238-063A97404A2A}"/>
    <cellStyle name="Total 2 12 6_COST - CKT" xfId="44394" xr:uid="{C2A6653E-E4FA-4D5B-A7FC-431AFFB10BED}"/>
    <cellStyle name="Total 2 12 7" xfId="28478" xr:uid="{EE5E6941-0721-4FA0-A4D2-95AED108F9D2}"/>
    <cellStyle name="Total 2 12 7 2" xfId="28479" xr:uid="{BE97A415-D717-4107-93F4-FEF22E53D533}"/>
    <cellStyle name="Total 2 12 7 2 2" xfId="28480" xr:uid="{417C2082-3D54-4F76-B73D-4E4CDFB4D818}"/>
    <cellStyle name="Total 2 12 7 2 3" xfId="28481" xr:uid="{FDD4F0D6-3B71-4519-A286-32F4F13AD63D}"/>
    <cellStyle name="Total 2 12 7 2_COST - CKT" xfId="44395" xr:uid="{9627BFF2-DDC7-4389-8B76-A06B95E2647D}"/>
    <cellStyle name="Total 2 12 7 3" xfId="28482" xr:uid="{1C634739-454E-4D9C-AAD4-46876F78559B}"/>
    <cellStyle name="Total 2 12 7 3 2" xfId="28483" xr:uid="{ECB9C0BA-DC68-455D-A4DF-1F89668D12F7}"/>
    <cellStyle name="Total 2 12 7 3 3" xfId="28484" xr:uid="{C8CCBAB9-0F67-477C-A3F7-E47D5E3B8F6B}"/>
    <cellStyle name="Total 2 12 7 3_COST - CKT" xfId="44396" xr:uid="{2EBD8F34-E852-4784-BF22-1CF12D9F5534}"/>
    <cellStyle name="Total 2 12 7 4" xfId="28485" xr:uid="{25DFFED0-8790-47C3-A628-8F6EF8BDC4A5}"/>
    <cellStyle name="Total 2 12 7 4 2" xfId="28486" xr:uid="{F2E41B4A-E7AF-4C41-BDEE-6122D5F8851F}"/>
    <cellStyle name="Total 2 12 7 4 3" xfId="28487" xr:uid="{E90A89AB-7912-4581-B301-50AA7AC1AB2D}"/>
    <cellStyle name="Total 2 12 7 4_COST - CKT" xfId="44397" xr:uid="{A73AD133-05FB-4C2B-93CA-E9374C58D31A}"/>
    <cellStyle name="Total 2 12 7 5" xfId="28488" xr:uid="{ED38267A-9A43-4F1F-AB4B-35E1FB78169B}"/>
    <cellStyle name="Total 2 12 7 5 2" xfId="28489" xr:uid="{BE8EBE93-B080-4096-AFD6-C0FDDC25591F}"/>
    <cellStyle name="Total 2 12 7 5 3" xfId="28490" xr:uid="{6DA0FBA3-1EB7-4673-ADDC-16C6060900BE}"/>
    <cellStyle name="Total 2 12 7 5_COST - CKT" xfId="44398" xr:uid="{0CC36237-5102-4B3E-8E59-45E885F3BEBD}"/>
    <cellStyle name="Total 2 12 7 6" xfId="28491" xr:uid="{8FE65B29-BAB7-49FC-86A5-BFCA1DE2130C}"/>
    <cellStyle name="Total 2 12 7 7" xfId="28492" xr:uid="{B2A89CEE-3BBD-4D2A-8749-27D72E985CE9}"/>
    <cellStyle name="Total 2 12 7_COST - CKT" xfId="44399" xr:uid="{1CA0346F-57A3-4760-BAF1-AFB78B963A2B}"/>
    <cellStyle name="Total 2 12 8" xfId="28493" xr:uid="{0B665870-C69B-47C0-9E42-11C1E393ABE0}"/>
    <cellStyle name="Total 2 12 8 2" xfId="28494" xr:uid="{0F605796-A994-4359-BE55-28A5C38089EE}"/>
    <cellStyle name="Total 2 12 8 2 2" xfId="28495" xr:uid="{ABAC620A-F9A4-4959-BCB8-A0456B669E64}"/>
    <cellStyle name="Total 2 12 8 2 3" xfId="28496" xr:uid="{FE2FFF80-4A80-4E2F-B318-7C5891A8664A}"/>
    <cellStyle name="Total 2 12 8 2_COST - CKT" xfId="44400" xr:uid="{69371FE0-CEA5-4715-A23E-650FB7EA0754}"/>
    <cellStyle name="Total 2 12 8 3" xfId="28497" xr:uid="{25270806-FFE9-41E2-BEBF-32431E23747B}"/>
    <cellStyle name="Total 2 12 8 3 2" xfId="28498" xr:uid="{234D4343-5977-457B-A04A-CF8976858849}"/>
    <cellStyle name="Total 2 12 8 3 3" xfId="28499" xr:uid="{39B246D3-062F-4060-A747-55EB35C337F6}"/>
    <cellStyle name="Total 2 12 8 3_COST - CKT" xfId="44401" xr:uid="{7CB4AE65-CC63-45A4-884B-9A10CEF035C3}"/>
    <cellStyle name="Total 2 12 8 4" xfId="28500" xr:uid="{65DC3F32-200B-4AB2-9C3F-69D5A4995A23}"/>
    <cellStyle name="Total 2 12 8 4 2" xfId="28501" xr:uid="{E11085F8-9B1C-4105-932C-AB8ACF95BB6D}"/>
    <cellStyle name="Total 2 12 8 4 3" xfId="28502" xr:uid="{5E6E81A4-62CA-4F00-AEE3-F335C70D2890}"/>
    <cellStyle name="Total 2 12 8 4_COST - CKT" xfId="44402" xr:uid="{340745A7-75D4-49C6-9F93-1653B42BA585}"/>
    <cellStyle name="Total 2 12 8 5" xfId="28503" xr:uid="{FF5BCEB7-C96C-43E0-A7E7-8C13C9DE50BA}"/>
    <cellStyle name="Total 2 12 8 6" xfId="28504" xr:uid="{952CEA6D-4643-42CD-A291-E0366867FD55}"/>
    <cellStyle name="Total 2 12 8_COST - CKT" xfId="44403" xr:uid="{C8DCF482-1DA9-45FC-B635-BC3B543B8E7C}"/>
    <cellStyle name="Total 2 12 9" xfId="28505" xr:uid="{6401986A-450C-42DD-BB69-FDAD78AC6EC0}"/>
    <cellStyle name="Total 2 12 9 2" xfId="28506" xr:uid="{38BB12E7-009B-47AF-AC02-AC39733EF322}"/>
    <cellStyle name="Total 2 12 9 3" xfId="28507" xr:uid="{06E75DA5-96BC-454A-8B78-DB4792BF4A9C}"/>
    <cellStyle name="Total 2 12 9_COST - CKT" xfId="44404" xr:uid="{4D082638-0270-40D3-A56A-492CF7AE89F6}"/>
    <cellStyle name="Total 2 12_COST - CKT" xfId="44405" xr:uid="{5602BA6C-27A7-4CAA-94A9-99F4096AD815}"/>
    <cellStyle name="Total 2 13" xfId="28508" xr:uid="{5399828F-C1A7-4B50-BEE5-CEC800A9E0F4}"/>
    <cellStyle name="Total 2 13 10" xfId="28509" xr:uid="{8937AB78-EB22-4B1C-9DDB-8D077D50F266}"/>
    <cellStyle name="Total 2 13 10 2" xfId="28510" xr:uid="{E692679C-5119-4AD2-81F0-6722DFC9A93B}"/>
    <cellStyle name="Total 2 13 10 3" xfId="28511" xr:uid="{ABD203D5-619B-4D2E-B897-2417FBD368CE}"/>
    <cellStyle name="Total 2 13 10_COST - CKT" xfId="44406" xr:uid="{7FBB28B6-2A21-45A6-810D-0A9E74C788E4}"/>
    <cellStyle name="Total 2 13 11" xfId="28512" xr:uid="{38DC8888-DA54-4E3A-AC9A-3EF683E0628B}"/>
    <cellStyle name="Total 2 13 11 2" xfId="28513" xr:uid="{50C6CC0C-39DF-43E3-BA48-D55A89BC25BE}"/>
    <cellStyle name="Total 2 13 11 3" xfId="28514" xr:uid="{F99FFC4D-F862-4209-9F6A-485B6370A0C7}"/>
    <cellStyle name="Total 2 13 11_COST - CKT" xfId="44407" xr:uid="{09E41679-50A2-4028-AAD1-C92F07539A24}"/>
    <cellStyle name="Total 2 13 12" xfId="28515" xr:uid="{1AD8F67C-5438-49A1-8E25-B465262AF5ED}"/>
    <cellStyle name="Total 2 13 13" xfId="28516" xr:uid="{7D92FB49-883E-404E-AC16-F689208CDCE2}"/>
    <cellStyle name="Total 2 13 2" xfId="28517" xr:uid="{091B016C-43D2-43A7-BF96-57F104530AC3}"/>
    <cellStyle name="Total 2 13 2 10" xfId="28518" xr:uid="{E0BE08EB-5C37-4F4D-AB9F-D74C6A8C2259}"/>
    <cellStyle name="Total 2 13 2 2" xfId="28519" xr:uid="{21A5628B-F158-471F-9D4F-56FAD09D463F}"/>
    <cellStyle name="Total 2 13 2 2 2" xfId="28520" xr:uid="{2E79421D-8921-4AA5-A90A-C95B232628C6}"/>
    <cellStyle name="Total 2 13 2 2 2 2" xfId="28521" xr:uid="{35F60B2D-F7ED-493C-9609-DF78BC432864}"/>
    <cellStyle name="Total 2 13 2 2 2 3" xfId="28522" xr:uid="{7675DEEF-F2B7-4575-AAFD-42F8F31F8A6A}"/>
    <cellStyle name="Total 2 13 2 2 2_COST - CKT" xfId="44408" xr:uid="{40EAB5D1-6518-42A1-9A7C-4714C0ABAC24}"/>
    <cellStyle name="Total 2 13 2 2 3" xfId="28523" xr:uid="{603DB6BD-F199-458B-9305-D3820D7330E8}"/>
    <cellStyle name="Total 2 13 2 2 3 2" xfId="28524" xr:uid="{9336B7F6-E478-4141-B592-8093F44BF481}"/>
    <cellStyle name="Total 2 13 2 2 3 3" xfId="28525" xr:uid="{A68EBDF6-F418-46A4-A820-EE0BD5C0ADEB}"/>
    <cellStyle name="Total 2 13 2 2 3_COST - CKT" xfId="44409" xr:uid="{38C41DAD-F0E0-44C1-98D6-260BA0FF1B64}"/>
    <cellStyle name="Total 2 13 2 2 4" xfId="28526" xr:uid="{27DBA310-4D0F-4CB5-9B40-A99BDBE5C1E7}"/>
    <cellStyle name="Total 2 13 2 2 4 2" xfId="28527" xr:uid="{5096D522-F3AE-42A2-8847-6FFBFF7C1E0A}"/>
    <cellStyle name="Total 2 13 2 2 4 3" xfId="28528" xr:uid="{6057F1C9-2415-47BF-AD1C-129F232334CD}"/>
    <cellStyle name="Total 2 13 2 2 4_COST - CKT" xfId="44410" xr:uid="{41BC0562-794A-4651-8F59-14A9B942047A}"/>
    <cellStyle name="Total 2 13 2 2 5" xfId="28529" xr:uid="{628285B5-A9BA-4E5F-8FCF-164A36A17066}"/>
    <cellStyle name="Total 2 13 2 2 5 2" xfId="28530" xr:uid="{22D7CF45-E49C-49F5-A658-35E8ED60A741}"/>
    <cellStyle name="Total 2 13 2 2 5 3" xfId="28531" xr:uid="{DDD122C1-9BF6-40F9-B0C1-6EC5ED377FB4}"/>
    <cellStyle name="Total 2 13 2 2 5_COST - CKT" xfId="44411" xr:uid="{BC88D69E-6981-4DFD-A32C-BEFBAEF50699}"/>
    <cellStyle name="Total 2 13 2 2 6" xfId="28532" xr:uid="{26BFD115-8645-4F02-BCD8-7598F3494542}"/>
    <cellStyle name="Total 2 13 2 2 7" xfId="28533" xr:uid="{D07A4658-93C5-4E7C-93C1-1C206296CFA6}"/>
    <cellStyle name="Total 2 13 2 2_COST - CKT" xfId="44412" xr:uid="{535225CB-5B68-4230-80B2-475D20EDED74}"/>
    <cellStyle name="Total 2 13 2 3" xfId="28534" xr:uid="{08AA29E1-02B1-40A8-8F09-0B52C5D03EFE}"/>
    <cellStyle name="Total 2 13 2 3 2" xfId="28535" xr:uid="{6DC4EE9E-F736-4F35-9985-F52FB2F8FD27}"/>
    <cellStyle name="Total 2 13 2 3 2 2" xfId="28536" xr:uid="{AA40694F-C6A8-421E-8A8E-C06043060266}"/>
    <cellStyle name="Total 2 13 2 3 2 3" xfId="28537" xr:uid="{9DA5502B-821D-4613-9DCD-7B0FFE67B534}"/>
    <cellStyle name="Total 2 13 2 3 2_COST - CKT" xfId="44413" xr:uid="{D561BFCE-AC6C-40DE-A8C9-93B3EE10C46D}"/>
    <cellStyle name="Total 2 13 2 3 3" xfId="28538" xr:uid="{74329049-ABA0-452C-92BB-A0A00AD8385F}"/>
    <cellStyle name="Total 2 13 2 3 3 2" xfId="28539" xr:uid="{6D098464-20E3-4837-AAFC-2C55D7C9479C}"/>
    <cellStyle name="Total 2 13 2 3 3 3" xfId="28540" xr:uid="{24947D8F-5DED-4C4E-A614-44029093D5DA}"/>
    <cellStyle name="Total 2 13 2 3 3_COST - CKT" xfId="44414" xr:uid="{C63AF5AA-E19B-40B6-85FB-567DC0275309}"/>
    <cellStyle name="Total 2 13 2 3 4" xfId="28541" xr:uid="{90752ADF-8CEE-4131-847B-874B741AD05A}"/>
    <cellStyle name="Total 2 13 2 3 4 2" xfId="28542" xr:uid="{34BD70BF-6793-492B-B6D2-E3C9D57AAC06}"/>
    <cellStyle name="Total 2 13 2 3 4 3" xfId="28543" xr:uid="{4F510F9F-F096-4D12-890B-32DD86087433}"/>
    <cellStyle name="Total 2 13 2 3 4_COST - CKT" xfId="44415" xr:uid="{D1EB5D56-BC7E-4CE2-99DD-B883D9B0A3C3}"/>
    <cellStyle name="Total 2 13 2 3 5" xfId="28544" xr:uid="{3769B942-5492-4D37-8CCF-BFDED56B1C10}"/>
    <cellStyle name="Total 2 13 2 3 5 2" xfId="28545" xr:uid="{90B7AEAC-1557-4833-AD2D-2D4C35EF64F8}"/>
    <cellStyle name="Total 2 13 2 3 5 3" xfId="28546" xr:uid="{0434A2B5-C2A6-4D85-B21B-C9AFDEDF4AD9}"/>
    <cellStyle name="Total 2 13 2 3 5_COST - CKT" xfId="44416" xr:uid="{D17F6C4E-77E3-4D51-B182-2F44E7683E2E}"/>
    <cellStyle name="Total 2 13 2 3 6" xfId="28547" xr:uid="{FEEADE05-CAC3-4587-987A-1C68A36172AE}"/>
    <cellStyle name="Total 2 13 2 3 7" xfId="28548" xr:uid="{466E5517-FEA0-4FCF-A8BE-64C044E75E10}"/>
    <cellStyle name="Total 2 13 2 3_COST - CKT" xfId="44417" xr:uid="{055BE44F-7B2C-4651-A4BE-F9E74F7E067C}"/>
    <cellStyle name="Total 2 13 2 4" xfId="28549" xr:uid="{3AF26AAB-9E8F-40D7-A98C-EC8A0BF416B0}"/>
    <cellStyle name="Total 2 13 2 4 2" xfId="28550" xr:uid="{336E53BC-1B4B-4A30-881E-1E88B640737B}"/>
    <cellStyle name="Total 2 13 2 4 2 2" xfId="28551" xr:uid="{564C115C-3A8E-4871-A9BB-10F08CB9E549}"/>
    <cellStyle name="Total 2 13 2 4 2 3" xfId="28552" xr:uid="{B004E2D7-1D7B-4F63-A17A-B85948EFD45A}"/>
    <cellStyle name="Total 2 13 2 4 2_COST - CKT" xfId="44418" xr:uid="{E9FF0218-38BF-41E8-89F9-FA55F9FA847C}"/>
    <cellStyle name="Total 2 13 2 4 3" xfId="28553" xr:uid="{E074AE21-35C8-457F-96E7-0DECC866E222}"/>
    <cellStyle name="Total 2 13 2 4 3 2" xfId="28554" xr:uid="{C671377F-4587-412E-8C5C-AE35C8E1783E}"/>
    <cellStyle name="Total 2 13 2 4 3 3" xfId="28555" xr:uid="{31841D6D-9771-4EE9-92DF-32EC3387D7FF}"/>
    <cellStyle name="Total 2 13 2 4 3_COST - CKT" xfId="44419" xr:uid="{08DE9055-3E67-499D-A5D1-7B37F73C8030}"/>
    <cellStyle name="Total 2 13 2 4 4" xfId="28556" xr:uid="{C91FF39D-09E1-45AB-98DE-C114ECD0F82C}"/>
    <cellStyle name="Total 2 13 2 4 4 2" xfId="28557" xr:uid="{837276EC-9AC9-49E7-844B-5A74FB2C81F3}"/>
    <cellStyle name="Total 2 13 2 4 4 3" xfId="28558" xr:uid="{FB4DAD34-AAEB-4BB3-9454-37B3D3CAAB28}"/>
    <cellStyle name="Total 2 13 2 4 4_COST - CKT" xfId="44420" xr:uid="{063A9805-7291-48B1-874F-26AC7437688E}"/>
    <cellStyle name="Total 2 13 2 4 5" xfId="28559" xr:uid="{C6B47E22-F6D6-4ADE-8A74-0B4E954CD8C2}"/>
    <cellStyle name="Total 2 13 2 4 5 2" xfId="28560" xr:uid="{D423DB7F-7750-4264-9DF2-17A8BFD4AE99}"/>
    <cellStyle name="Total 2 13 2 4 5 3" xfId="28561" xr:uid="{178223E3-F3B2-4989-931E-BB285B0876FC}"/>
    <cellStyle name="Total 2 13 2 4 5_COST - CKT" xfId="44421" xr:uid="{4E1DF086-F960-47E0-9E16-03E4F4D59C8C}"/>
    <cellStyle name="Total 2 13 2 4 6" xfId="28562" xr:uid="{35BF9A41-1DC7-4D11-93CD-ADACA22661E0}"/>
    <cellStyle name="Total 2 13 2 4 7" xfId="28563" xr:uid="{9E23562B-867B-4D1D-8B0A-828A10EAB041}"/>
    <cellStyle name="Total 2 13 2 4_COST - CKT" xfId="44422" xr:uid="{AE4C4D72-297E-40C4-B321-E91942EA1B2B}"/>
    <cellStyle name="Total 2 13 2 5" xfId="28564" xr:uid="{BC4B711A-4A9D-445D-9F0D-40A216068418}"/>
    <cellStyle name="Total 2 13 2 5 2" xfId="28565" xr:uid="{44E0F34F-D697-4212-9371-BDC3F0F2544D}"/>
    <cellStyle name="Total 2 13 2 5 2 2" xfId="28566" xr:uid="{6DA7B83A-8F92-4588-AD3B-2DC9A7C69354}"/>
    <cellStyle name="Total 2 13 2 5 2 3" xfId="28567" xr:uid="{BFB9CE7F-ECF3-45A9-A851-314BC80488EE}"/>
    <cellStyle name="Total 2 13 2 5 2_COST - CKT" xfId="44423" xr:uid="{A9D15512-752A-4DBA-82F9-830883EFF9D5}"/>
    <cellStyle name="Total 2 13 2 5 3" xfId="28568" xr:uid="{1E75F98A-FF3D-42E6-A98C-06E7C96D36A5}"/>
    <cellStyle name="Total 2 13 2 5 3 2" xfId="28569" xr:uid="{1AF8FB0C-14C8-4E5B-B1B4-79FF8B2DD66D}"/>
    <cellStyle name="Total 2 13 2 5 3 3" xfId="28570" xr:uid="{924F50F5-300D-43F7-9D33-F8D4F63396EB}"/>
    <cellStyle name="Total 2 13 2 5 3_COST - CKT" xfId="44424" xr:uid="{63855A8B-0415-4E46-BB9F-6D41C09FB34E}"/>
    <cellStyle name="Total 2 13 2 5 4" xfId="28571" xr:uid="{923DE9C7-CAFF-4055-9FE8-E9C7B4027EE0}"/>
    <cellStyle name="Total 2 13 2 5 4 2" xfId="28572" xr:uid="{EB8ACE10-9744-4A4C-AEEB-3D183CF8E9FF}"/>
    <cellStyle name="Total 2 13 2 5 4 3" xfId="28573" xr:uid="{E019E613-867A-42FD-886C-CE3D46D7E8FE}"/>
    <cellStyle name="Total 2 13 2 5 4_COST - CKT" xfId="44425" xr:uid="{9B748E62-E68A-4E24-B17E-C7E1A338C5D2}"/>
    <cellStyle name="Total 2 13 2 5 5" xfId="28574" xr:uid="{A2BB0D57-55BD-4CE8-9763-00EBB1EB3F5C}"/>
    <cellStyle name="Total 2 13 2 5 6" xfId="28575" xr:uid="{EEC7466D-6289-429D-9FBC-468BC3BD2729}"/>
    <cellStyle name="Total 2 13 2 5_COST - CKT" xfId="44426" xr:uid="{C173390A-81FA-4B03-A845-9CEF12AB9598}"/>
    <cellStyle name="Total 2 13 2 6" xfId="28576" xr:uid="{6502D78A-E1B6-4DE3-B7D7-BABF559DAD1A}"/>
    <cellStyle name="Total 2 13 2 6 2" xfId="28577" xr:uid="{533D8D71-83C0-4BB5-A13D-C3E5CBD49214}"/>
    <cellStyle name="Total 2 13 2 6 3" xfId="28578" xr:uid="{187CA32B-EFEC-4920-8433-F8A4654211B2}"/>
    <cellStyle name="Total 2 13 2 6_COST - CKT" xfId="44427" xr:uid="{6C622EAF-64EF-4BF0-8A4E-701F8DCE132C}"/>
    <cellStyle name="Total 2 13 2 7" xfId="28579" xr:uid="{D08DA511-3B2A-4545-A62F-1E00E15DDB61}"/>
    <cellStyle name="Total 2 13 2 7 2" xfId="28580" xr:uid="{7BEC7115-1F36-4FC5-A6CD-28C069187A9F}"/>
    <cellStyle name="Total 2 13 2 7 3" xfId="28581" xr:uid="{C5192749-157C-438B-B8DF-B6A7BF38135F}"/>
    <cellStyle name="Total 2 13 2 7_COST - CKT" xfId="44428" xr:uid="{65ECCD1E-4B6B-467B-8067-532F5B1C0D00}"/>
    <cellStyle name="Total 2 13 2 8" xfId="28582" xr:uid="{5EA8AF7C-78C5-4876-ABEF-8D75E933D67C}"/>
    <cellStyle name="Total 2 13 2 8 2" xfId="28583" xr:uid="{ABEED901-5FF0-4F59-BAB4-898427E787D5}"/>
    <cellStyle name="Total 2 13 2 8 3" xfId="28584" xr:uid="{CA7A0A77-A39A-4020-A042-24E7DBB147B0}"/>
    <cellStyle name="Total 2 13 2 8_COST - CKT" xfId="44429" xr:uid="{1875ED7B-4DC5-4557-A549-E4472480BB4D}"/>
    <cellStyle name="Total 2 13 2 9" xfId="28585" xr:uid="{DB21B0AE-502A-47D2-B224-FC358A2D39D7}"/>
    <cellStyle name="Total 2 13 2 9 2" xfId="28586" xr:uid="{64AC83B5-EFD0-4A34-8B38-8AA34253234D}"/>
    <cellStyle name="Total 2 13 2 9 3" xfId="28587" xr:uid="{F86FE1D7-15A9-498F-9C5F-2AC5C212446D}"/>
    <cellStyle name="Total 2 13 2 9_COST - CKT" xfId="44430" xr:uid="{F4807A3C-69E6-4BB7-9065-55E5AF3AE077}"/>
    <cellStyle name="Total 2 13 2_COST - CKT" xfId="44431" xr:uid="{A67E6E01-6ADE-4646-A754-3DECCEE3B7DD}"/>
    <cellStyle name="Total 2 13 3" xfId="28588" xr:uid="{8E50286B-58E9-41F9-9DD1-EF1D8E02CA7D}"/>
    <cellStyle name="Total 2 13 3 10" xfId="28589" xr:uid="{BA3912DD-DF93-4F13-8004-E773284F5F7D}"/>
    <cellStyle name="Total 2 13 3 2" xfId="28590" xr:uid="{872F34A6-98B8-444C-B27F-1DD6E601D335}"/>
    <cellStyle name="Total 2 13 3 2 2" xfId="28591" xr:uid="{B1A71455-0BC7-4001-B58B-8F7AF055EAF7}"/>
    <cellStyle name="Total 2 13 3 2 2 2" xfId="28592" xr:uid="{51E18856-0B8F-4071-8648-B1A57AAD0834}"/>
    <cellStyle name="Total 2 13 3 2 2 3" xfId="28593" xr:uid="{6D3BDC7E-3643-4FA7-B49C-927F3AB5C74D}"/>
    <cellStyle name="Total 2 13 3 2 2_COST - CKT" xfId="44432" xr:uid="{9A967DAF-DFD5-4938-B71A-6AD65A63B549}"/>
    <cellStyle name="Total 2 13 3 2 3" xfId="28594" xr:uid="{FF1ED7B4-700B-4C3E-9A02-BE0412F29D68}"/>
    <cellStyle name="Total 2 13 3 2 3 2" xfId="28595" xr:uid="{F24DD92D-B277-4020-A87D-30AB82460F6B}"/>
    <cellStyle name="Total 2 13 3 2 3 3" xfId="28596" xr:uid="{C6E51C19-55F2-4DBF-A96F-40EFE8DF760A}"/>
    <cellStyle name="Total 2 13 3 2 3_COST - CKT" xfId="44433" xr:uid="{447A3C88-4E4D-4264-915C-364B09F14286}"/>
    <cellStyle name="Total 2 13 3 2 4" xfId="28597" xr:uid="{26C1D4C2-D99D-42B2-9398-6ADAACDCE915}"/>
    <cellStyle name="Total 2 13 3 2 4 2" xfId="28598" xr:uid="{58A0DFAC-76AE-4A7A-9EF8-5C7C40647612}"/>
    <cellStyle name="Total 2 13 3 2 4 3" xfId="28599" xr:uid="{45CA37EA-C554-4577-A3CA-B29063415504}"/>
    <cellStyle name="Total 2 13 3 2 4_COST - CKT" xfId="44434" xr:uid="{C1B91901-91F4-4F51-AAB3-C7810A8200D6}"/>
    <cellStyle name="Total 2 13 3 2 5" xfId="28600" xr:uid="{FED4F9BC-D05E-4767-9B6D-FC849D5FE407}"/>
    <cellStyle name="Total 2 13 3 2 5 2" xfId="28601" xr:uid="{DF26A015-B613-467C-AF56-EE34D8264B7E}"/>
    <cellStyle name="Total 2 13 3 2 5 3" xfId="28602" xr:uid="{669AE432-A6FA-4837-ACEA-A1DABD833BEE}"/>
    <cellStyle name="Total 2 13 3 2 5_COST - CKT" xfId="44435" xr:uid="{CC35CFAE-3699-4860-BE96-79B937A09963}"/>
    <cellStyle name="Total 2 13 3 2 6" xfId="28603" xr:uid="{3224CF65-9E68-4F52-BBE5-56B3C017E2C1}"/>
    <cellStyle name="Total 2 13 3 2 7" xfId="28604" xr:uid="{E0E7D1B3-6BE1-4C2E-BEFE-DE8E7552A30A}"/>
    <cellStyle name="Total 2 13 3 2_COST - CKT" xfId="44436" xr:uid="{F5891894-0442-4FF8-B6D9-3441BDE8EED2}"/>
    <cellStyle name="Total 2 13 3 3" xfId="28605" xr:uid="{7603CD5F-802E-4530-A5F2-58F1F4A415A9}"/>
    <cellStyle name="Total 2 13 3 3 2" xfId="28606" xr:uid="{A7F9C38B-1A92-45BD-A095-554AEF781380}"/>
    <cellStyle name="Total 2 13 3 3 2 2" xfId="28607" xr:uid="{70FCD953-FEF0-443A-B77D-EB5313DAA04C}"/>
    <cellStyle name="Total 2 13 3 3 2 3" xfId="28608" xr:uid="{4DF820D6-A9F6-447A-B24A-970F1DE7F186}"/>
    <cellStyle name="Total 2 13 3 3 2_COST - CKT" xfId="44437" xr:uid="{D290796D-8AC1-4D71-9E6C-19162BCD6BDD}"/>
    <cellStyle name="Total 2 13 3 3 3" xfId="28609" xr:uid="{2AB5C086-1BD8-4539-9D4E-F73096A3FF7B}"/>
    <cellStyle name="Total 2 13 3 3 3 2" xfId="28610" xr:uid="{20E2FCAA-1E02-4E1B-9EAC-A3B610C1B4C6}"/>
    <cellStyle name="Total 2 13 3 3 3 3" xfId="28611" xr:uid="{B71A1B29-B8B6-41B5-999D-6BBC92B37EE8}"/>
    <cellStyle name="Total 2 13 3 3 3_COST - CKT" xfId="44438" xr:uid="{044BB8E6-BC6D-4DBA-BAEE-975E9D0D08F3}"/>
    <cellStyle name="Total 2 13 3 3 4" xfId="28612" xr:uid="{C894AB3B-8684-45AD-94CC-E6EE7878CEDD}"/>
    <cellStyle name="Total 2 13 3 3 4 2" xfId="28613" xr:uid="{10468A8A-20F1-4CBE-BAF6-D0C344A73050}"/>
    <cellStyle name="Total 2 13 3 3 4 3" xfId="28614" xr:uid="{F0903FEC-7B96-4AE0-92AC-F22490DED706}"/>
    <cellStyle name="Total 2 13 3 3 4_COST - CKT" xfId="44439" xr:uid="{F97ADC85-B93B-43E6-B7C6-45D7FB2DAC73}"/>
    <cellStyle name="Total 2 13 3 3 5" xfId="28615" xr:uid="{B2FA501C-96C3-47DD-BBC3-42B753B5325D}"/>
    <cellStyle name="Total 2 13 3 3 5 2" xfId="28616" xr:uid="{B2955A8F-531A-4947-B8D4-B1E335512649}"/>
    <cellStyle name="Total 2 13 3 3 5 3" xfId="28617" xr:uid="{D0EDC324-52BD-45B1-B99B-810BEF06DA66}"/>
    <cellStyle name="Total 2 13 3 3 5_COST - CKT" xfId="44440" xr:uid="{A4638F4C-38C0-4E7A-8C18-8E2BB602A4ED}"/>
    <cellStyle name="Total 2 13 3 3 6" xfId="28618" xr:uid="{5A847295-78C1-42C7-894B-8DC37399B4EA}"/>
    <cellStyle name="Total 2 13 3 3 7" xfId="28619" xr:uid="{87380F3B-5A79-4B80-A8DE-35F8557A75B3}"/>
    <cellStyle name="Total 2 13 3 3_COST - CKT" xfId="44441" xr:uid="{631EC1BA-31DC-43CB-B8BB-92EAF3A395F7}"/>
    <cellStyle name="Total 2 13 3 4" xfId="28620" xr:uid="{79D58AA2-DF3B-46FC-9565-DCA21A6B2DEE}"/>
    <cellStyle name="Total 2 13 3 4 2" xfId="28621" xr:uid="{B6C8F0EE-EEAF-428A-8ECF-32D3D74036AB}"/>
    <cellStyle name="Total 2 13 3 4 2 2" xfId="28622" xr:uid="{D06AA34B-704F-46EB-B39C-3B0ACD39CC70}"/>
    <cellStyle name="Total 2 13 3 4 2 3" xfId="28623" xr:uid="{D510961F-025B-499A-BAA4-17E6A37EB4EB}"/>
    <cellStyle name="Total 2 13 3 4 2_COST - CKT" xfId="44442" xr:uid="{E993EDB7-433B-4E47-A8E1-82252FE36D28}"/>
    <cellStyle name="Total 2 13 3 4 3" xfId="28624" xr:uid="{7038918E-E35D-4257-99E6-6A1E1F36D038}"/>
    <cellStyle name="Total 2 13 3 4 3 2" xfId="28625" xr:uid="{8ACEC363-911E-488B-926D-5EFE12184609}"/>
    <cellStyle name="Total 2 13 3 4 3 3" xfId="28626" xr:uid="{7106491C-85F1-4A2D-BE5F-F36F8966B306}"/>
    <cellStyle name="Total 2 13 3 4 3_COST - CKT" xfId="44443" xr:uid="{4B304308-B0F2-40E9-9EE2-22BD37939FC9}"/>
    <cellStyle name="Total 2 13 3 4 4" xfId="28627" xr:uid="{6EBC940C-BA47-4834-ADEF-C807EC0ED3FF}"/>
    <cellStyle name="Total 2 13 3 4 4 2" xfId="28628" xr:uid="{0F6E6993-CBB7-4626-9AD0-CA70BE42DB27}"/>
    <cellStyle name="Total 2 13 3 4 4 3" xfId="28629" xr:uid="{C7365857-0EAA-4767-BF07-7D618379EC8C}"/>
    <cellStyle name="Total 2 13 3 4 4_COST - CKT" xfId="44444" xr:uid="{7B50D9DD-E79D-412D-B2DA-1F5B187325F5}"/>
    <cellStyle name="Total 2 13 3 4 5" xfId="28630" xr:uid="{D2447802-56D8-43B7-9A8C-D66CF13B0291}"/>
    <cellStyle name="Total 2 13 3 4 5 2" xfId="28631" xr:uid="{5CFB248F-5660-4BEF-9DC3-E6671656E051}"/>
    <cellStyle name="Total 2 13 3 4 5 3" xfId="28632" xr:uid="{3939EF89-2BB8-4DE1-B978-42A154DC1205}"/>
    <cellStyle name="Total 2 13 3 4 5_COST - CKT" xfId="44445" xr:uid="{70E5F9E7-AD36-4AE1-9657-F346EDE9325D}"/>
    <cellStyle name="Total 2 13 3 4 6" xfId="28633" xr:uid="{9B446346-7441-4818-956C-95C392D5AF6E}"/>
    <cellStyle name="Total 2 13 3 4 7" xfId="28634" xr:uid="{B40E3752-7D18-4234-9D24-B5C2A3095C65}"/>
    <cellStyle name="Total 2 13 3 4_COST - CKT" xfId="44446" xr:uid="{251DFB36-ED69-40C1-A0A0-1277190F3DAE}"/>
    <cellStyle name="Total 2 13 3 5" xfId="28635" xr:uid="{ED720BF9-F4ED-4720-B9D0-1882CC80B51A}"/>
    <cellStyle name="Total 2 13 3 5 2" xfId="28636" xr:uid="{4F9F2E62-2AE5-416B-A3DE-EDCEE89C39A2}"/>
    <cellStyle name="Total 2 13 3 5 2 2" xfId="28637" xr:uid="{4A79F1E7-373A-4EA6-9638-4EAEC9F2FBA3}"/>
    <cellStyle name="Total 2 13 3 5 2 3" xfId="28638" xr:uid="{EB91154D-D263-4DE6-A9AC-F911D609F5EB}"/>
    <cellStyle name="Total 2 13 3 5 2_COST - CKT" xfId="44447" xr:uid="{D5C29BBE-E6E7-4C8B-8304-BE12D71471FB}"/>
    <cellStyle name="Total 2 13 3 5 3" xfId="28639" xr:uid="{4C990979-47FD-47C9-A242-E694144A5D64}"/>
    <cellStyle name="Total 2 13 3 5 3 2" xfId="28640" xr:uid="{5C968B41-6430-4A55-A91F-7C0816276007}"/>
    <cellStyle name="Total 2 13 3 5 3 3" xfId="28641" xr:uid="{0FE82C8D-831E-486C-BD7D-D2D207793853}"/>
    <cellStyle name="Total 2 13 3 5 3_COST - CKT" xfId="44448" xr:uid="{1B26E998-D137-4920-8D55-DA958F63DC92}"/>
    <cellStyle name="Total 2 13 3 5 4" xfId="28642" xr:uid="{02120AD1-6408-4FD3-BED2-28E5FBB6041C}"/>
    <cellStyle name="Total 2 13 3 5 4 2" xfId="28643" xr:uid="{D03142A1-C712-4F7B-812D-465AD4B1DA89}"/>
    <cellStyle name="Total 2 13 3 5 4 3" xfId="28644" xr:uid="{0F9E305D-E3AB-410A-A6D2-348DAB4BD17D}"/>
    <cellStyle name="Total 2 13 3 5 4_COST - CKT" xfId="44449" xr:uid="{3D1C145F-5E31-4981-BEAA-929261455A7B}"/>
    <cellStyle name="Total 2 13 3 5 5" xfId="28645" xr:uid="{D6F97E01-322F-4582-B23F-48C0C0844FBC}"/>
    <cellStyle name="Total 2 13 3 5 6" xfId="28646" xr:uid="{EDCFD094-2B10-44B0-A05C-8D88562A3F03}"/>
    <cellStyle name="Total 2 13 3 5_COST - CKT" xfId="44450" xr:uid="{57AB0C52-0D3E-45DA-BDA7-34A609AB8097}"/>
    <cellStyle name="Total 2 13 3 6" xfId="28647" xr:uid="{64ECCD22-907A-49DD-803B-511B42E021FC}"/>
    <cellStyle name="Total 2 13 3 6 2" xfId="28648" xr:uid="{A8DCB924-6A44-47EC-9BBD-F13D985EE3D8}"/>
    <cellStyle name="Total 2 13 3 6 3" xfId="28649" xr:uid="{1F67FDC7-1A87-403B-B3CA-F84F462A89B1}"/>
    <cellStyle name="Total 2 13 3 6_COST - CKT" xfId="44451" xr:uid="{FF650F93-7682-4592-8276-A548B730C93C}"/>
    <cellStyle name="Total 2 13 3 7" xfId="28650" xr:uid="{D95F6E21-8F86-4CDF-9959-EDFA0DC6D78A}"/>
    <cellStyle name="Total 2 13 3 7 2" xfId="28651" xr:uid="{BEBB1B4F-6C9B-4F70-BED9-3659D2ADF051}"/>
    <cellStyle name="Total 2 13 3 7 3" xfId="28652" xr:uid="{5EDF77CB-F2F9-446B-85A1-4A1C368C1339}"/>
    <cellStyle name="Total 2 13 3 7_COST - CKT" xfId="44452" xr:uid="{E9E67029-9B3C-4545-B633-EA2655AAA8FB}"/>
    <cellStyle name="Total 2 13 3 8" xfId="28653" xr:uid="{00FAE313-ACD6-407E-9A17-401F38C235CC}"/>
    <cellStyle name="Total 2 13 3 8 2" xfId="28654" xr:uid="{16382CAA-8A6A-4124-BC9F-450755C97893}"/>
    <cellStyle name="Total 2 13 3 8 3" xfId="28655" xr:uid="{AFE78E20-D783-48F9-BD94-4FBD58DFE1D7}"/>
    <cellStyle name="Total 2 13 3 8_COST - CKT" xfId="44453" xr:uid="{F85DEC2B-5584-47E3-BE62-51CECFBEC1A5}"/>
    <cellStyle name="Total 2 13 3 9" xfId="28656" xr:uid="{8C67D4D2-A07F-4EFC-A29E-A3080C934073}"/>
    <cellStyle name="Total 2 13 3 9 2" xfId="28657" xr:uid="{26EB1A95-A87D-4553-8630-D41EA7A472B9}"/>
    <cellStyle name="Total 2 13 3 9 3" xfId="28658" xr:uid="{DDC8116A-26C2-4707-8AA9-A13EF5210D46}"/>
    <cellStyle name="Total 2 13 3 9_COST - CKT" xfId="44454" xr:uid="{04ACA9ED-1EFE-4EB0-A7E9-D195AAE1BECE}"/>
    <cellStyle name="Total 2 13 3_COST - CKT" xfId="44455" xr:uid="{AF6B4A3E-9F5A-49F7-BFBA-399E9080BC98}"/>
    <cellStyle name="Total 2 13 4" xfId="28659" xr:uid="{A078C98E-23E7-4CD2-B8E4-372419544B48}"/>
    <cellStyle name="Total 2 13 4 2" xfId="28660" xr:uid="{9EDE4B9B-A3F7-4FCC-B99C-42F2DFE67E1C}"/>
    <cellStyle name="Total 2 13 4 2 2" xfId="28661" xr:uid="{F64CB4A0-649F-4B25-82F6-BAC91E3E5F60}"/>
    <cellStyle name="Total 2 13 4 2 3" xfId="28662" xr:uid="{5CDE0758-71A8-4D85-B383-31E99F182B9B}"/>
    <cellStyle name="Total 2 13 4 2_COST - CKT" xfId="44456" xr:uid="{7535D2EC-43FB-4D3C-AF84-67DE6AE5661D}"/>
    <cellStyle name="Total 2 13 4 3" xfId="28663" xr:uid="{7A09BE11-151B-464F-9578-358E74018906}"/>
    <cellStyle name="Total 2 13 4 3 2" xfId="28664" xr:uid="{E459FA8E-1565-446B-A03E-96FB7D1C9A35}"/>
    <cellStyle name="Total 2 13 4 3 3" xfId="28665" xr:uid="{E7B72B3E-17CF-4AFC-97A0-C0DF845B47E1}"/>
    <cellStyle name="Total 2 13 4 3_COST - CKT" xfId="44457" xr:uid="{FBA7A174-B66B-43B8-ADE0-6FD1ACA19702}"/>
    <cellStyle name="Total 2 13 4 4" xfId="28666" xr:uid="{2B310AD9-AEFF-4267-BF7E-DF332E4E4AEB}"/>
    <cellStyle name="Total 2 13 4 4 2" xfId="28667" xr:uid="{53F79B70-6350-4F85-A918-89EC7CCA86B0}"/>
    <cellStyle name="Total 2 13 4 4 3" xfId="28668" xr:uid="{4ED65A29-B788-4A39-B641-3DEA2B243639}"/>
    <cellStyle name="Total 2 13 4 4_COST - CKT" xfId="44458" xr:uid="{AA0FB7D9-03D6-4028-8CF7-783322AD9114}"/>
    <cellStyle name="Total 2 13 4 5" xfId="28669" xr:uid="{E62C292F-5964-462B-9938-CD8AE12C5A00}"/>
    <cellStyle name="Total 2 13 4 5 2" xfId="28670" xr:uid="{781ADEA9-6672-4F18-BEF1-ED87841BEFAB}"/>
    <cellStyle name="Total 2 13 4 5 3" xfId="28671" xr:uid="{7B62683C-CEFA-4419-9B96-77B3735BE23B}"/>
    <cellStyle name="Total 2 13 4 5_COST - CKT" xfId="44459" xr:uid="{31D3C5EC-D1DA-47C0-827D-70C4487140F1}"/>
    <cellStyle name="Total 2 13 4 6" xfId="28672" xr:uid="{3348710C-D675-4590-8C3D-78B7FB8388E4}"/>
    <cellStyle name="Total 2 13 4_COST - CKT" xfId="44460" xr:uid="{C1B7FB53-DC2F-4F2D-989D-CCE8187475C5}"/>
    <cellStyle name="Total 2 13 5" xfId="28673" xr:uid="{34AE6B88-B47F-4F52-85A8-605CBCF03B1D}"/>
    <cellStyle name="Total 2 13 5 2" xfId="28674" xr:uid="{15A20375-F47E-49AE-9640-1D1357F407D9}"/>
    <cellStyle name="Total 2 13 5 2 2" xfId="28675" xr:uid="{753B35FD-A9A8-453A-9B08-E7A5D8277CBB}"/>
    <cellStyle name="Total 2 13 5 2 3" xfId="28676" xr:uid="{E6621BF3-E189-46EB-A334-D5B3F79F8208}"/>
    <cellStyle name="Total 2 13 5 2_COST - CKT" xfId="44461" xr:uid="{22DB5543-FBA1-4B07-93CD-8495D8E60ACD}"/>
    <cellStyle name="Total 2 13 5 3" xfId="28677" xr:uid="{8BC06C99-50D0-469C-BAA4-FC0D2416CA84}"/>
    <cellStyle name="Total 2 13 5 3 2" xfId="28678" xr:uid="{8119AC84-EAAD-4B62-AC5F-C4041F90983E}"/>
    <cellStyle name="Total 2 13 5 3 3" xfId="28679" xr:uid="{316634E3-B165-4E7B-B1E1-310B7BB49C75}"/>
    <cellStyle name="Total 2 13 5 3_COST - CKT" xfId="44462" xr:uid="{1FBAD86E-5EED-47DA-8AFF-AEABF0A1A42C}"/>
    <cellStyle name="Total 2 13 5 4" xfId="28680" xr:uid="{1572A3FE-EABD-4770-84A6-0180854184C2}"/>
    <cellStyle name="Total 2 13 5 4 2" xfId="28681" xr:uid="{DBC320BA-F75D-405D-89C0-7FF73B24FE29}"/>
    <cellStyle name="Total 2 13 5 4 3" xfId="28682" xr:uid="{A82A7BBD-3AA2-4EE1-B73D-18CCF9A61787}"/>
    <cellStyle name="Total 2 13 5 4_COST - CKT" xfId="44463" xr:uid="{1843F67B-C913-4AA1-9E7F-20B19D078457}"/>
    <cellStyle name="Total 2 13 5 5" xfId="28683" xr:uid="{9025839D-0BDD-4CA1-9403-EF76072617A4}"/>
    <cellStyle name="Total 2 13 5 5 2" xfId="28684" xr:uid="{20458797-2737-417B-BF5F-45E2675E9C79}"/>
    <cellStyle name="Total 2 13 5 5 3" xfId="28685" xr:uid="{D5EC78A1-FA90-4584-9AA6-C1F0D39F7F35}"/>
    <cellStyle name="Total 2 13 5 5_COST - CKT" xfId="44464" xr:uid="{2584C8BD-901F-424B-B8C6-2B089725B368}"/>
    <cellStyle name="Total 2 13 5 6" xfId="28686" xr:uid="{96307BDF-6F83-4DB2-946E-56830ED4AE70}"/>
    <cellStyle name="Total 2 13 5 7" xfId="28687" xr:uid="{E4986462-0C3D-4B8D-B961-4DD6468DFAD7}"/>
    <cellStyle name="Total 2 13 5_COST - CKT" xfId="44465" xr:uid="{900D48A6-C546-425B-8BC5-5A8C9A27EEF0}"/>
    <cellStyle name="Total 2 13 6" xfId="28688" xr:uid="{97AD174A-7B4F-45CB-B5ED-64CCF76D37A7}"/>
    <cellStyle name="Total 2 13 6 2" xfId="28689" xr:uid="{D756BF1F-B64F-4FC9-ADD7-42005D4CEE1D}"/>
    <cellStyle name="Total 2 13 6 2 2" xfId="28690" xr:uid="{8FCF5B17-8C6E-4D1E-8E01-781727452EF1}"/>
    <cellStyle name="Total 2 13 6 2 3" xfId="28691" xr:uid="{214F1C3A-D284-4048-9E42-E99AF8FDA6DA}"/>
    <cellStyle name="Total 2 13 6 2_COST - CKT" xfId="44466" xr:uid="{1ACE9583-9BB9-4A0A-9B24-32546B1D5E32}"/>
    <cellStyle name="Total 2 13 6 3" xfId="28692" xr:uid="{FBA7BED1-AE6F-4144-94CA-949760CC5B36}"/>
    <cellStyle name="Total 2 13 6 3 2" xfId="28693" xr:uid="{15DB0859-EF6A-4330-95C7-88258D7C3331}"/>
    <cellStyle name="Total 2 13 6 3 3" xfId="28694" xr:uid="{457993A9-5B51-4512-B0DB-98A3E0672C77}"/>
    <cellStyle name="Total 2 13 6 3_COST - CKT" xfId="44467" xr:uid="{0D197E7C-7B28-4C6A-8272-085C31A51144}"/>
    <cellStyle name="Total 2 13 6 4" xfId="28695" xr:uid="{A58264CF-A147-48C7-8350-6A3FAE0D62D7}"/>
    <cellStyle name="Total 2 13 6 4 2" xfId="28696" xr:uid="{732152B3-F590-4969-BC1D-B1B6070FF00B}"/>
    <cellStyle name="Total 2 13 6 4 3" xfId="28697" xr:uid="{81BFD873-FC46-45C9-815C-CD9F9A6E2929}"/>
    <cellStyle name="Total 2 13 6 4_COST - CKT" xfId="44468" xr:uid="{90EBF797-B3FB-4E39-A40D-CE1A56E78640}"/>
    <cellStyle name="Total 2 13 6 5" xfId="28698" xr:uid="{B41B8C8D-2CE5-4D9C-B3A0-B6F26431296A}"/>
    <cellStyle name="Total 2 13 6 5 2" xfId="28699" xr:uid="{AD33F411-2E88-4FE8-892D-311E3EF9961A}"/>
    <cellStyle name="Total 2 13 6 5 3" xfId="28700" xr:uid="{95E0AE54-15A4-4FA5-8816-C094ECF82BFA}"/>
    <cellStyle name="Total 2 13 6 5_COST - CKT" xfId="44469" xr:uid="{B97DF67B-74E4-4C32-A84B-AA7B186049F8}"/>
    <cellStyle name="Total 2 13 6 6" xfId="28701" xr:uid="{27BB46BB-451B-4967-A652-7382267DD8DD}"/>
    <cellStyle name="Total 2 13 6 7" xfId="28702" xr:uid="{C69CCA1E-6556-4862-B759-1F8FA5B54623}"/>
    <cellStyle name="Total 2 13 6_COST - CKT" xfId="44470" xr:uid="{E04498F1-B3B5-4524-857D-9B2C8D595E6C}"/>
    <cellStyle name="Total 2 13 7" xfId="28703" xr:uid="{645EFBF0-BBE3-4462-99E3-66A02DC247FE}"/>
    <cellStyle name="Total 2 13 7 2" xfId="28704" xr:uid="{12CFA9DA-6791-4A88-BA7D-5A0EED3DA7E9}"/>
    <cellStyle name="Total 2 13 7 2 2" xfId="28705" xr:uid="{F368298B-71CC-47B8-BAFE-92994E877000}"/>
    <cellStyle name="Total 2 13 7 2 3" xfId="28706" xr:uid="{6D14F501-3209-4A97-B3EB-B8FF5A87E55B}"/>
    <cellStyle name="Total 2 13 7 2_COST - CKT" xfId="44471" xr:uid="{52BC2345-C76D-4C20-8B80-4F941F0C9284}"/>
    <cellStyle name="Total 2 13 7 3" xfId="28707" xr:uid="{0F7641A4-8E0E-41FE-8072-92EEEC664740}"/>
    <cellStyle name="Total 2 13 7 3 2" xfId="28708" xr:uid="{2B54527B-442D-47EB-878C-2F380FBAFDC0}"/>
    <cellStyle name="Total 2 13 7 3 3" xfId="28709" xr:uid="{EA43331B-2A51-4100-9146-580CBE1F04B0}"/>
    <cellStyle name="Total 2 13 7 3_COST - CKT" xfId="44472" xr:uid="{7C96717C-C73B-4336-AC96-F542172A80B9}"/>
    <cellStyle name="Total 2 13 7 4" xfId="28710" xr:uid="{677E6D34-1E40-441A-A6DF-767D20B0931B}"/>
    <cellStyle name="Total 2 13 7 4 2" xfId="28711" xr:uid="{6693BC67-12E7-41D0-B1B1-2FF6B6C4ECAF}"/>
    <cellStyle name="Total 2 13 7 4 3" xfId="28712" xr:uid="{B990D633-E53F-4195-9196-5D7A544255BC}"/>
    <cellStyle name="Total 2 13 7 4_COST - CKT" xfId="44473" xr:uid="{B29D9F71-0831-469D-9F91-3E129667F2BF}"/>
    <cellStyle name="Total 2 13 7 5" xfId="28713" xr:uid="{61156FDD-F575-4AE6-A39E-CC28B12728D3}"/>
    <cellStyle name="Total 2 13 7 5 2" xfId="28714" xr:uid="{019BB2DF-3817-44EE-9597-DD655E50834E}"/>
    <cellStyle name="Total 2 13 7 5 3" xfId="28715" xr:uid="{9DDD330D-5422-4FDA-B0D2-F302A2454C3A}"/>
    <cellStyle name="Total 2 13 7 5_COST - CKT" xfId="44474" xr:uid="{DD7AC1D1-BF64-4EBC-A57B-12FAC3116A36}"/>
    <cellStyle name="Total 2 13 7 6" xfId="28716" xr:uid="{E1959B08-3C55-4C23-A5B0-DF2D720F55EC}"/>
    <cellStyle name="Total 2 13 7 7" xfId="28717" xr:uid="{88AC0A84-605F-4076-8DB5-0D5FEFB2B5EC}"/>
    <cellStyle name="Total 2 13 7_COST - CKT" xfId="44475" xr:uid="{AF23ADAA-9700-4067-A4BB-C4E2CC80DF34}"/>
    <cellStyle name="Total 2 13 8" xfId="28718" xr:uid="{7CCD3CBB-CC1F-434D-AA64-7A1329F62F2F}"/>
    <cellStyle name="Total 2 13 8 2" xfId="28719" xr:uid="{1E780748-394A-470D-829C-5330F1405931}"/>
    <cellStyle name="Total 2 13 8 2 2" xfId="28720" xr:uid="{FAD90F07-41B8-4113-8470-735E2632F125}"/>
    <cellStyle name="Total 2 13 8 2 3" xfId="28721" xr:uid="{68FE8E86-207F-45DD-986D-BBF0FC08956F}"/>
    <cellStyle name="Total 2 13 8 2_COST - CKT" xfId="44476" xr:uid="{D117F7F8-D1CB-4781-937A-C0050F3A864D}"/>
    <cellStyle name="Total 2 13 8 3" xfId="28722" xr:uid="{668A0F7A-CCBA-46FC-A6FB-5C201C93C5BB}"/>
    <cellStyle name="Total 2 13 8 3 2" xfId="28723" xr:uid="{2D126EFD-5234-4F26-AAEC-5A77176D4158}"/>
    <cellStyle name="Total 2 13 8 3 3" xfId="28724" xr:uid="{ABF79D3E-826D-4324-8982-5B8D90BAAD10}"/>
    <cellStyle name="Total 2 13 8 3_COST - CKT" xfId="44477" xr:uid="{E7024132-F044-4E36-8F50-B316FA1B82E5}"/>
    <cellStyle name="Total 2 13 8 4" xfId="28725" xr:uid="{72F999D9-953E-4877-BC85-01DCB0416F6E}"/>
    <cellStyle name="Total 2 13 8 4 2" xfId="28726" xr:uid="{9634020D-EAB9-4E91-9E9C-B4D19E306BF1}"/>
    <cellStyle name="Total 2 13 8 4 3" xfId="28727" xr:uid="{BB55D87B-F0A8-4A7F-87B5-B0B303BDCBE8}"/>
    <cellStyle name="Total 2 13 8 4_COST - CKT" xfId="44478" xr:uid="{0454AC67-5CA3-44E3-A691-37906F95F5F5}"/>
    <cellStyle name="Total 2 13 8 5" xfId="28728" xr:uid="{F56E4430-D7AB-425B-BC79-235B4AED4EF5}"/>
    <cellStyle name="Total 2 13 8 6" xfId="28729" xr:uid="{1AD633E7-72D3-4E01-804B-3EFF1C08F7FB}"/>
    <cellStyle name="Total 2 13 8_COST - CKT" xfId="44479" xr:uid="{0A87F9E0-575A-43AF-8477-8F5F98F51546}"/>
    <cellStyle name="Total 2 13 9" xfId="28730" xr:uid="{3C821A30-741B-490F-BF59-8877D8B1175B}"/>
    <cellStyle name="Total 2 13 9 2" xfId="28731" xr:uid="{3DA8F4F2-0FB0-4D2F-B3D2-1F9F7FD145F2}"/>
    <cellStyle name="Total 2 13 9 3" xfId="28732" xr:uid="{182332D6-31CD-4578-B3E4-84D7186BCD6A}"/>
    <cellStyle name="Total 2 13 9_COST - CKT" xfId="44480" xr:uid="{A85EC3E8-8446-4ADC-85F9-D4067BBDA09D}"/>
    <cellStyle name="Total 2 13_COST - CKT" xfId="44481" xr:uid="{3D59B00F-24A6-460D-B626-E5A65362558B}"/>
    <cellStyle name="Total 2 14" xfId="28733" xr:uid="{FBCF1E32-F305-458A-BE08-4DB25802AAD1}"/>
    <cellStyle name="Total 2 14 10" xfId="28734" xr:uid="{F5B8827A-0B9D-401F-B230-5095088DC2EE}"/>
    <cellStyle name="Total 2 14 2" xfId="28735" xr:uid="{A80C9903-3F04-4EFE-847C-138227505BDB}"/>
    <cellStyle name="Total 2 14 2 2" xfId="28736" xr:uid="{19488923-3EE0-44B9-B087-422C4EE7796E}"/>
    <cellStyle name="Total 2 14 2 2 2" xfId="28737" xr:uid="{4DD3FD61-BD53-43BD-8931-FB6ADA2C304C}"/>
    <cellStyle name="Total 2 14 2 2 3" xfId="28738" xr:uid="{FB5E9404-6396-43F6-A462-5811BBA9199F}"/>
    <cellStyle name="Total 2 14 2 2_COST - CKT" xfId="44482" xr:uid="{9C145673-E6C9-448A-B6A9-14032B98F7BD}"/>
    <cellStyle name="Total 2 14 2 3" xfId="28739" xr:uid="{B506E7BD-2FC7-4EBA-A63D-CD680CD873A4}"/>
    <cellStyle name="Total 2 14 2 3 2" xfId="28740" xr:uid="{14F373E9-308E-42B6-A14B-1F581B771666}"/>
    <cellStyle name="Total 2 14 2 3 3" xfId="28741" xr:uid="{4B1E28FF-0B62-4755-86B8-AF767676CFA6}"/>
    <cellStyle name="Total 2 14 2 3_COST - CKT" xfId="44483" xr:uid="{CCF24654-4712-4314-9546-A3ACCD12D0F7}"/>
    <cellStyle name="Total 2 14 2 4" xfId="28742" xr:uid="{A12195AD-23B3-471B-8FD1-F747567EBB6E}"/>
    <cellStyle name="Total 2 14 2 4 2" xfId="28743" xr:uid="{846C5EF3-6E45-402D-BF40-B50B0C0062C5}"/>
    <cellStyle name="Total 2 14 2 4 3" xfId="28744" xr:uid="{8F25FE6F-151E-47EF-8736-F8E060AAE203}"/>
    <cellStyle name="Total 2 14 2 4_COST - CKT" xfId="44484" xr:uid="{C4F75149-D405-4D6C-B37A-CB98AC1CE801}"/>
    <cellStyle name="Total 2 14 2 5" xfId="28745" xr:uid="{62DCE6F9-3E20-40D5-B30E-3FE4567136DD}"/>
    <cellStyle name="Total 2 14 2 5 2" xfId="28746" xr:uid="{D7AD046E-457C-453C-95BD-CAB6C621E203}"/>
    <cellStyle name="Total 2 14 2 5 3" xfId="28747" xr:uid="{2619D288-2B9E-463D-80E8-B406E188C443}"/>
    <cellStyle name="Total 2 14 2 5_COST - CKT" xfId="44485" xr:uid="{97D92189-B9F9-4FAE-B7A7-CDBDAB25D2C3}"/>
    <cellStyle name="Total 2 14 2 6" xfId="28748" xr:uid="{6023514D-4853-4CC0-B58F-2C5E9C294DC6}"/>
    <cellStyle name="Total 2 14 2 7" xfId="28749" xr:uid="{3ED43124-4300-4023-8F54-EC6923DB5397}"/>
    <cellStyle name="Total 2 14 2_COST - CKT" xfId="44486" xr:uid="{642F0305-E327-4F81-BEDD-35FB74CD0F80}"/>
    <cellStyle name="Total 2 14 3" xfId="28750" xr:uid="{FF559849-E010-4DCC-85D4-198DA0E468FB}"/>
    <cellStyle name="Total 2 14 3 2" xfId="28751" xr:uid="{C352499B-BE06-4456-A4DB-BDD94DC8E029}"/>
    <cellStyle name="Total 2 14 3 2 2" xfId="28752" xr:uid="{53524428-ECDC-4914-8577-246F3FC4094D}"/>
    <cellStyle name="Total 2 14 3 2 3" xfId="28753" xr:uid="{35D29CE7-C51D-4803-81CE-A007A3EA01E5}"/>
    <cellStyle name="Total 2 14 3 2_COST - CKT" xfId="44487" xr:uid="{EF807ED8-1787-4E18-8E78-4843EA9AD725}"/>
    <cellStyle name="Total 2 14 3 3" xfId="28754" xr:uid="{7EC23AE8-1000-4E1D-8D9E-A3EBA5D21056}"/>
    <cellStyle name="Total 2 14 3 3 2" xfId="28755" xr:uid="{A171D3BE-04A2-4012-8E67-896E0D582527}"/>
    <cellStyle name="Total 2 14 3 3 3" xfId="28756" xr:uid="{480573FB-55A8-4CA9-BA0C-E8FADFEF55F9}"/>
    <cellStyle name="Total 2 14 3 3_COST - CKT" xfId="44488" xr:uid="{9F6AAAA6-A91E-479A-B652-09E567D46437}"/>
    <cellStyle name="Total 2 14 3 4" xfId="28757" xr:uid="{04302F89-5F76-4144-ABE4-010A46FC3836}"/>
    <cellStyle name="Total 2 14 3 4 2" xfId="28758" xr:uid="{AB8AC629-303D-410C-BAF2-D9D5E7F8B625}"/>
    <cellStyle name="Total 2 14 3 4 3" xfId="28759" xr:uid="{AF58978F-EBA1-4968-B706-E10B0200556E}"/>
    <cellStyle name="Total 2 14 3 4_COST - CKT" xfId="44489" xr:uid="{799953FD-7D41-40CC-991D-03E6935E6E16}"/>
    <cellStyle name="Total 2 14 3 5" xfId="28760" xr:uid="{372EFF7D-0EDC-4880-B06A-3206D3521FF1}"/>
    <cellStyle name="Total 2 14 3 5 2" xfId="28761" xr:uid="{7C29E29D-0809-483A-BFA1-A2C65456FA1E}"/>
    <cellStyle name="Total 2 14 3 5 3" xfId="28762" xr:uid="{749962A0-F963-426A-8B8F-A9089622F3D3}"/>
    <cellStyle name="Total 2 14 3 5_COST - CKT" xfId="44490" xr:uid="{1B850AAD-4949-4345-801A-454CE382DA77}"/>
    <cellStyle name="Total 2 14 3 6" xfId="28763" xr:uid="{7A8E5B58-3B7D-4911-980E-13F368095AE7}"/>
    <cellStyle name="Total 2 14 3 7" xfId="28764" xr:uid="{A8A6EF5F-904D-45DB-B518-3A4FD020F2B7}"/>
    <cellStyle name="Total 2 14 3_COST - CKT" xfId="44491" xr:uid="{DFCFD79A-557B-4F18-ACDE-B30830534038}"/>
    <cellStyle name="Total 2 14 4" xfId="28765" xr:uid="{C0458C06-278D-4674-AEC7-D89606C3F5C8}"/>
    <cellStyle name="Total 2 14 4 2" xfId="28766" xr:uid="{DC6D8895-915C-4E6B-9531-0F57E02DB9C4}"/>
    <cellStyle name="Total 2 14 4 2 2" xfId="28767" xr:uid="{E331A18D-B199-4805-AE6F-B2D211B1E5F9}"/>
    <cellStyle name="Total 2 14 4 2 3" xfId="28768" xr:uid="{B38D5F99-020B-48F6-9455-D505A0AB7B2A}"/>
    <cellStyle name="Total 2 14 4 2_COST - CKT" xfId="44492" xr:uid="{B9F87BA2-8052-4D48-A3E9-97DF339DDDD1}"/>
    <cellStyle name="Total 2 14 4 3" xfId="28769" xr:uid="{F968C785-AB6D-48FF-A732-AB807697E5D7}"/>
    <cellStyle name="Total 2 14 4 3 2" xfId="28770" xr:uid="{1D47FF7D-A51F-475E-8007-E763D9A0E36E}"/>
    <cellStyle name="Total 2 14 4 3 3" xfId="28771" xr:uid="{C2A62BA2-2168-437E-94E9-30B08A35A4C2}"/>
    <cellStyle name="Total 2 14 4 3_COST - CKT" xfId="44493" xr:uid="{8AD05B2B-2A48-4260-8B54-F594291D77A1}"/>
    <cellStyle name="Total 2 14 4 4" xfId="28772" xr:uid="{A43AF10F-17C6-4A99-A46A-5D9235B1DCAE}"/>
    <cellStyle name="Total 2 14 4 4 2" xfId="28773" xr:uid="{12130840-46F7-4871-8241-2EF13783AFDC}"/>
    <cellStyle name="Total 2 14 4 4 3" xfId="28774" xr:uid="{326BCFE7-3E56-4E17-95E2-DDC5A4628938}"/>
    <cellStyle name="Total 2 14 4 4_COST - CKT" xfId="44494" xr:uid="{1C1CAB95-D613-41F5-A323-FC92C1734031}"/>
    <cellStyle name="Total 2 14 4 5" xfId="28775" xr:uid="{7C95CDCA-66A1-4421-B44E-EDCF3EC7C9DA}"/>
    <cellStyle name="Total 2 14 4 5 2" xfId="28776" xr:uid="{E959DBA0-D4CF-4158-8E2E-253DAFCB8E3C}"/>
    <cellStyle name="Total 2 14 4 5 3" xfId="28777" xr:uid="{52E4BA93-24F8-4B13-A544-7C9FB95D69CF}"/>
    <cellStyle name="Total 2 14 4 5_COST - CKT" xfId="44495" xr:uid="{7002B451-9FB2-40E7-915F-1C29946C5E98}"/>
    <cellStyle name="Total 2 14 4 6" xfId="28778" xr:uid="{8B33E6CB-9585-4F64-8C65-F977C19E3A62}"/>
    <cellStyle name="Total 2 14 4 7" xfId="28779" xr:uid="{6D6097F8-329E-4411-879F-40828A4AFF5B}"/>
    <cellStyle name="Total 2 14 4_COST - CKT" xfId="44496" xr:uid="{20CBD8AB-F8A2-4D93-966A-3650C4E0AEC2}"/>
    <cellStyle name="Total 2 14 5" xfId="28780" xr:uid="{5AE078F0-86CD-41E2-ADC4-1086D5A086E8}"/>
    <cellStyle name="Total 2 14 5 2" xfId="28781" xr:uid="{A61AA92A-5FAA-4380-9BA2-2F3DB5A8F4B2}"/>
    <cellStyle name="Total 2 14 5 2 2" xfId="28782" xr:uid="{BDC772E8-6BBB-4587-BB4C-21456758761D}"/>
    <cellStyle name="Total 2 14 5 2 3" xfId="28783" xr:uid="{40C4F1FF-FE57-41A9-BB94-5AFE61CA40C5}"/>
    <cellStyle name="Total 2 14 5 2_COST - CKT" xfId="44497" xr:uid="{39F79945-5F1C-4691-A241-0587BA488BCD}"/>
    <cellStyle name="Total 2 14 5 3" xfId="28784" xr:uid="{5282D45F-5196-4741-AD7A-CD8D8009D2C0}"/>
    <cellStyle name="Total 2 14 5 3 2" xfId="28785" xr:uid="{4C940192-392A-4E4A-BD76-D42D5A477746}"/>
    <cellStyle name="Total 2 14 5 3 3" xfId="28786" xr:uid="{58210AF8-D358-41B0-BA56-69356E7DBBF8}"/>
    <cellStyle name="Total 2 14 5 3_COST - CKT" xfId="44498" xr:uid="{C06FCDC7-38C6-47DD-8930-D9FA35F02544}"/>
    <cellStyle name="Total 2 14 5 4" xfId="28787" xr:uid="{D870316D-AFEA-46B3-B55A-38B90E330B25}"/>
    <cellStyle name="Total 2 14 5 4 2" xfId="28788" xr:uid="{375C67ED-1DCB-4963-BB81-289940E9F37C}"/>
    <cellStyle name="Total 2 14 5 4 3" xfId="28789" xr:uid="{4358FA3F-E253-4250-AD8D-3DC835DF49E4}"/>
    <cellStyle name="Total 2 14 5 4_COST - CKT" xfId="44499" xr:uid="{6889450D-13D3-494B-BCD7-365B9A92B49F}"/>
    <cellStyle name="Total 2 14 5 5" xfId="28790" xr:uid="{9F548294-5342-4E8B-954F-6E11994BA1B7}"/>
    <cellStyle name="Total 2 14 5 6" xfId="28791" xr:uid="{9441A7D2-106C-4915-84DD-B3F39686E0DF}"/>
    <cellStyle name="Total 2 14 5_COST - CKT" xfId="44500" xr:uid="{299E475A-9711-427F-96DE-5AEB38509902}"/>
    <cellStyle name="Total 2 14 6" xfId="28792" xr:uid="{1B1F5186-45FE-4AAF-B455-72F7163F5A6E}"/>
    <cellStyle name="Total 2 14 6 2" xfId="28793" xr:uid="{5F506DB1-EB52-48FB-85E1-D117A4AF17F3}"/>
    <cellStyle name="Total 2 14 6 3" xfId="28794" xr:uid="{27F7D4E9-C178-48EE-87CC-AB3A07AE0B1D}"/>
    <cellStyle name="Total 2 14 6_COST - CKT" xfId="44501" xr:uid="{EA0018B9-A777-4A8A-9254-3D7E92C32A23}"/>
    <cellStyle name="Total 2 14 7" xfId="28795" xr:uid="{232D432C-D04E-46EC-9AAE-8AD8C4CB9B34}"/>
    <cellStyle name="Total 2 14 7 2" xfId="28796" xr:uid="{5A866980-8A1E-4619-A9D0-96D0AAA9D1C7}"/>
    <cellStyle name="Total 2 14 7 3" xfId="28797" xr:uid="{28A9ECEC-EF32-41EC-B45A-9DDA794D2705}"/>
    <cellStyle name="Total 2 14 7_COST - CKT" xfId="44502" xr:uid="{D45D5DD2-B5A5-410A-AC1E-2739E7A2E4FC}"/>
    <cellStyle name="Total 2 14 8" xfId="28798" xr:uid="{365D6E21-AE9D-4834-8EE3-152581CF5D56}"/>
    <cellStyle name="Total 2 14 8 2" xfId="28799" xr:uid="{770994BA-9894-4234-868D-93038D7904DD}"/>
    <cellStyle name="Total 2 14 8 3" xfId="28800" xr:uid="{E462EE97-F4A6-4A41-9482-E9733E520047}"/>
    <cellStyle name="Total 2 14 8_COST - CKT" xfId="44503" xr:uid="{B174EBEE-C71D-4F3C-A3F4-02D3C4864C39}"/>
    <cellStyle name="Total 2 14 9" xfId="28801" xr:uid="{4A3EE3FA-3EEC-4A73-99A6-BAE897D0D9DA}"/>
    <cellStyle name="Total 2 14 9 2" xfId="28802" xr:uid="{D6ED26A1-4DAE-4191-A641-EEE82EB3D70C}"/>
    <cellStyle name="Total 2 14 9 3" xfId="28803" xr:uid="{1AD26AC3-515F-4875-B2BA-A5449A97FE96}"/>
    <cellStyle name="Total 2 14 9_COST - CKT" xfId="44504" xr:uid="{2F2E7F7A-07BE-4717-9D23-AD7C0AF32E57}"/>
    <cellStyle name="Total 2 14_COST - CKT" xfId="44505" xr:uid="{7CB2E32E-2832-4EF8-9EEE-C3DC4E11AA43}"/>
    <cellStyle name="Total 2 15" xfId="28804" xr:uid="{BCD08CEE-7553-42BA-B57E-C290AAA1CD44}"/>
    <cellStyle name="Total 2 15 10" xfId="28805" xr:uid="{0F0E97AE-E84A-4991-A0DB-C6996E33DD55}"/>
    <cellStyle name="Total 2 15 2" xfId="28806" xr:uid="{5CC5A5EC-1335-41E6-BEA8-F792620A5A3D}"/>
    <cellStyle name="Total 2 15 2 2" xfId="28807" xr:uid="{3FD5F6A1-B7F7-414F-B87E-4FA4CC5BC3B4}"/>
    <cellStyle name="Total 2 15 2 2 2" xfId="28808" xr:uid="{F87C5174-6219-4ABB-8F18-2696D4842F40}"/>
    <cellStyle name="Total 2 15 2 2 3" xfId="28809" xr:uid="{3607C9A0-8EFE-4C42-96AD-8F08D30F8C08}"/>
    <cellStyle name="Total 2 15 2 2_COST - CKT" xfId="44506" xr:uid="{6789DE85-9A68-4C6A-B800-992372241F4E}"/>
    <cellStyle name="Total 2 15 2 3" xfId="28810" xr:uid="{F0D24E45-389D-4878-81C5-6731BAC6AEA1}"/>
    <cellStyle name="Total 2 15 2 3 2" xfId="28811" xr:uid="{588BD4D7-0CBB-4B77-ABE2-95DECEA4580C}"/>
    <cellStyle name="Total 2 15 2 3 3" xfId="28812" xr:uid="{CBAB0557-1E04-4EA4-BBA1-BF009BF4F610}"/>
    <cellStyle name="Total 2 15 2 3_COST - CKT" xfId="44507" xr:uid="{FC5F965C-827D-41B4-82E7-70A5307779E2}"/>
    <cellStyle name="Total 2 15 2 4" xfId="28813" xr:uid="{C6D36F48-F456-4B92-A4F1-1B2B5C18DFF6}"/>
    <cellStyle name="Total 2 15 2 4 2" xfId="28814" xr:uid="{9CEDF4F8-B02C-4252-8442-51156BD254E8}"/>
    <cellStyle name="Total 2 15 2 4 3" xfId="28815" xr:uid="{917244FE-7AAA-4AA6-ACED-224DB4526DA9}"/>
    <cellStyle name="Total 2 15 2 4_COST - CKT" xfId="44508" xr:uid="{AE43D105-DFD2-490E-B665-5D198DCC7C3D}"/>
    <cellStyle name="Total 2 15 2 5" xfId="28816" xr:uid="{5ADF1D74-3954-49E5-8928-5CC1563DC8A6}"/>
    <cellStyle name="Total 2 15 2 5 2" xfId="28817" xr:uid="{3D64AE8E-583F-4854-893D-E8B25DDD62FC}"/>
    <cellStyle name="Total 2 15 2 5 3" xfId="28818" xr:uid="{D480F18C-CBED-4600-8BE2-B520E8D4ECF9}"/>
    <cellStyle name="Total 2 15 2 5_COST - CKT" xfId="44509" xr:uid="{7DCF355E-379D-4E3A-AD34-C006C2AD3AE5}"/>
    <cellStyle name="Total 2 15 2 6" xfId="28819" xr:uid="{EC82844F-46CF-43D4-8EF2-DB6D0C87F7BF}"/>
    <cellStyle name="Total 2 15 2 7" xfId="28820" xr:uid="{37CF7FD8-959B-4C98-9011-7FF299FEDD2E}"/>
    <cellStyle name="Total 2 15 2_COST - CKT" xfId="44510" xr:uid="{49688E32-0E78-4407-8CBB-A485B6C6418F}"/>
    <cellStyle name="Total 2 15 3" xfId="28821" xr:uid="{335D12E1-B23F-4C21-9F6D-BF344D4AB751}"/>
    <cellStyle name="Total 2 15 3 2" xfId="28822" xr:uid="{ACBE7977-323C-4574-89B4-FEB1FE8703D4}"/>
    <cellStyle name="Total 2 15 3 2 2" xfId="28823" xr:uid="{4817FD76-081B-4D57-938D-440CB378D180}"/>
    <cellStyle name="Total 2 15 3 2 3" xfId="28824" xr:uid="{34F77CBD-BAFA-4C06-A1AA-063449331399}"/>
    <cellStyle name="Total 2 15 3 2_COST - CKT" xfId="44511" xr:uid="{4F1E43EF-F312-4090-90C7-11D5B7DC2B5D}"/>
    <cellStyle name="Total 2 15 3 3" xfId="28825" xr:uid="{799874EC-7DC8-4FEC-A5D5-30A5E7B4AEEF}"/>
    <cellStyle name="Total 2 15 3 3 2" xfId="28826" xr:uid="{DA13374F-A9CD-4326-A990-06CA46912BF0}"/>
    <cellStyle name="Total 2 15 3 3 3" xfId="28827" xr:uid="{71CE49F1-B794-4AC8-B2F4-82358EF0556B}"/>
    <cellStyle name="Total 2 15 3 3_COST - CKT" xfId="44512" xr:uid="{09EBF976-AF44-4484-B871-6F5B82631A55}"/>
    <cellStyle name="Total 2 15 3 4" xfId="28828" xr:uid="{A74475E6-AE1C-41D1-A27F-27C1F4A457C9}"/>
    <cellStyle name="Total 2 15 3 4 2" xfId="28829" xr:uid="{9E197AD0-B115-4AA3-926D-751B90FAB46A}"/>
    <cellStyle name="Total 2 15 3 4 3" xfId="28830" xr:uid="{6B21BFD4-D463-48FC-874E-F19425426012}"/>
    <cellStyle name="Total 2 15 3 4_COST - CKT" xfId="44513" xr:uid="{CD0C0A66-B4DB-4648-9686-9BDBD93E8EFA}"/>
    <cellStyle name="Total 2 15 3 5" xfId="28831" xr:uid="{8898579D-C677-4097-9101-73E252166D4D}"/>
    <cellStyle name="Total 2 15 3 5 2" xfId="28832" xr:uid="{409FBF79-E465-4E86-B066-4237E7A8D022}"/>
    <cellStyle name="Total 2 15 3 5 3" xfId="28833" xr:uid="{C3049F3B-E551-4664-9600-05AEEE94EFC9}"/>
    <cellStyle name="Total 2 15 3 5_COST - CKT" xfId="44514" xr:uid="{46749908-3780-4811-AE01-8A0748C5EE7B}"/>
    <cellStyle name="Total 2 15 3 6" xfId="28834" xr:uid="{1AC0F058-476F-4E6C-9962-26827898B3A9}"/>
    <cellStyle name="Total 2 15 3 7" xfId="28835" xr:uid="{E486F4C5-AC97-4E11-A94F-3892E1D1BC53}"/>
    <cellStyle name="Total 2 15 3_COST - CKT" xfId="44515" xr:uid="{EDE7DD39-2AE0-4ADD-B88A-337B8F3386C7}"/>
    <cellStyle name="Total 2 15 4" xfId="28836" xr:uid="{0C8860F5-D9A8-4B28-A3D0-3ADD05576ED4}"/>
    <cellStyle name="Total 2 15 4 2" xfId="28837" xr:uid="{53035679-01A7-4E80-9114-91178580D783}"/>
    <cellStyle name="Total 2 15 4 2 2" xfId="28838" xr:uid="{0545B378-A71B-4BB2-8C90-5FB67FB59514}"/>
    <cellStyle name="Total 2 15 4 2 3" xfId="28839" xr:uid="{46DD073F-15D9-4EBB-B22D-A84343373ACC}"/>
    <cellStyle name="Total 2 15 4 2_COST - CKT" xfId="44516" xr:uid="{F56EFF48-2E05-4EC2-BAEE-039E0C17E844}"/>
    <cellStyle name="Total 2 15 4 3" xfId="28840" xr:uid="{3EBC8129-9D7C-48CA-AA76-C2D8DB3012D7}"/>
    <cellStyle name="Total 2 15 4 3 2" xfId="28841" xr:uid="{0FF8A437-1F6D-4CD2-BABB-438F253431E3}"/>
    <cellStyle name="Total 2 15 4 3 3" xfId="28842" xr:uid="{FCE23460-705F-4D31-8F6C-AD6E03E59D8D}"/>
    <cellStyle name="Total 2 15 4 3_COST - CKT" xfId="44517" xr:uid="{5F0CFFF5-AA7F-428F-8399-E1E8362B8C85}"/>
    <cellStyle name="Total 2 15 4 4" xfId="28843" xr:uid="{84246997-9A38-4E10-9CAE-9D080686A304}"/>
    <cellStyle name="Total 2 15 4 4 2" xfId="28844" xr:uid="{BC96FC28-4F51-439A-B284-82AC9ED29B67}"/>
    <cellStyle name="Total 2 15 4 4 3" xfId="28845" xr:uid="{50C54447-E059-4C5D-80B6-49A678A493E0}"/>
    <cellStyle name="Total 2 15 4 4_COST - CKT" xfId="44518" xr:uid="{FD09EC2A-544F-4375-8CE0-A142F0D34881}"/>
    <cellStyle name="Total 2 15 4 5" xfId="28846" xr:uid="{D935CE22-45EB-4282-939E-F097159D9AFF}"/>
    <cellStyle name="Total 2 15 4 5 2" xfId="28847" xr:uid="{6A19C1D4-1949-4321-83DF-EFB89CBFE5FB}"/>
    <cellStyle name="Total 2 15 4 5 3" xfId="28848" xr:uid="{1D65683A-B6B0-4114-90B9-E1C276F94CB7}"/>
    <cellStyle name="Total 2 15 4 5_COST - CKT" xfId="44519" xr:uid="{D99FB9F2-8FE6-4A4C-9AAC-AFC41A9E143B}"/>
    <cellStyle name="Total 2 15 4 6" xfId="28849" xr:uid="{20D6A30F-8E94-4FA9-8B61-BD75B3AF086F}"/>
    <cellStyle name="Total 2 15 4 7" xfId="28850" xr:uid="{8139CD49-6C11-4EBD-8509-CE2CD65E9FFA}"/>
    <cellStyle name="Total 2 15 4_COST - CKT" xfId="44520" xr:uid="{1FED50C9-62FE-497A-9592-286951C55964}"/>
    <cellStyle name="Total 2 15 5" xfId="28851" xr:uid="{98FA3023-075B-4F57-8DAC-42C2CCDBF3F7}"/>
    <cellStyle name="Total 2 15 5 2" xfId="28852" xr:uid="{89BCEFD8-C782-4CAC-849E-3BEC105864C9}"/>
    <cellStyle name="Total 2 15 5 2 2" xfId="28853" xr:uid="{64806F86-ACF5-4848-9BE4-4D98B57FB124}"/>
    <cellStyle name="Total 2 15 5 2 3" xfId="28854" xr:uid="{C13F5D67-C198-4403-B8E5-E0A2FF35A9EF}"/>
    <cellStyle name="Total 2 15 5 2_COST - CKT" xfId="44521" xr:uid="{B0B70BB0-0BD6-429E-826B-4CA70F207F4C}"/>
    <cellStyle name="Total 2 15 5 3" xfId="28855" xr:uid="{43C852F0-31DE-4002-9F53-9453E477CB46}"/>
    <cellStyle name="Total 2 15 5 3 2" xfId="28856" xr:uid="{57C6CFC0-0B14-4910-9CF3-5BFF754BF0C8}"/>
    <cellStyle name="Total 2 15 5 3 3" xfId="28857" xr:uid="{9E670EAE-62B7-4D90-ABFF-18BFCAEE8733}"/>
    <cellStyle name="Total 2 15 5 3_COST - CKT" xfId="44522" xr:uid="{777E6B0C-5CB1-4492-9987-BEEB22D45F7C}"/>
    <cellStyle name="Total 2 15 5 4" xfId="28858" xr:uid="{F3AB79B5-EB25-4430-9F88-7C630C2ED80F}"/>
    <cellStyle name="Total 2 15 5 4 2" xfId="28859" xr:uid="{1A4B68FE-6D75-4379-A150-DF0A4A1E5409}"/>
    <cellStyle name="Total 2 15 5 4 3" xfId="28860" xr:uid="{52A40D6E-EB98-47B0-84D2-0B4A073C1030}"/>
    <cellStyle name="Total 2 15 5 4_COST - CKT" xfId="44523" xr:uid="{4CCEE13F-3A44-428A-A7DE-F3003AA87CD5}"/>
    <cellStyle name="Total 2 15 5 5" xfId="28861" xr:uid="{35573CE6-87DB-47B3-A429-2AD6CD11B179}"/>
    <cellStyle name="Total 2 15 5 6" xfId="28862" xr:uid="{6C18A385-CFB4-495C-BDAA-3FE919097864}"/>
    <cellStyle name="Total 2 15 5_COST - CKT" xfId="44524" xr:uid="{77B9EC1D-2E1A-451A-9EC0-1C7E09097B16}"/>
    <cellStyle name="Total 2 15 6" xfId="28863" xr:uid="{6193088C-08A7-4C32-8738-62A9CF31B6BE}"/>
    <cellStyle name="Total 2 15 6 2" xfId="28864" xr:uid="{1EF3C93E-5388-4694-86F5-43D0AB9BAC23}"/>
    <cellStyle name="Total 2 15 6 3" xfId="28865" xr:uid="{F9FE5C76-805D-4F53-ACE3-C2FB30721C09}"/>
    <cellStyle name="Total 2 15 6_COST - CKT" xfId="44525" xr:uid="{D9068C1B-A88F-40E7-B0FF-8C15AAB1B080}"/>
    <cellStyle name="Total 2 15 7" xfId="28866" xr:uid="{8EBE5D39-A2A6-442F-ADE7-D5B89BF811D9}"/>
    <cellStyle name="Total 2 15 7 2" xfId="28867" xr:uid="{F8DB9642-C657-41CA-BCAE-E52CE71E6C95}"/>
    <cellStyle name="Total 2 15 7 3" xfId="28868" xr:uid="{71B432B3-97C9-4BAC-BBFB-3FC9D36D02D0}"/>
    <cellStyle name="Total 2 15 7_COST - CKT" xfId="44526" xr:uid="{5DDF9315-77B9-4CEB-9731-DE78D5C3D004}"/>
    <cellStyle name="Total 2 15 8" xfId="28869" xr:uid="{08ABD936-A4DD-4C79-A1CB-4A051A650976}"/>
    <cellStyle name="Total 2 15 8 2" xfId="28870" xr:uid="{3DB7BA15-8D04-4628-A47C-5988CF9EE37B}"/>
    <cellStyle name="Total 2 15 8 3" xfId="28871" xr:uid="{80157856-31B5-4DF6-B4A3-6C8852E46D3F}"/>
    <cellStyle name="Total 2 15 8_COST - CKT" xfId="44527" xr:uid="{CFEBEEC4-E23F-489A-818E-C8EDAF93A875}"/>
    <cellStyle name="Total 2 15 9" xfId="28872" xr:uid="{99F51E65-ED84-43FD-8D64-47467ACC9E51}"/>
    <cellStyle name="Total 2 15 9 2" xfId="28873" xr:uid="{E707C576-A899-4445-BABB-2B42C06F41A6}"/>
    <cellStyle name="Total 2 15 9 3" xfId="28874" xr:uid="{B9E040C6-EE1E-4D9E-BE19-F14AF186BE9C}"/>
    <cellStyle name="Total 2 15 9_COST - CKT" xfId="44528" xr:uid="{43351C73-891E-4B3B-B3F2-E3DEDF7F9031}"/>
    <cellStyle name="Total 2 15_COST - CKT" xfId="44529" xr:uid="{5E9AD87A-F1B4-451E-8896-4F75EEC7E352}"/>
    <cellStyle name="Total 2 16" xfId="28875" xr:uid="{DF8E5C69-D6F4-4C62-9E26-6C8A1B71C8DD}"/>
    <cellStyle name="Total 2 16 2" xfId="28876" xr:uid="{2FC4CF84-5899-47AC-AB9A-3CDE01B9B255}"/>
    <cellStyle name="Total 2 16 2 2" xfId="28877" xr:uid="{E32F76BB-AFEE-4BDF-BD38-766AD15522BE}"/>
    <cellStyle name="Total 2 16 2 2 2" xfId="28878" xr:uid="{01901F14-BA0E-4C94-907D-7DED4EF6D828}"/>
    <cellStyle name="Total 2 16 2 2 3" xfId="28879" xr:uid="{D815CB57-1939-4479-BC99-435A8416A331}"/>
    <cellStyle name="Total 2 16 2 2_COST - CKT" xfId="44530" xr:uid="{62E9AACD-E545-4A8E-B875-AFB80A60EC1B}"/>
    <cellStyle name="Total 2 16 2 3" xfId="28880" xr:uid="{F6E58231-80B1-4667-B017-B1525D9923E5}"/>
    <cellStyle name="Total 2 16 2 3 2" xfId="28881" xr:uid="{225CC7E4-4C90-40C7-A68B-2AEEEBD48322}"/>
    <cellStyle name="Total 2 16 2 3 3" xfId="28882" xr:uid="{66C8CC8C-4CC0-44D4-B50A-C260B05491A3}"/>
    <cellStyle name="Total 2 16 2 3_COST - CKT" xfId="44531" xr:uid="{EB71AD01-89D7-4BC1-9A8D-635A671239D7}"/>
    <cellStyle name="Total 2 16 2 4" xfId="28883" xr:uid="{F5BFAD07-6836-48CB-8299-E55054B8BDE5}"/>
    <cellStyle name="Total 2 16 2 4 2" xfId="28884" xr:uid="{2DC4F9DE-B924-42ED-AE89-831BE9B2B72F}"/>
    <cellStyle name="Total 2 16 2 4 3" xfId="28885" xr:uid="{29E55F4E-4332-4C9A-AB83-B86281B04749}"/>
    <cellStyle name="Total 2 16 2 4_COST - CKT" xfId="44532" xr:uid="{AC7F80FE-A624-4D18-B5BF-67DE5B31E433}"/>
    <cellStyle name="Total 2 16 2 5" xfId="28886" xr:uid="{7DA85BC7-3662-4AD5-8584-9420FEF13717}"/>
    <cellStyle name="Total 2 16 2 5 2" xfId="28887" xr:uid="{A58FC96E-CDB3-4197-AEBD-1BB5F6A00307}"/>
    <cellStyle name="Total 2 16 2 5 3" xfId="28888" xr:uid="{2167FC16-3F10-4ED9-ADBE-F780C7E5438B}"/>
    <cellStyle name="Total 2 16 2 5_COST - CKT" xfId="44533" xr:uid="{23465CBD-1FFA-42EA-8740-0F3F258AF17E}"/>
    <cellStyle name="Total 2 16 2 6" xfId="28889" xr:uid="{44594080-B6BA-46D9-AF20-4E9B3C8F8585}"/>
    <cellStyle name="Total 2 16 2 7" xfId="28890" xr:uid="{A4BED039-9480-46A0-8FB6-9072EED3A288}"/>
    <cellStyle name="Total 2 16 2_COST - CKT" xfId="44534" xr:uid="{4B62A987-E635-464B-98AB-A50C7E293E1E}"/>
    <cellStyle name="Total 2 16 3" xfId="28891" xr:uid="{38325382-4D82-4B13-BF56-23E3DFD73AAD}"/>
    <cellStyle name="Total 2 16 3 2" xfId="28892" xr:uid="{60EB8020-4E5C-4DC2-AAA4-28F3E724F17A}"/>
    <cellStyle name="Total 2 16 3 2 2" xfId="28893" xr:uid="{00ACCB3B-470A-4DA6-806D-AB06AE5F824D}"/>
    <cellStyle name="Total 2 16 3 2 3" xfId="28894" xr:uid="{24F10310-4846-4D14-8069-D225E7A4CDFE}"/>
    <cellStyle name="Total 2 16 3 2_COST - CKT" xfId="44535" xr:uid="{7064A9FA-0C20-4FA3-BF9A-5C0A94B0EC39}"/>
    <cellStyle name="Total 2 16 3 3" xfId="28895" xr:uid="{85699503-0460-413E-9C9B-B6ECB2693D98}"/>
    <cellStyle name="Total 2 16 3 3 2" xfId="28896" xr:uid="{E1301BB6-4C89-464E-94C9-FC6170E76AA6}"/>
    <cellStyle name="Total 2 16 3 3 3" xfId="28897" xr:uid="{F57FBBF9-D644-43B9-9FB6-5741E24930A9}"/>
    <cellStyle name="Total 2 16 3 3_COST - CKT" xfId="44536" xr:uid="{8F2B6805-3F06-4FF6-B3A1-CF229FDD3EF4}"/>
    <cellStyle name="Total 2 16 3 4" xfId="28898" xr:uid="{A0083D6F-CD5B-41F2-9EED-C7BF0D0DB454}"/>
    <cellStyle name="Total 2 16 3 4 2" xfId="28899" xr:uid="{5011F6AA-8288-4DE8-B5CD-B38BD1F4A996}"/>
    <cellStyle name="Total 2 16 3 4 3" xfId="28900" xr:uid="{7966E395-69A8-42BD-A184-337C70A8EC5D}"/>
    <cellStyle name="Total 2 16 3 4_COST - CKT" xfId="44537" xr:uid="{C1271318-4489-4920-B96D-93CFE5BB1E2A}"/>
    <cellStyle name="Total 2 16 3 5" xfId="28901" xr:uid="{81AED8DE-9B16-476A-AB8E-BD96B12F8581}"/>
    <cellStyle name="Total 2 16 3 5 2" xfId="28902" xr:uid="{64146DCB-2D49-4D5E-9B02-22467FC518C8}"/>
    <cellStyle name="Total 2 16 3 5 3" xfId="28903" xr:uid="{C7B1B1D0-967F-4847-9864-6734CDD5634D}"/>
    <cellStyle name="Total 2 16 3 5_COST - CKT" xfId="44538" xr:uid="{7EF0C98F-376E-4061-99AF-24085C5A1948}"/>
    <cellStyle name="Total 2 16 3 6" xfId="28904" xr:uid="{2B537824-0F44-4EA9-8D6F-772360C95BA4}"/>
    <cellStyle name="Total 2 16 3 7" xfId="28905" xr:uid="{D86FA57D-2688-4F31-BEE8-0B22A46453F6}"/>
    <cellStyle name="Total 2 16 3_COST - CKT" xfId="44539" xr:uid="{D9229AD5-A53C-4A8F-930B-AA8598616808}"/>
    <cellStyle name="Total 2 16 4" xfId="28906" xr:uid="{54C77306-2FE7-4E3D-A9F4-8F7B8E22E150}"/>
    <cellStyle name="Total 2 16 4 2" xfId="28907" xr:uid="{CBFF56C1-A2A8-46F0-8FA3-695FA2D16ED6}"/>
    <cellStyle name="Total 2 16 4 2 2" xfId="28908" xr:uid="{04FDAA74-58C9-486A-B73B-42129E1B9DDC}"/>
    <cellStyle name="Total 2 16 4 2 3" xfId="28909" xr:uid="{BFC5A877-D2C0-46B5-8E0E-827F419820CD}"/>
    <cellStyle name="Total 2 16 4 2_COST - CKT" xfId="44540" xr:uid="{51D0D9E0-5FE5-4F00-844B-4EC76FB837CE}"/>
    <cellStyle name="Total 2 16 4 3" xfId="28910" xr:uid="{2FBE8CD8-5108-4BB9-95AB-BB3BF7F78DDF}"/>
    <cellStyle name="Total 2 16 4 3 2" xfId="28911" xr:uid="{E6C56BDA-6E64-4435-8584-19A81BFD024E}"/>
    <cellStyle name="Total 2 16 4 3 3" xfId="28912" xr:uid="{C9519F31-F5F4-4F02-A47B-8297F0FB315B}"/>
    <cellStyle name="Total 2 16 4 3_COST - CKT" xfId="44541" xr:uid="{CBF84C21-9776-4DCE-B5FC-95FBBE0E214B}"/>
    <cellStyle name="Total 2 16 4 4" xfId="28913" xr:uid="{A26E68B3-FC5D-44AF-A0CD-9EA6F2729C33}"/>
    <cellStyle name="Total 2 16 4 4 2" xfId="28914" xr:uid="{76ED2906-76D0-420E-B56B-A90FA0831129}"/>
    <cellStyle name="Total 2 16 4 4 3" xfId="28915" xr:uid="{4A5E8261-CFD5-49C2-BB22-68A7ACC52750}"/>
    <cellStyle name="Total 2 16 4 4_COST - CKT" xfId="44542" xr:uid="{626CA5FB-85FC-4DEA-B6CF-B715D7B5ED46}"/>
    <cellStyle name="Total 2 16 4 5" xfId="28916" xr:uid="{3563E29A-9107-4E03-8F77-398B23045AFD}"/>
    <cellStyle name="Total 2 16 4 6" xfId="28917" xr:uid="{FB5BDDBA-8868-401A-A53C-8F01A6A3C286}"/>
    <cellStyle name="Total 2 16 4_COST - CKT" xfId="44543" xr:uid="{D3C165E0-6C00-476F-AD3D-1D9477DD2D5E}"/>
    <cellStyle name="Total 2 16 5" xfId="28918" xr:uid="{A8211366-2253-4111-9274-58F27CAFF62A}"/>
    <cellStyle name="Total 2 16 5 2" xfId="28919" xr:uid="{337C1B8E-8279-4842-B00D-6BD04E05E404}"/>
    <cellStyle name="Total 2 16 5 3" xfId="28920" xr:uid="{39CE9FD6-7433-42CE-A32A-848CDFC674DF}"/>
    <cellStyle name="Total 2 16 5_COST - CKT" xfId="44544" xr:uid="{BD7CE0E3-A4A4-4F32-8441-5D02D809ECF2}"/>
    <cellStyle name="Total 2 16 6" xfId="28921" xr:uid="{7D37E217-3276-4435-A8D1-D697825FCB3A}"/>
    <cellStyle name="Total 2 16 6 2" xfId="28922" xr:uid="{F6C4D13A-A7C4-4CA8-8C50-B978F0A86135}"/>
    <cellStyle name="Total 2 16 6 3" xfId="28923" xr:uid="{45FE49C1-80A3-4C1F-8C5D-AFA72597880F}"/>
    <cellStyle name="Total 2 16 6_COST - CKT" xfId="44545" xr:uid="{022DF1E3-845F-4C3E-9201-CD008C4E4DD1}"/>
    <cellStyle name="Total 2 16 7" xfId="28924" xr:uid="{06BE53E3-B558-425E-B753-8E0E982BDE12}"/>
    <cellStyle name="Total 2 16 7 2" xfId="28925" xr:uid="{FCCA08C9-5A3F-4167-B70A-F16036E889E1}"/>
    <cellStyle name="Total 2 16 7 3" xfId="28926" xr:uid="{6E715749-D6DF-4DA6-A543-5430BED3C6A7}"/>
    <cellStyle name="Total 2 16 7_COST - CKT" xfId="44546" xr:uid="{EF107FE1-3134-43F2-9CDF-9620E7D361D1}"/>
    <cellStyle name="Total 2 16 8" xfId="28927" xr:uid="{4E6C7866-BF61-444C-9A48-80FB183A9548}"/>
    <cellStyle name="Total 2 16 8 2" xfId="28928" xr:uid="{55662AAB-61B8-4856-BF38-DB554F50F2EA}"/>
    <cellStyle name="Total 2 16 8 3" xfId="28929" xr:uid="{8CE1D750-9866-40FF-802E-A852B03D7E21}"/>
    <cellStyle name="Total 2 16 8_COST - CKT" xfId="44547" xr:uid="{8C0E4361-06E9-4E67-9AC1-6808F27C84F5}"/>
    <cellStyle name="Total 2 16 9" xfId="28930" xr:uid="{F959BADC-33E9-493B-B479-626754CC390C}"/>
    <cellStyle name="Total 2 16_COST - CKT" xfId="44548" xr:uid="{C461408F-9CD4-47D6-923E-3D2CE1DD8F80}"/>
    <cellStyle name="Total 2 17" xfId="28931" xr:uid="{673F998F-B35B-4046-B8A7-6194778FF0BD}"/>
    <cellStyle name="Total 2 17 2" xfId="28932" xr:uid="{D4B94D28-9BBD-4CDD-831E-554EC2A54E49}"/>
    <cellStyle name="Total 2 17 2 2" xfId="28933" xr:uid="{10A6F362-1A37-4042-898F-785185ED8053}"/>
    <cellStyle name="Total 2 17 2 3" xfId="28934" xr:uid="{9A69CDDB-329E-49CE-AB5A-CD0B10BF5935}"/>
    <cellStyle name="Total 2 17 2_COST - CKT" xfId="44549" xr:uid="{09D35C28-CF53-4A24-B3FB-D310BE1BC631}"/>
    <cellStyle name="Total 2 17 3" xfId="28935" xr:uid="{26E2F0BC-B545-4D43-AEDF-C43D8C30B327}"/>
    <cellStyle name="Total 2 17 3 2" xfId="28936" xr:uid="{991D8885-3B52-4FF6-8FF0-7390DD300469}"/>
    <cellStyle name="Total 2 17 3 3" xfId="28937" xr:uid="{E59F4EE0-D169-4B52-BE2B-894A0F08A39F}"/>
    <cellStyle name="Total 2 17 3_COST - CKT" xfId="44550" xr:uid="{8A6DC549-8EBA-4AF4-8B64-B24F0D0B5E29}"/>
    <cellStyle name="Total 2 17 4" xfId="28938" xr:uid="{52ECEF7A-86CD-4147-82AE-80FB5D250014}"/>
    <cellStyle name="Total 2 17 4 2" xfId="28939" xr:uid="{17ED6171-098A-4917-B379-C2F483CB33CE}"/>
    <cellStyle name="Total 2 17 4 3" xfId="28940" xr:uid="{34FD4317-D510-4580-8319-C1C6A6C5DFC2}"/>
    <cellStyle name="Total 2 17 4_COST - CKT" xfId="44551" xr:uid="{F2BAF5C5-DBDF-4766-B7D9-DD4918D61F12}"/>
    <cellStyle name="Total 2 17 5" xfId="28941" xr:uid="{705DE3C4-54A8-43B2-93C8-84CF196E5B00}"/>
    <cellStyle name="Total 2 17 5 2" xfId="28942" xr:uid="{E00EE63E-CE56-433B-9818-0CF93729892E}"/>
    <cellStyle name="Total 2 17 5 3" xfId="28943" xr:uid="{AB01D4F2-120F-439C-A619-B2EE9C58A045}"/>
    <cellStyle name="Total 2 17 5_COST - CKT" xfId="44552" xr:uid="{3271A9DA-1897-40EA-AABB-2F349A87AC12}"/>
    <cellStyle name="Total 2 17 6" xfId="28944" xr:uid="{EE639382-5890-40A7-9A99-9A757A08C699}"/>
    <cellStyle name="Total 2 17_COST - CKT" xfId="44553" xr:uid="{C1CA7A6A-91AD-40EB-8C32-D7055F8666B6}"/>
    <cellStyle name="Total 2 18" xfId="28945" xr:uid="{C7964D4C-817B-4D9C-B5BA-15AEC7A809E1}"/>
    <cellStyle name="Total 2 18 2" xfId="28946" xr:uid="{B5787DC7-A11E-46C6-A977-1B3F52252307}"/>
    <cellStyle name="Total 2 18 2 2" xfId="28947" xr:uid="{776C06A8-329B-4C85-BD6F-3AA527124BB0}"/>
    <cellStyle name="Total 2 18 2 3" xfId="28948" xr:uid="{82AF3F41-1ECE-41B3-BA38-C282C6DB74B3}"/>
    <cellStyle name="Total 2 18 2_COST - CKT" xfId="44554" xr:uid="{3C7225D7-0622-4CD7-A8BF-73BA4E82A44C}"/>
    <cellStyle name="Total 2 18 3" xfId="28949" xr:uid="{D45F9980-56CA-4B69-B0BC-04A2E1A3E621}"/>
    <cellStyle name="Total 2 18 3 2" xfId="28950" xr:uid="{64B6ED97-DF9D-4221-A810-CAB58B95C9D7}"/>
    <cellStyle name="Total 2 18 3 3" xfId="28951" xr:uid="{52F0430D-0CFC-49AF-A569-AA50A88A2950}"/>
    <cellStyle name="Total 2 18 3_COST - CKT" xfId="44555" xr:uid="{E09D2914-24AF-43A9-9662-D78DD2B97F4C}"/>
    <cellStyle name="Total 2 18 4" xfId="28952" xr:uid="{74397590-C066-4E99-BBA9-31F6D080CA58}"/>
    <cellStyle name="Total 2 18 4 2" xfId="28953" xr:uid="{AC1E2A5F-3625-4218-8C98-CFEFA5B1810D}"/>
    <cellStyle name="Total 2 18 4 3" xfId="28954" xr:uid="{4D582D0A-4A5A-49FD-8230-7ACCC85689BB}"/>
    <cellStyle name="Total 2 18 4_COST - CKT" xfId="44556" xr:uid="{5A284077-2FE7-4F38-951B-7968F16207DC}"/>
    <cellStyle name="Total 2 18 5" xfId="28955" xr:uid="{A685378A-57EF-4646-ADE6-9E5C3D7EA880}"/>
    <cellStyle name="Total 2 18 5 2" xfId="28956" xr:uid="{9DFED593-CF05-47C1-BCB3-BDD5DE956FE5}"/>
    <cellStyle name="Total 2 18 5 3" xfId="28957" xr:uid="{C3B8A4FC-115B-4717-841D-518EF09CAB78}"/>
    <cellStyle name="Total 2 18 5_COST - CKT" xfId="44557" xr:uid="{C42D0A12-18F7-4245-8E4D-40131BAD5A47}"/>
    <cellStyle name="Total 2 18 6" xfId="28958" xr:uid="{A3A1D264-1386-46B9-AA4C-1937F07CC29E}"/>
    <cellStyle name="Total 2 18 7" xfId="28959" xr:uid="{9E6EFCE8-47F4-478C-B12E-5D6DC9A10DF8}"/>
    <cellStyle name="Total 2 18_COST - CKT" xfId="44558" xr:uid="{D0E819D5-EC26-4CA1-8DDC-2933D0AC54ED}"/>
    <cellStyle name="Total 2 19" xfId="28960" xr:uid="{B111B1A6-C7DA-4042-B5C1-6F95C8E74953}"/>
    <cellStyle name="Total 2 19 2" xfId="28961" xr:uid="{1724ADD5-A439-4BA4-99D5-B3E7780B0F17}"/>
    <cellStyle name="Total 2 19 2 2" xfId="28962" xr:uid="{C14F6D0D-6046-44FA-9C85-CC4817BB3DB6}"/>
    <cellStyle name="Total 2 19 2 3" xfId="28963" xr:uid="{520FE7AB-4BC2-4FFD-9228-8140CD763DF3}"/>
    <cellStyle name="Total 2 19 2_COST - CKT" xfId="44559" xr:uid="{E84EF3E7-D77F-47D1-89E3-1380AB5C8581}"/>
    <cellStyle name="Total 2 19 3" xfId="28964" xr:uid="{3FDE86E1-F02A-4719-8963-DD75B9172CEE}"/>
    <cellStyle name="Total 2 19 3 2" xfId="28965" xr:uid="{FB0153AD-A2A6-4313-9D6D-B7925EBAF85D}"/>
    <cellStyle name="Total 2 19 3 3" xfId="28966" xr:uid="{33E389FD-DE1D-44EC-9C44-26763F5A7D82}"/>
    <cellStyle name="Total 2 19 3_COST - CKT" xfId="44560" xr:uid="{D3957FBE-EAE9-4382-A530-047C5E71B1E9}"/>
    <cellStyle name="Total 2 19 4" xfId="28967" xr:uid="{346B4072-6450-4072-9229-676C0AC20898}"/>
    <cellStyle name="Total 2 19 4 2" xfId="28968" xr:uid="{025E9B5D-84D8-4F40-9657-55F57CE382A9}"/>
    <cellStyle name="Total 2 19 4 3" xfId="28969" xr:uid="{4BCF9FB4-65A8-4DC2-BA52-25BF62D386DA}"/>
    <cellStyle name="Total 2 19 4_COST - CKT" xfId="44561" xr:uid="{EED79C2F-DDA9-4187-B33C-4B3E72C5910C}"/>
    <cellStyle name="Total 2 19 5" xfId="28970" xr:uid="{8E97C098-420B-4204-AE0E-8202581A77A2}"/>
    <cellStyle name="Total 2 19 6" xfId="28971" xr:uid="{CAD905FD-B576-4297-ABDC-BE804A377D3A}"/>
    <cellStyle name="Total 2 19_COST - CKT" xfId="44562" xr:uid="{0253C515-7DDF-4BA2-A6DC-AF1FF942937A}"/>
    <cellStyle name="Total 2 2" xfId="28972" xr:uid="{C87D57CF-1DAC-4D45-9E57-237FC04FE0F8}"/>
    <cellStyle name="Total 2 2 10" xfId="28973" xr:uid="{81619951-A971-423B-9867-40ABF15FBC55}"/>
    <cellStyle name="Total 2 2 10 2" xfId="28974" xr:uid="{B22EE80E-9E35-4AA3-95B9-4374ABD44CAB}"/>
    <cellStyle name="Total 2 2 10 3" xfId="28975" xr:uid="{7DBF5BF1-BAA4-41E6-9CB5-1F28A166396C}"/>
    <cellStyle name="Total 2 2 10_COST - CKT" xfId="44563" xr:uid="{FA4203C0-5C36-4AA4-95BA-E416CE357892}"/>
    <cellStyle name="Total 2 2 11" xfId="28976" xr:uid="{85EFA4F8-41FD-42B7-BC67-1BF18C13E441}"/>
    <cellStyle name="Total 2 2 11 2" xfId="28977" xr:uid="{E84B7E68-006B-4FB9-A29B-D4368C4D59FD}"/>
    <cellStyle name="Total 2 2 11 3" xfId="28978" xr:uid="{C4EE2B05-A688-427F-B17E-7EFF92B146F7}"/>
    <cellStyle name="Total 2 2 11_COST - CKT" xfId="44564" xr:uid="{3D655460-895D-4BE9-AFB7-77804CF1A374}"/>
    <cellStyle name="Total 2 2 12" xfId="28979" xr:uid="{1DC3C675-C59F-45E4-801F-6B8AC55A2913}"/>
    <cellStyle name="Total 2 2 12 2" xfId="28980" xr:uid="{DA14AB83-E1DE-488A-A897-7121BA711F22}"/>
    <cellStyle name="Total 2 2 12 3" xfId="28981" xr:uid="{EE591A4D-D417-4E48-9CA5-15BA04C96F25}"/>
    <cellStyle name="Total 2 2 12_COST - CKT" xfId="44565" xr:uid="{560C3283-6AEF-43F7-9AF3-20ABEC70F185}"/>
    <cellStyle name="Total 2 2 13" xfId="28982" xr:uid="{297B39CD-616E-4126-8FCF-CF70BCCE39FC}"/>
    <cellStyle name="Total 2 2 14" xfId="28983" xr:uid="{E1578E9A-B87C-4A24-A7AA-F75C50E66B73}"/>
    <cellStyle name="Total 2 2 15" xfId="28984" xr:uid="{74CFA758-D4B6-478C-8E1D-1D832CA1CA20}"/>
    <cellStyle name="Total 2 2 16" xfId="28985" xr:uid="{2172731A-1689-4429-876A-3F7C45FF2C30}"/>
    <cellStyle name="Total 2 2 17" xfId="28986" xr:uid="{6AE22861-E773-4037-A19C-BCF01970CC8B}"/>
    <cellStyle name="Total 2 2 2" xfId="28987" xr:uid="{9674BCF5-617B-4DA3-8400-9ACE6BD35CD6}"/>
    <cellStyle name="Total 2 2 2 10" xfId="28988" xr:uid="{F23E2E06-1791-47A9-B0B8-3AF77D986A02}"/>
    <cellStyle name="Total 2 2 2 11" xfId="28989" xr:uid="{579676DD-2794-459F-8427-6AD72B10077B}"/>
    <cellStyle name="Total 2 2 2 12" xfId="28990" xr:uid="{769FF355-29FB-4CFD-8584-EE6346D95127}"/>
    <cellStyle name="Total 2 2 2 2" xfId="28991" xr:uid="{538EBA3E-9A08-4F47-A3C1-C2075732B992}"/>
    <cellStyle name="Total 2 2 2 2 2" xfId="28992" xr:uid="{D91F7B73-03A2-4176-9E35-87F01128387D}"/>
    <cellStyle name="Total 2 2 2 2 2 2" xfId="28993" xr:uid="{68C90C78-34C6-41D4-B40D-CF6C647FC90E}"/>
    <cellStyle name="Total 2 2 2 2 2 3" xfId="28994" xr:uid="{83F71C0F-92D6-4C82-987B-850E0F1144E3}"/>
    <cellStyle name="Total 2 2 2 2 2_COST - CKT" xfId="44566" xr:uid="{FFFC6851-9570-4D97-89FE-F45B8923ECC9}"/>
    <cellStyle name="Total 2 2 2 2 3" xfId="28995" xr:uid="{A94A2970-3E79-46A5-BA7F-A8431D8FF88A}"/>
    <cellStyle name="Total 2 2 2 2 3 2" xfId="28996" xr:uid="{5A998AE3-C329-4F81-A430-CDF0AABF1140}"/>
    <cellStyle name="Total 2 2 2 2 3 3" xfId="28997" xr:uid="{29A3C6DB-D72F-4C82-B6A6-79BEB9B982AD}"/>
    <cellStyle name="Total 2 2 2 2 3_COST - CKT" xfId="44567" xr:uid="{CC480B3C-EAA3-4951-B490-11599102E9B2}"/>
    <cellStyle name="Total 2 2 2 2 4" xfId="28998" xr:uid="{6E1421DE-1347-4F78-ACC9-3CC71718B6F3}"/>
    <cellStyle name="Total 2 2 2 2 4 2" xfId="28999" xr:uid="{B62F184A-3AE1-401D-85A2-E736D171ED17}"/>
    <cellStyle name="Total 2 2 2 2 4 3" xfId="29000" xr:uid="{3B51DA05-F5BF-4D71-9727-AB212CE83EB9}"/>
    <cellStyle name="Total 2 2 2 2 4_COST - CKT" xfId="44568" xr:uid="{C56F144A-5E21-4E4C-BEAC-FE2E0E53F713}"/>
    <cellStyle name="Total 2 2 2 2 5" xfId="29001" xr:uid="{A2A1616F-DCAA-47E1-86F8-CBBDCDC379F3}"/>
    <cellStyle name="Total 2 2 2 2 5 2" xfId="29002" xr:uid="{A4686D30-0042-4C2B-9F7B-D90EBDA92BF2}"/>
    <cellStyle name="Total 2 2 2 2 5 3" xfId="29003" xr:uid="{23A36233-499B-40E4-96D8-5D8AF835D461}"/>
    <cellStyle name="Total 2 2 2 2 5_COST - CKT" xfId="44569" xr:uid="{82D9D49E-7CB5-4CF2-8ED6-5809EAB7279E}"/>
    <cellStyle name="Total 2 2 2 2 6" xfId="29004" xr:uid="{32419E58-4B27-4745-8492-06BFE409F2A5}"/>
    <cellStyle name="Total 2 2 2 2 7" xfId="29005" xr:uid="{F2C6B32B-6648-4222-9343-AC59AD4A325C}"/>
    <cellStyle name="Total 2 2 2 2_COST - CKT" xfId="44570" xr:uid="{BEE42C8A-34EE-419D-8C26-6C9D06E98910}"/>
    <cellStyle name="Total 2 2 2 3" xfId="29006" xr:uid="{71C3F7E1-9380-4301-820E-E57A358BDCC6}"/>
    <cellStyle name="Total 2 2 2 3 2" xfId="29007" xr:uid="{1DA7963A-94C5-4478-845F-C72E80C1122A}"/>
    <cellStyle name="Total 2 2 2 3 2 2" xfId="29008" xr:uid="{DB77CDD4-A94E-4BA3-A354-841723381B46}"/>
    <cellStyle name="Total 2 2 2 3 2 3" xfId="29009" xr:uid="{71F05E32-81D6-4BA7-B86D-AA9B565B3180}"/>
    <cellStyle name="Total 2 2 2 3 2_COST - CKT" xfId="44571" xr:uid="{1894A7C3-711C-4188-A583-0EC6EBC78756}"/>
    <cellStyle name="Total 2 2 2 3 3" xfId="29010" xr:uid="{385407DC-EAE8-4727-8C0A-08AF98AC3C17}"/>
    <cellStyle name="Total 2 2 2 3 3 2" xfId="29011" xr:uid="{3081DCA9-D046-4433-AD42-FA7040BACE02}"/>
    <cellStyle name="Total 2 2 2 3 3 3" xfId="29012" xr:uid="{F6D2400B-1B62-42A9-A12A-A4D1DAF6A6DA}"/>
    <cellStyle name="Total 2 2 2 3 3_COST - CKT" xfId="44572" xr:uid="{0EE5E0A1-94B5-4B0D-929C-1DB277718AD2}"/>
    <cellStyle name="Total 2 2 2 3 4" xfId="29013" xr:uid="{EC514E22-D921-49C0-9BBC-9D863DEA3E2F}"/>
    <cellStyle name="Total 2 2 2 3 4 2" xfId="29014" xr:uid="{C03F4D56-6253-4B5E-88CC-760F7EAFBA67}"/>
    <cellStyle name="Total 2 2 2 3 4 3" xfId="29015" xr:uid="{21785784-46C1-4D67-A178-85D2A2DB837B}"/>
    <cellStyle name="Total 2 2 2 3 4_COST - CKT" xfId="44573" xr:uid="{1A8FED19-58A6-4A74-87B6-AD17D4C7A642}"/>
    <cellStyle name="Total 2 2 2 3 5" xfId="29016" xr:uid="{15E0D3C3-AC51-49AA-AE25-BC4E10E29CB6}"/>
    <cellStyle name="Total 2 2 2 3 5 2" xfId="29017" xr:uid="{2D0AB981-E2A2-4153-A958-4CCD64EAE851}"/>
    <cellStyle name="Total 2 2 2 3 5 3" xfId="29018" xr:uid="{9CD800B3-1A6D-4452-9907-03B1BADE5932}"/>
    <cellStyle name="Total 2 2 2 3 5_COST - CKT" xfId="44574" xr:uid="{7681C6D0-29C9-4A77-B0BD-284FAF1CAC3E}"/>
    <cellStyle name="Total 2 2 2 3 6" xfId="29019" xr:uid="{D6E7D740-58CE-484A-8C8D-0DF8588D98BA}"/>
    <cellStyle name="Total 2 2 2 3 7" xfId="29020" xr:uid="{5B13504C-C8EE-462F-86EC-7C24DDCD4554}"/>
    <cellStyle name="Total 2 2 2 3_COST - CKT" xfId="44575" xr:uid="{EA699A5E-F806-4C70-B5F7-EF991D13C273}"/>
    <cellStyle name="Total 2 2 2 4" xfId="29021" xr:uid="{E23D46F6-6D80-4197-A407-D13CF8A5B6A3}"/>
    <cellStyle name="Total 2 2 2 4 2" xfId="29022" xr:uid="{19E4C135-3996-4BB6-87FA-5FA67631F09B}"/>
    <cellStyle name="Total 2 2 2 4 2 2" xfId="29023" xr:uid="{01BBBEA9-CBD7-4385-B044-87A5E6F05BA5}"/>
    <cellStyle name="Total 2 2 2 4 2 3" xfId="29024" xr:uid="{9942DA5E-3D7A-49EC-8F57-8B424100D157}"/>
    <cellStyle name="Total 2 2 2 4 2_COST - CKT" xfId="44576" xr:uid="{EE3ACA3A-A8E8-4158-99E8-2344DFF23310}"/>
    <cellStyle name="Total 2 2 2 4 3" xfId="29025" xr:uid="{926A95DB-C2F0-4195-B8ED-B29C75F17385}"/>
    <cellStyle name="Total 2 2 2 4 3 2" xfId="29026" xr:uid="{705BAB4A-B05E-440C-82DC-61B848BA41B1}"/>
    <cellStyle name="Total 2 2 2 4 3 3" xfId="29027" xr:uid="{BDC59A78-869E-4688-8452-C2B0C54A4F9E}"/>
    <cellStyle name="Total 2 2 2 4 3_COST - CKT" xfId="44577" xr:uid="{C9127FE6-F3A7-482B-A85C-D7BD10C4D4C3}"/>
    <cellStyle name="Total 2 2 2 4 4" xfId="29028" xr:uid="{38517420-C127-43A3-9717-E8CAAADAAFF4}"/>
    <cellStyle name="Total 2 2 2 4 4 2" xfId="29029" xr:uid="{85A34B70-CA8F-4A4E-9E04-FF5B41141542}"/>
    <cellStyle name="Total 2 2 2 4 4 3" xfId="29030" xr:uid="{B65F7618-A9F7-400F-BC58-0663A1C00BA0}"/>
    <cellStyle name="Total 2 2 2 4 4_COST - CKT" xfId="44578" xr:uid="{74752494-C88E-400E-AC4F-D9EF9D489A67}"/>
    <cellStyle name="Total 2 2 2 4 5" xfId="29031" xr:uid="{381F781F-C0B9-4D31-9BBA-41D4DBF69A3D}"/>
    <cellStyle name="Total 2 2 2 4 5 2" xfId="29032" xr:uid="{63D5AF28-3CAF-43D5-B251-9F56FD22CDFD}"/>
    <cellStyle name="Total 2 2 2 4 5 3" xfId="29033" xr:uid="{40684E7F-171A-416B-B79A-F6BC9656D72E}"/>
    <cellStyle name="Total 2 2 2 4 5_COST - CKT" xfId="44579" xr:uid="{B3305ABF-04E7-4311-AF9A-02B34535FE79}"/>
    <cellStyle name="Total 2 2 2 4 6" xfId="29034" xr:uid="{C3893647-DD2F-4B33-A27F-145996068DF2}"/>
    <cellStyle name="Total 2 2 2 4 7" xfId="29035" xr:uid="{88CF4A37-DDBC-4E98-9DB8-19FE09FC3ABA}"/>
    <cellStyle name="Total 2 2 2 4_COST - CKT" xfId="44580" xr:uid="{B1190C52-4608-4BBF-98F0-802AFC77F5C5}"/>
    <cellStyle name="Total 2 2 2 5" xfId="29036" xr:uid="{562C3659-B985-4E6A-985F-D6A98E68E13F}"/>
    <cellStyle name="Total 2 2 2 5 2" xfId="29037" xr:uid="{5C8ABC63-ADBB-40A1-9B00-31291E285E41}"/>
    <cellStyle name="Total 2 2 2 5 2 2" xfId="29038" xr:uid="{8F89E320-114F-45E1-AA9D-183EF1A7E4D6}"/>
    <cellStyle name="Total 2 2 2 5 2 3" xfId="29039" xr:uid="{51E89C0C-A6B3-44AB-8AAF-89A36F017070}"/>
    <cellStyle name="Total 2 2 2 5 2_COST - CKT" xfId="44581" xr:uid="{00291DD9-6C8C-46F4-B60E-53AB619AF68B}"/>
    <cellStyle name="Total 2 2 2 5 3" xfId="29040" xr:uid="{F2B5917F-2E5B-41A1-9614-E2E5AEE4061A}"/>
    <cellStyle name="Total 2 2 2 5 3 2" xfId="29041" xr:uid="{1C860873-CC0A-4775-8DFD-75AD3257C510}"/>
    <cellStyle name="Total 2 2 2 5 3 3" xfId="29042" xr:uid="{2DA56D3F-AA1E-4918-A01E-AF9F3C3B928A}"/>
    <cellStyle name="Total 2 2 2 5 3_COST - CKT" xfId="44582" xr:uid="{8A7A4939-4D0C-49D9-A774-50B92F18B409}"/>
    <cellStyle name="Total 2 2 2 5 4" xfId="29043" xr:uid="{2722AC18-B2FB-4B83-A208-8186DC90E549}"/>
    <cellStyle name="Total 2 2 2 5 4 2" xfId="29044" xr:uid="{44CBEA53-6504-4793-AEEF-9430310DA04B}"/>
    <cellStyle name="Total 2 2 2 5 4 3" xfId="29045" xr:uid="{BAB24F99-C915-4C7C-87AC-3ED86EFC205C}"/>
    <cellStyle name="Total 2 2 2 5 4_COST - CKT" xfId="44583" xr:uid="{702791CC-4F05-43E6-909F-F17D885887B0}"/>
    <cellStyle name="Total 2 2 2 5 5" xfId="29046" xr:uid="{149BC83E-2051-4760-BF13-214C6ECF4819}"/>
    <cellStyle name="Total 2 2 2 5 6" xfId="29047" xr:uid="{F58E96F2-EA5D-48B0-8D3B-F25B035E690D}"/>
    <cellStyle name="Total 2 2 2 5_COST - CKT" xfId="44584" xr:uid="{889C89F2-6142-42AA-9B5E-D2816AFBFBB3}"/>
    <cellStyle name="Total 2 2 2 6" xfId="29048" xr:uid="{2B94F547-E36E-43AE-827A-4CA82467DDB8}"/>
    <cellStyle name="Total 2 2 2 6 2" xfId="29049" xr:uid="{0F14A491-DC17-48C1-956F-21D9268138AE}"/>
    <cellStyle name="Total 2 2 2 6 3" xfId="29050" xr:uid="{FA1C3333-8CA7-4477-AFD9-225414CFB758}"/>
    <cellStyle name="Total 2 2 2 6_COST - CKT" xfId="44585" xr:uid="{B7D822E4-AE68-4C55-82FD-18F380C78EB5}"/>
    <cellStyle name="Total 2 2 2 7" xfId="29051" xr:uid="{FBA59B58-1168-49AB-B28A-CFC6C6B6535F}"/>
    <cellStyle name="Total 2 2 2 7 2" xfId="29052" xr:uid="{C8522E7C-4FB6-44AF-A6CB-53E0D0FD23B9}"/>
    <cellStyle name="Total 2 2 2 7 3" xfId="29053" xr:uid="{68756372-D92C-4FD8-93EE-17D2EE2CF7DD}"/>
    <cellStyle name="Total 2 2 2 7_COST - CKT" xfId="44586" xr:uid="{E5D2956F-52E9-4D92-A893-817E169235B4}"/>
    <cellStyle name="Total 2 2 2 8" xfId="29054" xr:uid="{EF83818D-C289-4A23-8688-E2256797D7BE}"/>
    <cellStyle name="Total 2 2 2 8 2" xfId="29055" xr:uid="{ADE10ED7-8A27-40E7-82D8-8E3486A99BF8}"/>
    <cellStyle name="Total 2 2 2 8 3" xfId="29056" xr:uid="{7DDF2DDF-6A92-4BFC-A888-21313CC51294}"/>
    <cellStyle name="Total 2 2 2 8_COST - CKT" xfId="44587" xr:uid="{E2B77352-4785-453F-831F-3AFAB7B49A04}"/>
    <cellStyle name="Total 2 2 2 9" xfId="29057" xr:uid="{B88B25A6-952E-4F9A-97DD-BAAF60EA8B1E}"/>
    <cellStyle name="Total 2 2 2 9 2" xfId="29058" xr:uid="{65B186F8-3E95-48F3-8E87-FB7A615F2290}"/>
    <cellStyle name="Total 2 2 2 9 3" xfId="29059" xr:uid="{E34C6318-78DC-4DB9-A746-0061D33E8035}"/>
    <cellStyle name="Total 2 2 2 9_COST - CKT" xfId="44588" xr:uid="{7AE78BAA-FAD1-4246-BB50-4244DCD7261F}"/>
    <cellStyle name="Total 2 2 2_COST - CKT" xfId="44589" xr:uid="{3150C357-180E-4D8B-B717-A299E11D2EFC}"/>
    <cellStyle name="Total 2 2 3" xfId="29060" xr:uid="{3E036EA0-AAC1-4A31-8754-B911822FAF8C}"/>
    <cellStyle name="Total 2 2 3 10" xfId="29061" xr:uid="{9523CE00-8B12-45DD-B403-D3C686008420}"/>
    <cellStyle name="Total 2 2 3 2" xfId="29062" xr:uid="{9C8F4F24-70C9-41C5-9E58-E63F61345FD0}"/>
    <cellStyle name="Total 2 2 3 2 2" xfId="29063" xr:uid="{AEFA4849-92E9-4347-B5E3-055330667E5D}"/>
    <cellStyle name="Total 2 2 3 2 2 2" xfId="29064" xr:uid="{CA0BB172-8CD2-4FBF-AA7C-BD896DAC5642}"/>
    <cellStyle name="Total 2 2 3 2 2 3" xfId="29065" xr:uid="{25D49AFF-BA64-4227-9CB1-099205A4D412}"/>
    <cellStyle name="Total 2 2 3 2 2_COST - CKT" xfId="44590" xr:uid="{1B0DAA93-9EA1-44BC-85C7-9F9A358ADD1A}"/>
    <cellStyle name="Total 2 2 3 2 3" xfId="29066" xr:uid="{21BE5F6A-7BEE-4317-975D-785547D6EE25}"/>
    <cellStyle name="Total 2 2 3 2 3 2" xfId="29067" xr:uid="{403CA035-28C5-4A40-BC03-D80917169D63}"/>
    <cellStyle name="Total 2 2 3 2 3 3" xfId="29068" xr:uid="{4E39C6CB-C440-4557-B7D2-B839C2D5429E}"/>
    <cellStyle name="Total 2 2 3 2 3_COST - CKT" xfId="44591" xr:uid="{D4BE4E9B-1FB6-4C1C-9E2E-4C63ED78BE6D}"/>
    <cellStyle name="Total 2 2 3 2 4" xfId="29069" xr:uid="{FD03B482-2E7D-4DBF-8FC8-E8A70E3B5365}"/>
    <cellStyle name="Total 2 2 3 2 4 2" xfId="29070" xr:uid="{6C1B4A5B-EED0-412A-BBFF-8B1F4CC99445}"/>
    <cellStyle name="Total 2 2 3 2 4 3" xfId="29071" xr:uid="{B0CFF1EB-613F-468D-904E-071F5A5E77F1}"/>
    <cellStyle name="Total 2 2 3 2 4_COST - CKT" xfId="44592" xr:uid="{BB5A082D-7E72-4671-BED5-2E0A2D954BBC}"/>
    <cellStyle name="Total 2 2 3 2 5" xfId="29072" xr:uid="{5381CE9B-486A-4590-8902-A48D1F407D4A}"/>
    <cellStyle name="Total 2 2 3 2 5 2" xfId="29073" xr:uid="{4F3D97B5-9C99-497B-B6B2-FB75F540EA92}"/>
    <cellStyle name="Total 2 2 3 2 5 3" xfId="29074" xr:uid="{58D6A54C-32BF-493B-A0DD-C8051C5EFFF4}"/>
    <cellStyle name="Total 2 2 3 2 5_COST - CKT" xfId="44593" xr:uid="{6474C3CD-5AB5-486B-A7E2-1611A08A00FB}"/>
    <cellStyle name="Total 2 2 3 2 6" xfId="29075" xr:uid="{DD4FC609-BFF9-4AF0-B11E-44F92F3AA5B1}"/>
    <cellStyle name="Total 2 2 3 2 7" xfId="29076" xr:uid="{248761F6-57E2-44E6-897E-E8F84201B7CF}"/>
    <cellStyle name="Total 2 2 3 2_COST - CKT" xfId="44594" xr:uid="{79F4A246-2E4F-4947-9B67-0E5353D38123}"/>
    <cellStyle name="Total 2 2 3 3" xfId="29077" xr:uid="{9370F29B-3634-4F15-993C-73A974931849}"/>
    <cellStyle name="Total 2 2 3 3 2" xfId="29078" xr:uid="{E28C8641-C49C-4040-A398-4BB7B20B46CB}"/>
    <cellStyle name="Total 2 2 3 3 2 2" xfId="29079" xr:uid="{5F490474-151D-410B-A639-A9C03C533997}"/>
    <cellStyle name="Total 2 2 3 3 2 3" xfId="29080" xr:uid="{6D9B9ACF-2F24-433A-B6FF-D11430C4E8A5}"/>
    <cellStyle name="Total 2 2 3 3 2_COST - CKT" xfId="44595" xr:uid="{DFC50E46-11B4-49E5-84A8-F26FA64BAAF1}"/>
    <cellStyle name="Total 2 2 3 3 3" xfId="29081" xr:uid="{04FDA6B4-C636-4637-B905-57D63539DFCC}"/>
    <cellStyle name="Total 2 2 3 3 3 2" xfId="29082" xr:uid="{76F37536-D8AD-47DE-9E2A-071954DAFFDD}"/>
    <cellStyle name="Total 2 2 3 3 3 3" xfId="29083" xr:uid="{0DE5BDC5-A601-4B2D-A370-6079A4E55CDA}"/>
    <cellStyle name="Total 2 2 3 3 3_COST - CKT" xfId="44596" xr:uid="{6073F327-55DF-492D-A36B-682694B6EE0C}"/>
    <cellStyle name="Total 2 2 3 3 4" xfId="29084" xr:uid="{187605F3-7D7F-4B1C-B0F4-6F1C51628847}"/>
    <cellStyle name="Total 2 2 3 3 4 2" xfId="29085" xr:uid="{0F7DDD06-05FE-44B7-A83A-F4558ED1C976}"/>
    <cellStyle name="Total 2 2 3 3 4 3" xfId="29086" xr:uid="{2D0977C1-ED62-42F6-897D-CDC15A9663A7}"/>
    <cellStyle name="Total 2 2 3 3 4_COST - CKT" xfId="44597" xr:uid="{6E71E7D9-7FA8-48CC-A180-37C0F19192C4}"/>
    <cellStyle name="Total 2 2 3 3 5" xfId="29087" xr:uid="{1AD69BF0-5F2C-410A-AE94-97252BC0AFDF}"/>
    <cellStyle name="Total 2 2 3 3 5 2" xfId="29088" xr:uid="{D237F7A4-2251-447C-A565-3A4E74889B82}"/>
    <cellStyle name="Total 2 2 3 3 5 3" xfId="29089" xr:uid="{126A646A-DAB9-4980-A284-ECA0821B4299}"/>
    <cellStyle name="Total 2 2 3 3 5_COST - CKT" xfId="44598" xr:uid="{D60E0753-21E9-45F7-A4E0-6A7D8C015077}"/>
    <cellStyle name="Total 2 2 3 3 6" xfId="29090" xr:uid="{30E8CE88-A104-4D87-A45F-ECF87725CE4A}"/>
    <cellStyle name="Total 2 2 3 3 7" xfId="29091" xr:uid="{40E30D2E-BBD6-4471-BA69-4951894CA99B}"/>
    <cellStyle name="Total 2 2 3 3_COST - CKT" xfId="44599" xr:uid="{B128E200-8454-438A-A4D4-B70308FDB193}"/>
    <cellStyle name="Total 2 2 3 4" xfId="29092" xr:uid="{1494C50F-54E6-443B-AFFD-4EDDE4DC907C}"/>
    <cellStyle name="Total 2 2 3 4 2" xfId="29093" xr:uid="{47A464FF-C1A3-41B2-AB7C-8544ACF25BE1}"/>
    <cellStyle name="Total 2 2 3 4 2 2" xfId="29094" xr:uid="{65F7933B-6A0A-4933-A05B-788B8563222E}"/>
    <cellStyle name="Total 2 2 3 4 2 3" xfId="29095" xr:uid="{77E52D0E-2AF6-4B13-812F-7F7D9B4FDE4B}"/>
    <cellStyle name="Total 2 2 3 4 2_COST - CKT" xfId="44600" xr:uid="{C9E127F8-C9D8-4A50-8D39-BAD2D8C1C587}"/>
    <cellStyle name="Total 2 2 3 4 3" xfId="29096" xr:uid="{9A7CDA91-9D29-4CA5-9C2D-7E3CBFB2334C}"/>
    <cellStyle name="Total 2 2 3 4 3 2" xfId="29097" xr:uid="{4F47BF52-D614-4DCA-9094-521C12159FAF}"/>
    <cellStyle name="Total 2 2 3 4 3 3" xfId="29098" xr:uid="{44E09486-6C81-4F25-8D47-CFBD28E95054}"/>
    <cellStyle name="Total 2 2 3 4 3_COST - CKT" xfId="44601" xr:uid="{65FB74C5-D123-4369-A5AD-BF47009B51F0}"/>
    <cellStyle name="Total 2 2 3 4 4" xfId="29099" xr:uid="{1F995249-F391-40B6-AC0B-DEAB5EAA9086}"/>
    <cellStyle name="Total 2 2 3 4 4 2" xfId="29100" xr:uid="{E3E4686C-B55C-4E61-8A56-F9716261F49A}"/>
    <cellStyle name="Total 2 2 3 4 4 3" xfId="29101" xr:uid="{86F5C94B-A015-4748-B4A1-EF18CBB249FF}"/>
    <cellStyle name="Total 2 2 3 4 4_COST - CKT" xfId="44602" xr:uid="{74F9FED5-7079-44AF-A1EF-8114AC42E116}"/>
    <cellStyle name="Total 2 2 3 4 5" xfId="29102" xr:uid="{A581A0B1-9F0C-488B-9F75-1B3641274FAD}"/>
    <cellStyle name="Total 2 2 3 4 5 2" xfId="29103" xr:uid="{926CA61B-FE70-4D86-822A-EA5D7AC0199F}"/>
    <cellStyle name="Total 2 2 3 4 5 3" xfId="29104" xr:uid="{014F504A-48AC-4CBD-A666-51B84B991FD1}"/>
    <cellStyle name="Total 2 2 3 4 5_COST - CKT" xfId="44603" xr:uid="{7EBEB304-BC4B-4A6E-B5FA-A4994EDA6D6A}"/>
    <cellStyle name="Total 2 2 3 4 6" xfId="29105" xr:uid="{B7283B36-3561-4931-AC57-E32E9D01205B}"/>
    <cellStyle name="Total 2 2 3 4 7" xfId="29106" xr:uid="{8D5BCC65-B5BC-41DF-9EDE-73B9A235DF33}"/>
    <cellStyle name="Total 2 2 3 4_COST - CKT" xfId="44604" xr:uid="{8838068E-92F9-4C63-A0C7-855B0E0D078D}"/>
    <cellStyle name="Total 2 2 3 5" xfId="29107" xr:uid="{98DAFD00-69C7-4C0C-97CD-1985A11EF43A}"/>
    <cellStyle name="Total 2 2 3 5 2" xfId="29108" xr:uid="{F0F5BB64-FB75-432A-A1DC-1D5EA62AA800}"/>
    <cellStyle name="Total 2 2 3 5 2 2" xfId="29109" xr:uid="{5A34C495-5F6D-47AF-9A95-9DF788D3EB33}"/>
    <cellStyle name="Total 2 2 3 5 2 3" xfId="29110" xr:uid="{DA288237-E3BD-45EB-8588-BDFE9B56ECDB}"/>
    <cellStyle name="Total 2 2 3 5 2_COST - CKT" xfId="44605" xr:uid="{5D4D644D-08B7-4FEF-8F3E-F20D60822189}"/>
    <cellStyle name="Total 2 2 3 5 3" xfId="29111" xr:uid="{F99F3EB9-A044-4928-927C-7D1769A2D5F0}"/>
    <cellStyle name="Total 2 2 3 5 3 2" xfId="29112" xr:uid="{ED1248FB-8BE4-4F12-A4F2-00B7E52118E8}"/>
    <cellStyle name="Total 2 2 3 5 3 3" xfId="29113" xr:uid="{BB7DB045-D68D-442E-90F1-00E66DFE94DA}"/>
    <cellStyle name="Total 2 2 3 5 3_COST - CKT" xfId="44606" xr:uid="{C79DE850-4762-4BFB-89F4-48323BC75450}"/>
    <cellStyle name="Total 2 2 3 5 4" xfId="29114" xr:uid="{3AB85D23-485E-4E88-8D9C-C9CB9C34D4B8}"/>
    <cellStyle name="Total 2 2 3 5 4 2" xfId="29115" xr:uid="{8634951B-4FBF-4F99-8AD9-D98A833E52ED}"/>
    <cellStyle name="Total 2 2 3 5 4 3" xfId="29116" xr:uid="{0095E7AA-F1B7-4EB1-8DB1-74BB39F0074C}"/>
    <cellStyle name="Total 2 2 3 5 4_COST - CKT" xfId="44607" xr:uid="{E09F9335-B7A1-4C5D-B568-EE856DE26C47}"/>
    <cellStyle name="Total 2 2 3 5 5" xfId="29117" xr:uid="{2C2064A3-A453-4539-82DD-FF43EB53DCBD}"/>
    <cellStyle name="Total 2 2 3 5 6" xfId="29118" xr:uid="{8A40F915-F51D-4463-8EC5-DB1B85147DAF}"/>
    <cellStyle name="Total 2 2 3 5_COST - CKT" xfId="44608" xr:uid="{753086FB-EE0C-40C2-9D0A-2166BD5BBD27}"/>
    <cellStyle name="Total 2 2 3 6" xfId="29119" xr:uid="{E8B6B912-267D-42B0-AD92-8CFF3A03180E}"/>
    <cellStyle name="Total 2 2 3 6 2" xfId="29120" xr:uid="{45758306-4D4C-491B-B84E-2A64E96C2FAB}"/>
    <cellStyle name="Total 2 2 3 6 3" xfId="29121" xr:uid="{A63DD2BA-C38B-4FB5-AFB7-E178881C0C45}"/>
    <cellStyle name="Total 2 2 3 6_COST - CKT" xfId="44609" xr:uid="{A7EE862F-635E-47DC-BC98-0EB4EA37720D}"/>
    <cellStyle name="Total 2 2 3 7" xfId="29122" xr:uid="{27300451-F4E5-404E-A064-66115BE55407}"/>
    <cellStyle name="Total 2 2 3 7 2" xfId="29123" xr:uid="{C9451B1C-A7CC-465F-ADE2-6920F89666B1}"/>
    <cellStyle name="Total 2 2 3 7 3" xfId="29124" xr:uid="{F9A0C0E0-4CBE-4DF8-993F-DA469D05486E}"/>
    <cellStyle name="Total 2 2 3 7_COST - CKT" xfId="44610" xr:uid="{16913FF3-C75B-4B15-9ABF-AD04333C238B}"/>
    <cellStyle name="Total 2 2 3 8" xfId="29125" xr:uid="{A6C044B8-316B-4C14-BF0F-71720B6583C6}"/>
    <cellStyle name="Total 2 2 3 8 2" xfId="29126" xr:uid="{4C4D95BC-81C5-4B9D-946E-30D12D3081D6}"/>
    <cellStyle name="Total 2 2 3 8 3" xfId="29127" xr:uid="{BECA48C7-0B3D-45CB-BE2B-814F17C00D92}"/>
    <cellStyle name="Total 2 2 3 8_COST - CKT" xfId="44611" xr:uid="{6CECF345-7558-4632-9118-3481758868E2}"/>
    <cellStyle name="Total 2 2 3 9" xfId="29128" xr:uid="{AE23816B-BA64-4813-BDD2-CD55042E9390}"/>
    <cellStyle name="Total 2 2 3 9 2" xfId="29129" xr:uid="{6FFDB32D-9243-4BB7-8BEE-9FBE5835083F}"/>
    <cellStyle name="Total 2 2 3 9 3" xfId="29130" xr:uid="{5F31FB88-49A9-4956-8E5F-17AE4C56924D}"/>
    <cellStyle name="Total 2 2 3 9_COST - CKT" xfId="44612" xr:uid="{8DAE4BA9-A426-4BA9-B75B-30D3C7B8C4E4}"/>
    <cellStyle name="Total 2 2 3_COST - CKT" xfId="44613" xr:uid="{9CEF3D36-D7D2-477D-9FE5-1472C9B8A34E}"/>
    <cellStyle name="Total 2 2 4" xfId="29131" xr:uid="{FA4F650A-D79C-4074-AC19-A7F02ED4F6EC}"/>
    <cellStyle name="Total 2 2 4 10" xfId="29132" xr:uid="{113788B4-7407-4CB4-91DE-92F387862BB2}"/>
    <cellStyle name="Total 2 2 4 2" xfId="29133" xr:uid="{DAC687A9-F192-43C9-BF82-152B900F4930}"/>
    <cellStyle name="Total 2 2 4 2 2" xfId="29134" xr:uid="{FC76C104-9056-41AB-829E-71056E9E11F1}"/>
    <cellStyle name="Total 2 2 4 2 2 2" xfId="29135" xr:uid="{4D2473BA-B4B1-4CD0-B1F2-679EFDD464F8}"/>
    <cellStyle name="Total 2 2 4 2 2 3" xfId="29136" xr:uid="{E287A0E1-D70B-4704-983F-11F95C952F65}"/>
    <cellStyle name="Total 2 2 4 2 2_COST - CKT" xfId="44614" xr:uid="{CB17B7B7-1CE5-432C-8C65-E1357BC5F6F0}"/>
    <cellStyle name="Total 2 2 4 2 3" xfId="29137" xr:uid="{8217F4E5-D1DE-4E87-AF12-197DFE2E24F0}"/>
    <cellStyle name="Total 2 2 4 2 3 2" xfId="29138" xr:uid="{6B419DE1-474E-46BD-9718-A55E1499DC98}"/>
    <cellStyle name="Total 2 2 4 2 3 3" xfId="29139" xr:uid="{B9C692C0-568C-42AE-B0DB-12211B36B8D9}"/>
    <cellStyle name="Total 2 2 4 2 3_COST - CKT" xfId="44615" xr:uid="{2C7BC24B-116F-485D-8775-1FB8792EAA84}"/>
    <cellStyle name="Total 2 2 4 2 4" xfId="29140" xr:uid="{F391ACF6-DC19-447E-A854-9B46A0F3CEDE}"/>
    <cellStyle name="Total 2 2 4 2 4 2" xfId="29141" xr:uid="{DF5A1E12-22A9-487B-AC5F-E23055BFAFF2}"/>
    <cellStyle name="Total 2 2 4 2 4 3" xfId="29142" xr:uid="{2F9F9B11-ED53-4936-8B33-7A45DA575D91}"/>
    <cellStyle name="Total 2 2 4 2 4_COST - CKT" xfId="44616" xr:uid="{B63F253A-028C-4E63-B493-F04622A32B28}"/>
    <cellStyle name="Total 2 2 4 2 5" xfId="29143" xr:uid="{183E5AD4-6F72-486B-B3C0-7E6045D0A158}"/>
    <cellStyle name="Total 2 2 4 2 5 2" xfId="29144" xr:uid="{9DB3BB2F-3F7A-4A85-B9A8-3635E8EF76B8}"/>
    <cellStyle name="Total 2 2 4 2 5 3" xfId="29145" xr:uid="{91AA5FF6-8362-459E-B977-6B66DFA2A754}"/>
    <cellStyle name="Total 2 2 4 2 5_COST - CKT" xfId="44617" xr:uid="{6D860B22-FEA6-4536-BED7-D14091745FDC}"/>
    <cellStyle name="Total 2 2 4 2 6" xfId="29146" xr:uid="{46C890B5-C9EE-427E-8152-73EA4F94E5A4}"/>
    <cellStyle name="Total 2 2 4 2 7" xfId="29147" xr:uid="{B9EBDA09-9B5C-4F9A-9F95-DE3153DBAB8E}"/>
    <cellStyle name="Total 2 2 4 2_COST - CKT" xfId="44618" xr:uid="{CF26C9AE-7DD3-4622-948D-C4FC9C87B7A2}"/>
    <cellStyle name="Total 2 2 4 3" xfId="29148" xr:uid="{A5BB2A2C-F0A4-497E-8680-C85B56DB787B}"/>
    <cellStyle name="Total 2 2 4 3 2" xfId="29149" xr:uid="{F091D383-8EA4-4C1D-965E-859B4513FB35}"/>
    <cellStyle name="Total 2 2 4 3 2 2" xfId="29150" xr:uid="{A91077B7-22BC-49A6-856C-51493ECB413B}"/>
    <cellStyle name="Total 2 2 4 3 2 3" xfId="29151" xr:uid="{B0166C08-A1E2-4A23-AC56-6FB9BBD4798E}"/>
    <cellStyle name="Total 2 2 4 3 2_COST - CKT" xfId="44619" xr:uid="{4C8137F7-C114-472F-A7F0-C205B5A8F259}"/>
    <cellStyle name="Total 2 2 4 3 3" xfId="29152" xr:uid="{13AB52DB-ABFB-4657-9AEB-D0D799BA32EE}"/>
    <cellStyle name="Total 2 2 4 3 3 2" xfId="29153" xr:uid="{62CD8BC7-147B-47D1-A68C-FC5798415A62}"/>
    <cellStyle name="Total 2 2 4 3 3 3" xfId="29154" xr:uid="{409EBF61-23E4-415A-9366-BED8D26ACE00}"/>
    <cellStyle name="Total 2 2 4 3 3_COST - CKT" xfId="44620" xr:uid="{7B1282DF-F520-4C8C-8DE4-E1576E90DB1D}"/>
    <cellStyle name="Total 2 2 4 3 4" xfId="29155" xr:uid="{06F70808-1CCA-409B-9019-41698C717308}"/>
    <cellStyle name="Total 2 2 4 3 4 2" xfId="29156" xr:uid="{8D507421-2F19-4E5A-B5DF-C68CFD28F532}"/>
    <cellStyle name="Total 2 2 4 3 4 3" xfId="29157" xr:uid="{05884D7D-F597-4172-A76C-0D95201920D6}"/>
    <cellStyle name="Total 2 2 4 3 4_COST - CKT" xfId="44621" xr:uid="{313AB170-FA45-4117-868C-AE8148346D4E}"/>
    <cellStyle name="Total 2 2 4 3 5" xfId="29158" xr:uid="{662B7883-24F8-4B98-A66E-EF769CF5089A}"/>
    <cellStyle name="Total 2 2 4 3 5 2" xfId="29159" xr:uid="{34C4A27B-6D54-4A58-A939-F61A1809B5D7}"/>
    <cellStyle name="Total 2 2 4 3 5 3" xfId="29160" xr:uid="{E61F53E2-182E-42B5-8163-6BDD732BF569}"/>
    <cellStyle name="Total 2 2 4 3 5_COST - CKT" xfId="44622" xr:uid="{50ECC4A6-CF34-450C-B6F0-68BC848715E9}"/>
    <cellStyle name="Total 2 2 4 3 6" xfId="29161" xr:uid="{4E2A9A5E-A2FA-4809-93D1-24B452002D7B}"/>
    <cellStyle name="Total 2 2 4 3 7" xfId="29162" xr:uid="{F0754294-B2DC-4552-A78B-C3B3A1CF24AB}"/>
    <cellStyle name="Total 2 2 4 3_COST - CKT" xfId="44623" xr:uid="{25AF192F-2A1C-46C3-A344-8BD6E0CF6E2F}"/>
    <cellStyle name="Total 2 2 4 4" xfId="29163" xr:uid="{A6AC1AEE-30B0-4E07-9A06-1A75123337F2}"/>
    <cellStyle name="Total 2 2 4 4 2" xfId="29164" xr:uid="{C10CE5E3-9034-416C-9EBB-1558DF469510}"/>
    <cellStyle name="Total 2 2 4 4 2 2" xfId="29165" xr:uid="{7EEEA66B-E03D-4F42-9B99-FAA0BF27EF13}"/>
    <cellStyle name="Total 2 2 4 4 2 3" xfId="29166" xr:uid="{E14A08FF-5752-4527-9580-8CFD1B049113}"/>
    <cellStyle name="Total 2 2 4 4 2_COST - CKT" xfId="44624" xr:uid="{98F4C38D-6E45-4B64-9D6E-420E44843674}"/>
    <cellStyle name="Total 2 2 4 4 3" xfId="29167" xr:uid="{8F338905-CDBC-493A-B16C-AC770E221CE9}"/>
    <cellStyle name="Total 2 2 4 4 3 2" xfId="29168" xr:uid="{785ECF66-4825-4853-BEBD-5353C39CCC22}"/>
    <cellStyle name="Total 2 2 4 4 3 3" xfId="29169" xr:uid="{E4EEF405-9D3A-4609-B244-6B531888FF6F}"/>
    <cellStyle name="Total 2 2 4 4 3_COST - CKT" xfId="44625" xr:uid="{B5B11203-8BA6-4AAB-8522-361109DC7A67}"/>
    <cellStyle name="Total 2 2 4 4 4" xfId="29170" xr:uid="{BAC67B8F-0AC5-4DB1-BD8B-A54C5E518F42}"/>
    <cellStyle name="Total 2 2 4 4 4 2" xfId="29171" xr:uid="{73A2E0F1-2FE1-4F85-A10A-3C6FF4985BE9}"/>
    <cellStyle name="Total 2 2 4 4 4 3" xfId="29172" xr:uid="{21E9F48F-DB1F-4F76-95ED-B2084350C2C0}"/>
    <cellStyle name="Total 2 2 4 4 4_COST - CKT" xfId="44626" xr:uid="{7DCA3B2E-EC49-48D0-912C-E2FB4EA0CB63}"/>
    <cellStyle name="Total 2 2 4 4 5" xfId="29173" xr:uid="{A502B382-C3DF-4227-AF33-23F7F7840061}"/>
    <cellStyle name="Total 2 2 4 4 5 2" xfId="29174" xr:uid="{E81D2B6C-6DF6-46C2-95EF-3FFF984F510D}"/>
    <cellStyle name="Total 2 2 4 4 5 3" xfId="29175" xr:uid="{B69420DB-5CB3-4378-AC1F-6C5A5FFEE45B}"/>
    <cellStyle name="Total 2 2 4 4 5_COST - CKT" xfId="44627" xr:uid="{04F2DB1E-655A-4766-A41A-8BF35609A904}"/>
    <cellStyle name="Total 2 2 4 4 6" xfId="29176" xr:uid="{54EE34A2-EA8E-4266-BF1C-19F8C4816A3C}"/>
    <cellStyle name="Total 2 2 4 4 7" xfId="29177" xr:uid="{A95281E5-6177-4692-9461-1CFD86C239DF}"/>
    <cellStyle name="Total 2 2 4 4_COST - CKT" xfId="44628" xr:uid="{F732147E-7E1A-4AC9-8CF5-B77B037D0185}"/>
    <cellStyle name="Total 2 2 4 5" xfId="29178" xr:uid="{E0F34425-1C68-4E27-9BA6-BBF7172DDBD1}"/>
    <cellStyle name="Total 2 2 4 5 2" xfId="29179" xr:uid="{7CEBD1B5-D3E5-409C-891A-E18BC8CFF093}"/>
    <cellStyle name="Total 2 2 4 5 2 2" xfId="29180" xr:uid="{B53E1E84-F121-417E-B613-27CABAED03B5}"/>
    <cellStyle name="Total 2 2 4 5 2 3" xfId="29181" xr:uid="{78CFCAF1-E117-409C-8F01-DE9CF1971543}"/>
    <cellStyle name="Total 2 2 4 5 2_COST - CKT" xfId="44629" xr:uid="{6DB1D27A-6B85-4998-A1C3-C6E2B9571FEB}"/>
    <cellStyle name="Total 2 2 4 5 3" xfId="29182" xr:uid="{39D3BA7B-7F7A-454C-B2EE-51AD334DD388}"/>
    <cellStyle name="Total 2 2 4 5 3 2" xfId="29183" xr:uid="{1F86867E-AE7C-48D3-B7CC-1F023B6F5013}"/>
    <cellStyle name="Total 2 2 4 5 3 3" xfId="29184" xr:uid="{9168FC59-2B13-46F6-89C4-6DFD68BDAB55}"/>
    <cellStyle name="Total 2 2 4 5 3_COST - CKT" xfId="44630" xr:uid="{9B05BD71-A4F3-458D-B762-BD89D993FBB1}"/>
    <cellStyle name="Total 2 2 4 5 4" xfId="29185" xr:uid="{ABFCF199-348F-4943-910B-BC5F26B6B576}"/>
    <cellStyle name="Total 2 2 4 5 4 2" xfId="29186" xr:uid="{578DB3F7-2934-42C9-A2D9-77752A0596EE}"/>
    <cellStyle name="Total 2 2 4 5 4 3" xfId="29187" xr:uid="{81D79EA3-2A3C-481A-B915-67CB2B43119D}"/>
    <cellStyle name="Total 2 2 4 5 4_COST - CKT" xfId="44631" xr:uid="{0B3D7366-72F3-4AC6-9BCD-51FD81F07558}"/>
    <cellStyle name="Total 2 2 4 5 5" xfId="29188" xr:uid="{1ABC7CB8-A618-4CF8-93FE-191E323E118F}"/>
    <cellStyle name="Total 2 2 4 5 6" xfId="29189" xr:uid="{7CF69CFF-1841-4D8E-8C98-360C6FD58CBA}"/>
    <cellStyle name="Total 2 2 4 5_COST - CKT" xfId="44632" xr:uid="{DFB45EC3-EA91-4F73-A56F-16C2AF2CA444}"/>
    <cellStyle name="Total 2 2 4 6" xfId="29190" xr:uid="{040FD42E-A94C-4708-8CFE-BC9E7247839F}"/>
    <cellStyle name="Total 2 2 4 6 2" xfId="29191" xr:uid="{2A9387DA-3E1F-4BA4-B42A-05E8F1547EA1}"/>
    <cellStyle name="Total 2 2 4 6 3" xfId="29192" xr:uid="{47A5CE1B-4181-480F-B7BB-FB30C14C7A0E}"/>
    <cellStyle name="Total 2 2 4 6_COST - CKT" xfId="44633" xr:uid="{E0D042AA-5ED3-4A36-A41D-1DAA1D60F01D}"/>
    <cellStyle name="Total 2 2 4 7" xfId="29193" xr:uid="{66029589-E112-4BD1-9C5A-9743F5387CD8}"/>
    <cellStyle name="Total 2 2 4 7 2" xfId="29194" xr:uid="{A5E9D212-6522-4CC5-909A-09CF1AE32FA9}"/>
    <cellStyle name="Total 2 2 4 7 3" xfId="29195" xr:uid="{D4F4E310-F46C-4B50-98B9-BCFC3E6AB4FD}"/>
    <cellStyle name="Total 2 2 4 7_COST - CKT" xfId="44634" xr:uid="{849655DB-E49B-4D3E-82F0-6FE42F461314}"/>
    <cellStyle name="Total 2 2 4 8" xfId="29196" xr:uid="{8CDEF863-D069-4C63-A28F-009EEEBA3F53}"/>
    <cellStyle name="Total 2 2 4 8 2" xfId="29197" xr:uid="{AC989EB2-A486-45F2-9498-8AA22C2A0AD3}"/>
    <cellStyle name="Total 2 2 4 8 3" xfId="29198" xr:uid="{E50C5241-9D2D-4E7C-B981-67539E85D849}"/>
    <cellStyle name="Total 2 2 4 8_COST - CKT" xfId="44635" xr:uid="{1AF18BBB-FFC6-404B-8CD2-FA5C43A52B77}"/>
    <cellStyle name="Total 2 2 4 9" xfId="29199" xr:uid="{F273ECC5-F5DF-45A4-8728-DE87AF8C2F8F}"/>
    <cellStyle name="Total 2 2 4 9 2" xfId="29200" xr:uid="{D34CF1D8-B495-482D-A006-13C0AD20E14F}"/>
    <cellStyle name="Total 2 2 4 9 3" xfId="29201" xr:uid="{3C430987-3D8E-4764-8D0D-010B4541BFBC}"/>
    <cellStyle name="Total 2 2 4 9_COST - CKT" xfId="44636" xr:uid="{7E7B2840-7A60-44C0-8A10-6C68F8BFED88}"/>
    <cellStyle name="Total 2 2 4_COST - CKT" xfId="44637" xr:uid="{1630D223-B6C1-46C7-8901-D9AAE45D4C51}"/>
    <cellStyle name="Total 2 2 5" xfId="29202" xr:uid="{27C4F8C0-C829-47F8-BDAC-C58137D22020}"/>
    <cellStyle name="Total 2 2 5 2" xfId="29203" xr:uid="{99B30B91-F629-4764-B8E4-6D9467D9701B}"/>
    <cellStyle name="Total 2 2 5 2 2" xfId="29204" xr:uid="{685A597F-FCDF-4F29-9B9F-D788CE31DFD3}"/>
    <cellStyle name="Total 2 2 5 2 3" xfId="29205" xr:uid="{DEDE6DFD-2D29-467D-A71C-E4E0C39122B1}"/>
    <cellStyle name="Total 2 2 5 2_COST - CKT" xfId="44638" xr:uid="{6ECA2ADA-52B2-443A-889C-C7D44DB063CF}"/>
    <cellStyle name="Total 2 2 5 3" xfId="29206" xr:uid="{A7B8F34B-24C5-4911-AAC0-D151FFE012FE}"/>
    <cellStyle name="Total 2 2 5 3 2" xfId="29207" xr:uid="{FFBB8A61-09BB-4133-BEA3-A1DC063F88F4}"/>
    <cellStyle name="Total 2 2 5 3 3" xfId="29208" xr:uid="{E74B42BC-ED8F-4AD7-9E1B-747D5500F19E}"/>
    <cellStyle name="Total 2 2 5 3_COST - CKT" xfId="44639" xr:uid="{0E415E2C-5D49-4696-A991-0B54E28B84A9}"/>
    <cellStyle name="Total 2 2 5 4" xfId="29209" xr:uid="{6AE578DE-E5E3-4ACB-BB0B-AB64EAA30045}"/>
    <cellStyle name="Total 2 2 5 4 2" xfId="29210" xr:uid="{24111B42-DE12-4203-92EE-BEE2C4BAF104}"/>
    <cellStyle name="Total 2 2 5 4 3" xfId="29211" xr:uid="{6E618B82-EB82-457F-BC59-A94C9272CBD6}"/>
    <cellStyle name="Total 2 2 5 4_COST - CKT" xfId="44640" xr:uid="{5C52662E-3520-4D53-9824-DE76AFC77CDC}"/>
    <cellStyle name="Total 2 2 5 5" xfId="29212" xr:uid="{E84F562D-9695-4758-A151-69E3EDD07CF9}"/>
    <cellStyle name="Total 2 2 5 5 2" xfId="29213" xr:uid="{587E555F-4C0D-4446-B70C-CBFAB0825022}"/>
    <cellStyle name="Total 2 2 5 5 3" xfId="29214" xr:uid="{9B97F49B-EA19-4826-BB84-8CA4EECB9A37}"/>
    <cellStyle name="Total 2 2 5 5_COST - CKT" xfId="44641" xr:uid="{127A16B5-EAE3-46E5-A6F0-6CDA0D68AE29}"/>
    <cellStyle name="Total 2 2 5 6" xfId="29215" xr:uid="{ED3F1677-4EAA-4481-9139-990479EA027A}"/>
    <cellStyle name="Total 2 2 5_COST - CKT" xfId="44642" xr:uid="{5E6FCD35-71FF-48C1-9C38-7F17E0A5A33D}"/>
    <cellStyle name="Total 2 2 6" xfId="29216" xr:uid="{1840E725-6D75-46F3-BA8C-A2164F969BF7}"/>
    <cellStyle name="Total 2 2 6 2" xfId="29217" xr:uid="{82720698-874B-444C-8CD4-B3F2225384CE}"/>
    <cellStyle name="Total 2 2 6 2 2" xfId="29218" xr:uid="{1F1385B3-5172-4CAD-AFE1-1DE003AA9F4E}"/>
    <cellStyle name="Total 2 2 6 2 3" xfId="29219" xr:uid="{80BCFD98-0A09-46B9-B7E3-748E925FE7A0}"/>
    <cellStyle name="Total 2 2 6 2_COST - CKT" xfId="44643" xr:uid="{E2B85809-24F9-481B-8720-69F4D677D6D3}"/>
    <cellStyle name="Total 2 2 6 3" xfId="29220" xr:uid="{D51862DC-F9F0-4E24-B7D1-02FAD8D9DEC9}"/>
    <cellStyle name="Total 2 2 6 3 2" xfId="29221" xr:uid="{468A2EE4-43DF-4E59-8F54-1871A289ACE3}"/>
    <cellStyle name="Total 2 2 6 3 3" xfId="29222" xr:uid="{75FD91DC-8345-4C70-A4BC-2B705C179B18}"/>
    <cellStyle name="Total 2 2 6 3_COST - CKT" xfId="44644" xr:uid="{27373E94-0BD9-499F-B7E1-D109A085948E}"/>
    <cellStyle name="Total 2 2 6 4" xfId="29223" xr:uid="{EC7FEC9E-A5CD-43B7-82EF-ED4FA1CE4C06}"/>
    <cellStyle name="Total 2 2 6 4 2" xfId="29224" xr:uid="{EB8C1F74-2A3E-4FAC-B647-51A6109538FC}"/>
    <cellStyle name="Total 2 2 6 4 3" xfId="29225" xr:uid="{799E2ED0-93D7-4FD2-B773-8B7C4E17CF51}"/>
    <cellStyle name="Total 2 2 6 4_COST - CKT" xfId="44645" xr:uid="{BA9F02BB-8D17-4EF5-AD4A-9DF61D462444}"/>
    <cellStyle name="Total 2 2 6 5" xfId="29226" xr:uid="{A54F94CB-EC81-4469-85DD-7827E6912B60}"/>
    <cellStyle name="Total 2 2 6 5 2" xfId="29227" xr:uid="{C4B8DD3C-CDB5-49B4-8955-87B352C86C6D}"/>
    <cellStyle name="Total 2 2 6 5 3" xfId="29228" xr:uid="{0A09F8FB-3FEE-458A-B54B-068803362FBC}"/>
    <cellStyle name="Total 2 2 6 5_COST - CKT" xfId="44646" xr:uid="{FE8E31FE-E1CA-4738-A79E-3EC18C7E54BA}"/>
    <cellStyle name="Total 2 2 6 6" xfId="29229" xr:uid="{7A1B1149-02BF-427E-92C7-2F3967A8C58A}"/>
    <cellStyle name="Total 2 2 6 7" xfId="29230" xr:uid="{312776BD-CDE1-4BF4-8054-EC450236F2F1}"/>
    <cellStyle name="Total 2 2 6_COST - CKT" xfId="44647" xr:uid="{3C151565-511B-4450-BA32-E5C122791951}"/>
    <cellStyle name="Total 2 2 7" xfId="29231" xr:uid="{7C78BD24-77EF-4EEC-A2B6-4627B2F542A6}"/>
    <cellStyle name="Total 2 2 7 2" xfId="29232" xr:uid="{211708CB-E68B-4852-9D8C-3BAC7C605316}"/>
    <cellStyle name="Total 2 2 7 2 2" xfId="29233" xr:uid="{1872E1BD-0492-40EE-A911-F19492F759F4}"/>
    <cellStyle name="Total 2 2 7 2 3" xfId="29234" xr:uid="{8BC97130-9FBB-4DC2-A7F8-A2F09120E23D}"/>
    <cellStyle name="Total 2 2 7 2_COST - CKT" xfId="44648" xr:uid="{12C5CB28-48AE-464E-8486-D4FFCE1009A8}"/>
    <cellStyle name="Total 2 2 7 3" xfId="29235" xr:uid="{748A2D0D-FE40-4087-9B9B-E595D14C4B06}"/>
    <cellStyle name="Total 2 2 7 3 2" xfId="29236" xr:uid="{768F6010-9DCF-4117-AEF2-4B109746635C}"/>
    <cellStyle name="Total 2 2 7 3 3" xfId="29237" xr:uid="{DF871D79-2246-4561-9455-45F605B17182}"/>
    <cellStyle name="Total 2 2 7 3_COST - CKT" xfId="44649" xr:uid="{3A512119-EFCE-4BD2-ADB0-A68F02F0E1E1}"/>
    <cellStyle name="Total 2 2 7 4" xfId="29238" xr:uid="{F82D89C0-0A24-470C-9232-DD1367EDC073}"/>
    <cellStyle name="Total 2 2 7 4 2" xfId="29239" xr:uid="{007FF99E-3E9A-4C4F-A012-E13E8D01CB33}"/>
    <cellStyle name="Total 2 2 7 4 3" xfId="29240" xr:uid="{00801886-1F7A-4876-BC60-7FF76263F90C}"/>
    <cellStyle name="Total 2 2 7 4_COST - CKT" xfId="44650" xr:uid="{8310EF31-86CC-48AE-A477-D86DFCC2D06D}"/>
    <cellStyle name="Total 2 2 7 5" xfId="29241" xr:uid="{2BE728FF-2D27-4234-AF3A-BDA479F5B49F}"/>
    <cellStyle name="Total 2 2 7 5 2" xfId="29242" xr:uid="{002868F1-06F7-4CBC-A3A2-0198FBC66323}"/>
    <cellStyle name="Total 2 2 7 5 3" xfId="29243" xr:uid="{9B3DCB7F-425F-4BD2-BC5C-9293665B62CD}"/>
    <cellStyle name="Total 2 2 7 5_COST - CKT" xfId="44651" xr:uid="{0BD8E3C9-9FE7-4BC4-9D44-E384E48F8F50}"/>
    <cellStyle name="Total 2 2 7 6" xfId="29244" xr:uid="{2408C895-51C3-499D-826D-58A1C3FA0232}"/>
    <cellStyle name="Total 2 2 7 7" xfId="29245" xr:uid="{037E5B96-2C26-462F-92C2-835F0476ACF8}"/>
    <cellStyle name="Total 2 2 7_COST - CKT" xfId="44652" xr:uid="{8D4563B8-DDAA-41EA-AF09-A2228D329BC6}"/>
    <cellStyle name="Total 2 2 8" xfId="29246" xr:uid="{9A036895-F9FC-4DEF-BF9B-3C1E14E0AD59}"/>
    <cellStyle name="Total 2 2 8 2" xfId="29247" xr:uid="{C39E9DF3-D13D-4A2E-9D37-516915E17423}"/>
    <cellStyle name="Total 2 2 8 2 2" xfId="29248" xr:uid="{45849689-6434-4B00-B90B-7DEA9F0BFD97}"/>
    <cellStyle name="Total 2 2 8 2 3" xfId="29249" xr:uid="{14943A36-7314-4C05-A43B-E8036F5A23EA}"/>
    <cellStyle name="Total 2 2 8 2_COST - CKT" xfId="44653" xr:uid="{5BED58E7-D41B-455F-91D5-7D4F706D830B}"/>
    <cellStyle name="Total 2 2 8 3" xfId="29250" xr:uid="{B408CE35-DE14-4F39-A361-B23BCF806EA9}"/>
    <cellStyle name="Total 2 2 8 3 2" xfId="29251" xr:uid="{F45A28FC-FFF2-42EE-947C-1D5C7AAFDC2F}"/>
    <cellStyle name="Total 2 2 8 3 3" xfId="29252" xr:uid="{31A7FC6D-1AC1-4B00-B919-FD7361B16200}"/>
    <cellStyle name="Total 2 2 8 3_COST - CKT" xfId="44654" xr:uid="{22736D46-DDA1-458F-A5E4-ECFF6503CA27}"/>
    <cellStyle name="Total 2 2 8 4" xfId="29253" xr:uid="{A45AA832-D9F1-4A10-A5FA-BA0561B06EA8}"/>
    <cellStyle name="Total 2 2 8 4 2" xfId="29254" xr:uid="{946398DD-B581-4347-8A8B-AA6C613C1B95}"/>
    <cellStyle name="Total 2 2 8 4 3" xfId="29255" xr:uid="{9D6E3F01-5276-401F-9894-27635BF544F1}"/>
    <cellStyle name="Total 2 2 8 4_COST - CKT" xfId="44655" xr:uid="{88FD3975-E0AD-48D8-AF37-65013F10B6A7}"/>
    <cellStyle name="Total 2 2 8 5" xfId="29256" xr:uid="{B6EFD805-E5AC-4D6D-91D9-AB2E89023D8F}"/>
    <cellStyle name="Total 2 2 8 5 2" xfId="29257" xr:uid="{FB7D428F-95AB-4CDF-895A-248F93D01119}"/>
    <cellStyle name="Total 2 2 8 5 3" xfId="29258" xr:uid="{A084AC0D-192C-4379-A4FB-45D467FE91EF}"/>
    <cellStyle name="Total 2 2 8 5_COST - CKT" xfId="44656" xr:uid="{74793BDD-CBFE-4082-B3E7-D4AC2F1380EC}"/>
    <cellStyle name="Total 2 2 8 6" xfId="29259" xr:uid="{B97E6870-0BDA-4256-AECD-F5FE7BEEF4A9}"/>
    <cellStyle name="Total 2 2 8 7" xfId="29260" xr:uid="{FFE50D3E-1E89-4C3E-9206-00CF006D558B}"/>
    <cellStyle name="Total 2 2 8_COST - CKT" xfId="44657" xr:uid="{7D92130C-13DB-4706-9C7D-A4A4C2426D6B}"/>
    <cellStyle name="Total 2 2 9" xfId="29261" xr:uid="{FCF510FC-9665-4C49-B7F0-7B8FDBD28184}"/>
    <cellStyle name="Total 2 2 9 2" xfId="29262" xr:uid="{95C6A071-2DF9-4B81-93FE-DA78A8D2375D}"/>
    <cellStyle name="Total 2 2 9 2 2" xfId="29263" xr:uid="{20C164C3-A101-4ECB-BECD-3CBA657B8621}"/>
    <cellStyle name="Total 2 2 9 2 3" xfId="29264" xr:uid="{BD4CDDE8-419C-4DEC-80D5-A7F241FB8238}"/>
    <cellStyle name="Total 2 2 9 2_COST - CKT" xfId="44658" xr:uid="{49424043-3A90-4819-881C-01EB07685386}"/>
    <cellStyle name="Total 2 2 9 3" xfId="29265" xr:uid="{F6BA76E1-C374-4FBB-8B37-19DADF8E78EC}"/>
    <cellStyle name="Total 2 2 9 3 2" xfId="29266" xr:uid="{1AFEBE8E-3220-4195-B048-12B0FD8C75BC}"/>
    <cellStyle name="Total 2 2 9 3 3" xfId="29267" xr:uid="{255E2F66-6E97-4974-9201-76348579ACA9}"/>
    <cellStyle name="Total 2 2 9 3_COST - CKT" xfId="44659" xr:uid="{F73BA757-2D99-4A03-B0E5-9DC19F019C94}"/>
    <cellStyle name="Total 2 2 9 4" xfId="29268" xr:uid="{AD6489DC-2744-4F49-91C1-F1FFEDB42571}"/>
    <cellStyle name="Total 2 2 9 4 2" xfId="29269" xr:uid="{C08D256C-CB70-42B1-B160-059C0C6EA512}"/>
    <cellStyle name="Total 2 2 9 4 3" xfId="29270" xr:uid="{D4174D6A-3FC8-45E5-BB6A-D83902B73B1C}"/>
    <cellStyle name="Total 2 2 9 4_COST - CKT" xfId="44660" xr:uid="{C4200D7F-8B26-45ED-AD19-0078E6F4C23E}"/>
    <cellStyle name="Total 2 2 9 5" xfId="29271" xr:uid="{AB60DC63-A92D-47D4-97FB-5BD5D3EBB5CF}"/>
    <cellStyle name="Total 2 2 9 6" xfId="29272" xr:uid="{2187A309-7F0C-493A-BBD5-FA7E42EEAEF3}"/>
    <cellStyle name="Total 2 2 9_COST - CKT" xfId="44661" xr:uid="{C8927C6F-64A6-494D-8DBC-7085DF356934}"/>
    <cellStyle name="Total 2 2_COST - CKT" xfId="44662" xr:uid="{96C031E3-A36A-4CE6-8030-AA93BE659198}"/>
    <cellStyle name="Total 2 20" xfId="29273" xr:uid="{286FE479-81F9-40E7-8C0A-B237423E418F}"/>
    <cellStyle name="Total 2 20 2" xfId="29274" xr:uid="{A8A2D9FE-253A-42F0-9A4C-462DF40703DD}"/>
    <cellStyle name="Total 2 20 3" xfId="29275" xr:uid="{0B4F4452-65DC-447E-A7E0-A937C7601471}"/>
    <cellStyle name="Total 2 20_COST - CKT" xfId="44663" xr:uid="{9A690BEB-4E8C-4B38-9A00-438DCBACFF9F}"/>
    <cellStyle name="Total 2 21" xfId="29276" xr:uid="{C9EF126E-D9F3-42B1-A240-51384E6E24CF}"/>
    <cellStyle name="Total 2 21 2" xfId="29277" xr:uid="{0C84BB0A-B776-4DF4-9AF6-B10BF3FBB4B9}"/>
    <cellStyle name="Total 2 21 3" xfId="29278" xr:uid="{E1C6D8E7-4578-4316-AB30-78D6A4302ACE}"/>
    <cellStyle name="Total 2 21_COST - CKT" xfId="44664" xr:uid="{C8FBB80F-F1C2-433B-9395-F3746924F31E}"/>
    <cellStyle name="Total 2 22" xfId="29279" xr:uid="{7099BFE6-7D5C-49BA-BBD8-1FC9550FFF4A}"/>
    <cellStyle name="Total 2 23" xfId="29280" xr:uid="{4C026380-9BB5-4A6A-B9FD-FBEE5C30CDAD}"/>
    <cellStyle name="Total 2 24" xfId="29281" xr:uid="{181D76C1-A1F2-4798-9A13-54BD2AF41B42}"/>
    <cellStyle name="Total 2 25" xfId="29282" xr:uid="{ABADC253-2B9F-45A0-B669-B182AE84CDA2}"/>
    <cellStyle name="Total 2 26" xfId="29283" xr:uid="{5DFDDB27-D2C2-45B2-8D14-6BC63FD1D1F9}"/>
    <cellStyle name="Total 2 27" xfId="29284" xr:uid="{321C2E64-B08F-4057-AEE4-54F785A28AEE}"/>
    <cellStyle name="Total 2 28" xfId="44665" xr:uid="{E1A1E52E-545C-4384-9FAC-937A70271A1E}"/>
    <cellStyle name="Total 2 3" xfId="29285" xr:uid="{892E8655-BF9B-4221-B71F-CBBB9F979F14}"/>
    <cellStyle name="Total 2 3 10" xfId="29286" xr:uid="{8EDB1A34-1AFB-4CBE-B7C0-26CFC97C6705}"/>
    <cellStyle name="Total 2 3 10 2" xfId="29287" xr:uid="{21DCD90F-3BAC-494D-89F6-44AA04276C97}"/>
    <cellStyle name="Total 2 3 10 3" xfId="29288" xr:uid="{93C9DC9F-BB51-4D7B-BFB4-B0EC76014C7D}"/>
    <cellStyle name="Total 2 3 10_COST - CKT" xfId="44666" xr:uid="{50D334EB-50B4-4F35-B7AF-07A61DCFCB3D}"/>
    <cellStyle name="Total 2 3 11" xfId="29289" xr:uid="{7FCA572F-80C6-405D-B3A7-6A864C96AD12}"/>
    <cellStyle name="Total 2 3 11 2" xfId="29290" xr:uid="{53F73C4C-EE20-42E1-AF64-93503984EF18}"/>
    <cellStyle name="Total 2 3 11 3" xfId="29291" xr:uid="{E2DBE0AD-5833-4F0F-988E-BA0DEE34DD79}"/>
    <cellStyle name="Total 2 3 11_COST - CKT" xfId="44667" xr:uid="{AEE91D74-3E81-4E4F-9209-72E83395F100}"/>
    <cellStyle name="Total 2 3 12" xfId="29292" xr:uid="{2336ED8D-92C1-46AE-AB2F-D386A81FF289}"/>
    <cellStyle name="Total 2 3 13" xfId="29293" xr:uid="{4AA93CD1-5BAD-48E1-AA8F-4AF48D03C5C4}"/>
    <cellStyle name="Total 2 3 14" xfId="29294" xr:uid="{5A7502F2-E8DC-4C86-8338-5D9F4C66EB24}"/>
    <cellStyle name="Total 2 3 15" xfId="29295" xr:uid="{E60B51DD-F6C3-4228-B8D5-30A1EB0C93A0}"/>
    <cellStyle name="Total 2 3 2" xfId="29296" xr:uid="{E82015A9-0F5D-4694-A4D8-BE6211DD7A15}"/>
    <cellStyle name="Total 2 3 2 10" xfId="29297" xr:uid="{E266B334-D529-41B4-AD99-2209A7DDBE11}"/>
    <cellStyle name="Total 2 3 2 11" xfId="29298" xr:uid="{ED0B09CB-A904-4532-A746-C2EC32513803}"/>
    <cellStyle name="Total 2 3 2 2" xfId="29299" xr:uid="{51A09C98-ACAD-480C-990C-4F639585AC5F}"/>
    <cellStyle name="Total 2 3 2 2 2" xfId="29300" xr:uid="{8E174EE0-F756-4B71-8D62-AFF1EF1D13B1}"/>
    <cellStyle name="Total 2 3 2 2 2 2" xfId="29301" xr:uid="{EC0C624F-EF85-4B6C-B9FE-65BD535ED891}"/>
    <cellStyle name="Total 2 3 2 2 2 3" xfId="29302" xr:uid="{D04F81E8-63F1-4F32-B71A-E32B61051C60}"/>
    <cellStyle name="Total 2 3 2 2 2_COST - CKT" xfId="44668" xr:uid="{9A864E27-05F8-4EEA-B805-C852A30F40F9}"/>
    <cellStyle name="Total 2 3 2 2 3" xfId="29303" xr:uid="{2514E353-243A-4DB6-B84F-F09526E2BDC1}"/>
    <cellStyle name="Total 2 3 2 2 3 2" xfId="29304" xr:uid="{0A3DD6ED-E396-49DD-8255-4A335784BE45}"/>
    <cellStyle name="Total 2 3 2 2 3 3" xfId="29305" xr:uid="{65C62ACC-9862-4AA7-9BEC-8F34ED0F81A4}"/>
    <cellStyle name="Total 2 3 2 2 3_COST - CKT" xfId="44669" xr:uid="{FE5735FD-C831-4D6C-ADBB-828E793559F3}"/>
    <cellStyle name="Total 2 3 2 2 4" xfId="29306" xr:uid="{5AD9425C-1937-401B-8F89-9C467E120FDA}"/>
    <cellStyle name="Total 2 3 2 2 4 2" xfId="29307" xr:uid="{F1AF7CDD-0DDA-4052-94BB-25FA24E9FF00}"/>
    <cellStyle name="Total 2 3 2 2 4 3" xfId="29308" xr:uid="{F8D58CD2-8900-4716-91FD-917A262D5C33}"/>
    <cellStyle name="Total 2 3 2 2 4_COST - CKT" xfId="44670" xr:uid="{8A194D6E-06DF-42A9-897F-4D9D4A415571}"/>
    <cellStyle name="Total 2 3 2 2 5" xfId="29309" xr:uid="{8C69D966-C85F-47D6-BA1B-D037E0F150B4}"/>
    <cellStyle name="Total 2 3 2 2 5 2" xfId="29310" xr:uid="{DD371C44-C623-4FDD-A18A-448A887554A5}"/>
    <cellStyle name="Total 2 3 2 2 5 3" xfId="29311" xr:uid="{1BA6882C-656B-4395-B5B9-FC9F289604F7}"/>
    <cellStyle name="Total 2 3 2 2 5_COST - CKT" xfId="44671" xr:uid="{187207C1-BC69-460C-BF44-A6D7F91584FD}"/>
    <cellStyle name="Total 2 3 2 2 6" xfId="29312" xr:uid="{AD3DA60D-9FFA-4157-8CC5-CA731317B57E}"/>
    <cellStyle name="Total 2 3 2 2 7" xfId="29313" xr:uid="{4F7F476F-39F1-4B0F-B6DF-58DD8AFFB8BC}"/>
    <cellStyle name="Total 2 3 2 2_COST - CKT" xfId="44672" xr:uid="{886F3358-6785-429D-BBDA-33E7FCCBF612}"/>
    <cellStyle name="Total 2 3 2 3" xfId="29314" xr:uid="{7BA80860-56FB-43D1-9628-C4CA8EBCECAB}"/>
    <cellStyle name="Total 2 3 2 3 2" xfId="29315" xr:uid="{4B2EE625-B031-4908-90AF-98898A09BA7B}"/>
    <cellStyle name="Total 2 3 2 3 2 2" xfId="29316" xr:uid="{174C62C9-4893-4818-8A6F-F17067C306FA}"/>
    <cellStyle name="Total 2 3 2 3 2 3" xfId="29317" xr:uid="{55F965EC-1562-4404-BBDD-97CE42CC6CB7}"/>
    <cellStyle name="Total 2 3 2 3 2_COST - CKT" xfId="44673" xr:uid="{4B253CFD-6685-4E88-B64A-FD4907C11CB1}"/>
    <cellStyle name="Total 2 3 2 3 3" xfId="29318" xr:uid="{F0626072-BBF3-4AD3-8B67-146D25CA633C}"/>
    <cellStyle name="Total 2 3 2 3 3 2" xfId="29319" xr:uid="{E45F235E-EBD1-4CAE-A93F-E2BCCE8F7CCB}"/>
    <cellStyle name="Total 2 3 2 3 3 3" xfId="29320" xr:uid="{65217A64-9D4E-4EC2-8313-5C2BE043AF2C}"/>
    <cellStyle name="Total 2 3 2 3 3_COST - CKT" xfId="44674" xr:uid="{16A0EB46-40FE-44BB-A40D-260517F8A44C}"/>
    <cellStyle name="Total 2 3 2 3 4" xfId="29321" xr:uid="{38EBCF78-DF6F-4BA2-9657-7E2EF960C98D}"/>
    <cellStyle name="Total 2 3 2 3 4 2" xfId="29322" xr:uid="{01A4D580-D366-4CC8-9157-7BE032ACD421}"/>
    <cellStyle name="Total 2 3 2 3 4 3" xfId="29323" xr:uid="{E4F4E038-84AB-4E1C-AB8D-C26FCA09A440}"/>
    <cellStyle name="Total 2 3 2 3 4_COST - CKT" xfId="44675" xr:uid="{57ECC964-5BAC-46B6-A751-782327182A35}"/>
    <cellStyle name="Total 2 3 2 3 5" xfId="29324" xr:uid="{D7DA9F5F-3913-42D9-8E5F-29213A997D27}"/>
    <cellStyle name="Total 2 3 2 3 5 2" xfId="29325" xr:uid="{51E5546A-595E-44B1-854A-ECAA2B43F06F}"/>
    <cellStyle name="Total 2 3 2 3 5 3" xfId="29326" xr:uid="{86C2E878-0429-4E98-ACC0-CC5E3DE65B6D}"/>
    <cellStyle name="Total 2 3 2 3 5_COST - CKT" xfId="44676" xr:uid="{EBBED26C-B950-4476-83F9-05E4FAA759F5}"/>
    <cellStyle name="Total 2 3 2 3 6" xfId="29327" xr:uid="{64163A7C-D409-42F6-AE21-99F15AD7704F}"/>
    <cellStyle name="Total 2 3 2 3 7" xfId="29328" xr:uid="{1BCDE3CD-90E2-4E2D-914A-CBDD5A38D281}"/>
    <cellStyle name="Total 2 3 2 3_COST - CKT" xfId="44677" xr:uid="{E6304819-B5CF-4800-967F-86045B046934}"/>
    <cellStyle name="Total 2 3 2 4" xfId="29329" xr:uid="{DB60FE27-1406-43B2-B908-1F077618D1A7}"/>
    <cellStyle name="Total 2 3 2 4 2" xfId="29330" xr:uid="{8C20FE73-F16F-4573-A2EC-065262FA2399}"/>
    <cellStyle name="Total 2 3 2 4 2 2" xfId="29331" xr:uid="{9A8F391E-84A0-4AB1-8C51-48CCB237566E}"/>
    <cellStyle name="Total 2 3 2 4 2 3" xfId="29332" xr:uid="{BC13F0B5-3C56-4507-B93E-E1A5B70498EC}"/>
    <cellStyle name="Total 2 3 2 4 2_COST - CKT" xfId="44678" xr:uid="{3984165E-4AA3-4D83-A2AC-45DD3B2005AD}"/>
    <cellStyle name="Total 2 3 2 4 3" xfId="29333" xr:uid="{DBEF4622-E158-4642-8841-FF2C4CFA8337}"/>
    <cellStyle name="Total 2 3 2 4 3 2" xfId="29334" xr:uid="{2E493999-FF96-468A-B88A-96D567B26509}"/>
    <cellStyle name="Total 2 3 2 4 3 3" xfId="29335" xr:uid="{A1EF5CBD-EDBA-4655-B36C-416D3140FB06}"/>
    <cellStyle name="Total 2 3 2 4 3_COST - CKT" xfId="44679" xr:uid="{F186A5AD-5EA0-4371-9F62-4E9FFBAD34E5}"/>
    <cellStyle name="Total 2 3 2 4 4" xfId="29336" xr:uid="{C4441EE2-01D8-4526-9925-58D998D3A049}"/>
    <cellStyle name="Total 2 3 2 4 4 2" xfId="29337" xr:uid="{80D3851E-1D7F-4D5D-909A-91C9E26C33DF}"/>
    <cellStyle name="Total 2 3 2 4 4 3" xfId="29338" xr:uid="{78FBE05D-4C65-4BFE-80A4-8EFD0E8335F5}"/>
    <cellStyle name="Total 2 3 2 4 4_COST - CKT" xfId="44680" xr:uid="{4DF4A61B-D35D-45E3-B41F-BD15267C6EE0}"/>
    <cellStyle name="Total 2 3 2 4 5" xfId="29339" xr:uid="{4A61E0D3-AA07-468B-B832-DFF0938164D5}"/>
    <cellStyle name="Total 2 3 2 4 5 2" xfId="29340" xr:uid="{D790857B-162D-435E-9404-22D4357CEE3C}"/>
    <cellStyle name="Total 2 3 2 4 5 3" xfId="29341" xr:uid="{DD333A22-54FA-44F5-A992-5BCB0F5D4162}"/>
    <cellStyle name="Total 2 3 2 4 5_COST - CKT" xfId="44681" xr:uid="{7B8CEA3E-D6B4-407C-AF61-3F4BD0D51C09}"/>
    <cellStyle name="Total 2 3 2 4 6" xfId="29342" xr:uid="{45960E9C-4F56-4E58-BB81-4C217235A22A}"/>
    <cellStyle name="Total 2 3 2 4 7" xfId="29343" xr:uid="{E130ED78-9953-49EA-BB9B-11E81A061F4D}"/>
    <cellStyle name="Total 2 3 2 4_COST - CKT" xfId="44682" xr:uid="{E3C45811-60E2-4427-B2DA-385FF97705DC}"/>
    <cellStyle name="Total 2 3 2 5" xfId="29344" xr:uid="{B83CE5CB-CF7F-4E11-B2EA-876E1740A84C}"/>
    <cellStyle name="Total 2 3 2 5 2" xfId="29345" xr:uid="{11110A56-5342-4354-AB28-1A7DB8438AE9}"/>
    <cellStyle name="Total 2 3 2 5 2 2" xfId="29346" xr:uid="{7D81BCE6-9766-4AB5-87B3-6DCF81C56875}"/>
    <cellStyle name="Total 2 3 2 5 2 3" xfId="29347" xr:uid="{B68779EE-7653-4633-BE0D-2C5A70682167}"/>
    <cellStyle name="Total 2 3 2 5 2_COST - CKT" xfId="44683" xr:uid="{C673DB44-4EC6-4DCE-AD84-A9B227F4AD3D}"/>
    <cellStyle name="Total 2 3 2 5 3" xfId="29348" xr:uid="{724E8260-D448-4F41-B652-E7A8A0A7E4E5}"/>
    <cellStyle name="Total 2 3 2 5 3 2" xfId="29349" xr:uid="{F70E452D-0FB0-443C-B76B-98B6CBA3A120}"/>
    <cellStyle name="Total 2 3 2 5 3 3" xfId="29350" xr:uid="{4126537D-4B9A-4603-83D2-352C078E514C}"/>
    <cellStyle name="Total 2 3 2 5 3_COST - CKT" xfId="44684" xr:uid="{3DB42058-4AB5-42E1-B01B-F9A7DBACB3BC}"/>
    <cellStyle name="Total 2 3 2 5 4" xfId="29351" xr:uid="{ABF8D82F-45DE-488D-AB1A-54FCA78A99AE}"/>
    <cellStyle name="Total 2 3 2 5 4 2" xfId="29352" xr:uid="{FAA69EC5-2357-4E7B-B802-B4AA1FA8A882}"/>
    <cellStyle name="Total 2 3 2 5 4 3" xfId="29353" xr:uid="{4ABA23EF-22E5-4052-AE97-6F7AC24AA774}"/>
    <cellStyle name="Total 2 3 2 5 4_COST - CKT" xfId="44685" xr:uid="{63E06650-9AA2-4576-8EDD-60BBD6F79055}"/>
    <cellStyle name="Total 2 3 2 5 5" xfId="29354" xr:uid="{F4F2D64E-D453-4689-A174-CFE0452F62B9}"/>
    <cellStyle name="Total 2 3 2 5 6" xfId="29355" xr:uid="{3FFC42D4-67C4-4F46-A441-9622BCCEF773}"/>
    <cellStyle name="Total 2 3 2 5_COST - CKT" xfId="44686" xr:uid="{6ACD25EB-56A5-4556-8EF7-3BEB2B1064E0}"/>
    <cellStyle name="Total 2 3 2 6" xfId="29356" xr:uid="{23662F08-9892-4F6B-9DD5-5536BB750C20}"/>
    <cellStyle name="Total 2 3 2 6 2" xfId="29357" xr:uid="{080416FE-D203-4A22-9A3D-1B4CB37A550F}"/>
    <cellStyle name="Total 2 3 2 6 3" xfId="29358" xr:uid="{3B79AD3A-571E-47CA-9A9C-86FD8CB69A24}"/>
    <cellStyle name="Total 2 3 2 6_COST - CKT" xfId="44687" xr:uid="{D7A900AF-E8A8-471D-841E-1B206446745A}"/>
    <cellStyle name="Total 2 3 2 7" xfId="29359" xr:uid="{8F927B94-3586-4BE0-B53F-02D560952A6E}"/>
    <cellStyle name="Total 2 3 2 7 2" xfId="29360" xr:uid="{9207F5D4-EC84-41FC-ACF5-BC2E946E2DF9}"/>
    <cellStyle name="Total 2 3 2 7 3" xfId="29361" xr:uid="{F3E9A57D-0B52-4943-AE40-042C0740568F}"/>
    <cellStyle name="Total 2 3 2 7_COST - CKT" xfId="44688" xr:uid="{17F22EBC-EEEF-4406-B590-9C57EFC9C1A0}"/>
    <cellStyle name="Total 2 3 2 8" xfId="29362" xr:uid="{5D410A04-7530-4A91-A47D-6BB7DAF4BF39}"/>
    <cellStyle name="Total 2 3 2 8 2" xfId="29363" xr:uid="{0DA8A9F1-1A3D-4149-9FCA-A02C7C2A244E}"/>
    <cellStyle name="Total 2 3 2 8 3" xfId="29364" xr:uid="{90138987-124D-43EF-93E6-13F9B6FA374D}"/>
    <cellStyle name="Total 2 3 2 8_COST - CKT" xfId="44689" xr:uid="{0E180068-EB75-4E83-9947-0981F7C756CF}"/>
    <cellStyle name="Total 2 3 2 9" xfId="29365" xr:uid="{089EA2ED-E0F5-4CE2-A5B3-10B42F60BFBC}"/>
    <cellStyle name="Total 2 3 2 9 2" xfId="29366" xr:uid="{E04F3164-1FA2-4761-94F8-B1CD3BB7ED45}"/>
    <cellStyle name="Total 2 3 2 9 3" xfId="29367" xr:uid="{DE012361-A570-4FEA-8C81-AE30B9F96FC7}"/>
    <cellStyle name="Total 2 3 2 9_COST - CKT" xfId="44690" xr:uid="{FFB9D465-3CBB-4D6A-BDB0-4CA322E82B80}"/>
    <cellStyle name="Total 2 3 2_COST - CKT" xfId="44691" xr:uid="{7E7D5848-4DA7-4760-A9B0-3345DF738E4C}"/>
    <cellStyle name="Total 2 3 3" xfId="29368" xr:uid="{FDF3E88D-5099-45EA-958C-5AEDB47CFC02}"/>
    <cellStyle name="Total 2 3 3 2" xfId="29369" xr:uid="{CB098392-4477-4279-88C2-7790624F2B27}"/>
    <cellStyle name="Total 2 3 3 2 2" xfId="29370" xr:uid="{B6F44B13-FAD8-4130-ADCB-957B4A344C4B}"/>
    <cellStyle name="Total 2 3 3 2 2 2" xfId="29371" xr:uid="{28F26F02-41F6-4BC1-BFC5-B8C7154E4EFC}"/>
    <cellStyle name="Total 2 3 3 2 2 3" xfId="29372" xr:uid="{865F6903-8923-449F-96E2-723B10455607}"/>
    <cellStyle name="Total 2 3 3 2 2_COST - CKT" xfId="44692" xr:uid="{C4C2F68B-03CD-4FC4-A878-B1FF1706F48B}"/>
    <cellStyle name="Total 2 3 3 2 3" xfId="29373" xr:uid="{AA73B7C1-1C95-47E4-834E-88661399B142}"/>
    <cellStyle name="Total 2 3 3 2 3 2" xfId="29374" xr:uid="{C3845360-71B7-4DC4-88B2-A5D0BFB2FDB2}"/>
    <cellStyle name="Total 2 3 3 2 3 3" xfId="29375" xr:uid="{8639AB3E-2D28-4538-AD4F-E58DDB42C89E}"/>
    <cellStyle name="Total 2 3 3 2 3_COST - CKT" xfId="44693" xr:uid="{550EAA86-E7FA-41A8-82E2-1DBFED735B3F}"/>
    <cellStyle name="Total 2 3 3 2 4" xfId="29376" xr:uid="{F47CD3FD-4067-4246-9974-2BCBEBFFB035}"/>
    <cellStyle name="Total 2 3 3 2 4 2" xfId="29377" xr:uid="{E9E4D690-04CF-496A-ABCE-C283AE56882D}"/>
    <cellStyle name="Total 2 3 3 2 4 3" xfId="29378" xr:uid="{6B5E43FE-0FFB-4185-A0A6-99046EEF9275}"/>
    <cellStyle name="Total 2 3 3 2 4_COST - CKT" xfId="44694" xr:uid="{EF61DB03-376C-4A31-929E-E5CC8B7D219F}"/>
    <cellStyle name="Total 2 3 3 2 5" xfId="29379" xr:uid="{49D9D06C-8604-4848-878C-967B464978F4}"/>
    <cellStyle name="Total 2 3 3 2 5 2" xfId="29380" xr:uid="{472DF30D-37D3-491B-AF4E-5F4238A446F7}"/>
    <cellStyle name="Total 2 3 3 2 5 3" xfId="29381" xr:uid="{23534E17-F598-490A-A5F5-C4DC5D8DC8B4}"/>
    <cellStyle name="Total 2 3 3 2 5_COST - CKT" xfId="44695" xr:uid="{0F120852-843B-40FF-B880-8AB0FFB3284E}"/>
    <cellStyle name="Total 2 3 3 2 6" xfId="29382" xr:uid="{BC62F831-07E1-4B0D-8541-4B4FB5C18D25}"/>
    <cellStyle name="Total 2 3 3 2 7" xfId="29383" xr:uid="{E6D1EAA2-AE30-4EF5-8649-0B9F397D2045}"/>
    <cellStyle name="Total 2 3 3 2_COST - CKT" xfId="44696" xr:uid="{FD341BB0-3A8F-4842-9EE2-0D1BF1F04228}"/>
    <cellStyle name="Total 2 3 3 3" xfId="29384" xr:uid="{5710B4A6-FBFD-4DB9-9DC1-4617412F2402}"/>
    <cellStyle name="Total 2 3 3 3 2" xfId="29385" xr:uid="{38266B51-098A-488A-9244-FAA727288087}"/>
    <cellStyle name="Total 2 3 3 3 2 2" xfId="29386" xr:uid="{3F7441CE-7B9A-4C3E-A03A-9D2FD64641E2}"/>
    <cellStyle name="Total 2 3 3 3 2 3" xfId="29387" xr:uid="{CC9C7B81-B601-4985-97D7-4F7E95C557B8}"/>
    <cellStyle name="Total 2 3 3 3 2_COST - CKT" xfId="44697" xr:uid="{ADE4ED27-B6BD-4A11-8AA9-B34EA04B4ACC}"/>
    <cellStyle name="Total 2 3 3 3 3" xfId="29388" xr:uid="{91214D22-4828-4A7E-BBAE-9E52675D788D}"/>
    <cellStyle name="Total 2 3 3 3 3 2" xfId="29389" xr:uid="{2C7EDB30-1FC8-409D-BAD9-01A7039FA30D}"/>
    <cellStyle name="Total 2 3 3 3 3 3" xfId="29390" xr:uid="{B22D5F5C-462D-4A56-A4E4-9912BB432A41}"/>
    <cellStyle name="Total 2 3 3 3 3_COST - CKT" xfId="44698" xr:uid="{F0540E87-622B-47DF-A94D-E73A3E6F34A8}"/>
    <cellStyle name="Total 2 3 3 3 4" xfId="29391" xr:uid="{5A975D77-9B19-43C5-B2EC-8DF1A56682DF}"/>
    <cellStyle name="Total 2 3 3 3 4 2" xfId="29392" xr:uid="{FC4FA243-72EA-47D3-B1E5-D22F006C0D3D}"/>
    <cellStyle name="Total 2 3 3 3 4 3" xfId="29393" xr:uid="{2EDFFC16-4264-49E9-890E-880B5118B805}"/>
    <cellStyle name="Total 2 3 3 3 4_COST - CKT" xfId="44699" xr:uid="{8A61239D-DC1B-4DAC-A7D8-5B30F0A87003}"/>
    <cellStyle name="Total 2 3 3 3 5" xfId="29394" xr:uid="{E4CF4512-E6DD-4859-8DEE-CA6BDEB33789}"/>
    <cellStyle name="Total 2 3 3 3 5 2" xfId="29395" xr:uid="{381A53B0-7F8E-407E-A44A-5958A48CE7C7}"/>
    <cellStyle name="Total 2 3 3 3 5 3" xfId="29396" xr:uid="{9F19BEFB-C14C-4CB4-87FD-8C10B154E901}"/>
    <cellStyle name="Total 2 3 3 3 5_COST - CKT" xfId="44700" xr:uid="{0798E69E-3A16-4667-ADBE-05AB4B83F28D}"/>
    <cellStyle name="Total 2 3 3 3 6" xfId="29397" xr:uid="{C47614FD-28D9-4337-93D9-DF07263DABAF}"/>
    <cellStyle name="Total 2 3 3 3 7" xfId="29398" xr:uid="{B2AB2C56-A84B-437C-92B0-5CD03E991E8E}"/>
    <cellStyle name="Total 2 3 3 3_COST - CKT" xfId="44701" xr:uid="{4F1BBF3A-A9E4-4235-BEC6-A2EA7EEBC8B1}"/>
    <cellStyle name="Total 2 3 3 4" xfId="29399" xr:uid="{E8651886-BDF2-41A9-A879-BFA5A59E24DB}"/>
    <cellStyle name="Total 2 3 3 4 2" xfId="29400" xr:uid="{9997BF66-3557-4623-AB3C-B55F1264B022}"/>
    <cellStyle name="Total 2 3 3 4 2 2" xfId="29401" xr:uid="{EA582F8D-DA6E-4844-A1FF-0A788BC05742}"/>
    <cellStyle name="Total 2 3 3 4 2 3" xfId="29402" xr:uid="{3F5FDF4E-9512-4287-B5A3-C8C9565A64D4}"/>
    <cellStyle name="Total 2 3 3 4 2_COST - CKT" xfId="44702" xr:uid="{F80D5048-7B55-4F82-8452-6F4B2B2B9CE2}"/>
    <cellStyle name="Total 2 3 3 4 3" xfId="29403" xr:uid="{C20179A3-C4E4-4D36-B220-FFAC8820E7E6}"/>
    <cellStyle name="Total 2 3 3 4 3 2" xfId="29404" xr:uid="{71BC6815-3CAA-4381-96E1-9A628F284A70}"/>
    <cellStyle name="Total 2 3 3 4 3 3" xfId="29405" xr:uid="{A7B0471B-6215-4B85-BFA8-B3438879F33B}"/>
    <cellStyle name="Total 2 3 3 4 3_COST - CKT" xfId="44703" xr:uid="{C3E4FB7E-E295-4700-9F4B-296D0623FE21}"/>
    <cellStyle name="Total 2 3 3 4 4" xfId="29406" xr:uid="{755B3022-886E-4BF4-9881-CD833C1CDA3B}"/>
    <cellStyle name="Total 2 3 3 4 4 2" xfId="29407" xr:uid="{7E1B0D58-B763-4B9A-ABCC-502D19A15896}"/>
    <cellStyle name="Total 2 3 3 4 4 3" xfId="29408" xr:uid="{7EF930EE-D1D3-4A36-BAC6-C1DF66A90EB1}"/>
    <cellStyle name="Total 2 3 3 4 4_COST - CKT" xfId="44704" xr:uid="{5164BB70-1EA9-4904-8948-786C79230954}"/>
    <cellStyle name="Total 2 3 3 4 5" xfId="29409" xr:uid="{1BCDA0F1-0497-4F94-B81B-2BAFA1748D32}"/>
    <cellStyle name="Total 2 3 3 4 6" xfId="29410" xr:uid="{A43B015F-C110-4762-B80E-56187DCE3ED2}"/>
    <cellStyle name="Total 2 3 3 4_COST - CKT" xfId="44705" xr:uid="{038F4071-41AF-47CD-84B0-D564E43C68F5}"/>
    <cellStyle name="Total 2 3 3 5" xfId="29411" xr:uid="{2F734EE4-565B-4708-AF32-58C07133E261}"/>
    <cellStyle name="Total 2 3 3 5 2" xfId="29412" xr:uid="{F3AA8F72-221D-4E0D-A9A2-920B72592523}"/>
    <cellStyle name="Total 2 3 3 5 3" xfId="29413" xr:uid="{4B4B53E8-4EB3-4825-A65A-35A565C90176}"/>
    <cellStyle name="Total 2 3 3 5_COST - CKT" xfId="44706" xr:uid="{859BEE28-9172-4300-AFD5-FA17F5FEEDB6}"/>
    <cellStyle name="Total 2 3 3 6" xfId="29414" xr:uid="{241DAD49-4DAD-4B4E-B151-344BC1B818FD}"/>
    <cellStyle name="Total 2 3 3 6 2" xfId="29415" xr:uid="{7642806D-3588-47AB-A1CF-12FA9C4E9590}"/>
    <cellStyle name="Total 2 3 3 6 3" xfId="29416" xr:uid="{1DB15927-E2E2-4D9A-A4A0-6823041E08E3}"/>
    <cellStyle name="Total 2 3 3 6_COST - CKT" xfId="44707" xr:uid="{F1A80894-903F-45C2-91C2-D961DD659EE3}"/>
    <cellStyle name="Total 2 3 3 7" xfId="29417" xr:uid="{9D8D6E8F-1F61-41ED-AFB8-E6E6F829E192}"/>
    <cellStyle name="Total 2 3 3 7 2" xfId="29418" xr:uid="{0D63840D-A0BE-4408-8D57-BD2EAF3A7E56}"/>
    <cellStyle name="Total 2 3 3 7 3" xfId="29419" xr:uid="{725596B4-8D5F-42B1-B632-E31DDA684927}"/>
    <cellStyle name="Total 2 3 3 7_COST - CKT" xfId="44708" xr:uid="{C47F146F-95C2-43CD-96C1-57D6FB478400}"/>
    <cellStyle name="Total 2 3 3 8" xfId="29420" xr:uid="{99E1F9DC-7716-4165-836C-F7CE2330E5FD}"/>
    <cellStyle name="Total 2 3 3 8 2" xfId="29421" xr:uid="{23513207-36F3-4B63-B749-7A9B08BAD265}"/>
    <cellStyle name="Total 2 3 3 8 3" xfId="29422" xr:uid="{9EE46CA1-F7EC-4441-8E6E-444054F81311}"/>
    <cellStyle name="Total 2 3 3 8_COST - CKT" xfId="44709" xr:uid="{3054EC58-9459-49CD-AAAD-893F04EE8B74}"/>
    <cellStyle name="Total 2 3 3 9" xfId="29423" xr:uid="{BA3A1AE6-5296-4207-AEF2-B3079976EF31}"/>
    <cellStyle name="Total 2 3 3_COST - CKT" xfId="44710" xr:uid="{D23068E9-906D-4AE6-A1B9-E65B39F313E0}"/>
    <cellStyle name="Total 2 3 4" xfId="29424" xr:uid="{450B188C-D980-42E4-919A-5C6FD3A94A70}"/>
    <cellStyle name="Total 2 3 4 2" xfId="29425" xr:uid="{713FF5FD-34FC-4F2C-A62C-F59776FA25D5}"/>
    <cellStyle name="Total 2 3 4 2 2" xfId="29426" xr:uid="{C45124EA-DBDE-41D9-8E53-79C2E28E947E}"/>
    <cellStyle name="Total 2 3 4 2 3" xfId="29427" xr:uid="{7646F33B-62DD-4271-AA36-810B4223FC88}"/>
    <cellStyle name="Total 2 3 4 2_COST - CKT" xfId="44711" xr:uid="{A525E91C-0029-45B8-B627-285679DEA289}"/>
    <cellStyle name="Total 2 3 4 3" xfId="29428" xr:uid="{14A658F0-AC4A-4B73-A577-65C67DD42C68}"/>
    <cellStyle name="Total 2 3 4 3 2" xfId="29429" xr:uid="{9D5187D3-5A86-4D49-83D7-075113BF801E}"/>
    <cellStyle name="Total 2 3 4 3 3" xfId="29430" xr:uid="{BF36CB0E-834A-47E4-9E5D-B561A800C514}"/>
    <cellStyle name="Total 2 3 4 3_COST - CKT" xfId="44712" xr:uid="{158D0040-F11A-4E60-8494-18F9E0B565BE}"/>
    <cellStyle name="Total 2 3 4 4" xfId="29431" xr:uid="{03AE9CF2-8FB4-4165-A4EA-8FA7E37EAFEA}"/>
    <cellStyle name="Total 2 3 4 4 2" xfId="29432" xr:uid="{696A4FFE-6443-4E00-9837-1A07C06561AB}"/>
    <cellStyle name="Total 2 3 4 4 3" xfId="29433" xr:uid="{E05BD0A5-CB55-4802-A43A-9A9BCB7A5DFA}"/>
    <cellStyle name="Total 2 3 4 4_COST - CKT" xfId="44713" xr:uid="{098E8F91-4F91-43CE-BF97-14A07C103D44}"/>
    <cellStyle name="Total 2 3 4 5" xfId="29434" xr:uid="{341C875F-482D-4E70-A996-36E1E03BA707}"/>
    <cellStyle name="Total 2 3 4 5 2" xfId="29435" xr:uid="{87DC8C78-D48D-4722-87B0-8E0C58A3776E}"/>
    <cellStyle name="Total 2 3 4 5 3" xfId="29436" xr:uid="{0EF176C7-4D32-449F-9123-1688B49BAEBE}"/>
    <cellStyle name="Total 2 3 4 5_COST - CKT" xfId="44714" xr:uid="{C155344B-C6EF-4DB4-A254-8EEC7DA9F4A9}"/>
    <cellStyle name="Total 2 3 4 6" xfId="29437" xr:uid="{6271BE00-D33C-4EEB-BBEF-9F1446CBF8E0}"/>
    <cellStyle name="Total 2 3 4_COST - CKT" xfId="44715" xr:uid="{7501B3F5-B357-4565-9433-7C80F876FB23}"/>
    <cellStyle name="Total 2 3 5" xfId="29438" xr:uid="{34BFBBA9-AB0C-4CAB-88A2-AD33CCB05CAC}"/>
    <cellStyle name="Total 2 3 5 2" xfId="29439" xr:uid="{E5F2A969-F6E8-43DD-9C98-A060F219F59E}"/>
    <cellStyle name="Total 2 3 5 2 2" xfId="29440" xr:uid="{9DB15BB9-2DD6-430F-99FE-354ACF41204E}"/>
    <cellStyle name="Total 2 3 5 2 3" xfId="29441" xr:uid="{82097A55-D118-424F-BE8A-FA2CA26907E2}"/>
    <cellStyle name="Total 2 3 5 2_COST - CKT" xfId="44716" xr:uid="{0AE0D6B6-9D68-4452-8BCF-9083911426F0}"/>
    <cellStyle name="Total 2 3 5 3" xfId="29442" xr:uid="{E270F9D9-9097-48AA-A169-B220B832E017}"/>
    <cellStyle name="Total 2 3 5 3 2" xfId="29443" xr:uid="{E234C6DE-D016-4166-8C21-9ACAACAC3B83}"/>
    <cellStyle name="Total 2 3 5 3 3" xfId="29444" xr:uid="{CF557472-3D20-43CC-B5CD-A993447E2086}"/>
    <cellStyle name="Total 2 3 5 3_COST - CKT" xfId="44717" xr:uid="{F5BE8902-4166-4D93-8899-BC6A6678D4F3}"/>
    <cellStyle name="Total 2 3 5 4" xfId="29445" xr:uid="{892B3C17-0914-4322-A5F3-2347B673B53A}"/>
    <cellStyle name="Total 2 3 5 4 2" xfId="29446" xr:uid="{D28147AA-736D-436C-AC4A-6DABFE2B9D40}"/>
    <cellStyle name="Total 2 3 5 4 3" xfId="29447" xr:uid="{C0D625EA-CACF-48C9-A5C3-AD34E16426C4}"/>
    <cellStyle name="Total 2 3 5 4_COST - CKT" xfId="44718" xr:uid="{D5359395-EA1F-4279-9F5F-ED7668298FBA}"/>
    <cellStyle name="Total 2 3 5 5" xfId="29448" xr:uid="{CE31B164-224B-4F92-B25F-2E5FF9ADE582}"/>
    <cellStyle name="Total 2 3 5 5 2" xfId="29449" xr:uid="{F0AF2D8B-5549-4897-9335-A83B254C7A1D}"/>
    <cellStyle name="Total 2 3 5 5 3" xfId="29450" xr:uid="{C81D8447-6AA0-4EE1-A694-FE04F3EA1F8F}"/>
    <cellStyle name="Total 2 3 5 5_COST - CKT" xfId="44719" xr:uid="{50B587BB-34D9-417C-9C1F-210EFA97ABA0}"/>
    <cellStyle name="Total 2 3 5 6" xfId="29451" xr:uid="{5C4CFEE1-B622-46D5-93DE-5078B850CD54}"/>
    <cellStyle name="Total 2 3 5 7" xfId="29452" xr:uid="{23065ABB-B93F-46AE-82AE-9CDB46EA3580}"/>
    <cellStyle name="Total 2 3 5_COST - CKT" xfId="44720" xr:uid="{6D33108F-D9D1-41B3-AE75-E60DBBE538D5}"/>
    <cellStyle name="Total 2 3 6" xfId="29453" xr:uid="{DA7B75D0-36BA-45E3-9114-D2001DA498C0}"/>
    <cellStyle name="Total 2 3 6 2" xfId="29454" xr:uid="{3F0D227C-CF40-4065-8EA4-9CF921879E5A}"/>
    <cellStyle name="Total 2 3 6 2 2" xfId="29455" xr:uid="{5A453AE0-20C8-4C21-917B-998768CEE548}"/>
    <cellStyle name="Total 2 3 6 2 3" xfId="29456" xr:uid="{851B56B1-71A6-4DA3-9139-3B95CB8DB676}"/>
    <cellStyle name="Total 2 3 6 2_COST - CKT" xfId="44721" xr:uid="{1B3C649A-1FCD-4688-9F45-81E86F19186A}"/>
    <cellStyle name="Total 2 3 6 3" xfId="29457" xr:uid="{FABF2E13-5E12-44C2-AE60-CFF27241D7AA}"/>
    <cellStyle name="Total 2 3 6 3 2" xfId="29458" xr:uid="{F53E27B5-989E-4EBE-BB67-F864F026EF47}"/>
    <cellStyle name="Total 2 3 6 3 3" xfId="29459" xr:uid="{6A758E2C-8ECF-4A57-BC0B-517981D83DEE}"/>
    <cellStyle name="Total 2 3 6 3_COST - CKT" xfId="44722" xr:uid="{4ABA1CC7-8AFE-4CDB-A781-C196EB40C481}"/>
    <cellStyle name="Total 2 3 6 4" xfId="29460" xr:uid="{168F5A40-2596-4557-B7A7-C8E776CE5DE7}"/>
    <cellStyle name="Total 2 3 6 4 2" xfId="29461" xr:uid="{6DC44739-B264-42B3-9687-9E0DE92470B6}"/>
    <cellStyle name="Total 2 3 6 4 3" xfId="29462" xr:uid="{DF9B3038-C12B-4EE2-9E67-3672FF10A821}"/>
    <cellStyle name="Total 2 3 6 4_COST - CKT" xfId="44723" xr:uid="{F0B23BB8-E674-430C-8162-B1959B9F5BE1}"/>
    <cellStyle name="Total 2 3 6 5" xfId="29463" xr:uid="{26802B10-A272-4F71-96A8-4750998267D7}"/>
    <cellStyle name="Total 2 3 6 5 2" xfId="29464" xr:uid="{085C0EB5-16BB-4BA3-954D-650CAB200B9A}"/>
    <cellStyle name="Total 2 3 6 5 3" xfId="29465" xr:uid="{55B5839D-6FD2-4FF2-A5EB-3FA555308701}"/>
    <cellStyle name="Total 2 3 6 5_COST - CKT" xfId="44724" xr:uid="{D32E490F-C124-4398-9070-00B4C5D00C50}"/>
    <cellStyle name="Total 2 3 6 6" xfId="29466" xr:uid="{3A07C70E-7FEA-4F2D-9BE5-D20754A29C6A}"/>
    <cellStyle name="Total 2 3 6 7" xfId="29467" xr:uid="{8917D89A-2508-43E8-960A-7FF3A0EBD167}"/>
    <cellStyle name="Total 2 3 6_COST - CKT" xfId="44725" xr:uid="{49649047-807B-4B07-8B22-52D5894ECB06}"/>
    <cellStyle name="Total 2 3 7" xfId="29468" xr:uid="{B3AB6B1B-BF75-4DFD-97C5-334F3962F6EB}"/>
    <cellStyle name="Total 2 3 7 2" xfId="29469" xr:uid="{DAFF674D-AEC4-4731-B7D6-1325CA487ABA}"/>
    <cellStyle name="Total 2 3 7 2 2" xfId="29470" xr:uid="{DC8C7C80-0792-4548-B6BB-6229C6D343CE}"/>
    <cellStyle name="Total 2 3 7 2 3" xfId="29471" xr:uid="{04A934F8-264A-43CB-86C8-2E45B52F3752}"/>
    <cellStyle name="Total 2 3 7 2_COST - CKT" xfId="44726" xr:uid="{8F5B51E0-190F-4D82-AC52-5350582DF46D}"/>
    <cellStyle name="Total 2 3 7 3" xfId="29472" xr:uid="{051DDA9F-F787-49F8-A270-1A74FB1C8EAB}"/>
    <cellStyle name="Total 2 3 7 3 2" xfId="29473" xr:uid="{69A4DF08-88F1-4529-9AE3-E1B7D3A48872}"/>
    <cellStyle name="Total 2 3 7 3 3" xfId="29474" xr:uid="{55973107-2E0F-49EC-9C29-45291024B073}"/>
    <cellStyle name="Total 2 3 7 3_COST - CKT" xfId="44727" xr:uid="{4BD72B7B-4EC7-4533-848B-FCE108D60A19}"/>
    <cellStyle name="Total 2 3 7 4" xfId="29475" xr:uid="{E9F2177D-3E54-4506-A32C-F75F8FAA2377}"/>
    <cellStyle name="Total 2 3 7 4 2" xfId="29476" xr:uid="{501DC702-331A-4BAE-8D1C-E9E9C6F94B67}"/>
    <cellStyle name="Total 2 3 7 4 3" xfId="29477" xr:uid="{5C24BE90-1F66-40A3-8EB8-7E64781C2EC3}"/>
    <cellStyle name="Total 2 3 7 4_COST - CKT" xfId="44728" xr:uid="{4D06DDF8-6420-4ECC-8DA0-6EBF95CD49C0}"/>
    <cellStyle name="Total 2 3 7 5" xfId="29478" xr:uid="{DA954AC7-9C05-496D-BC48-2B1E17A12193}"/>
    <cellStyle name="Total 2 3 7 5 2" xfId="29479" xr:uid="{CBADAB33-7209-41FB-A0A6-C61DB1C3E763}"/>
    <cellStyle name="Total 2 3 7 5 3" xfId="29480" xr:uid="{5DACAA97-5135-481E-894F-736A85FB16F2}"/>
    <cellStyle name="Total 2 3 7 5_COST - CKT" xfId="44729" xr:uid="{AAEAAAD2-1EE1-4023-A3B6-3412324A0838}"/>
    <cellStyle name="Total 2 3 7 6" xfId="29481" xr:uid="{563196A3-37A7-4695-95FF-E2A547988161}"/>
    <cellStyle name="Total 2 3 7 7" xfId="29482" xr:uid="{D99D2777-3C68-45DE-B81C-260E682D0D26}"/>
    <cellStyle name="Total 2 3 7_COST - CKT" xfId="44730" xr:uid="{0164AC63-29DF-436A-99FA-D20A5B6BA8D2}"/>
    <cellStyle name="Total 2 3 8" xfId="29483" xr:uid="{3256A3F6-A5F3-4171-B086-559420F11080}"/>
    <cellStyle name="Total 2 3 8 2" xfId="29484" xr:uid="{A0C79EF3-6D87-4268-A48D-6027B730EF75}"/>
    <cellStyle name="Total 2 3 8 2 2" xfId="29485" xr:uid="{D8ACE50E-3D55-41AB-BFF2-972CD95C2D35}"/>
    <cellStyle name="Total 2 3 8 2 3" xfId="29486" xr:uid="{BBB6B624-AFE8-4E9E-8E83-80140D154215}"/>
    <cellStyle name="Total 2 3 8 2_COST - CKT" xfId="44731" xr:uid="{7690D1C9-667E-4F6B-A84A-DB39216076D7}"/>
    <cellStyle name="Total 2 3 8 3" xfId="29487" xr:uid="{E6FBE05E-5CFB-4BDD-8FAF-E5945A2DC7BC}"/>
    <cellStyle name="Total 2 3 8 3 2" xfId="29488" xr:uid="{1B8F2713-50AF-4E7A-B192-DD136339ED39}"/>
    <cellStyle name="Total 2 3 8 3 3" xfId="29489" xr:uid="{5B16E27F-959C-4FB1-8DBC-CF35FC97C4E8}"/>
    <cellStyle name="Total 2 3 8 3_COST - CKT" xfId="44732" xr:uid="{B2EC1DFD-2410-42C3-B97F-5CD3255E5130}"/>
    <cellStyle name="Total 2 3 8 4" xfId="29490" xr:uid="{1C705A49-199E-4EC4-92C8-1B328B406FFF}"/>
    <cellStyle name="Total 2 3 8 4 2" xfId="29491" xr:uid="{7A5197AD-1487-4FDD-8A39-BC71490487A9}"/>
    <cellStyle name="Total 2 3 8 4 3" xfId="29492" xr:uid="{0D01D8BF-6339-49C2-A814-CB512F9064E3}"/>
    <cellStyle name="Total 2 3 8 4_COST - CKT" xfId="44733" xr:uid="{8BCCA504-7F8B-4162-84A3-5E73D16B456A}"/>
    <cellStyle name="Total 2 3 8 5" xfId="29493" xr:uid="{F3CC860D-1750-446C-A8F2-D57ED8F91CBB}"/>
    <cellStyle name="Total 2 3 8 6" xfId="29494" xr:uid="{4C04271F-695C-485A-9ED3-6A1A7488DBD1}"/>
    <cellStyle name="Total 2 3 8_COST - CKT" xfId="44734" xr:uid="{D10FA223-612A-4762-9205-97EA45CA24B6}"/>
    <cellStyle name="Total 2 3 9" xfId="29495" xr:uid="{F966AE48-3AF0-4BFE-9C2B-47F936C90D14}"/>
    <cellStyle name="Total 2 3 9 2" xfId="29496" xr:uid="{70DA894C-5E01-4F28-9428-7DF301D1D890}"/>
    <cellStyle name="Total 2 3 9 3" xfId="29497" xr:uid="{6515BA1E-A9E0-4F81-A250-220BF3613126}"/>
    <cellStyle name="Total 2 3 9_COST - CKT" xfId="44735" xr:uid="{62E9158E-B15A-41CB-A693-B431A84304FB}"/>
    <cellStyle name="Total 2 3_COST - CKT" xfId="44736" xr:uid="{6BD38F4E-09C1-4B14-AA4B-A7BB4341A9AF}"/>
    <cellStyle name="Total 2 4" xfId="29498" xr:uid="{357685F1-B648-4FD1-8429-92D452C3D8F5}"/>
    <cellStyle name="Total 2 4 10" xfId="29499" xr:uid="{45BC667B-4000-46D2-BA99-E7CA56386ECD}"/>
    <cellStyle name="Total 2 4 10 2" xfId="29500" xr:uid="{CC418F34-3BB0-4223-B501-02A519A9E56D}"/>
    <cellStyle name="Total 2 4 10 3" xfId="29501" xr:uid="{68F138F6-C16A-42E2-A5F1-C8FF7FE74D34}"/>
    <cellStyle name="Total 2 4 10_COST - CKT" xfId="44737" xr:uid="{348C90D7-8883-4320-8041-CCF7FD48A057}"/>
    <cellStyle name="Total 2 4 11" xfId="29502" xr:uid="{6939CB70-0884-48FB-B9AF-F59B7100F487}"/>
    <cellStyle name="Total 2 4 12" xfId="29503" xr:uid="{9D4AFFCF-4D0A-4F33-8CDA-510C7E8DF431}"/>
    <cellStyle name="Total 2 4 2" xfId="29504" xr:uid="{68D54E4B-8DDC-4339-94D9-108A0549BBDA}"/>
    <cellStyle name="Total 2 4 2 10" xfId="29505" xr:uid="{484491EE-92E9-4D37-A831-AC4DB361F312}"/>
    <cellStyle name="Total 2 4 2 11" xfId="29506" xr:uid="{E8C15135-7BC4-4619-B22D-E3D621D830EA}"/>
    <cellStyle name="Total 2 4 2 2" xfId="29507" xr:uid="{4BC7715A-0C93-4D14-B77E-A20BA7197B4E}"/>
    <cellStyle name="Total 2 4 2 2 2" xfId="29508" xr:uid="{28247686-9D6F-439B-8641-BE857184F0BB}"/>
    <cellStyle name="Total 2 4 2 2 2 2" xfId="29509" xr:uid="{C161FDC1-F38C-46A5-B28E-D3008A6784C5}"/>
    <cellStyle name="Total 2 4 2 2 2 3" xfId="29510" xr:uid="{78A825D4-0A51-464A-A1DA-035276AB405A}"/>
    <cellStyle name="Total 2 4 2 2 2_COST - CKT" xfId="44738" xr:uid="{111186DB-DD09-4FDA-9674-FF5E9C18EF97}"/>
    <cellStyle name="Total 2 4 2 2 3" xfId="29511" xr:uid="{D62DC835-3B12-4F22-97CB-53FC896E84F2}"/>
    <cellStyle name="Total 2 4 2 2 3 2" xfId="29512" xr:uid="{813A8A6E-FCA7-49A6-B1A8-E3A1F5A1BA64}"/>
    <cellStyle name="Total 2 4 2 2 3 3" xfId="29513" xr:uid="{02785FD6-83FB-4288-8E9B-80C8F48AED25}"/>
    <cellStyle name="Total 2 4 2 2 3_COST - CKT" xfId="44739" xr:uid="{F4AF1DDA-FAD9-4B07-8CC0-CBD9BC2328F6}"/>
    <cellStyle name="Total 2 4 2 2 4" xfId="29514" xr:uid="{3F31263F-A0D9-41E3-8935-25514A5D2F88}"/>
    <cellStyle name="Total 2 4 2 2 4 2" xfId="29515" xr:uid="{CC7C7999-E890-4C39-9E56-24434FB4BAFD}"/>
    <cellStyle name="Total 2 4 2 2 4 3" xfId="29516" xr:uid="{67D5120E-71E3-4AD2-ABB3-4EDC456517A4}"/>
    <cellStyle name="Total 2 4 2 2 4_COST - CKT" xfId="44740" xr:uid="{FA6A6CF8-5068-43CA-9FE4-63EE19876DF4}"/>
    <cellStyle name="Total 2 4 2 2 5" xfId="29517" xr:uid="{FD02BE6F-8679-4F6E-A1EC-6B0519C98F69}"/>
    <cellStyle name="Total 2 4 2 2 5 2" xfId="29518" xr:uid="{493C8335-627E-44B9-AB32-E0455E1C8E6B}"/>
    <cellStyle name="Total 2 4 2 2 5 3" xfId="29519" xr:uid="{B38695AD-3E6A-417E-B35C-5BDCA9081080}"/>
    <cellStyle name="Total 2 4 2 2 5_COST - CKT" xfId="44741" xr:uid="{3EC82A34-513A-4BB0-A57A-905AA01BAD4A}"/>
    <cellStyle name="Total 2 4 2 2 6" xfId="29520" xr:uid="{A0DAA28D-1549-4F0E-B9D1-8405C9447DF4}"/>
    <cellStyle name="Total 2 4 2 2 7" xfId="29521" xr:uid="{BF553F61-544A-41D9-8324-FEF5B53388AC}"/>
    <cellStyle name="Total 2 4 2 2_COST - CKT" xfId="44742" xr:uid="{B5A65FB6-0896-41A6-AF44-9D807F80C511}"/>
    <cellStyle name="Total 2 4 2 3" xfId="29522" xr:uid="{45BC5954-A6AE-439A-A981-A4881F4E9D81}"/>
    <cellStyle name="Total 2 4 2 3 2" xfId="29523" xr:uid="{C0F1906B-BE26-43D9-8496-6FDC5F778238}"/>
    <cellStyle name="Total 2 4 2 3 2 2" xfId="29524" xr:uid="{9C2FE60D-37E7-4C83-8D05-4C3226C19868}"/>
    <cellStyle name="Total 2 4 2 3 2 3" xfId="29525" xr:uid="{A737690C-3DF0-46E4-836A-8C7D14A8C7E0}"/>
    <cellStyle name="Total 2 4 2 3 2_COST - CKT" xfId="44743" xr:uid="{9B750158-8BF2-4A9B-9105-E702C7B58621}"/>
    <cellStyle name="Total 2 4 2 3 3" xfId="29526" xr:uid="{2CA336CA-459A-4E54-9412-81F890E45F89}"/>
    <cellStyle name="Total 2 4 2 3 3 2" xfId="29527" xr:uid="{7A3BCD63-635C-4195-A2C7-7798D64EA0F3}"/>
    <cellStyle name="Total 2 4 2 3 3 3" xfId="29528" xr:uid="{D0AE838F-8D49-489A-A5D2-16BF7FA247A1}"/>
    <cellStyle name="Total 2 4 2 3 3_COST - CKT" xfId="44744" xr:uid="{DEC0B89E-C392-4AD7-96A1-F6134238F1ED}"/>
    <cellStyle name="Total 2 4 2 3 4" xfId="29529" xr:uid="{D514FB9D-1A5A-4419-AD86-5EC17C2D879A}"/>
    <cellStyle name="Total 2 4 2 3 4 2" xfId="29530" xr:uid="{6D406BF0-E85E-4A33-AEFF-ED0F1131CB18}"/>
    <cellStyle name="Total 2 4 2 3 4 3" xfId="29531" xr:uid="{2AD5F13E-4712-4384-A763-AEA666C03DCD}"/>
    <cellStyle name="Total 2 4 2 3 4_COST - CKT" xfId="44745" xr:uid="{C51E4FE5-1C7A-4299-A6C1-A7F9B735DCFC}"/>
    <cellStyle name="Total 2 4 2 3 5" xfId="29532" xr:uid="{F66A4376-D61A-484F-A805-792D615B8E03}"/>
    <cellStyle name="Total 2 4 2 3 5 2" xfId="29533" xr:uid="{3CF39395-EABE-419F-98C7-694521A0FB87}"/>
    <cellStyle name="Total 2 4 2 3 5 3" xfId="29534" xr:uid="{ACAB53F4-F913-47F2-9DBC-9234F797AE5B}"/>
    <cellStyle name="Total 2 4 2 3 5_COST - CKT" xfId="44746" xr:uid="{4983705B-6C33-4581-B7DE-354D0E6D854D}"/>
    <cellStyle name="Total 2 4 2 3 6" xfId="29535" xr:uid="{1ABE5D29-C138-44FA-BEF8-252D1AF7EBA6}"/>
    <cellStyle name="Total 2 4 2 3 7" xfId="29536" xr:uid="{03780255-B626-404A-8A33-97C00EB182AB}"/>
    <cellStyle name="Total 2 4 2 3_COST - CKT" xfId="44747" xr:uid="{4A89F36E-2D4C-43E4-B620-7564D610BEA9}"/>
    <cellStyle name="Total 2 4 2 4" xfId="29537" xr:uid="{F9670F62-A230-486D-A5B9-5F78CE6DFAFB}"/>
    <cellStyle name="Total 2 4 2 4 2" xfId="29538" xr:uid="{13F340CA-D5F3-49E4-BA84-5AFD2326C2C5}"/>
    <cellStyle name="Total 2 4 2 4 2 2" xfId="29539" xr:uid="{1F769613-B504-4D94-9A4F-9DA9A996A30C}"/>
    <cellStyle name="Total 2 4 2 4 2 3" xfId="29540" xr:uid="{B1FE888D-E076-4AEC-B930-FB885AC7AF5A}"/>
    <cellStyle name="Total 2 4 2 4 2_COST - CKT" xfId="44748" xr:uid="{6DAF5B04-547C-47ED-AED7-CDA59B0FA4C5}"/>
    <cellStyle name="Total 2 4 2 4 3" xfId="29541" xr:uid="{11AC7EAA-0E27-4650-BDF9-0E461749275C}"/>
    <cellStyle name="Total 2 4 2 4 3 2" xfId="29542" xr:uid="{84ECD8C7-55A9-448C-B333-49497260676B}"/>
    <cellStyle name="Total 2 4 2 4 3 3" xfId="29543" xr:uid="{3A8EDC41-3082-4FF8-925B-993EAADA94CF}"/>
    <cellStyle name="Total 2 4 2 4 3_COST - CKT" xfId="44749" xr:uid="{00274D82-1C5B-4D3E-AB84-8190DD53CB2A}"/>
    <cellStyle name="Total 2 4 2 4 4" xfId="29544" xr:uid="{6DB3EB70-2FC8-434B-B350-75589653D698}"/>
    <cellStyle name="Total 2 4 2 4 4 2" xfId="29545" xr:uid="{4A0CBBC1-67E1-45A7-8B8F-9DC9878C81E6}"/>
    <cellStyle name="Total 2 4 2 4 4 3" xfId="29546" xr:uid="{A8784E29-ECA4-4321-814B-F54243D1D2DE}"/>
    <cellStyle name="Total 2 4 2 4 4_COST - CKT" xfId="44750" xr:uid="{68BD99F2-142F-4D6C-8AF6-C3528927C081}"/>
    <cellStyle name="Total 2 4 2 4 5" xfId="29547" xr:uid="{6846716A-4BA8-421F-80DC-09231CB79306}"/>
    <cellStyle name="Total 2 4 2 4 5 2" xfId="29548" xr:uid="{06046DC5-4763-463A-A9D6-0DA743DD6119}"/>
    <cellStyle name="Total 2 4 2 4 5 3" xfId="29549" xr:uid="{4C51E820-1FA8-4B7D-967A-37EF4A66234B}"/>
    <cellStyle name="Total 2 4 2 4 5_COST - CKT" xfId="44751" xr:uid="{5B64C64B-F3E1-4098-87D7-F456693A17E7}"/>
    <cellStyle name="Total 2 4 2 4 6" xfId="29550" xr:uid="{F1503356-5C9E-4D54-97D3-8D936971DA63}"/>
    <cellStyle name="Total 2 4 2 4 7" xfId="29551" xr:uid="{E078FA53-B5D3-42D8-80FB-1BFE666D8E69}"/>
    <cellStyle name="Total 2 4 2 4_COST - CKT" xfId="44752" xr:uid="{FF0F11A2-3A06-4DF1-86D4-7B046A8D986B}"/>
    <cellStyle name="Total 2 4 2 5" xfId="29552" xr:uid="{17F53345-07F1-42CA-8184-A38747376C19}"/>
    <cellStyle name="Total 2 4 2 5 2" xfId="29553" xr:uid="{A418A0DD-5A1F-420E-9658-2FCD259D22C7}"/>
    <cellStyle name="Total 2 4 2 5 2 2" xfId="29554" xr:uid="{88B97140-23CE-4D8F-ACDC-9C82564ECD93}"/>
    <cellStyle name="Total 2 4 2 5 2 3" xfId="29555" xr:uid="{4C2CD714-9542-4F1C-A78B-13F6BACD848C}"/>
    <cellStyle name="Total 2 4 2 5 2_COST - CKT" xfId="44753" xr:uid="{BF9894DA-B998-408D-BA7E-C8445C5AC3E7}"/>
    <cellStyle name="Total 2 4 2 5 3" xfId="29556" xr:uid="{1631C07D-2C49-4A51-8133-98A0546E49B8}"/>
    <cellStyle name="Total 2 4 2 5 3 2" xfId="29557" xr:uid="{223B2F84-A7F7-48D0-A1FE-E95AEA252D4B}"/>
    <cellStyle name="Total 2 4 2 5 3 3" xfId="29558" xr:uid="{F22702AA-EBC0-4B8D-8EA0-C08EA76BCDD2}"/>
    <cellStyle name="Total 2 4 2 5 3_COST - CKT" xfId="44754" xr:uid="{C195DB34-6335-4B38-8F5F-E3902CFA2BD0}"/>
    <cellStyle name="Total 2 4 2 5 4" xfId="29559" xr:uid="{750694FF-AB77-4E39-A240-52EDC953E6E9}"/>
    <cellStyle name="Total 2 4 2 5 4 2" xfId="29560" xr:uid="{2E6AC1DA-B09D-415E-812D-5754BF4AB2CC}"/>
    <cellStyle name="Total 2 4 2 5 4 3" xfId="29561" xr:uid="{6BDBF057-E9BC-4E93-80DA-B56B884EE22E}"/>
    <cellStyle name="Total 2 4 2 5 4_COST - CKT" xfId="44755" xr:uid="{B704723F-277D-4E60-87BE-38721323A8D5}"/>
    <cellStyle name="Total 2 4 2 5 5" xfId="29562" xr:uid="{E5186BCD-5795-4E0C-8692-C58B00608DCF}"/>
    <cellStyle name="Total 2 4 2 5 6" xfId="29563" xr:uid="{655ED292-8237-4791-8044-2FBCBC27F78B}"/>
    <cellStyle name="Total 2 4 2 5_COST - CKT" xfId="44756" xr:uid="{C2A41D95-7345-4CCF-B2E9-6EDEFDBE5365}"/>
    <cellStyle name="Total 2 4 2 6" xfId="29564" xr:uid="{4E833335-E0C7-43A9-851B-21E3E676898D}"/>
    <cellStyle name="Total 2 4 2 6 2" xfId="29565" xr:uid="{2CEB466F-3EE6-4676-9142-03E62FEEFD77}"/>
    <cellStyle name="Total 2 4 2 6 3" xfId="29566" xr:uid="{105F2DF0-9B41-4318-9234-925C377B78B8}"/>
    <cellStyle name="Total 2 4 2 6_COST - CKT" xfId="44757" xr:uid="{651DEAD0-8D13-4710-9C12-6687C9F2E1BD}"/>
    <cellStyle name="Total 2 4 2 7" xfId="29567" xr:uid="{2411023B-1C74-4459-B33A-BBFE220659EB}"/>
    <cellStyle name="Total 2 4 2 7 2" xfId="29568" xr:uid="{63E711E6-10A6-4B78-A9AC-8BB9E00FB4BA}"/>
    <cellStyle name="Total 2 4 2 7 3" xfId="29569" xr:uid="{13026EB6-6BDC-4B75-9874-9F83252B18C1}"/>
    <cellStyle name="Total 2 4 2 7_COST - CKT" xfId="44758" xr:uid="{959C2B5B-30F7-448A-9E3B-B0159B63CDCC}"/>
    <cellStyle name="Total 2 4 2 8" xfId="29570" xr:uid="{5BBAA205-9545-461A-9AC0-A6A5A9617B47}"/>
    <cellStyle name="Total 2 4 2 8 2" xfId="29571" xr:uid="{EBB3F655-7164-4008-BA9A-F2C13AF40DD9}"/>
    <cellStyle name="Total 2 4 2 8 3" xfId="29572" xr:uid="{D2D8CC28-8CC9-4719-B78D-0A15754FCFDC}"/>
    <cellStyle name="Total 2 4 2 8_COST - CKT" xfId="44759" xr:uid="{CABD84D7-7A1C-4943-94B1-2ECE071B4744}"/>
    <cellStyle name="Total 2 4 2 9" xfId="29573" xr:uid="{29827499-4A7C-4458-A91F-2B7B3711FB48}"/>
    <cellStyle name="Total 2 4 2 9 2" xfId="29574" xr:uid="{8D14FEF6-F17B-476B-A839-67266E3E380A}"/>
    <cellStyle name="Total 2 4 2 9 3" xfId="29575" xr:uid="{07CD99B5-4A33-481D-9762-8FDC52F88469}"/>
    <cellStyle name="Total 2 4 2 9_COST - CKT" xfId="44760" xr:uid="{E076A3D6-652A-4D53-993F-5831F04DFB50}"/>
    <cellStyle name="Total 2 4 2_COST - CKT" xfId="44761" xr:uid="{39C3BF07-79C4-467D-8F92-388FB6270BE6}"/>
    <cellStyle name="Total 2 4 3" xfId="29576" xr:uid="{2C1C111D-E359-40CA-A7ED-6E9880D2153F}"/>
    <cellStyle name="Total 2 4 3 2" xfId="29577" xr:uid="{4210029A-2996-4F79-8E67-77C388078895}"/>
    <cellStyle name="Total 2 4 3 2 2" xfId="29578" xr:uid="{73BB5C2D-B9E0-48B0-8B9E-62F56F60C74E}"/>
    <cellStyle name="Total 2 4 3 2 3" xfId="29579" xr:uid="{F5D6854C-84D0-4863-AB17-AF4F2B8F2E0F}"/>
    <cellStyle name="Total 2 4 3 2_COST - CKT" xfId="44762" xr:uid="{224C9C96-8F73-4C99-A4EE-29DD91075FAF}"/>
    <cellStyle name="Total 2 4 3 3" xfId="29580" xr:uid="{A27B6E29-F488-42E4-B1A1-B0CB2B55C6F0}"/>
    <cellStyle name="Total 2 4 3 3 2" xfId="29581" xr:uid="{DC8F3407-0183-4ED7-9BE1-EE68068DCD21}"/>
    <cellStyle name="Total 2 4 3 3 3" xfId="29582" xr:uid="{7AD94139-738C-4829-9EF8-AE42DEF154F8}"/>
    <cellStyle name="Total 2 4 3 3_COST - CKT" xfId="44763" xr:uid="{44D1E696-BF5C-4F9F-89DD-B32C0CB8A8C4}"/>
    <cellStyle name="Total 2 4 3 4" xfId="29583" xr:uid="{5399DF97-82D5-4350-AC58-DEECD5367864}"/>
    <cellStyle name="Total 2 4 3 4 2" xfId="29584" xr:uid="{639FC0E6-2D49-4820-B308-E9D9292193AC}"/>
    <cellStyle name="Total 2 4 3 4 3" xfId="29585" xr:uid="{484BD29F-0BA2-468F-8538-B95376F45668}"/>
    <cellStyle name="Total 2 4 3 4_COST - CKT" xfId="44764" xr:uid="{FB57EE00-B15A-4B53-85AB-92A594DF7F08}"/>
    <cellStyle name="Total 2 4 3 5" xfId="29586" xr:uid="{0B40A4B7-CCBB-45D6-848F-312E49556AEA}"/>
    <cellStyle name="Total 2 4 3 5 2" xfId="29587" xr:uid="{38889753-E420-4C12-9BFE-A3C8BFE62393}"/>
    <cellStyle name="Total 2 4 3 5 3" xfId="29588" xr:uid="{E3A1E5A2-3306-499F-8FBF-690CCCEAFBFB}"/>
    <cellStyle name="Total 2 4 3 5_COST - CKT" xfId="44765" xr:uid="{695DB404-AA24-403E-9BD3-460DB6FD4880}"/>
    <cellStyle name="Total 2 4 3 6" xfId="29589" xr:uid="{CE8DCD0E-EE01-4C30-9202-601BFFD36139}"/>
    <cellStyle name="Total 2 4 3_COST - CKT" xfId="44766" xr:uid="{2D94A45F-071B-4E48-814C-88EE9C8285E4}"/>
    <cellStyle name="Total 2 4 4" xfId="29590" xr:uid="{B9C51611-4982-4E18-B1A8-691ADD884392}"/>
    <cellStyle name="Total 2 4 4 2" xfId="29591" xr:uid="{994CD963-8775-46D7-8889-32E194A97EB4}"/>
    <cellStyle name="Total 2 4 4 2 2" xfId="29592" xr:uid="{9DE5FAEC-297B-4042-9068-5A80F45C1D28}"/>
    <cellStyle name="Total 2 4 4 2 3" xfId="29593" xr:uid="{7644E76F-0923-4B24-B9FE-BA58F36E47FA}"/>
    <cellStyle name="Total 2 4 4 2_COST - CKT" xfId="44767" xr:uid="{5E146CC4-0E1F-4705-B381-821B25D538F9}"/>
    <cellStyle name="Total 2 4 4 3" xfId="29594" xr:uid="{9B0274BE-881F-4705-86EE-00618797A8CE}"/>
    <cellStyle name="Total 2 4 4 3 2" xfId="29595" xr:uid="{77219FFC-0B14-4E18-82B9-526812214D9F}"/>
    <cellStyle name="Total 2 4 4 3 3" xfId="29596" xr:uid="{EFA59B3F-FE34-4AA2-9D52-F5C2AE510C0E}"/>
    <cellStyle name="Total 2 4 4 3_COST - CKT" xfId="44768" xr:uid="{A817BBAA-D22B-465A-8F42-AC67E3EF16E9}"/>
    <cellStyle name="Total 2 4 4 4" xfId="29597" xr:uid="{8C80B928-1740-4798-95BF-CC0E673BEE6F}"/>
    <cellStyle name="Total 2 4 4 4 2" xfId="29598" xr:uid="{E5655A5B-84B5-4454-862D-B9A6502E96B1}"/>
    <cellStyle name="Total 2 4 4 4 3" xfId="29599" xr:uid="{A48E1406-7EAD-49B8-B763-84774E856CFA}"/>
    <cellStyle name="Total 2 4 4 4_COST - CKT" xfId="44769" xr:uid="{10F6F49B-D71E-457C-A0C1-62D7000E0D31}"/>
    <cellStyle name="Total 2 4 4 5" xfId="29600" xr:uid="{E79E30F8-6AFB-4C8E-AA1C-0FB0A1FBE683}"/>
    <cellStyle name="Total 2 4 4 5 2" xfId="29601" xr:uid="{866208A2-23AE-4FDD-B684-89E81BB58D63}"/>
    <cellStyle name="Total 2 4 4 5 3" xfId="29602" xr:uid="{1CF00423-5AAF-42BF-AE84-9E44C981900D}"/>
    <cellStyle name="Total 2 4 4 5_COST - CKT" xfId="44770" xr:uid="{7C27E4E4-A932-41B2-BB94-F50E0A6B616A}"/>
    <cellStyle name="Total 2 4 4 6" xfId="29603" xr:uid="{CF6A1E6D-0DDE-41BF-8C08-6C99624EBF2D}"/>
    <cellStyle name="Total 2 4 4 7" xfId="29604" xr:uid="{9D50BCC5-D50A-41AB-90AB-24788AFCC066}"/>
    <cellStyle name="Total 2 4 4_COST - CKT" xfId="44771" xr:uid="{A8A091D7-FE6B-422E-A982-B456BE4E46B8}"/>
    <cellStyle name="Total 2 4 5" xfId="29605" xr:uid="{B193EB14-796D-4AF8-9765-7E93B0BA809C}"/>
    <cellStyle name="Total 2 4 5 2" xfId="29606" xr:uid="{B54086A7-3B29-4987-9446-62FD8DF6702F}"/>
    <cellStyle name="Total 2 4 5 2 2" xfId="29607" xr:uid="{E03469D1-776B-4349-A5C9-CE580A5BE755}"/>
    <cellStyle name="Total 2 4 5 2 3" xfId="29608" xr:uid="{C4195769-C5B6-48A1-A597-0D8140AA13C6}"/>
    <cellStyle name="Total 2 4 5 2_COST - CKT" xfId="44772" xr:uid="{D67958FB-A53D-458B-8AE7-AB5A918C1D08}"/>
    <cellStyle name="Total 2 4 5 3" xfId="29609" xr:uid="{647AA3F4-7E6E-4BA0-AC1D-788E1AEF5055}"/>
    <cellStyle name="Total 2 4 5 3 2" xfId="29610" xr:uid="{ABC2C019-4C95-4D19-8B81-5E96F7796ED8}"/>
    <cellStyle name="Total 2 4 5 3 3" xfId="29611" xr:uid="{0C938FB3-B5B8-4DE6-8E82-A4A8B313BA98}"/>
    <cellStyle name="Total 2 4 5 3_COST - CKT" xfId="44773" xr:uid="{937707A3-4A0B-4D82-A732-C13650156042}"/>
    <cellStyle name="Total 2 4 5 4" xfId="29612" xr:uid="{CACF24F9-6633-41D2-B298-74510AF376AD}"/>
    <cellStyle name="Total 2 4 5 4 2" xfId="29613" xr:uid="{96784949-6952-4B43-9C45-5F39CEFDD6B7}"/>
    <cellStyle name="Total 2 4 5 4 3" xfId="29614" xr:uid="{C0456235-2AE5-44CC-996F-81EF70B5BB41}"/>
    <cellStyle name="Total 2 4 5 4_COST - CKT" xfId="44774" xr:uid="{44942EF0-3130-45C9-AE34-8FB2AF9A62BE}"/>
    <cellStyle name="Total 2 4 5 5" xfId="29615" xr:uid="{86E2A8ED-6213-4950-8F0C-E629735E9A78}"/>
    <cellStyle name="Total 2 4 5 5 2" xfId="29616" xr:uid="{E2B736D3-6F37-4511-875F-5D91D479A648}"/>
    <cellStyle name="Total 2 4 5 5 3" xfId="29617" xr:uid="{B3CEAFAB-D028-41B9-AC7D-D860C824EA29}"/>
    <cellStyle name="Total 2 4 5 5_COST - CKT" xfId="44775" xr:uid="{20FE141B-5043-40A0-AE75-E0BF6C517D6C}"/>
    <cellStyle name="Total 2 4 5 6" xfId="29618" xr:uid="{0243ABA7-4DED-4CDC-8065-8C71BC42E481}"/>
    <cellStyle name="Total 2 4 5 7" xfId="29619" xr:uid="{4FD8D9A9-0A0C-4CA6-9490-8AE5878F64E5}"/>
    <cellStyle name="Total 2 4 5_COST - CKT" xfId="44776" xr:uid="{7AE84D9D-6CDA-469A-9747-4E652C1FB7F2}"/>
    <cellStyle name="Total 2 4 6" xfId="29620" xr:uid="{ACAAAF03-6FC9-4F50-986C-694EAE64E223}"/>
    <cellStyle name="Total 2 4 6 2" xfId="29621" xr:uid="{57958D6E-C957-41DE-8C49-063A8FCEAF38}"/>
    <cellStyle name="Total 2 4 6 2 2" xfId="29622" xr:uid="{7FEC35A9-3DBA-4709-8EBE-AD6F4F8E7813}"/>
    <cellStyle name="Total 2 4 6 2 3" xfId="29623" xr:uid="{0DB53BF0-ACE5-4843-AFC7-1AAE83B30D33}"/>
    <cellStyle name="Total 2 4 6 2_COST - CKT" xfId="44777" xr:uid="{735EFE90-4626-4BFF-8E01-20233BD2DD51}"/>
    <cellStyle name="Total 2 4 6 3" xfId="29624" xr:uid="{31500828-6614-4DB4-86DB-0032F3ED2FCF}"/>
    <cellStyle name="Total 2 4 6 3 2" xfId="29625" xr:uid="{F0979954-8274-41D5-8485-57E76002AD3E}"/>
    <cellStyle name="Total 2 4 6 3 3" xfId="29626" xr:uid="{56EDC566-B1BA-4007-8AC4-F4CF9A1D0711}"/>
    <cellStyle name="Total 2 4 6 3_COST - CKT" xfId="44778" xr:uid="{5483B70B-8C7B-49F5-8A79-98EF5FFFB4C5}"/>
    <cellStyle name="Total 2 4 6 4" xfId="29627" xr:uid="{5C822C4D-C4B3-49B5-9509-9955C1CAEFA8}"/>
    <cellStyle name="Total 2 4 6 4 2" xfId="29628" xr:uid="{D2460EE6-B374-4CC0-9535-9BB558182D4E}"/>
    <cellStyle name="Total 2 4 6 4 3" xfId="29629" xr:uid="{9B88096A-B210-4834-B9C9-074D51A3192F}"/>
    <cellStyle name="Total 2 4 6 4_COST - CKT" xfId="44779" xr:uid="{EDE31225-4590-4463-91F8-2B91ECA150E3}"/>
    <cellStyle name="Total 2 4 6 5" xfId="29630" xr:uid="{BCBED426-388A-44CF-936C-F536761F727A}"/>
    <cellStyle name="Total 2 4 6 5 2" xfId="29631" xr:uid="{8EA33A67-2E74-46E5-9D24-D52493DF9C9A}"/>
    <cellStyle name="Total 2 4 6 5 3" xfId="29632" xr:uid="{5D1623E9-7AD2-455E-A47B-7C417F2AB9D7}"/>
    <cellStyle name="Total 2 4 6 5_COST - CKT" xfId="44780" xr:uid="{B2480FCC-8DBC-4F82-A4D6-1BFC21C4692D}"/>
    <cellStyle name="Total 2 4 6 6" xfId="29633" xr:uid="{2EB2DF6E-7FE0-42CC-A503-008BC2607BA3}"/>
    <cellStyle name="Total 2 4 6 7" xfId="29634" xr:uid="{F12C303A-0F86-47FA-AA61-CE336036D72F}"/>
    <cellStyle name="Total 2 4 6_COST - CKT" xfId="44781" xr:uid="{5DC4CB1E-A1C6-4C6A-831E-A4D1A1947851}"/>
    <cellStyle name="Total 2 4 7" xfId="29635" xr:uid="{B9E2FD5A-F513-4C9D-B59F-E812513D2BA1}"/>
    <cellStyle name="Total 2 4 7 2" xfId="29636" xr:uid="{6998CE16-5C2A-4BAD-945B-51CFE8632ACE}"/>
    <cellStyle name="Total 2 4 7 3" xfId="29637" xr:uid="{ECE9F5C7-AF1E-4702-AC13-4E64F62B4BCD}"/>
    <cellStyle name="Total 2 4 7_COST - CKT" xfId="44782" xr:uid="{7B028495-89CF-4244-A9A8-12B70A5B159D}"/>
    <cellStyle name="Total 2 4 8" xfId="29638" xr:uid="{00FBC2FB-7B4B-4476-B07D-CAF83B4CB5BA}"/>
    <cellStyle name="Total 2 4 8 2" xfId="29639" xr:uid="{26EBBBEF-7CAF-4311-B805-988E82508902}"/>
    <cellStyle name="Total 2 4 8 3" xfId="29640" xr:uid="{29790A73-A26C-4D09-B7B7-BA26F507DB8B}"/>
    <cellStyle name="Total 2 4 8_COST - CKT" xfId="44783" xr:uid="{D2E0A6D9-67A9-45F9-9201-C8C8AE62C374}"/>
    <cellStyle name="Total 2 4 9" xfId="29641" xr:uid="{9A049AC2-813A-4E53-A328-F7D9EADA89B0}"/>
    <cellStyle name="Total 2 4 9 2" xfId="29642" xr:uid="{3C9194E4-C052-47E7-A66A-EE42322DBED1}"/>
    <cellStyle name="Total 2 4 9 3" xfId="29643" xr:uid="{96189F04-AC16-48DF-8AEF-2E819B559CEF}"/>
    <cellStyle name="Total 2 4 9_COST - CKT" xfId="44784" xr:uid="{CF8E1715-93EB-4C02-BE45-D8141B073A26}"/>
    <cellStyle name="Total 2 4_COST - CKT" xfId="44785" xr:uid="{3B3C16BC-FCF4-467C-BC6B-6500D2D31C45}"/>
    <cellStyle name="Total 2 5" xfId="29644" xr:uid="{16C68D3B-2939-40FC-889F-A7FACFEC7CE5}"/>
    <cellStyle name="Total 2 5 10" xfId="29645" xr:uid="{64E9B18E-3321-4EEF-8A8C-271D1D69C428}"/>
    <cellStyle name="Total 2 5 10 2" xfId="29646" xr:uid="{4781A2AC-0C47-4E51-BDA1-312B330D89FA}"/>
    <cellStyle name="Total 2 5 10 3" xfId="29647" xr:uid="{7E751D41-B5FF-40A1-A427-0CCA18FFDDFC}"/>
    <cellStyle name="Total 2 5 10_COST - CKT" xfId="44786" xr:uid="{BD5025AA-91DA-4C7E-880A-CEA211E93800}"/>
    <cellStyle name="Total 2 5 11" xfId="29648" xr:uid="{BB0F88F9-7182-4A90-8E96-0405A0CB1A02}"/>
    <cellStyle name="Total 2 5 11 2" xfId="29649" xr:uid="{6F2B8048-CB38-4C87-86FE-8B423879D09F}"/>
    <cellStyle name="Total 2 5 11 3" xfId="29650" xr:uid="{A8223D24-B22F-4534-A7F5-28ECFCA0F752}"/>
    <cellStyle name="Total 2 5 11_COST - CKT" xfId="44787" xr:uid="{2CFD0DA8-6DEE-4D31-BE33-8311B730C7AB}"/>
    <cellStyle name="Total 2 5 12" xfId="29651" xr:uid="{7FA88073-1DA5-4ABD-8F8D-87F4F518FF66}"/>
    <cellStyle name="Total 2 5 13" xfId="29652" xr:uid="{4D2C7B2D-C6DE-4566-A1B6-95BDB7DB8146}"/>
    <cellStyle name="Total 2 5 14" xfId="29653" xr:uid="{FE222943-B508-4CD2-A979-84DC18E39A03}"/>
    <cellStyle name="Total 2 5 2" xfId="29654" xr:uid="{BD908ED8-A321-438D-8966-59AED7DD74F4}"/>
    <cellStyle name="Total 2 5 2 10" xfId="29655" xr:uid="{04E52C52-1F27-4283-B153-312B1FE8B1B5}"/>
    <cellStyle name="Total 2 5 2 11" xfId="29656" xr:uid="{87DB2CD9-B873-4809-900F-D81B8581BCC3}"/>
    <cellStyle name="Total 2 5 2 2" xfId="29657" xr:uid="{9EEDED77-8703-48B5-80EB-FCFC39DC30C8}"/>
    <cellStyle name="Total 2 5 2 2 2" xfId="29658" xr:uid="{9BC09E25-B8BC-4037-89AE-59C4523D84D2}"/>
    <cellStyle name="Total 2 5 2 2 2 2" xfId="29659" xr:uid="{C314D909-AD04-4560-B017-AED857D2BF04}"/>
    <cellStyle name="Total 2 5 2 2 2 3" xfId="29660" xr:uid="{AA70D38D-1564-4244-822D-76807ADD5651}"/>
    <cellStyle name="Total 2 5 2 2 2_COST - CKT" xfId="44788" xr:uid="{03135525-0933-4782-8359-848A955FE876}"/>
    <cellStyle name="Total 2 5 2 2 3" xfId="29661" xr:uid="{04AA5728-23F2-4E47-ABCA-BF8353B5812D}"/>
    <cellStyle name="Total 2 5 2 2 3 2" xfId="29662" xr:uid="{05F27AD0-66D8-4B6C-80EE-F5800583A1AF}"/>
    <cellStyle name="Total 2 5 2 2 3 3" xfId="29663" xr:uid="{4566A21F-10F3-42FB-B144-7B6E85BD7F9E}"/>
    <cellStyle name="Total 2 5 2 2 3_COST - CKT" xfId="44789" xr:uid="{5F223052-0B8D-4AE4-AE3E-B6940992B70A}"/>
    <cellStyle name="Total 2 5 2 2 4" xfId="29664" xr:uid="{963C16B4-D4BC-4BB1-A0E9-14C98D7ABDE0}"/>
    <cellStyle name="Total 2 5 2 2 4 2" xfId="29665" xr:uid="{408BD587-7065-46FD-B540-3F50B59E9632}"/>
    <cellStyle name="Total 2 5 2 2 4 3" xfId="29666" xr:uid="{9E93A7A8-7FBA-4D01-875A-DEB7BE26DAB2}"/>
    <cellStyle name="Total 2 5 2 2 4_COST - CKT" xfId="44790" xr:uid="{02893D2D-8376-4866-9706-5E15ABDC3662}"/>
    <cellStyle name="Total 2 5 2 2 5" xfId="29667" xr:uid="{4847AC98-6DC7-4538-8E15-DC3A052C7286}"/>
    <cellStyle name="Total 2 5 2 2 5 2" xfId="29668" xr:uid="{74CF5D8D-08BC-4072-BC82-F193523F19FC}"/>
    <cellStyle name="Total 2 5 2 2 5 3" xfId="29669" xr:uid="{F8660C1F-E838-4351-B8BF-457C25917326}"/>
    <cellStyle name="Total 2 5 2 2 5_COST - CKT" xfId="44791" xr:uid="{0B034CB5-39C2-44B4-93CF-5DAFE0D3712C}"/>
    <cellStyle name="Total 2 5 2 2 6" xfId="29670" xr:uid="{1EE4655B-D6EB-412E-A394-F95EE242AA66}"/>
    <cellStyle name="Total 2 5 2 2 7" xfId="29671" xr:uid="{85E5F50A-0321-46C7-960B-E3EA2E55CC6F}"/>
    <cellStyle name="Total 2 5 2 2_COST - CKT" xfId="44792" xr:uid="{67AB8D9F-2F8F-4123-B0A1-EAE5BFFCDEAB}"/>
    <cellStyle name="Total 2 5 2 3" xfId="29672" xr:uid="{BDBE3A3E-CFD9-4E51-A346-25342B3B0EE9}"/>
    <cellStyle name="Total 2 5 2 3 2" xfId="29673" xr:uid="{00DDB452-C896-43F1-A68A-15E70956A692}"/>
    <cellStyle name="Total 2 5 2 3 2 2" xfId="29674" xr:uid="{43487521-7ABF-41C2-A7DF-16875BA5AC82}"/>
    <cellStyle name="Total 2 5 2 3 2 3" xfId="29675" xr:uid="{E47C902B-EBDC-40A0-B9B9-68085E96E6D0}"/>
    <cellStyle name="Total 2 5 2 3 2_COST - CKT" xfId="44793" xr:uid="{E613EE2F-F9ED-48EF-8516-D4BAAE518BDA}"/>
    <cellStyle name="Total 2 5 2 3 3" xfId="29676" xr:uid="{C69A1E8F-AA3B-411D-AEB6-74D9EB80D224}"/>
    <cellStyle name="Total 2 5 2 3 3 2" xfId="29677" xr:uid="{9A6F1845-3821-40CA-B4AB-2BE3831291B8}"/>
    <cellStyle name="Total 2 5 2 3 3 3" xfId="29678" xr:uid="{5A02EF69-3015-445A-94BC-AAE30E882CDF}"/>
    <cellStyle name="Total 2 5 2 3 3_COST - CKT" xfId="44794" xr:uid="{517435B7-86BB-4233-B9E3-36B6F3D101E4}"/>
    <cellStyle name="Total 2 5 2 3 4" xfId="29679" xr:uid="{058E99A6-55A2-4F15-9E18-36945BE7117B}"/>
    <cellStyle name="Total 2 5 2 3 4 2" xfId="29680" xr:uid="{CF612CE4-374F-4BB4-B0F3-C29B2EAD8BCE}"/>
    <cellStyle name="Total 2 5 2 3 4 3" xfId="29681" xr:uid="{A7FEC8BB-4456-4FD3-AB88-769807A708A6}"/>
    <cellStyle name="Total 2 5 2 3 4_COST - CKT" xfId="44795" xr:uid="{7FFC9593-D32A-425E-8585-9A1602322F30}"/>
    <cellStyle name="Total 2 5 2 3 5" xfId="29682" xr:uid="{B029692E-5421-4089-A384-3C5A5BDE70E3}"/>
    <cellStyle name="Total 2 5 2 3 5 2" xfId="29683" xr:uid="{3C785B4E-ADDE-4EFB-8852-40ACED26C9AC}"/>
    <cellStyle name="Total 2 5 2 3 5 3" xfId="29684" xr:uid="{ABFB8024-D72C-4578-A6AE-3249C18EB71A}"/>
    <cellStyle name="Total 2 5 2 3 5_COST - CKT" xfId="44796" xr:uid="{757FC670-77C7-4A94-BD01-6DF9F842C812}"/>
    <cellStyle name="Total 2 5 2 3 6" xfId="29685" xr:uid="{E899C8A7-CF0C-45C1-A301-36F560316B8A}"/>
    <cellStyle name="Total 2 5 2 3 7" xfId="29686" xr:uid="{21CCA270-A102-4D9E-B11A-ABB023B4BBA0}"/>
    <cellStyle name="Total 2 5 2 3_COST - CKT" xfId="44797" xr:uid="{1711C8DC-C8A9-4367-8910-F5FC04C02919}"/>
    <cellStyle name="Total 2 5 2 4" xfId="29687" xr:uid="{2E31EBB5-C8CF-4FB6-B464-3FF963D42BC9}"/>
    <cellStyle name="Total 2 5 2 4 2" xfId="29688" xr:uid="{808E63CD-395C-4BF8-8333-7827B94F21E0}"/>
    <cellStyle name="Total 2 5 2 4 2 2" xfId="29689" xr:uid="{FF49DB6C-4380-475F-8FD9-291B9BA58AE8}"/>
    <cellStyle name="Total 2 5 2 4 2 3" xfId="29690" xr:uid="{48330493-9A89-4B31-AFC1-614E75B35DFF}"/>
    <cellStyle name="Total 2 5 2 4 2_COST - CKT" xfId="44798" xr:uid="{587FDAC3-2E34-4DA8-80B6-C276BE30D51C}"/>
    <cellStyle name="Total 2 5 2 4 3" xfId="29691" xr:uid="{1588ABBD-858B-44E8-A6FB-0F4C0B302BF3}"/>
    <cellStyle name="Total 2 5 2 4 3 2" xfId="29692" xr:uid="{3F11FB2B-84EC-43BC-8A25-80E91BAFBA72}"/>
    <cellStyle name="Total 2 5 2 4 3 3" xfId="29693" xr:uid="{B8CFC49F-60D8-408E-9508-F4981BF566FE}"/>
    <cellStyle name="Total 2 5 2 4 3_COST - CKT" xfId="44799" xr:uid="{55D0A54B-592C-499D-A831-A8FB1B712F23}"/>
    <cellStyle name="Total 2 5 2 4 4" xfId="29694" xr:uid="{DD563B9C-2EB4-42A6-8161-7DB7B4CA310C}"/>
    <cellStyle name="Total 2 5 2 4 4 2" xfId="29695" xr:uid="{9F34B275-4B39-4EAE-9CC1-B13BA7EBCA3D}"/>
    <cellStyle name="Total 2 5 2 4 4 3" xfId="29696" xr:uid="{94538C43-AF23-4CD2-B04F-ABD043C30EF3}"/>
    <cellStyle name="Total 2 5 2 4 4_COST - CKT" xfId="44800" xr:uid="{BE9760AE-F856-4F95-B54E-6735B4F349E6}"/>
    <cellStyle name="Total 2 5 2 4 5" xfId="29697" xr:uid="{7843981D-794D-437C-B80E-B0D62B6B25F3}"/>
    <cellStyle name="Total 2 5 2 4 5 2" xfId="29698" xr:uid="{CDA35D6C-543A-474C-A57F-E6470ECFE9F0}"/>
    <cellStyle name="Total 2 5 2 4 5 3" xfId="29699" xr:uid="{5BC54575-53A6-4186-B3A8-80FD2F8BA242}"/>
    <cellStyle name="Total 2 5 2 4 5_COST - CKT" xfId="44801" xr:uid="{3C9FCDFE-3DFC-491E-B920-970D21BEC7EC}"/>
    <cellStyle name="Total 2 5 2 4 6" xfId="29700" xr:uid="{70AFFEA0-5C6D-4882-BB41-E93AFFFE49BD}"/>
    <cellStyle name="Total 2 5 2 4 7" xfId="29701" xr:uid="{31E56574-684A-4FDA-B6AE-6E73BB9D83B4}"/>
    <cellStyle name="Total 2 5 2 4_COST - CKT" xfId="44802" xr:uid="{2F92FC79-B4B0-4448-9924-C497A2D6C8A4}"/>
    <cellStyle name="Total 2 5 2 5" xfId="29702" xr:uid="{B8252517-B54F-4864-9FF8-7951205FA21E}"/>
    <cellStyle name="Total 2 5 2 5 2" xfId="29703" xr:uid="{FCDE118A-2AF9-4A50-9F92-BEAC0F9DF30A}"/>
    <cellStyle name="Total 2 5 2 5 2 2" xfId="29704" xr:uid="{3FB4E38C-7634-47AD-8D5A-5D3E5CF9FEF8}"/>
    <cellStyle name="Total 2 5 2 5 2 3" xfId="29705" xr:uid="{059B0F48-CA9F-42CD-A61B-5198C200FD56}"/>
    <cellStyle name="Total 2 5 2 5 2_COST - CKT" xfId="44803" xr:uid="{C3D7DEA2-BBD5-4F43-B12C-53AE8263F7FC}"/>
    <cellStyle name="Total 2 5 2 5 3" xfId="29706" xr:uid="{C9A7F7A3-0A69-4588-953C-43F6DA6A4617}"/>
    <cellStyle name="Total 2 5 2 5 3 2" xfId="29707" xr:uid="{8C840195-501D-40EA-89B4-CFDFFF528F1D}"/>
    <cellStyle name="Total 2 5 2 5 3 3" xfId="29708" xr:uid="{AB92106F-4356-46A2-930A-D094BC4FF1C1}"/>
    <cellStyle name="Total 2 5 2 5 3_COST - CKT" xfId="44804" xr:uid="{C7C454EA-BF9C-4C03-A8EF-81961A1F7968}"/>
    <cellStyle name="Total 2 5 2 5 4" xfId="29709" xr:uid="{5A21BD0C-2A46-44BB-9D82-EDFF8781AC72}"/>
    <cellStyle name="Total 2 5 2 5 4 2" xfId="29710" xr:uid="{AA8C5ED9-59A5-43D6-8D20-A6CA2C83B049}"/>
    <cellStyle name="Total 2 5 2 5 4 3" xfId="29711" xr:uid="{76310588-AF15-462A-8FBB-B58AFFCF2082}"/>
    <cellStyle name="Total 2 5 2 5 4_COST - CKT" xfId="44805" xr:uid="{973947F5-46E7-41E7-8924-8D93BD6F73AF}"/>
    <cellStyle name="Total 2 5 2 5 5" xfId="29712" xr:uid="{F7A8DAF6-84FE-40E6-AF7F-B96D2EB1E048}"/>
    <cellStyle name="Total 2 5 2 5 6" xfId="29713" xr:uid="{E9A9B7B8-A2F2-4D19-B0A8-18A0B6644D69}"/>
    <cellStyle name="Total 2 5 2 5_COST - CKT" xfId="44806" xr:uid="{6E55288A-2DC0-49CA-A9FB-7C38C3D1F5FC}"/>
    <cellStyle name="Total 2 5 2 6" xfId="29714" xr:uid="{2646C00A-FB88-47B8-A555-C76DBFE70762}"/>
    <cellStyle name="Total 2 5 2 6 2" xfId="29715" xr:uid="{3DEC3811-888B-4799-AB77-6A34157F5D35}"/>
    <cellStyle name="Total 2 5 2 6 3" xfId="29716" xr:uid="{D85AF686-20B8-4FE3-8B10-B1E9EE93C201}"/>
    <cellStyle name="Total 2 5 2 6_COST - CKT" xfId="44807" xr:uid="{52911355-7C14-41C5-A309-206E96968B0F}"/>
    <cellStyle name="Total 2 5 2 7" xfId="29717" xr:uid="{5C52E3DE-9446-4585-AB65-B8FEEE4E527F}"/>
    <cellStyle name="Total 2 5 2 7 2" xfId="29718" xr:uid="{3ACB6CD5-2662-4B18-8518-E4B9B607D16F}"/>
    <cellStyle name="Total 2 5 2 7 3" xfId="29719" xr:uid="{B1CD9A71-E0E4-4CE7-A3C3-2D4D7937B83E}"/>
    <cellStyle name="Total 2 5 2 7_COST - CKT" xfId="44808" xr:uid="{D7FCEF34-E258-4E2B-8C8C-55AB67ADAD2F}"/>
    <cellStyle name="Total 2 5 2 8" xfId="29720" xr:uid="{174DC499-25A7-4851-ABEC-AAC528D43BA6}"/>
    <cellStyle name="Total 2 5 2 8 2" xfId="29721" xr:uid="{9C759549-A763-4162-9B7B-E93B0D4163F2}"/>
    <cellStyle name="Total 2 5 2 8 3" xfId="29722" xr:uid="{14148A47-FE5A-4FE3-8A12-84D8095387FB}"/>
    <cellStyle name="Total 2 5 2 8_COST - CKT" xfId="44809" xr:uid="{BE49C73A-FE87-4A20-8B5C-A3A6EA0B7E1C}"/>
    <cellStyle name="Total 2 5 2 9" xfId="29723" xr:uid="{0FBE3AD4-22DF-4037-8FD3-0C035DA9AF06}"/>
    <cellStyle name="Total 2 5 2 9 2" xfId="29724" xr:uid="{B7FEE79E-5C20-4193-AA97-27CD158DD265}"/>
    <cellStyle name="Total 2 5 2 9 3" xfId="29725" xr:uid="{06EE6070-84E1-416B-945B-4B27418020AA}"/>
    <cellStyle name="Total 2 5 2 9_COST - CKT" xfId="44810" xr:uid="{879FCB88-27D8-4B7E-A61D-9F8E51D2D985}"/>
    <cellStyle name="Total 2 5 2_COST - CKT" xfId="44811" xr:uid="{E10483BA-C584-4536-AF96-24A95E4ECCDA}"/>
    <cellStyle name="Total 2 5 3" xfId="29726" xr:uid="{58EC2B46-EB4B-4871-8611-B1EAA0FD1868}"/>
    <cellStyle name="Total 2 5 3 2" xfId="29727" xr:uid="{4E9A8E6E-4367-46D0-BA19-566EAAB217E5}"/>
    <cellStyle name="Total 2 5 3 2 2" xfId="29728" xr:uid="{F0AD07C5-C876-4BFF-BDBF-88FF8487D1BD}"/>
    <cellStyle name="Total 2 5 3 2 2 2" xfId="29729" xr:uid="{43A8ADF4-01F6-44CF-BE06-027F30529DE2}"/>
    <cellStyle name="Total 2 5 3 2 2 3" xfId="29730" xr:uid="{7B6F8953-198C-4110-AFC0-7B9319FEC05C}"/>
    <cellStyle name="Total 2 5 3 2 2_COST - CKT" xfId="44812" xr:uid="{C0E56ABC-66CD-4FDB-A9D7-ADA23E3C78B2}"/>
    <cellStyle name="Total 2 5 3 2 3" xfId="29731" xr:uid="{58A1B418-306A-4A0F-8AE2-AC98154E872F}"/>
    <cellStyle name="Total 2 5 3 2 3 2" xfId="29732" xr:uid="{733CBE19-C4E2-43E5-A6A4-8266BB926E78}"/>
    <cellStyle name="Total 2 5 3 2 3 3" xfId="29733" xr:uid="{2BC5E3DF-85C8-492E-9BF6-E90D0DE54B0D}"/>
    <cellStyle name="Total 2 5 3 2 3_COST - CKT" xfId="44813" xr:uid="{B347823D-37DE-4066-B129-98E62D1AD83C}"/>
    <cellStyle name="Total 2 5 3 2 4" xfId="29734" xr:uid="{69EC3002-ED1C-447A-8664-5349569881AC}"/>
    <cellStyle name="Total 2 5 3 2 4 2" xfId="29735" xr:uid="{D13E0235-5480-453A-A263-618C91125DAC}"/>
    <cellStyle name="Total 2 5 3 2 4 3" xfId="29736" xr:uid="{FE88C7B6-CDE4-44DE-9ACD-9A84F84B6439}"/>
    <cellStyle name="Total 2 5 3 2 4_COST - CKT" xfId="44814" xr:uid="{4943CF0D-F916-4AE5-83B5-97190A163E98}"/>
    <cellStyle name="Total 2 5 3 2 5" xfId="29737" xr:uid="{6BAFC3B7-3307-441F-B9FF-178430716CD0}"/>
    <cellStyle name="Total 2 5 3 2 5 2" xfId="29738" xr:uid="{2D3BDD57-CACB-4DB2-9E46-88E3FC38A13A}"/>
    <cellStyle name="Total 2 5 3 2 5 3" xfId="29739" xr:uid="{987DD382-22D1-4449-8DB6-2E0B8160E512}"/>
    <cellStyle name="Total 2 5 3 2 5_COST - CKT" xfId="44815" xr:uid="{5DB77006-8590-41E2-9E38-80E2214E3295}"/>
    <cellStyle name="Total 2 5 3 2 6" xfId="29740" xr:uid="{93617BB1-BFD2-4B1F-A5B2-B0E07F2719F1}"/>
    <cellStyle name="Total 2 5 3 2 7" xfId="29741" xr:uid="{D69DD87B-4089-4EC2-AE37-6CCF801009CA}"/>
    <cellStyle name="Total 2 5 3 2_COST - CKT" xfId="44816" xr:uid="{2B808BEA-EEAD-4B8D-85BE-69A86A7E6D89}"/>
    <cellStyle name="Total 2 5 3 3" xfId="29742" xr:uid="{23F69C33-B380-4E4D-AD75-3545201F499F}"/>
    <cellStyle name="Total 2 5 3 3 2" xfId="29743" xr:uid="{5BFD14D0-2C56-4B41-ADE9-F4053A165556}"/>
    <cellStyle name="Total 2 5 3 3 2 2" xfId="29744" xr:uid="{6E3130B3-9F14-4CE6-AF5E-DA7162AF0315}"/>
    <cellStyle name="Total 2 5 3 3 2 3" xfId="29745" xr:uid="{BA8876C1-995B-4509-8B40-B67D2340B884}"/>
    <cellStyle name="Total 2 5 3 3 2_COST - CKT" xfId="44817" xr:uid="{6898CA36-D105-413B-9568-2B5C8E1B1C35}"/>
    <cellStyle name="Total 2 5 3 3 3" xfId="29746" xr:uid="{829DCFE9-6E1F-4C24-BC02-B8A741630659}"/>
    <cellStyle name="Total 2 5 3 3 3 2" xfId="29747" xr:uid="{D87B0D9D-C7AE-4140-8A08-AF63D26A59A2}"/>
    <cellStyle name="Total 2 5 3 3 3 3" xfId="29748" xr:uid="{ACCB6278-BB5D-4FE1-880E-1775461009FA}"/>
    <cellStyle name="Total 2 5 3 3 3_COST - CKT" xfId="44818" xr:uid="{218C79EF-A287-4B17-9752-4B54747DF914}"/>
    <cellStyle name="Total 2 5 3 3 4" xfId="29749" xr:uid="{9B0630D9-5FDD-428E-AE42-7849652D1A6D}"/>
    <cellStyle name="Total 2 5 3 3 4 2" xfId="29750" xr:uid="{2CB1CD23-FE5C-457E-AF3B-C7F147866330}"/>
    <cellStyle name="Total 2 5 3 3 4 3" xfId="29751" xr:uid="{1731A054-EF4D-4605-9013-85F54784C1FE}"/>
    <cellStyle name="Total 2 5 3 3 4_COST - CKT" xfId="44819" xr:uid="{9B9E8113-2C12-4FDF-8787-8655A5007888}"/>
    <cellStyle name="Total 2 5 3 3 5" xfId="29752" xr:uid="{71836C99-677E-430F-B3A1-1E4BD17F8AD2}"/>
    <cellStyle name="Total 2 5 3 3 5 2" xfId="29753" xr:uid="{FAF2BE24-399B-4D42-8681-77B483583BB0}"/>
    <cellStyle name="Total 2 5 3 3 5 3" xfId="29754" xr:uid="{19E98216-E6D7-4E4D-BC25-54D64FF39A58}"/>
    <cellStyle name="Total 2 5 3 3 5_COST - CKT" xfId="44820" xr:uid="{3617CD0F-5988-404B-AE8A-7B23E7380EDB}"/>
    <cellStyle name="Total 2 5 3 3 6" xfId="29755" xr:uid="{A5B7F1A1-E72D-4052-B411-ED4572EB9697}"/>
    <cellStyle name="Total 2 5 3 3 7" xfId="29756" xr:uid="{0E22568B-E219-4284-AEF6-2DD86CF84650}"/>
    <cellStyle name="Total 2 5 3 3_COST - CKT" xfId="44821" xr:uid="{1748F918-AB70-483C-A935-6814D174F9FB}"/>
    <cellStyle name="Total 2 5 3 4" xfId="29757" xr:uid="{86E7E97D-18AE-408C-A048-A29B372F98D6}"/>
    <cellStyle name="Total 2 5 3 4 2" xfId="29758" xr:uid="{69F50273-A001-4BDA-8F3B-4DFFCDFD2F37}"/>
    <cellStyle name="Total 2 5 3 4 2 2" xfId="29759" xr:uid="{475C0B57-8776-4D76-9B2D-1518E088FB56}"/>
    <cellStyle name="Total 2 5 3 4 2 3" xfId="29760" xr:uid="{B19451A9-C38A-4A2E-8D47-22C775C8684E}"/>
    <cellStyle name="Total 2 5 3 4 2_COST - CKT" xfId="44822" xr:uid="{9C2C53BF-1FFA-41F1-99B4-E909C04AF0FD}"/>
    <cellStyle name="Total 2 5 3 4 3" xfId="29761" xr:uid="{9330C032-4B87-47F8-99F0-9C8596EACC6C}"/>
    <cellStyle name="Total 2 5 3 4 3 2" xfId="29762" xr:uid="{C99F1708-6FE4-49FB-8914-AB1A0273878B}"/>
    <cellStyle name="Total 2 5 3 4 3 3" xfId="29763" xr:uid="{6BED60C2-4412-4261-9F67-8800EBAE2E48}"/>
    <cellStyle name="Total 2 5 3 4 3_COST - CKT" xfId="44823" xr:uid="{E814BC7B-59F1-44AD-B213-4ECD12CC4CE4}"/>
    <cellStyle name="Total 2 5 3 4 4" xfId="29764" xr:uid="{554C741D-A13E-4616-9586-0E8DCD8CAAE1}"/>
    <cellStyle name="Total 2 5 3 4 4 2" xfId="29765" xr:uid="{A864A4E4-6EB7-4312-8806-4A8C71FD3FC5}"/>
    <cellStyle name="Total 2 5 3 4 4 3" xfId="29766" xr:uid="{D3A3ECB2-098B-49FA-90C7-53B03A1980F2}"/>
    <cellStyle name="Total 2 5 3 4 4_COST - CKT" xfId="44824" xr:uid="{26ED133E-C90D-47DC-9075-4C9EE425735F}"/>
    <cellStyle name="Total 2 5 3 4 5" xfId="29767" xr:uid="{0884A1FC-47DA-4531-8C7C-24FA24FA349F}"/>
    <cellStyle name="Total 2 5 3 4 6" xfId="29768" xr:uid="{7910A351-18C1-4292-8658-27AB55AB94C3}"/>
    <cellStyle name="Total 2 5 3 4_COST - CKT" xfId="44825" xr:uid="{3AB7487D-46D3-4C88-B794-243AA3D3D988}"/>
    <cellStyle name="Total 2 5 3 5" xfId="29769" xr:uid="{9A61C91F-CF8F-456C-8099-321F83C092F1}"/>
    <cellStyle name="Total 2 5 3 5 2" xfId="29770" xr:uid="{58449686-4587-4AF4-A195-7554E08C9508}"/>
    <cellStyle name="Total 2 5 3 5 3" xfId="29771" xr:uid="{A00A25E7-27D9-4A1D-B391-319A843654F2}"/>
    <cellStyle name="Total 2 5 3 5_COST - CKT" xfId="44826" xr:uid="{5D8DB302-B495-4E87-AEB0-9EAC3C200360}"/>
    <cellStyle name="Total 2 5 3 6" xfId="29772" xr:uid="{B37D9327-5624-41CE-B7E0-6F17CA5B1192}"/>
    <cellStyle name="Total 2 5 3 6 2" xfId="29773" xr:uid="{E79AC159-4290-4F90-9E0F-BC2C953D6F93}"/>
    <cellStyle name="Total 2 5 3 6 3" xfId="29774" xr:uid="{1AB33723-FFB5-4A82-8B2F-6D1F9FEB6A36}"/>
    <cellStyle name="Total 2 5 3 6_COST - CKT" xfId="44827" xr:uid="{740A4070-2D78-43CC-8397-B7C7223B2AB0}"/>
    <cellStyle name="Total 2 5 3 7" xfId="29775" xr:uid="{F58FA900-A298-4CE8-9D01-C3ACB4FC4840}"/>
    <cellStyle name="Total 2 5 3 7 2" xfId="29776" xr:uid="{776670BF-7F75-4521-A3EF-32BB234465A1}"/>
    <cellStyle name="Total 2 5 3 7 3" xfId="29777" xr:uid="{88EF1240-D09D-4D57-8910-14D1671E1934}"/>
    <cellStyle name="Total 2 5 3 7_COST - CKT" xfId="44828" xr:uid="{48C5B707-2BF8-420F-AA25-B5AADFD5ED60}"/>
    <cellStyle name="Total 2 5 3 8" xfId="29778" xr:uid="{FD590C98-3CC7-4ED5-B2BA-59A2C2FA4953}"/>
    <cellStyle name="Total 2 5 3 8 2" xfId="29779" xr:uid="{2E36BC09-A963-4E67-A2FA-B1B38D73BF52}"/>
    <cellStyle name="Total 2 5 3 8 3" xfId="29780" xr:uid="{BCF02BC4-F056-4914-A7E8-C20F0A938332}"/>
    <cellStyle name="Total 2 5 3 8_COST - CKT" xfId="44829" xr:uid="{5B9298C8-5B25-4A3D-B72F-03730A35F00A}"/>
    <cellStyle name="Total 2 5 3 9" xfId="29781" xr:uid="{551E7940-7118-4575-B066-C0A5AF8E52A7}"/>
    <cellStyle name="Total 2 5 3_COST - CKT" xfId="44830" xr:uid="{512FA7BD-B241-4606-B5B4-9CBEAC80A0D4}"/>
    <cellStyle name="Total 2 5 4" xfId="29782" xr:uid="{901A19F6-8757-40A6-9AE1-2AB6335FBEB9}"/>
    <cellStyle name="Total 2 5 4 2" xfId="29783" xr:uid="{C445F6A5-C321-4C4F-90CD-3288E158B442}"/>
    <cellStyle name="Total 2 5 4 2 2" xfId="29784" xr:uid="{B58D38EB-238D-4842-9635-FB2052570E7B}"/>
    <cellStyle name="Total 2 5 4 2 3" xfId="29785" xr:uid="{CE59F5F6-1A16-465A-859A-708A05401D1C}"/>
    <cellStyle name="Total 2 5 4 2_COST - CKT" xfId="44831" xr:uid="{9A3ED8EB-6493-41AF-BC96-02A1D920EBC8}"/>
    <cellStyle name="Total 2 5 4 3" xfId="29786" xr:uid="{58F6E0D4-8DCE-46F3-8450-16C6941425F5}"/>
    <cellStyle name="Total 2 5 4 3 2" xfId="29787" xr:uid="{A3CDD253-6289-4752-8DAC-F1215727BD59}"/>
    <cellStyle name="Total 2 5 4 3 3" xfId="29788" xr:uid="{8D581BC9-4FDB-416E-AE08-464B18EF090D}"/>
    <cellStyle name="Total 2 5 4 3_COST - CKT" xfId="44832" xr:uid="{E0CF7A0B-3A73-4EB6-BB97-AAE37F6AFA5F}"/>
    <cellStyle name="Total 2 5 4 4" xfId="29789" xr:uid="{151C78C6-F579-4584-80CA-3BEE41C8E133}"/>
    <cellStyle name="Total 2 5 4 4 2" xfId="29790" xr:uid="{D9CAEC05-0211-4C2E-A99A-7A04DFBC9C2C}"/>
    <cellStyle name="Total 2 5 4 4 3" xfId="29791" xr:uid="{2EECE3D1-F329-493F-BC28-A6D022F8DEC1}"/>
    <cellStyle name="Total 2 5 4 4_COST - CKT" xfId="44833" xr:uid="{39516A28-FDAD-4CDD-B4E8-97296F55383D}"/>
    <cellStyle name="Total 2 5 4 5" xfId="29792" xr:uid="{3D42DD4F-9779-4607-8756-0704343226C3}"/>
    <cellStyle name="Total 2 5 4 5 2" xfId="29793" xr:uid="{1F0E08AA-0238-40F0-AD6F-B89784202C5C}"/>
    <cellStyle name="Total 2 5 4 5 3" xfId="29794" xr:uid="{6B237A43-41E6-465E-B489-38E3FCCAAE89}"/>
    <cellStyle name="Total 2 5 4 5_COST - CKT" xfId="44834" xr:uid="{7D7F963B-9F0D-4A81-B913-3D2C4CDE38DC}"/>
    <cellStyle name="Total 2 5 4 6" xfId="29795" xr:uid="{ED9C3245-195C-4A5A-AD0C-C278A3CD8B08}"/>
    <cellStyle name="Total 2 5 4_COST - CKT" xfId="44835" xr:uid="{075F6BE5-87AF-4FA9-82A8-680033FC88B1}"/>
    <cellStyle name="Total 2 5 5" xfId="29796" xr:uid="{83046F25-0D0E-4498-A412-E750EA645710}"/>
    <cellStyle name="Total 2 5 5 2" xfId="29797" xr:uid="{03F0DB74-AF2E-4E60-B6D4-1D32603B914D}"/>
    <cellStyle name="Total 2 5 5 2 2" xfId="29798" xr:uid="{2178961C-35F0-47FB-B874-4C34393C7DE2}"/>
    <cellStyle name="Total 2 5 5 2 3" xfId="29799" xr:uid="{D5DB3F5A-A69A-4F0D-BEF1-654D1E1507EC}"/>
    <cellStyle name="Total 2 5 5 2_COST - CKT" xfId="44836" xr:uid="{38E68F38-4729-4C76-AD17-FD5DB3B7D83B}"/>
    <cellStyle name="Total 2 5 5 3" xfId="29800" xr:uid="{53B04516-97AC-44BE-B307-941D01A1461F}"/>
    <cellStyle name="Total 2 5 5 3 2" xfId="29801" xr:uid="{D838138C-A518-4341-A580-BF8651536074}"/>
    <cellStyle name="Total 2 5 5 3 3" xfId="29802" xr:uid="{BFFB3AEF-1334-469E-B910-2A2D1154CCD2}"/>
    <cellStyle name="Total 2 5 5 3_COST - CKT" xfId="44837" xr:uid="{BD422663-7BF0-452D-ACF4-9323554EA322}"/>
    <cellStyle name="Total 2 5 5 4" xfId="29803" xr:uid="{F5CA4B01-C9EB-40C0-B923-392A015BEE0C}"/>
    <cellStyle name="Total 2 5 5 4 2" xfId="29804" xr:uid="{26B5892C-D944-4B35-A7B6-53C12932D534}"/>
    <cellStyle name="Total 2 5 5 4 3" xfId="29805" xr:uid="{90E98E2B-4A98-437C-B25C-798905B83D1B}"/>
    <cellStyle name="Total 2 5 5 4_COST - CKT" xfId="44838" xr:uid="{FA06A9F5-1DD3-4AAB-BC08-F3352A783411}"/>
    <cellStyle name="Total 2 5 5 5" xfId="29806" xr:uid="{FB200C46-0B4D-46D9-B7AC-F42064998728}"/>
    <cellStyle name="Total 2 5 5 5 2" xfId="29807" xr:uid="{EA3D5B28-D785-4DC3-ADA5-3423EC58136E}"/>
    <cellStyle name="Total 2 5 5 5 3" xfId="29808" xr:uid="{0431B494-9829-4C21-A52C-FBC1F5E87A87}"/>
    <cellStyle name="Total 2 5 5 5_COST - CKT" xfId="44839" xr:uid="{3A92ECB5-518E-4F3F-A9C8-908482F6BECA}"/>
    <cellStyle name="Total 2 5 5 6" xfId="29809" xr:uid="{3F5B2E43-C7A0-41AF-9E06-82B78E7DC34B}"/>
    <cellStyle name="Total 2 5 5 7" xfId="29810" xr:uid="{AC3E3E25-F587-4ACB-85B0-AF354EDE7EC7}"/>
    <cellStyle name="Total 2 5 5_COST - CKT" xfId="44840" xr:uid="{5D9B384F-5B3A-4968-856D-A94BBC753ADA}"/>
    <cellStyle name="Total 2 5 6" xfId="29811" xr:uid="{E923F8DF-C025-4443-8628-EBCE429A0985}"/>
    <cellStyle name="Total 2 5 6 2" xfId="29812" xr:uid="{03624110-BAD3-4789-A9F6-FFE10B22EDE6}"/>
    <cellStyle name="Total 2 5 6 2 2" xfId="29813" xr:uid="{7F0D1F4E-4E79-4F9F-B29C-A455969DCF5F}"/>
    <cellStyle name="Total 2 5 6 2 3" xfId="29814" xr:uid="{D16BA838-6DA4-454D-A0DB-DB8B57DF8CD0}"/>
    <cellStyle name="Total 2 5 6 2_COST - CKT" xfId="44841" xr:uid="{D28C979B-660B-4C21-A154-13F19BEF36EF}"/>
    <cellStyle name="Total 2 5 6 3" xfId="29815" xr:uid="{F3BFDD68-045C-40AF-A737-380B6A9840E3}"/>
    <cellStyle name="Total 2 5 6 3 2" xfId="29816" xr:uid="{AF5A7C04-9E10-4195-A164-539216E571D3}"/>
    <cellStyle name="Total 2 5 6 3 3" xfId="29817" xr:uid="{B3BE4BC6-422B-4A08-A403-3595068E0789}"/>
    <cellStyle name="Total 2 5 6 3_COST - CKT" xfId="44842" xr:uid="{293E67A2-6931-4095-ADDC-0FF8BDD37D3B}"/>
    <cellStyle name="Total 2 5 6 4" xfId="29818" xr:uid="{B1A6553A-3F41-4476-B560-70FE5FB11CD8}"/>
    <cellStyle name="Total 2 5 6 4 2" xfId="29819" xr:uid="{B46AC719-9F10-46F9-9F82-68E8DA34689C}"/>
    <cellStyle name="Total 2 5 6 4 3" xfId="29820" xr:uid="{4EDD9BB8-71D5-4687-BCA0-C5A579E428C0}"/>
    <cellStyle name="Total 2 5 6 4_COST - CKT" xfId="44843" xr:uid="{A3763ED3-12FA-4969-B02C-C07D43EC3655}"/>
    <cellStyle name="Total 2 5 6 5" xfId="29821" xr:uid="{2FB6D24C-FA68-4D48-94E5-4DAC5C1DB85E}"/>
    <cellStyle name="Total 2 5 6 5 2" xfId="29822" xr:uid="{3E728500-A324-4800-97B7-309930A0DE18}"/>
    <cellStyle name="Total 2 5 6 5 3" xfId="29823" xr:uid="{B4B54C32-0559-4C86-B424-5D15BF39131D}"/>
    <cellStyle name="Total 2 5 6 5_COST - CKT" xfId="44844" xr:uid="{31046C5E-635C-4679-B198-236BE11197C4}"/>
    <cellStyle name="Total 2 5 6 6" xfId="29824" xr:uid="{5D35DB84-1543-4D4B-938B-E20FCD9864EC}"/>
    <cellStyle name="Total 2 5 6 7" xfId="29825" xr:uid="{F66E6DC2-FAB8-4B07-B61B-B288596CE788}"/>
    <cellStyle name="Total 2 5 6_COST - CKT" xfId="44845" xr:uid="{58D838AC-8B8F-480A-92D1-4F2BE4E04EC3}"/>
    <cellStyle name="Total 2 5 7" xfId="29826" xr:uid="{BB78F76A-675F-4321-AE61-88CC02AEFAAA}"/>
    <cellStyle name="Total 2 5 7 2" xfId="29827" xr:uid="{DDAC1BB8-6399-4282-922A-8A6CEEA86747}"/>
    <cellStyle name="Total 2 5 7 2 2" xfId="29828" xr:uid="{EE7D4F63-7AB2-483F-992A-CA483535B37E}"/>
    <cellStyle name="Total 2 5 7 2 3" xfId="29829" xr:uid="{ED6C2276-C012-4CF8-8A98-E303B6E924DD}"/>
    <cellStyle name="Total 2 5 7 2_COST - CKT" xfId="44846" xr:uid="{F91F28AC-D674-4AE4-B6B9-DEF90AE2030B}"/>
    <cellStyle name="Total 2 5 7 3" xfId="29830" xr:uid="{3E8DF7DA-A906-460F-975E-97AA8B340D7B}"/>
    <cellStyle name="Total 2 5 7 3 2" xfId="29831" xr:uid="{45A895C1-07E7-4F62-88B9-E8E0254C3FA7}"/>
    <cellStyle name="Total 2 5 7 3 3" xfId="29832" xr:uid="{DF8C40BA-BBCD-40F4-AB84-CC41DCF4901F}"/>
    <cellStyle name="Total 2 5 7 3_COST - CKT" xfId="44847" xr:uid="{ADF46E5C-FB78-4CA7-AD4E-66A8AC864CCC}"/>
    <cellStyle name="Total 2 5 7 4" xfId="29833" xr:uid="{633B10D5-80B8-4CEE-98F2-C6DD96EC8590}"/>
    <cellStyle name="Total 2 5 7 4 2" xfId="29834" xr:uid="{D17EBD69-51FB-4922-A5AA-126EA2FF4628}"/>
    <cellStyle name="Total 2 5 7 4 3" xfId="29835" xr:uid="{D37A9819-022D-4984-B1B7-35C80A58283A}"/>
    <cellStyle name="Total 2 5 7 4_COST - CKT" xfId="44848" xr:uid="{595DBA7B-3938-41B7-9C23-4670CEE8AA66}"/>
    <cellStyle name="Total 2 5 7 5" xfId="29836" xr:uid="{DB1F00A8-285F-4E37-B76B-070AD0DBFDC0}"/>
    <cellStyle name="Total 2 5 7 5 2" xfId="29837" xr:uid="{4F4F7F2D-A5DB-4BB1-B101-2F481BC0AF9F}"/>
    <cellStyle name="Total 2 5 7 5 3" xfId="29838" xr:uid="{AA891FCB-9091-48C4-B46D-177DFA591D75}"/>
    <cellStyle name="Total 2 5 7 5_COST - CKT" xfId="44849" xr:uid="{7B5199AF-16FC-4D52-92E9-B56A7FC98341}"/>
    <cellStyle name="Total 2 5 7 6" xfId="29839" xr:uid="{9A0879AF-C8DF-40BD-B362-7A05FA1F1316}"/>
    <cellStyle name="Total 2 5 7 7" xfId="29840" xr:uid="{D8BB3740-91A9-48F4-BD40-69F83CB40F08}"/>
    <cellStyle name="Total 2 5 7_COST - CKT" xfId="44850" xr:uid="{593FD8D1-0011-432F-8994-FB43749EDC10}"/>
    <cellStyle name="Total 2 5 8" xfId="29841" xr:uid="{1E990EAB-BFBE-454D-8A33-04DBAA205E20}"/>
    <cellStyle name="Total 2 5 8 2" xfId="29842" xr:uid="{E15A703E-B6A2-420A-81B8-9D289298636D}"/>
    <cellStyle name="Total 2 5 8 2 2" xfId="29843" xr:uid="{92381078-131D-46F1-8A6F-DED29F49688F}"/>
    <cellStyle name="Total 2 5 8 2 3" xfId="29844" xr:uid="{4BC1939F-9834-4610-BA1C-DE334ECE3275}"/>
    <cellStyle name="Total 2 5 8 2_COST - CKT" xfId="44851" xr:uid="{A30D68B3-8B92-45B5-8A1A-FF641210563A}"/>
    <cellStyle name="Total 2 5 8 3" xfId="29845" xr:uid="{D32504AB-615B-45C8-BC2F-10747D5331FE}"/>
    <cellStyle name="Total 2 5 8 3 2" xfId="29846" xr:uid="{C1870D7B-6773-4547-9C14-381CCDF52E10}"/>
    <cellStyle name="Total 2 5 8 3 3" xfId="29847" xr:uid="{00400748-8563-4CDC-A826-CE9E6E2F43A1}"/>
    <cellStyle name="Total 2 5 8 3_COST - CKT" xfId="44852" xr:uid="{CB417900-10E5-4080-9231-D13C620F414D}"/>
    <cellStyle name="Total 2 5 8 4" xfId="29848" xr:uid="{1B8AD5EB-2B73-41F4-87A9-39A2E006352C}"/>
    <cellStyle name="Total 2 5 8 4 2" xfId="29849" xr:uid="{29D1D3D7-F9F6-4C7B-81B7-E0730FCB00E1}"/>
    <cellStyle name="Total 2 5 8 4 3" xfId="29850" xr:uid="{6E840EFE-6227-41F5-8C82-07A8788DC848}"/>
    <cellStyle name="Total 2 5 8 4_COST - CKT" xfId="44853" xr:uid="{40090143-6443-498F-A194-756BA50118E2}"/>
    <cellStyle name="Total 2 5 8 5" xfId="29851" xr:uid="{C0C6B68B-59A3-43BA-A6EB-54371D75BA3F}"/>
    <cellStyle name="Total 2 5 8 6" xfId="29852" xr:uid="{274D426A-F676-4CF3-9384-E1C39776FD28}"/>
    <cellStyle name="Total 2 5 8_COST - CKT" xfId="44854" xr:uid="{34A64A04-7572-43A7-82B8-806188FFF361}"/>
    <cellStyle name="Total 2 5 9" xfId="29853" xr:uid="{81F90457-CA88-4FD3-A79D-4CCE3A21FBCF}"/>
    <cellStyle name="Total 2 5 9 2" xfId="29854" xr:uid="{5AC3B230-0376-4721-9BAC-F16F9B1083EB}"/>
    <cellStyle name="Total 2 5 9 3" xfId="29855" xr:uid="{2270C489-A0E9-4756-93F0-6AF26B1786D1}"/>
    <cellStyle name="Total 2 5 9_COST - CKT" xfId="44855" xr:uid="{BF99DFF8-9B04-4571-BC8A-90EE29039808}"/>
    <cellStyle name="Total 2 5_COST - CKT" xfId="44856" xr:uid="{F22274FC-D463-4B15-BA56-2CC2BD4AF501}"/>
    <cellStyle name="Total 2 6" xfId="29856" xr:uid="{929561F2-F539-47FC-A6AB-ABF8626CDCFB}"/>
    <cellStyle name="Total 2 6 10" xfId="29857" xr:uid="{2D4D40F2-6FAF-4EB8-9D57-ED11AB18DC4C}"/>
    <cellStyle name="Total 2 6 10 2" xfId="29858" xr:uid="{3DD79D97-8E02-4691-8079-8276926C1A05}"/>
    <cellStyle name="Total 2 6 10 3" xfId="29859" xr:uid="{FF6F07B4-049A-41E9-AD1B-F67C03E380F0}"/>
    <cellStyle name="Total 2 6 10_COST - CKT" xfId="44857" xr:uid="{4F7FC9AF-8439-4612-896C-E29418EC5A50}"/>
    <cellStyle name="Total 2 6 11" xfId="29860" xr:uid="{6408DB6A-8F38-4709-A19E-71F48040F7A1}"/>
    <cellStyle name="Total 2 6 11 2" xfId="29861" xr:uid="{EDE73A0E-2FFE-4CC5-8647-D0F3C5430B1C}"/>
    <cellStyle name="Total 2 6 11 3" xfId="29862" xr:uid="{8433691E-B805-4848-A94F-6BCBE76B25FF}"/>
    <cellStyle name="Total 2 6 11_COST - CKT" xfId="44858" xr:uid="{3CD960A8-ABE0-42CE-B018-52048F5E38FE}"/>
    <cellStyle name="Total 2 6 12" xfId="29863" xr:uid="{ECA15C73-2F7F-49DB-9AAD-540D989D4328}"/>
    <cellStyle name="Total 2 6 13" xfId="29864" xr:uid="{0F59B410-9B9D-4B2D-8B2C-864D4B7A343E}"/>
    <cellStyle name="Total 2 6 14" xfId="29865" xr:uid="{A32BB311-C8EC-47C3-8565-F7665A31F4B7}"/>
    <cellStyle name="Total 2 6 2" xfId="29866" xr:uid="{B43C46EB-B0B8-4C76-AB6A-CF3FB80F936B}"/>
    <cellStyle name="Total 2 6 2 10" xfId="29867" xr:uid="{DED0D94F-B4E2-49FA-BE73-BDCBF960D645}"/>
    <cellStyle name="Total 2 6 2 11" xfId="29868" xr:uid="{E575A5C4-DBF1-46DA-8002-5F2A5D13C431}"/>
    <cellStyle name="Total 2 6 2 2" xfId="29869" xr:uid="{83767833-E986-4141-A552-53129C9EEF37}"/>
    <cellStyle name="Total 2 6 2 2 2" xfId="29870" xr:uid="{3DEEF656-D984-4677-8DAB-BAD340187B8D}"/>
    <cellStyle name="Total 2 6 2 2 2 2" xfId="29871" xr:uid="{DA8A9FD0-FC79-4086-8AB1-4601D9DBF997}"/>
    <cellStyle name="Total 2 6 2 2 2 3" xfId="29872" xr:uid="{DF9D005C-914F-42EE-9689-9AE85DEE8AED}"/>
    <cellStyle name="Total 2 6 2 2 2_COST - CKT" xfId="44859" xr:uid="{07AE7C89-3606-497F-AC8A-598A67C5A67A}"/>
    <cellStyle name="Total 2 6 2 2 3" xfId="29873" xr:uid="{89FA4A78-0585-4F76-BE8A-AFA3B396783C}"/>
    <cellStyle name="Total 2 6 2 2 3 2" xfId="29874" xr:uid="{1F534DF4-0916-4269-816C-9C587CF1B27D}"/>
    <cellStyle name="Total 2 6 2 2 3 3" xfId="29875" xr:uid="{610440A9-239E-4DC2-941C-6AE4D9D8DA36}"/>
    <cellStyle name="Total 2 6 2 2 3_COST - CKT" xfId="44860" xr:uid="{3290E98E-22F6-45DC-BCB4-04E279E2DD00}"/>
    <cellStyle name="Total 2 6 2 2 4" xfId="29876" xr:uid="{C9C3F976-4781-4411-ADBF-BC6425FBD6B8}"/>
    <cellStyle name="Total 2 6 2 2 4 2" xfId="29877" xr:uid="{4D7F2D8A-F78A-4DA4-BF22-1A9A74755574}"/>
    <cellStyle name="Total 2 6 2 2 4 3" xfId="29878" xr:uid="{8F8B369F-AA8F-4106-8570-7AD1AF4AF105}"/>
    <cellStyle name="Total 2 6 2 2 4_COST - CKT" xfId="44861" xr:uid="{40262ED5-FDA9-4D63-9FCF-75D1EE764D43}"/>
    <cellStyle name="Total 2 6 2 2 5" xfId="29879" xr:uid="{9C9DB5D3-6273-49E1-A522-BECC49E8E00E}"/>
    <cellStyle name="Total 2 6 2 2 5 2" xfId="29880" xr:uid="{E5429F76-2CEB-4662-9BB3-93D460DDF974}"/>
    <cellStyle name="Total 2 6 2 2 5 3" xfId="29881" xr:uid="{16F8B242-18B3-4750-8849-A743F2031ACA}"/>
    <cellStyle name="Total 2 6 2 2 5_COST - CKT" xfId="44862" xr:uid="{6AFC8C8E-769C-40AD-BAED-34882E9B7F63}"/>
    <cellStyle name="Total 2 6 2 2 6" xfId="29882" xr:uid="{C544564C-15B0-4D91-8A6C-E93F79967DE6}"/>
    <cellStyle name="Total 2 6 2 2 7" xfId="29883" xr:uid="{30CF8D63-7F61-444D-A674-44AD51285780}"/>
    <cellStyle name="Total 2 6 2 2_COST - CKT" xfId="44863" xr:uid="{8E4FC808-E484-4911-9019-70213BA1609D}"/>
    <cellStyle name="Total 2 6 2 3" xfId="29884" xr:uid="{A95F67AB-595E-4DA9-9585-CAB4C2CC91C2}"/>
    <cellStyle name="Total 2 6 2 3 2" xfId="29885" xr:uid="{3AE0F9AB-1D9E-40B4-9155-A1831F12EB96}"/>
    <cellStyle name="Total 2 6 2 3 2 2" xfId="29886" xr:uid="{A1389085-6F6C-40B0-8A2C-BB3BBF715D37}"/>
    <cellStyle name="Total 2 6 2 3 2 3" xfId="29887" xr:uid="{A2CF47EC-DB7B-4CDD-8971-1F9A1806D15F}"/>
    <cellStyle name="Total 2 6 2 3 2_COST - CKT" xfId="44864" xr:uid="{041F5AD3-17D2-405F-B528-430BE643CF0F}"/>
    <cellStyle name="Total 2 6 2 3 3" xfId="29888" xr:uid="{C02DB79E-C5AA-4820-8815-F76071D8ECA6}"/>
    <cellStyle name="Total 2 6 2 3 3 2" xfId="29889" xr:uid="{7DD2B88F-C5FE-44F8-9D53-797D5D1A99B6}"/>
    <cellStyle name="Total 2 6 2 3 3 3" xfId="29890" xr:uid="{FE723F84-E53A-4575-9FE3-A3F1AFA8170C}"/>
    <cellStyle name="Total 2 6 2 3 3_COST - CKT" xfId="44865" xr:uid="{53549053-E7BA-44E5-B83A-8F3E1806EDF3}"/>
    <cellStyle name="Total 2 6 2 3 4" xfId="29891" xr:uid="{6F3CAB91-AB73-4189-84ED-E0AD24AD7C55}"/>
    <cellStyle name="Total 2 6 2 3 4 2" xfId="29892" xr:uid="{A0B7B34F-FD86-4E01-AF93-98108746FFF1}"/>
    <cellStyle name="Total 2 6 2 3 4 3" xfId="29893" xr:uid="{EB0CF5CD-379B-4518-896C-2CAFB3D35265}"/>
    <cellStyle name="Total 2 6 2 3 4_COST - CKT" xfId="44866" xr:uid="{F9D3245A-06AD-41CD-A3A8-470870B1A5AB}"/>
    <cellStyle name="Total 2 6 2 3 5" xfId="29894" xr:uid="{F499D805-D271-4F58-9AB8-4ECCC214A13F}"/>
    <cellStyle name="Total 2 6 2 3 5 2" xfId="29895" xr:uid="{77A0B478-379E-477B-9BC2-11A27E4C2F82}"/>
    <cellStyle name="Total 2 6 2 3 5 3" xfId="29896" xr:uid="{4D98DBF5-7BC1-45C6-B8D5-22DD0BD45411}"/>
    <cellStyle name="Total 2 6 2 3 5_COST - CKT" xfId="44867" xr:uid="{C020598E-78E2-4844-B1E8-5DD75EFF89B3}"/>
    <cellStyle name="Total 2 6 2 3 6" xfId="29897" xr:uid="{5C314E8E-09C2-4FE0-8544-7BEF79ADF07E}"/>
    <cellStyle name="Total 2 6 2 3 7" xfId="29898" xr:uid="{E4E0E872-4B07-4812-B415-0891ED4B5DBD}"/>
    <cellStyle name="Total 2 6 2 3_COST - CKT" xfId="44868" xr:uid="{2B57A7CE-20D9-4BD2-8A6F-68947CDEF9E7}"/>
    <cellStyle name="Total 2 6 2 4" xfId="29899" xr:uid="{27356AE9-380E-4AA7-A40A-E4AFEFD5380C}"/>
    <cellStyle name="Total 2 6 2 4 2" xfId="29900" xr:uid="{A92E0C77-A1AC-4441-ACA6-76AC58B58BE2}"/>
    <cellStyle name="Total 2 6 2 4 2 2" xfId="29901" xr:uid="{FFE659E5-763C-44DD-9A1B-0554E24DD823}"/>
    <cellStyle name="Total 2 6 2 4 2 3" xfId="29902" xr:uid="{BD3B8A74-320D-446F-832E-55D304932190}"/>
    <cellStyle name="Total 2 6 2 4 2_COST - CKT" xfId="44869" xr:uid="{7BFBE12A-A6E3-4A8E-8C60-0F6328A6BBB6}"/>
    <cellStyle name="Total 2 6 2 4 3" xfId="29903" xr:uid="{32FA7968-9A44-4F41-A748-BF571066E6DD}"/>
    <cellStyle name="Total 2 6 2 4 3 2" xfId="29904" xr:uid="{C6D34E8C-45D5-4CA5-A6C5-E855DC7EF0BF}"/>
    <cellStyle name="Total 2 6 2 4 3 3" xfId="29905" xr:uid="{E433B542-3C80-421E-9D02-E01E71FA2C91}"/>
    <cellStyle name="Total 2 6 2 4 3_COST - CKT" xfId="44870" xr:uid="{2FC43D07-0E1A-4C21-B131-1B450E479641}"/>
    <cellStyle name="Total 2 6 2 4 4" xfId="29906" xr:uid="{EAD66D15-A2B9-4B39-9676-A5B845EADC94}"/>
    <cellStyle name="Total 2 6 2 4 4 2" xfId="29907" xr:uid="{D70CF394-2B6E-457F-86F6-1A8831E05290}"/>
    <cellStyle name="Total 2 6 2 4 4 3" xfId="29908" xr:uid="{8646ABF5-EF28-4912-B3C7-F65D2D283BE8}"/>
    <cellStyle name="Total 2 6 2 4 4_COST - CKT" xfId="44871" xr:uid="{6EEE584B-447D-4DEA-AE9A-E49E303AC6AA}"/>
    <cellStyle name="Total 2 6 2 4 5" xfId="29909" xr:uid="{AC3C86F9-ECB0-44E3-9240-F618A9378EBC}"/>
    <cellStyle name="Total 2 6 2 4 5 2" xfId="29910" xr:uid="{16589FE7-9BFE-4D49-B2D3-739085D9AFA1}"/>
    <cellStyle name="Total 2 6 2 4 5 3" xfId="29911" xr:uid="{2A46218B-091E-4AB2-92B5-4CC1480FF254}"/>
    <cellStyle name="Total 2 6 2 4 5_COST - CKT" xfId="44872" xr:uid="{9ADFEE83-6EB2-434D-8449-75DFE8EE27DC}"/>
    <cellStyle name="Total 2 6 2 4 6" xfId="29912" xr:uid="{2DBFAC9C-3720-4B43-AFFC-A456D50ACBBB}"/>
    <cellStyle name="Total 2 6 2 4 7" xfId="29913" xr:uid="{CB3CF7A6-B58A-446E-B2F1-C4B52DFB2E1F}"/>
    <cellStyle name="Total 2 6 2 4_COST - CKT" xfId="44873" xr:uid="{496B3E64-C25F-402F-B477-85A86B109043}"/>
    <cellStyle name="Total 2 6 2 5" xfId="29914" xr:uid="{D322BEDF-3DFC-4B3D-BF7D-3A08E5B1CFC0}"/>
    <cellStyle name="Total 2 6 2 5 2" xfId="29915" xr:uid="{30ADC739-5AC1-4294-8ED1-ED0A69D2A21B}"/>
    <cellStyle name="Total 2 6 2 5 2 2" xfId="29916" xr:uid="{0318CCE8-87B0-4953-BF87-70ABA62945A3}"/>
    <cellStyle name="Total 2 6 2 5 2 3" xfId="29917" xr:uid="{85372321-DB53-4A04-91AC-99EB628CABE9}"/>
    <cellStyle name="Total 2 6 2 5 2_COST - CKT" xfId="44874" xr:uid="{5639361D-3578-4861-B946-62FDCBDAFB6F}"/>
    <cellStyle name="Total 2 6 2 5 3" xfId="29918" xr:uid="{DCE54DDC-CF3F-4949-9798-0C58CB9AB40E}"/>
    <cellStyle name="Total 2 6 2 5 3 2" xfId="29919" xr:uid="{169200EB-37A8-45BB-8472-3C20F39B53E0}"/>
    <cellStyle name="Total 2 6 2 5 3 3" xfId="29920" xr:uid="{096C38DC-A044-4E56-AC9D-26C2DED07F3D}"/>
    <cellStyle name="Total 2 6 2 5 3_COST - CKT" xfId="44875" xr:uid="{5BC387A2-08A0-4BF6-8597-CAA931A9A5EE}"/>
    <cellStyle name="Total 2 6 2 5 4" xfId="29921" xr:uid="{C88110BB-5166-46AF-808A-A5AAE1CAE36C}"/>
    <cellStyle name="Total 2 6 2 5 4 2" xfId="29922" xr:uid="{C6069661-0A66-4CF2-8F12-56D8D8120C8E}"/>
    <cellStyle name="Total 2 6 2 5 4 3" xfId="29923" xr:uid="{FC5A6F9E-BA1D-4F24-901E-418A93017C09}"/>
    <cellStyle name="Total 2 6 2 5 4_COST - CKT" xfId="44876" xr:uid="{F957AA17-D825-42ED-B17F-6158381BE0B6}"/>
    <cellStyle name="Total 2 6 2 5 5" xfId="29924" xr:uid="{CAECF2AE-0264-4502-A994-20CB1E80BA83}"/>
    <cellStyle name="Total 2 6 2 5 6" xfId="29925" xr:uid="{AC8D1E46-767A-473C-862E-FCF3E8D2EA3A}"/>
    <cellStyle name="Total 2 6 2 5_COST - CKT" xfId="44877" xr:uid="{3D34C5A0-B207-4F88-AA2D-78A44B8492BA}"/>
    <cellStyle name="Total 2 6 2 6" xfId="29926" xr:uid="{18CF510D-D158-480A-84CA-3EB85D65BA0E}"/>
    <cellStyle name="Total 2 6 2 6 2" xfId="29927" xr:uid="{EDF5653A-67D2-4571-8BB4-8A73FD7B34D4}"/>
    <cellStyle name="Total 2 6 2 6 3" xfId="29928" xr:uid="{4AB15953-ABD5-483D-8AF5-6E3D80B7ACE6}"/>
    <cellStyle name="Total 2 6 2 6_COST - CKT" xfId="44878" xr:uid="{9B6D29D4-BE2B-408A-AA12-9E06B99E19F8}"/>
    <cellStyle name="Total 2 6 2 7" xfId="29929" xr:uid="{4F368853-CA8B-4940-AA25-F05455D20B68}"/>
    <cellStyle name="Total 2 6 2 7 2" xfId="29930" xr:uid="{AC3631A1-C9CD-494F-81D5-1D5A5676B02F}"/>
    <cellStyle name="Total 2 6 2 7 3" xfId="29931" xr:uid="{83E05953-69C9-42BC-880A-B83BCBD80E94}"/>
    <cellStyle name="Total 2 6 2 7_COST - CKT" xfId="44879" xr:uid="{33A3758C-2729-4243-9125-0298D10FFB83}"/>
    <cellStyle name="Total 2 6 2 8" xfId="29932" xr:uid="{5767F0C1-83B7-4D3C-B678-6E64E65C4BF8}"/>
    <cellStyle name="Total 2 6 2 8 2" xfId="29933" xr:uid="{5C729320-9AF4-4BCF-B034-63EF1C872382}"/>
    <cellStyle name="Total 2 6 2 8 3" xfId="29934" xr:uid="{54B4FBF2-6D9D-4905-9066-FCFD0C30B8B3}"/>
    <cellStyle name="Total 2 6 2 8_COST - CKT" xfId="44880" xr:uid="{17F702CD-4283-4CD2-8C97-06194F438866}"/>
    <cellStyle name="Total 2 6 2 9" xfId="29935" xr:uid="{7B9F4C6B-FBC9-4FD3-9544-DE337AE548E3}"/>
    <cellStyle name="Total 2 6 2 9 2" xfId="29936" xr:uid="{E60665CD-2A31-4FFD-8064-3CCEE4A4FDB2}"/>
    <cellStyle name="Total 2 6 2 9 3" xfId="29937" xr:uid="{D828D822-9218-4506-8507-08D5BD68F245}"/>
    <cellStyle name="Total 2 6 2 9_COST - CKT" xfId="44881" xr:uid="{8F4EB620-D080-4D95-B0DE-699DA278C5B3}"/>
    <cellStyle name="Total 2 6 2_COST - CKT" xfId="44882" xr:uid="{854F4B11-751E-4168-A3FF-D16E865D2B3C}"/>
    <cellStyle name="Total 2 6 3" xfId="29938" xr:uid="{9B946D30-8CBA-4F73-B6C0-6A666772C781}"/>
    <cellStyle name="Total 2 6 3 2" xfId="29939" xr:uid="{38E45A30-E971-41DC-B183-912B7451E20E}"/>
    <cellStyle name="Total 2 6 3 2 2" xfId="29940" xr:uid="{38017166-1B67-40F5-8C64-92338D3A95D0}"/>
    <cellStyle name="Total 2 6 3 2 2 2" xfId="29941" xr:uid="{FEDFDA6B-A481-484D-BD8E-5EEA3C04D243}"/>
    <cellStyle name="Total 2 6 3 2 2 3" xfId="29942" xr:uid="{3DA0AB5E-64B6-4559-A6F0-162F3431FEE0}"/>
    <cellStyle name="Total 2 6 3 2 2_COST - CKT" xfId="44883" xr:uid="{A5AFBB88-FBBE-4C37-9CF3-975070A0EB00}"/>
    <cellStyle name="Total 2 6 3 2 3" xfId="29943" xr:uid="{04A41503-BAFF-4846-8213-021E030FA8C2}"/>
    <cellStyle name="Total 2 6 3 2 3 2" xfId="29944" xr:uid="{9813CC85-A219-4E05-9461-F9D8E95F2E6E}"/>
    <cellStyle name="Total 2 6 3 2 3 3" xfId="29945" xr:uid="{F6134175-7531-4A7D-B77B-3623B8A825FD}"/>
    <cellStyle name="Total 2 6 3 2 3_COST - CKT" xfId="44884" xr:uid="{A3707FA3-3907-4A37-8036-3914AD97F5CA}"/>
    <cellStyle name="Total 2 6 3 2 4" xfId="29946" xr:uid="{B38B1BFB-BB71-40BB-8476-59366479A66C}"/>
    <cellStyle name="Total 2 6 3 2 4 2" xfId="29947" xr:uid="{1CA5D930-A140-4869-A672-38D2B781FBD2}"/>
    <cellStyle name="Total 2 6 3 2 4 3" xfId="29948" xr:uid="{F37E779B-5A39-4A07-A221-85D1105A12A7}"/>
    <cellStyle name="Total 2 6 3 2 4_COST - CKT" xfId="44885" xr:uid="{229B9293-DD58-4B80-8CD2-37F4E67065BE}"/>
    <cellStyle name="Total 2 6 3 2 5" xfId="29949" xr:uid="{BEA2CC88-F75D-4E38-A978-8ED79E7648F1}"/>
    <cellStyle name="Total 2 6 3 2 5 2" xfId="29950" xr:uid="{9399FC7E-93D0-48C5-8F49-B9874D7FF567}"/>
    <cellStyle name="Total 2 6 3 2 5 3" xfId="29951" xr:uid="{AB5E38AA-BC07-4783-ABCB-C2FA67C4806A}"/>
    <cellStyle name="Total 2 6 3 2 5_COST - CKT" xfId="44886" xr:uid="{50555032-9C31-4B7D-916D-8871C0A2D328}"/>
    <cellStyle name="Total 2 6 3 2 6" xfId="29952" xr:uid="{91A74960-DBF9-4703-AB3C-C367E14DB375}"/>
    <cellStyle name="Total 2 6 3 2 7" xfId="29953" xr:uid="{AF472125-1FF0-4096-83FC-0335853FEAF9}"/>
    <cellStyle name="Total 2 6 3 2_COST - CKT" xfId="44887" xr:uid="{CC1F4820-821D-4F1C-9FF4-FFEDD97F91B4}"/>
    <cellStyle name="Total 2 6 3 3" xfId="29954" xr:uid="{24D396AC-8E7F-484F-88CD-5681DD7A8A87}"/>
    <cellStyle name="Total 2 6 3 3 2" xfId="29955" xr:uid="{7069169E-1988-4711-B463-BBA5290A0764}"/>
    <cellStyle name="Total 2 6 3 3 2 2" xfId="29956" xr:uid="{81B19A43-ABB2-4C0D-B81B-F17DC4E1FB5C}"/>
    <cellStyle name="Total 2 6 3 3 2 3" xfId="29957" xr:uid="{E664588C-54B1-4267-831A-B52C522B3D2F}"/>
    <cellStyle name="Total 2 6 3 3 2_COST - CKT" xfId="44888" xr:uid="{E8729BDA-EE5E-4CCC-A083-35AA2374F3A5}"/>
    <cellStyle name="Total 2 6 3 3 3" xfId="29958" xr:uid="{79FBD159-9D67-469C-A09B-3171F4B77674}"/>
    <cellStyle name="Total 2 6 3 3 3 2" xfId="29959" xr:uid="{81971DC7-D7FB-4FFF-82E9-A134D55DBE8F}"/>
    <cellStyle name="Total 2 6 3 3 3 3" xfId="29960" xr:uid="{5119A60E-72A1-4080-8476-C885483C071E}"/>
    <cellStyle name="Total 2 6 3 3 3_COST - CKT" xfId="44889" xr:uid="{9C5F9F5E-C842-432B-8548-5E933B4508B1}"/>
    <cellStyle name="Total 2 6 3 3 4" xfId="29961" xr:uid="{7369705C-41BA-4800-9B9D-36CD02CBBFC7}"/>
    <cellStyle name="Total 2 6 3 3 4 2" xfId="29962" xr:uid="{A9F597C0-736C-42F7-AE0A-11A7BF933197}"/>
    <cellStyle name="Total 2 6 3 3 4 3" xfId="29963" xr:uid="{47411929-8FDB-449F-BB65-F828DDEC3C0A}"/>
    <cellStyle name="Total 2 6 3 3 4_COST - CKT" xfId="44890" xr:uid="{08CC70BD-CAC6-44F5-B2DC-BE4C57209AC2}"/>
    <cellStyle name="Total 2 6 3 3 5" xfId="29964" xr:uid="{1CB2D1C8-ADC5-4AAB-AE08-D1F4C4B855AF}"/>
    <cellStyle name="Total 2 6 3 3 5 2" xfId="29965" xr:uid="{981D20FF-DE40-438E-9CCA-492EE8A0C188}"/>
    <cellStyle name="Total 2 6 3 3 5 3" xfId="29966" xr:uid="{AB4EA365-EF32-4022-B3B5-7CFA493931BA}"/>
    <cellStyle name="Total 2 6 3 3 5_COST - CKT" xfId="44891" xr:uid="{0C6F3A0C-2CCF-48E9-93BA-A6B021BD7A2E}"/>
    <cellStyle name="Total 2 6 3 3 6" xfId="29967" xr:uid="{61A86C4A-6007-486C-94F2-4EF2F95CA854}"/>
    <cellStyle name="Total 2 6 3 3 7" xfId="29968" xr:uid="{2529FB4E-F4EB-4598-90D9-6F2FA513E8B5}"/>
    <cellStyle name="Total 2 6 3 3_COST - CKT" xfId="44892" xr:uid="{5DB17324-235A-422C-8690-2C19179FA808}"/>
    <cellStyle name="Total 2 6 3 4" xfId="29969" xr:uid="{3F5AD926-EC64-41B3-B4D9-526AA66A0CEB}"/>
    <cellStyle name="Total 2 6 3 4 2" xfId="29970" xr:uid="{63B09F50-3095-4B5C-BB92-F3A11D0E00D8}"/>
    <cellStyle name="Total 2 6 3 4 2 2" xfId="29971" xr:uid="{9413F3F5-DF3F-41D6-99AD-944BDC0540D9}"/>
    <cellStyle name="Total 2 6 3 4 2 3" xfId="29972" xr:uid="{F5C6DE18-F00E-4BBF-83C2-54C5ED56AFE0}"/>
    <cellStyle name="Total 2 6 3 4 2_COST - CKT" xfId="44893" xr:uid="{C1096EA0-BD4E-47EC-9F50-B56C8CA2B538}"/>
    <cellStyle name="Total 2 6 3 4 3" xfId="29973" xr:uid="{8B46C1E9-A977-4B44-A53A-AF1710FB9F75}"/>
    <cellStyle name="Total 2 6 3 4 3 2" xfId="29974" xr:uid="{C3C1C881-8980-4EA9-99B4-3B8F7B2D08AB}"/>
    <cellStyle name="Total 2 6 3 4 3 3" xfId="29975" xr:uid="{7562E0C0-8177-46C4-BCF5-5460B180EF1E}"/>
    <cellStyle name="Total 2 6 3 4 3_COST - CKT" xfId="44894" xr:uid="{95642D6F-8813-43F7-BAF5-21C996C1956F}"/>
    <cellStyle name="Total 2 6 3 4 4" xfId="29976" xr:uid="{435A1048-0B43-4000-89F9-38F1EA8F6B6C}"/>
    <cellStyle name="Total 2 6 3 4 4 2" xfId="29977" xr:uid="{7A0D8CBC-4C8A-407F-973E-5EA43ECBDA44}"/>
    <cellStyle name="Total 2 6 3 4 4 3" xfId="29978" xr:uid="{091EAFD2-6A0F-44F4-83ED-930AC0BAE91F}"/>
    <cellStyle name="Total 2 6 3 4 4_COST - CKT" xfId="44895" xr:uid="{3AB0AED5-D5B1-443D-9B28-EBFDC6E6948F}"/>
    <cellStyle name="Total 2 6 3 4 5" xfId="29979" xr:uid="{9952CD75-8EF4-40BA-A8D2-C49C28209A93}"/>
    <cellStyle name="Total 2 6 3 4 6" xfId="29980" xr:uid="{A76E9422-F38A-4950-9C09-C17543F24DCC}"/>
    <cellStyle name="Total 2 6 3 4_COST - CKT" xfId="44896" xr:uid="{F76889D0-BE99-4B0E-8BA0-A3E54073F6CD}"/>
    <cellStyle name="Total 2 6 3 5" xfId="29981" xr:uid="{FEDD4E23-BFCF-4844-B373-ABDCA62C63F9}"/>
    <cellStyle name="Total 2 6 3 5 2" xfId="29982" xr:uid="{B427AC65-C1AD-4C69-84F9-FE1C07EAAA79}"/>
    <cellStyle name="Total 2 6 3 5 3" xfId="29983" xr:uid="{45D78C5F-E98C-41DF-9A8E-D5E628CA9849}"/>
    <cellStyle name="Total 2 6 3 5_COST - CKT" xfId="44897" xr:uid="{A3ED2F8C-1BE0-43E5-B717-D1EA6FDACB32}"/>
    <cellStyle name="Total 2 6 3 6" xfId="29984" xr:uid="{FE26A700-A6BB-4B9C-8BF5-65385FC94E8A}"/>
    <cellStyle name="Total 2 6 3 6 2" xfId="29985" xr:uid="{73B7963B-E808-41F0-8A1F-6819C01A224E}"/>
    <cellStyle name="Total 2 6 3 6 3" xfId="29986" xr:uid="{2F652DFD-EA15-4434-A896-739C1EF09D3F}"/>
    <cellStyle name="Total 2 6 3 6_COST - CKT" xfId="44898" xr:uid="{3ADFA8C2-BC8F-43A1-BDDA-302E4A08AC44}"/>
    <cellStyle name="Total 2 6 3 7" xfId="29987" xr:uid="{2022F1D3-5CD6-4CB5-91B6-0ED56527FAF6}"/>
    <cellStyle name="Total 2 6 3 7 2" xfId="29988" xr:uid="{3C3C2563-8C16-4FB4-942E-42CD5D5F7FCC}"/>
    <cellStyle name="Total 2 6 3 7 3" xfId="29989" xr:uid="{09C3744B-79C5-43C1-89EC-23978A6D5C07}"/>
    <cellStyle name="Total 2 6 3 7_COST - CKT" xfId="44899" xr:uid="{EFF48278-57DD-4BC7-97EE-75C318605E78}"/>
    <cellStyle name="Total 2 6 3 8" xfId="29990" xr:uid="{4A370BF9-9A75-4851-BBFE-2F89D35C391B}"/>
    <cellStyle name="Total 2 6 3 8 2" xfId="29991" xr:uid="{765F9B3A-F69A-435A-B322-69E873737B8D}"/>
    <cellStyle name="Total 2 6 3 8 3" xfId="29992" xr:uid="{6DA6780F-3C6B-44DC-9075-6A4A4EFD54C1}"/>
    <cellStyle name="Total 2 6 3 8_COST - CKT" xfId="44900" xr:uid="{608A8B22-2ED4-4982-87C2-0583C621CAFF}"/>
    <cellStyle name="Total 2 6 3 9" xfId="29993" xr:uid="{1CE18F99-36CF-4033-9D6C-26240B7B3EA5}"/>
    <cellStyle name="Total 2 6 3_COST - CKT" xfId="44901" xr:uid="{DBA5914F-1859-49D2-8736-C91735D82A7B}"/>
    <cellStyle name="Total 2 6 4" xfId="29994" xr:uid="{B6CB602A-D218-4BB7-A325-8AFFADA91105}"/>
    <cellStyle name="Total 2 6 4 2" xfId="29995" xr:uid="{9DE01ABB-3193-48DF-8DA4-487D809F08AA}"/>
    <cellStyle name="Total 2 6 4 2 2" xfId="29996" xr:uid="{AABFA9FC-E1DD-4A77-A9A8-7E42E73C7CC0}"/>
    <cellStyle name="Total 2 6 4 2 3" xfId="29997" xr:uid="{7422F82C-E6AB-4F34-BF7E-6495BD3ABED6}"/>
    <cellStyle name="Total 2 6 4 2_COST - CKT" xfId="44902" xr:uid="{F4A25BE4-D5FC-4257-93EC-4C4222A21B3C}"/>
    <cellStyle name="Total 2 6 4 3" xfId="29998" xr:uid="{BCCF5DBD-441E-49AF-950E-F9D1C9B1F65E}"/>
    <cellStyle name="Total 2 6 4 3 2" xfId="29999" xr:uid="{6E3E1503-8A85-4935-9C23-F8A8A3D7CAFD}"/>
    <cellStyle name="Total 2 6 4 3 3" xfId="30000" xr:uid="{4174E855-DE5A-4D13-9ED5-19DBB6A8EB6A}"/>
    <cellStyle name="Total 2 6 4 3_COST - CKT" xfId="44903" xr:uid="{49935A69-4467-49E4-892D-ACA620F70CDB}"/>
    <cellStyle name="Total 2 6 4 4" xfId="30001" xr:uid="{9742D97A-525C-43B7-9CF8-DAF277D1531D}"/>
    <cellStyle name="Total 2 6 4 4 2" xfId="30002" xr:uid="{A591EA08-4FBA-41DD-B007-6C448D8FE25B}"/>
    <cellStyle name="Total 2 6 4 4 3" xfId="30003" xr:uid="{A218A703-7472-455F-9FC9-06B53798AFD7}"/>
    <cellStyle name="Total 2 6 4 4_COST - CKT" xfId="44904" xr:uid="{D4606AA5-56CE-410E-A709-710675689501}"/>
    <cellStyle name="Total 2 6 4 5" xfId="30004" xr:uid="{058D5236-64FE-4027-8205-50DB6524C53F}"/>
    <cellStyle name="Total 2 6 4 5 2" xfId="30005" xr:uid="{C96027C7-8293-4C31-8076-C9A1D80AB2C7}"/>
    <cellStyle name="Total 2 6 4 5 3" xfId="30006" xr:uid="{7A26CBA9-2D9A-4227-9F59-1F050502736F}"/>
    <cellStyle name="Total 2 6 4 5_COST - CKT" xfId="44905" xr:uid="{0B310600-1713-4E9A-AB50-94CD223BCFDC}"/>
    <cellStyle name="Total 2 6 4 6" xfId="30007" xr:uid="{51B6B5F3-AC8E-4DBE-8173-85D28187822F}"/>
    <cellStyle name="Total 2 6 4_COST - CKT" xfId="44906" xr:uid="{90C5CBA2-0B69-4273-8F69-B62A343746F8}"/>
    <cellStyle name="Total 2 6 5" xfId="30008" xr:uid="{315E4D90-DB44-4E9B-A2B5-62E7023A4888}"/>
    <cellStyle name="Total 2 6 5 2" xfId="30009" xr:uid="{61EAA04A-1496-4C8C-A10E-C42128E6A5C8}"/>
    <cellStyle name="Total 2 6 5 2 2" xfId="30010" xr:uid="{43C4756B-6A8B-4ECA-8AC0-8233D73788F8}"/>
    <cellStyle name="Total 2 6 5 2 3" xfId="30011" xr:uid="{22306B2E-959A-42F6-AD4D-59F06D481F25}"/>
    <cellStyle name="Total 2 6 5 2_COST - CKT" xfId="44907" xr:uid="{B4211260-446E-4DA8-B92C-DCBA894D23FA}"/>
    <cellStyle name="Total 2 6 5 3" xfId="30012" xr:uid="{9D500EC3-0E6D-4462-815E-CABD59F452C7}"/>
    <cellStyle name="Total 2 6 5 3 2" xfId="30013" xr:uid="{1928CD70-EFA9-43AE-8CCF-274F717B6D62}"/>
    <cellStyle name="Total 2 6 5 3 3" xfId="30014" xr:uid="{BC4F97A0-1093-46FF-9B19-4C09419A6BC9}"/>
    <cellStyle name="Total 2 6 5 3_COST - CKT" xfId="44908" xr:uid="{EE1F84FB-5A26-4B98-A017-5FAB60F33A5C}"/>
    <cellStyle name="Total 2 6 5 4" xfId="30015" xr:uid="{0B68D3F7-8535-436B-BE1D-9DA891AAC8E5}"/>
    <cellStyle name="Total 2 6 5 4 2" xfId="30016" xr:uid="{A497EBB9-D910-4CE4-A1E7-AD6D592427F6}"/>
    <cellStyle name="Total 2 6 5 4 3" xfId="30017" xr:uid="{2C674259-1545-4B04-B607-28884A4077DF}"/>
    <cellStyle name="Total 2 6 5 4_COST - CKT" xfId="44909" xr:uid="{ABFBA08B-5077-482B-9967-5AD275874016}"/>
    <cellStyle name="Total 2 6 5 5" xfId="30018" xr:uid="{898B85F7-197B-4334-9586-2E8E610A658E}"/>
    <cellStyle name="Total 2 6 5 5 2" xfId="30019" xr:uid="{AE63DA6F-4359-40D6-BA29-5108093229C7}"/>
    <cellStyle name="Total 2 6 5 5 3" xfId="30020" xr:uid="{235CD161-A4C8-48A2-9222-6C2A89A0FFDF}"/>
    <cellStyle name="Total 2 6 5 5_COST - CKT" xfId="44910" xr:uid="{EBFF304C-33E2-4F9F-8426-ABE975F8C8B1}"/>
    <cellStyle name="Total 2 6 5 6" xfId="30021" xr:uid="{6AA3368F-ECCD-43AF-9C83-7250CD79DABE}"/>
    <cellStyle name="Total 2 6 5 7" xfId="30022" xr:uid="{90769BB9-D3E7-4A92-BE24-DD91D1C9A5C6}"/>
    <cellStyle name="Total 2 6 5_COST - CKT" xfId="44911" xr:uid="{E0EB6414-E13F-4AF3-BB6F-087EA29AAA39}"/>
    <cellStyle name="Total 2 6 6" xfId="30023" xr:uid="{75C60BCC-5DDC-4DA3-BC33-D6D2BDA182D2}"/>
    <cellStyle name="Total 2 6 6 2" xfId="30024" xr:uid="{27E6BBDA-6881-4CC6-85E7-B66478B16A51}"/>
    <cellStyle name="Total 2 6 6 2 2" xfId="30025" xr:uid="{94040775-B67A-49F1-BFCE-295C3DA5D909}"/>
    <cellStyle name="Total 2 6 6 2 3" xfId="30026" xr:uid="{99CCEB44-FD00-4CD0-AB32-9CCAF534C65B}"/>
    <cellStyle name="Total 2 6 6 2_COST - CKT" xfId="44912" xr:uid="{74655F81-5C2E-4B7A-8025-67A3DA011D3D}"/>
    <cellStyle name="Total 2 6 6 3" xfId="30027" xr:uid="{EEB09089-D949-4142-BEA5-8E765BD2E74D}"/>
    <cellStyle name="Total 2 6 6 3 2" xfId="30028" xr:uid="{A2AF270C-D411-4962-906C-F4513F23DD80}"/>
    <cellStyle name="Total 2 6 6 3 3" xfId="30029" xr:uid="{2CF5F710-9295-4C8E-82D4-2BF93D9D17F3}"/>
    <cellStyle name="Total 2 6 6 3_COST - CKT" xfId="44913" xr:uid="{10F933AA-4851-4CA8-A566-8D81FD0ABABD}"/>
    <cellStyle name="Total 2 6 6 4" xfId="30030" xr:uid="{45F5C1B6-5C98-4EFE-88B9-545E029F7871}"/>
    <cellStyle name="Total 2 6 6 4 2" xfId="30031" xr:uid="{DC87B463-89D7-41F3-9621-F32026C9EBED}"/>
    <cellStyle name="Total 2 6 6 4 3" xfId="30032" xr:uid="{99D6DD82-BCB5-42CB-A2E3-1F497FC9A8C8}"/>
    <cellStyle name="Total 2 6 6 4_COST - CKT" xfId="44914" xr:uid="{95E3E1C1-37CB-4A4B-9F83-31FE0926B16C}"/>
    <cellStyle name="Total 2 6 6 5" xfId="30033" xr:uid="{50EB2973-170C-4EEE-99C0-CE46BC5E4A00}"/>
    <cellStyle name="Total 2 6 6 5 2" xfId="30034" xr:uid="{320C8652-CF72-440F-81C7-DB9413DC3438}"/>
    <cellStyle name="Total 2 6 6 5 3" xfId="30035" xr:uid="{B0BCBAC5-0F80-4ABA-A58E-FBFEBA0D9677}"/>
    <cellStyle name="Total 2 6 6 5_COST - CKT" xfId="44915" xr:uid="{78A402AD-CAD9-4779-A00C-A1030858FE97}"/>
    <cellStyle name="Total 2 6 6 6" xfId="30036" xr:uid="{46017ACD-E97D-414D-BD44-0BB09BF392EE}"/>
    <cellStyle name="Total 2 6 6 7" xfId="30037" xr:uid="{58729268-C048-4E14-935D-1D9FDE16E15F}"/>
    <cellStyle name="Total 2 6 6_COST - CKT" xfId="44916" xr:uid="{BA27B289-B2A1-44D0-9B1E-6A0FC32AF73A}"/>
    <cellStyle name="Total 2 6 7" xfId="30038" xr:uid="{CB61DDF8-792A-4E91-9AF0-72F0633DE544}"/>
    <cellStyle name="Total 2 6 7 2" xfId="30039" xr:uid="{DA10BF0F-2F4C-4B61-9CD0-A930B3893AED}"/>
    <cellStyle name="Total 2 6 7 2 2" xfId="30040" xr:uid="{19ED65E1-5A1E-466E-8236-E87BF266383C}"/>
    <cellStyle name="Total 2 6 7 2 3" xfId="30041" xr:uid="{23AFFA55-B9DE-4131-8488-3F038D6B243B}"/>
    <cellStyle name="Total 2 6 7 2_COST - CKT" xfId="44917" xr:uid="{6416B3E0-7D11-42A9-A18D-910D8F36DFCB}"/>
    <cellStyle name="Total 2 6 7 3" xfId="30042" xr:uid="{26A38914-0A82-4CA9-926A-9F6E979F35AB}"/>
    <cellStyle name="Total 2 6 7 3 2" xfId="30043" xr:uid="{7C5E302E-895D-4DC3-91BA-AB276A6151B5}"/>
    <cellStyle name="Total 2 6 7 3 3" xfId="30044" xr:uid="{48A91A73-F070-492B-8B8F-B90E6A655AB4}"/>
    <cellStyle name="Total 2 6 7 3_COST - CKT" xfId="44918" xr:uid="{A0722C59-B22A-4513-8447-9F8285AF4242}"/>
    <cellStyle name="Total 2 6 7 4" xfId="30045" xr:uid="{27BD9089-CCD1-4EE4-9324-2C6F98DA4B08}"/>
    <cellStyle name="Total 2 6 7 4 2" xfId="30046" xr:uid="{A8F0D858-A37B-4FE1-B4AE-E687F92EF40D}"/>
    <cellStyle name="Total 2 6 7 4 3" xfId="30047" xr:uid="{406F2523-4422-4D46-A5DA-A27D4C1C6C38}"/>
    <cellStyle name="Total 2 6 7 4_COST - CKT" xfId="44919" xr:uid="{7F4CE0FA-050E-4089-8876-5A93E135D495}"/>
    <cellStyle name="Total 2 6 7 5" xfId="30048" xr:uid="{295C98FD-793A-4217-B8A8-11A1B55C7257}"/>
    <cellStyle name="Total 2 6 7 5 2" xfId="30049" xr:uid="{6973EACD-5A22-4C8E-88E6-A781759A1944}"/>
    <cellStyle name="Total 2 6 7 5 3" xfId="30050" xr:uid="{FC585CA7-C7E2-4F58-A75B-046AD8A71441}"/>
    <cellStyle name="Total 2 6 7 5_COST - CKT" xfId="44920" xr:uid="{098FA6BF-45E1-43F3-BF8E-6C6F7A664E9B}"/>
    <cellStyle name="Total 2 6 7 6" xfId="30051" xr:uid="{6FAB5770-F7D3-40C6-BF2B-FA1B773745A8}"/>
    <cellStyle name="Total 2 6 7 7" xfId="30052" xr:uid="{46BA0F82-B457-49C5-8B36-6617D5F9D79B}"/>
    <cellStyle name="Total 2 6 7_COST - CKT" xfId="44921" xr:uid="{63D2D0F8-BEB3-4F3C-9C2B-456605B9E36A}"/>
    <cellStyle name="Total 2 6 8" xfId="30053" xr:uid="{22421D02-71A5-443E-B406-E6ADB030E3E1}"/>
    <cellStyle name="Total 2 6 8 2" xfId="30054" xr:uid="{86763982-D22B-4693-8113-F7776010CF50}"/>
    <cellStyle name="Total 2 6 8 2 2" xfId="30055" xr:uid="{42DCA23F-17D7-4177-B7FB-0D0BC33284CD}"/>
    <cellStyle name="Total 2 6 8 2 3" xfId="30056" xr:uid="{F964758A-E0FD-4001-A4F1-C250811F359E}"/>
    <cellStyle name="Total 2 6 8 2_COST - CKT" xfId="44922" xr:uid="{97198CCB-383C-4C39-860A-7B5E7CE6FBA3}"/>
    <cellStyle name="Total 2 6 8 3" xfId="30057" xr:uid="{E25E181D-3F7E-430D-9CF2-CA3EA68054C3}"/>
    <cellStyle name="Total 2 6 8 3 2" xfId="30058" xr:uid="{2C10897C-467A-4A15-8CB1-AE34F09362CA}"/>
    <cellStyle name="Total 2 6 8 3 3" xfId="30059" xr:uid="{6AF7DE15-EB83-4D90-845E-08EAAD95C29D}"/>
    <cellStyle name="Total 2 6 8 3_COST - CKT" xfId="44923" xr:uid="{9FBA8DCE-41E6-4507-AECA-DB1C531378C1}"/>
    <cellStyle name="Total 2 6 8 4" xfId="30060" xr:uid="{F27214BB-8B47-4DD5-AED6-B0E60D8BFADF}"/>
    <cellStyle name="Total 2 6 8 4 2" xfId="30061" xr:uid="{874F319A-C733-43D7-BE23-9B86CD137C42}"/>
    <cellStyle name="Total 2 6 8 4 3" xfId="30062" xr:uid="{85763A0D-6CC8-45ED-9811-6F0E3F2DEEBA}"/>
    <cellStyle name="Total 2 6 8 4_COST - CKT" xfId="44924" xr:uid="{37B7BF66-7F6B-42DA-A7C8-28BAD7FD4317}"/>
    <cellStyle name="Total 2 6 8 5" xfId="30063" xr:uid="{B579BD49-5641-49B2-8CED-28374FCD9FF1}"/>
    <cellStyle name="Total 2 6 8 6" xfId="30064" xr:uid="{72A403FF-655E-4146-8451-C1C461B419CF}"/>
    <cellStyle name="Total 2 6 8_COST - CKT" xfId="44925" xr:uid="{74522AEE-035C-4B0B-B0CD-0A99650A37A6}"/>
    <cellStyle name="Total 2 6 9" xfId="30065" xr:uid="{BAABD563-7FBE-40B6-8C1A-61323DD0EB58}"/>
    <cellStyle name="Total 2 6 9 2" xfId="30066" xr:uid="{9B6CE87A-CE5C-4A7F-B0C3-E7008504E636}"/>
    <cellStyle name="Total 2 6 9 3" xfId="30067" xr:uid="{35D9682F-F9D4-4714-9C22-DDE71D1DAAB4}"/>
    <cellStyle name="Total 2 6 9_COST - CKT" xfId="44926" xr:uid="{3FDD23A3-3398-4437-BA50-3AACB36C440F}"/>
    <cellStyle name="Total 2 6_COST - CKT" xfId="44927" xr:uid="{C2D6D016-D94E-46C6-94AB-2A1013D6BEB7}"/>
    <cellStyle name="Total 2 7" xfId="30068" xr:uid="{D63A4787-A628-4A2A-90EE-272D25325607}"/>
    <cellStyle name="Total 2 7 10" xfId="30069" xr:uid="{D54A349E-70E0-428B-9ACE-E3DF27BC82ED}"/>
    <cellStyle name="Total 2 7 10 2" xfId="30070" xr:uid="{4A39C26D-8F1C-44E0-8BA2-1CE205172660}"/>
    <cellStyle name="Total 2 7 10 3" xfId="30071" xr:uid="{FE0D19DA-A0D0-4F94-AA88-0EB6CC4D3CA4}"/>
    <cellStyle name="Total 2 7 10_COST - CKT" xfId="44928" xr:uid="{0F5BE622-12AD-473B-862B-88F0E17272EC}"/>
    <cellStyle name="Total 2 7 11" xfId="30072" xr:uid="{927CCDB1-BD97-4B43-8ED5-A87B7790E5F8}"/>
    <cellStyle name="Total 2 7 11 2" xfId="30073" xr:uid="{942A662D-A60E-4B48-BFF6-61BDAAE02BC7}"/>
    <cellStyle name="Total 2 7 11 3" xfId="30074" xr:uid="{190A753A-211D-4833-9F9C-CE2B1B07B432}"/>
    <cellStyle name="Total 2 7 11_COST - CKT" xfId="44929" xr:uid="{17DC174F-1EA2-48CB-94C5-68819C252656}"/>
    <cellStyle name="Total 2 7 12" xfId="30075" xr:uid="{D3D938EB-5659-4418-AF30-2DE516BDA14C}"/>
    <cellStyle name="Total 2 7 13" xfId="30076" xr:uid="{474203B2-837A-442D-B15E-41AAE80FF743}"/>
    <cellStyle name="Total 2 7 14" xfId="30077" xr:uid="{7B59E209-1582-4B83-8646-4829AF6BB6FC}"/>
    <cellStyle name="Total 2 7 2" xfId="30078" xr:uid="{40D2A6F8-6B6A-4807-A981-414F1C897235}"/>
    <cellStyle name="Total 2 7 2 10" xfId="30079" xr:uid="{EEFB0541-432B-444C-8287-67263333063D}"/>
    <cellStyle name="Total 2 7 2 11" xfId="30080" xr:uid="{81683A3F-A398-4DB4-9FD3-DFA6937CCA2A}"/>
    <cellStyle name="Total 2 7 2 2" xfId="30081" xr:uid="{00FA62FD-9BE5-41EE-9AA7-EBD9D0B93F1D}"/>
    <cellStyle name="Total 2 7 2 2 2" xfId="30082" xr:uid="{05D89AE3-21E1-41D4-A11D-C828A1544B47}"/>
    <cellStyle name="Total 2 7 2 2 2 2" xfId="30083" xr:uid="{083A2CC7-64E6-4EFC-BDB3-CA4CE4063687}"/>
    <cellStyle name="Total 2 7 2 2 2 3" xfId="30084" xr:uid="{2777829C-BCEE-40DB-8E7F-B385917C25A7}"/>
    <cellStyle name="Total 2 7 2 2 2_COST - CKT" xfId="44930" xr:uid="{949EA759-3FF0-4D56-90CD-587657C047F0}"/>
    <cellStyle name="Total 2 7 2 2 3" xfId="30085" xr:uid="{C834ECCF-D136-4119-A75A-B0D840F4819F}"/>
    <cellStyle name="Total 2 7 2 2 3 2" xfId="30086" xr:uid="{C8F6AFDE-3CF2-43B8-AA34-439ABC978241}"/>
    <cellStyle name="Total 2 7 2 2 3 3" xfId="30087" xr:uid="{023391E9-2DA2-40F1-ACE2-1D9FAB1216E3}"/>
    <cellStyle name="Total 2 7 2 2 3_COST - CKT" xfId="44931" xr:uid="{2062F120-4B15-4A8E-92B2-EA1F6F3A549D}"/>
    <cellStyle name="Total 2 7 2 2 4" xfId="30088" xr:uid="{A463AC57-93A4-470B-872A-33BF12B224F9}"/>
    <cellStyle name="Total 2 7 2 2 4 2" xfId="30089" xr:uid="{32993AF9-F552-4DC8-BE03-1917B966CDE3}"/>
    <cellStyle name="Total 2 7 2 2 4 3" xfId="30090" xr:uid="{5EA6B58C-64B4-4721-B754-DA2BDD492ACB}"/>
    <cellStyle name="Total 2 7 2 2 4_COST - CKT" xfId="44932" xr:uid="{0971AC6E-335D-4C66-B85D-E2B058264BC0}"/>
    <cellStyle name="Total 2 7 2 2 5" xfId="30091" xr:uid="{97F301FB-5C56-4E1D-9F12-7984404D7C36}"/>
    <cellStyle name="Total 2 7 2 2 5 2" xfId="30092" xr:uid="{88A2F1EA-EF18-4FE9-96CC-9CAAA327571F}"/>
    <cellStyle name="Total 2 7 2 2 5 3" xfId="30093" xr:uid="{DBCC18F7-7806-4070-9396-43F3683CA566}"/>
    <cellStyle name="Total 2 7 2 2 5_COST - CKT" xfId="44933" xr:uid="{A08EED39-9297-4FC5-B877-8FA4C756CBF8}"/>
    <cellStyle name="Total 2 7 2 2 6" xfId="30094" xr:uid="{F0957812-4AB3-4694-BE1A-A6B55E26D0C4}"/>
    <cellStyle name="Total 2 7 2 2 7" xfId="30095" xr:uid="{752F8825-D2BD-42CA-87B0-EDA6E9ED01E3}"/>
    <cellStyle name="Total 2 7 2 2_COST - CKT" xfId="44934" xr:uid="{67E410CA-7093-4651-98BE-344418049A6D}"/>
    <cellStyle name="Total 2 7 2 3" xfId="30096" xr:uid="{03E28CC3-7B48-4EFF-AB2C-245626490C91}"/>
    <cellStyle name="Total 2 7 2 3 2" xfId="30097" xr:uid="{9AA2DFCA-B50F-4F41-97A3-04BD0DACCE18}"/>
    <cellStyle name="Total 2 7 2 3 2 2" xfId="30098" xr:uid="{1D303081-28C8-4923-84EF-DA5F0841F79C}"/>
    <cellStyle name="Total 2 7 2 3 2 3" xfId="30099" xr:uid="{8C1355E2-6890-4475-AA2F-D37AFE976335}"/>
    <cellStyle name="Total 2 7 2 3 2_COST - CKT" xfId="44935" xr:uid="{7B4079C2-AF64-4D80-BB7F-9F7984B442B4}"/>
    <cellStyle name="Total 2 7 2 3 3" xfId="30100" xr:uid="{68F4C40B-730E-4E89-82DF-862A6ED177FD}"/>
    <cellStyle name="Total 2 7 2 3 3 2" xfId="30101" xr:uid="{3531EC18-180B-4580-9856-24DD5E184439}"/>
    <cellStyle name="Total 2 7 2 3 3 3" xfId="30102" xr:uid="{B70B6884-16AF-49FF-9AE3-38448A686561}"/>
    <cellStyle name="Total 2 7 2 3 3_COST - CKT" xfId="44936" xr:uid="{4CC2EDA9-4A6F-4417-B068-B2716AC73FD5}"/>
    <cellStyle name="Total 2 7 2 3 4" xfId="30103" xr:uid="{8BD8A9D0-8619-4658-A746-B996408BB65E}"/>
    <cellStyle name="Total 2 7 2 3 4 2" xfId="30104" xr:uid="{0F3BC661-A55E-4DA8-828E-80E9230F9353}"/>
    <cellStyle name="Total 2 7 2 3 4 3" xfId="30105" xr:uid="{D89B5286-917C-40F2-9C8A-DEDD02C6D7C7}"/>
    <cellStyle name="Total 2 7 2 3 4_COST - CKT" xfId="44937" xr:uid="{0FB84F13-F053-4D2B-BB95-DD511DA5441E}"/>
    <cellStyle name="Total 2 7 2 3 5" xfId="30106" xr:uid="{DA08BB10-F446-452F-83E6-B35D528FAD25}"/>
    <cellStyle name="Total 2 7 2 3 5 2" xfId="30107" xr:uid="{72149467-5F41-4213-B629-2DCE2D0ECE61}"/>
    <cellStyle name="Total 2 7 2 3 5 3" xfId="30108" xr:uid="{4E009CD5-338D-4C8D-A72E-EE2065BCF7FD}"/>
    <cellStyle name="Total 2 7 2 3 5_COST - CKT" xfId="44938" xr:uid="{917CA0C2-7472-4EE9-8C28-A125E08DEDB9}"/>
    <cellStyle name="Total 2 7 2 3 6" xfId="30109" xr:uid="{2EDCED7A-DD74-421D-8072-59B6BA2D373A}"/>
    <cellStyle name="Total 2 7 2 3 7" xfId="30110" xr:uid="{E0026CD8-CCAB-47CF-AA13-7009D86487F2}"/>
    <cellStyle name="Total 2 7 2 3_COST - CKT" xfId="44939" xr:uid="{A9844A6B-884E-4011-8F56-3B0E03537FDC}"/>
    <cellStyle name="Total 2 7 2 4" xfId="30111" xr:uid="{33148EBA-7E7F-45DE-B32F-6EB83DB51D65}"/>
    <cellStyle name="Total 2 7 2 4 2" xfId="30112" xr:uid="{FA020F3B-D72B-4564-AC1E-EE4A9D4E08AB}"/>
    <cellStyle name="Total 2 7 2 4 2 2" xfId="30113" xr:uid="{F2DFEB01-F428-415D-9414-D9B461B5E3C6}"/>
    <cellStyle name="Total 2 7 2 4 2 3" xfId="30114" xr:uid="{92BE4ED4-7191-4337-960C-A64C2687DD3D}"/>
    <cellStyle name="Total 2 7 2 4 2_COST - CKT" xfId="44940" xr:uid="{81D1C1C7-6038-434C-835D-C6E3AD73AE24}"/>
    <cellStyle name="Total 2 7 2 4 3" xfId="30115" xr:uid="{2A13ECA1-D7FC-4F24-8356-7170664B96F0}"/>
    <cellStyle name="Total 2 7 2 4 3 2" xfId="30116" xr:uid="{D5038926-497D-4A3E-BF65-A9FB25352231}"/>
    <cellStyle name="Total 2 7 2 4 3 3" xfId="30117" xr:uid="{8340F7BE-AB44-40E4-B5D7-86F3036D66BF}"/>
    <cellStyle name="Total 2 7 2 4 3_COST - CKT" xfId="44941" xr:uid="{E329893B-532F-43C3-93F2-AD84FAAF2BB2}"/>
    <cellStyle name="Total 2 7 2 4 4" xfId="30118" xr:uid="{8236FFF5-D471-4975-94C7-07DB6D3889B5}"/>
    <cellStyle name="Total 2 7 2 4 4 2" xfId="30119" xr:uid="{44325413-B05E-4478-8B5C-30531CF3CDED}"/>
    <cellStyle name="Total 2 7 2 4 4 3" xfId="30120" xr:uid="{3BE4F8E3-E0F7-4A57-AFF7-F05812AE8043}"/>
    <cellStyle name="Total 2 7 2 4 4_COST - CKT" xfId="44942" xr:uid="{90286157-94E4-47AA-8396-0E3110511BC1}"/>
    <cellStyle name="Total 2 7 2 4 5" xfId="30121" xr:uid="{66C64D18-AC46-485F-B27C-69A5EF5E0797}"/>
    <cellStyle name="Total 2 7 2 4 5 2" xfId="30122" xr:uid="{F229B561-87E7-499E-B155-352038839011}"/>
    <cellStyle name="Total 2 7 2 4 5 3" xfId="30123" xr:uid="{A2B233A5-394D-42DA-BE8B-209ABB65C8F0}"/>
    <cellStyle name="Total 2 7 2 4 5_COST - CKT" xfId="44943" xr:uid="{9002014E-FD55-4755-8F57-8C27263CE184}"/>
    <cellStyle name="Total 2 7 2 4 6" xfId="30124" xr:uid="{C8966D8E-5820-43D1-9C59-57C3DD87A699}"/>
    <cellStyle name="Total 2 7 2 4 7" xfId="30125" xr:uid="{34442F2A-7441-4A3B-8579-73896CA170AB}"/>
    <cellStyle name="Total 2 7 2 4_COST - CKT" xfId="44944" xr:uid="{C79D3CED-AE7C-43B5-9F75-04188353699D}"/>
    <cellStyle name="Total 2 7 2 5" xfId="30126" xr:uid="{F845A08B-4862-412A-8A35-A21F70950535}"/>
    <cellStyle name="Total 2 7 2 5 2" xfId="30127" xr:uid="{3180E0FD-07C6-48B7-B86A-948565A5A825}"/>
    <cellStyle name="Total 2 7 2 5 2 2" xfId="30128" xr:uid="{865106D8-8238-4E99-BCCB-0F3E92CD18CA}"/>
    <cellStyle name="Total 2 7 2 5 2 3" xfId="30129" xr:uid="{30861313-13A4-40AF-A78A-A3BF1C98B129}"/>
    <cellStyle name="Total 2 7 2 5 2_COST - CKT" xfId="44945" xr:uid="{64396D52-F7E0-4FE9-B1B0-BC0DE92E778F}"/>
    <cellStyle name="Total 2 7 2 5 3" xfId="30130" xr:uid="{41A77AF1-9EB4-4B03-9C3F-A394A6D2D96F}"/>
    <cellStyle name="Total 2 7 2 5 3 2" xfId="30131" xr:uid="{214C0E55-509D-4A72-A116-BE15AE7604D4}"/>
    <cellStyle name="Total 2 7 2 5 3 3" xfId="30132" xr:uid="{A46B4A16-2FC2-4153-988A-31338F62F967}"/>
    <cellStyle name="Total 2 7 2 5 3_COST - CKT" xfId="44946" xr:uid="{48CBFDA4-E9FA-4336-8F5B-CA13B57E9B52}"/>
    <cellStyle name="Total 2 7 2 5 4" xfId="30133" xr:uid="{D7D108A5-4FD0-45B5-8EA8-771722607A92}"/>
    <cellStyle name="Total 2 7 2 5 4 2" xfId="30134" xr:uid="{F051B4AF-3DA2-4498-B460-787D6CEED3A4}"/>
    <cellStyle name="Total 2 7 2 5 4 3" xfId="30135" xr:uid="{42E82F2F-D9CB-420F-94C6-F63558A2C650}"/>
    <cellStyle name="Total 2 7 2 5 4_COST - CKT" xfId="44947" xr:uid="{4D53EC42-D60C-40DF-8B3E-DD8F3B1DEBC6}"/>
    <cellStyle name="Total 2 7 2 5 5" xfId="30136" xr:uid="{360DA10A-10F6-431B-A64E-F1D5063C8B3E}"/>
    <cellStyle name="Total 2 7 2 5 6" xfId="30137" xr:uid="{D8FFFC1A-42F9-4703-A93C-94AAE8A60A26}"/>
    <cellStyle name="Total 2 7 2 5_COST - CKT" xfId="44948" xr:uid="{03818971-5864-4DB1-AD24-3F7DE6B40375}"/>
    <cellStyle name="Total 2 7 2 6" xfId="30138" xr:uid="{A170999B-9451-4677-9527-59AA0099CEC0}"/>
    <cellStyle name="Total 2 7 2 6 2" xfId="30139" xr:uid="{43F2CA3A-FBE9-43EC-9326-219BCF05EFD8}"/>
    <cellStyle name="Total 2 7 2 6 3" xfId="30140" xr:uid="{4D483313-0D52-490F-8FD2-A0C5D1DB0DB1}"/>
    <cellStyle name="Total 2 7 2 6_COST - CKT" xfId="44949" xr:uid="{2382B280-BAF6-4F01-847C-A810C7686D17}"/>
    <cellStyle name="Total 2 7 2 7" xfId="30141" xr:uid="{4913396A-235A-45A8-90B2-C49A5AEB7CD5}"/>
    <cellStyle name="Total 2 7 2 7 2" xfId="30142" xr:uid="{374C8168-9E4B-406C-A0D1-EA952EA9005D}"/>
    <cellStyle name="Total 2 7 2 7 3" xfId="30143" xr:uid="{AF363A1A-4A71-4BDE-81A9-1ADBCF80F2D8}"/>
    <cellStyle name="Total 2 7 2 7_COST - CKT" xfId="44950" xr:uid="{B6AF2D8A-8A18-4C09-89F9-3C6C11A17A07}"/>
    <cellStyle name="Total 2 7 2 8" xfId="30144" xr:uid="{490B0B69-BBF5-49EF-92F4-8D751EEC0A18}"/>
    <cellStyle name="Total 2 7 2 8 2" xfId="30145" xr:uid="{B194A342-EA60-425E-ACAD-ACB6031617B0}"/>
    <cellStyle name="Total 2 7 2 8 3" xfId="30146" xr:uid="{62F885F1-78AC-482D-8EF8-BCD927BDC281}"/>
    <cellStyle name="Total 2 7 2 8_COST - CKT" xfId="44951" xr:uid="{D5FA464E-66DF-4926-8FB1-B563EC231A31}"/>
    <cellStyle name="Total 2 7 2 9" xfId="30147" xr:uid="{CA89900E-FF41-4A2F-808B-B9D1B8862E8F}"/>
    <cellStyle name="Total 2 7 2 9 2" xfId="30148" xr:uid="{D419E0F8-D7D5-455B-8166-1198A087240E}"/>
    <cellStyle name="Total 2 7 2 9 3" xfId="30149" xr:uid="{0601EA43-ABF2-4A42-8175-922A5B3838CC}"/>
    <cellStyle name="Total 2 7 2 9_COST - CKT" xfId="44952" xr:uid="{D73EDAC0-8512-4BB8-A249-F05C1DD585E9}"/>
    <cellStyle name="Total 2 7 2_COST - CKT" xfId="44953" xr:uid="{25716DC0-0F0A-45C6-80F5-B6285B052464}"/>
    <cellStyle name="Total 2 7 3" xfId="30150" xr:uid="{E77C844C-5761-4DF1-ADBB-AC4576D631CF}"/>
    <cellStyle name="Total 2 7 3 2" xfId="30151" xr:uid="{437EF013-0A52-45E6-A9FE-5BEE8DB1BEAC}"/>
    <cellStyle name="Total 2 7 3 2 2" xfId="30152" xr:uid="{F0B6E256-D16C-4048-817B-D8DB766596D5}"/>
    <cellStyle name="Total 2 7 3 2 2 2" xfId="30153" xr:uid="{934F1577-51E8-40DA-84C4-E7648927558A}"/>
    <cellStyle name="Total 2 7 3 2 2 3" xfId="30154" xr:uid="{8BB0A24B-84C9-4410-98A5-B72CDC2CD963}"/>
    <cellStyle name="Total 2 7 3 2 2_COST - CKT" xfId="44954" xr:uid="{514A3A00-E893-49A9-BDC1-30D4E25A355F}"/>
    <cellStyle name="Total 2 7 3 2 3" xfId="30155" xr:uid="{2FE819C2-1837-43D7-992B-D57CB8150847}"/>
    <cellStyle name="Total 2 7 3 2 3 2" xfId="30156" xr:uid="{1AAA36D8-DF29-421F-A92B-FAF9322BC090}"/>
    <cellStyle name="Total 2 7 3 2 3 3" xfId="30157" xr:uid="{E25F2211-61F8-4E4F-A8F3-DC075E8C7215}"/>
    <cellStyle name="Total 2 7 3 2 3_COST - CKT" xfId="44955" xr:uid="{DEF78FEE-BAC7-487C-BDB4-5D9C4C701143}"/>
    <cellStyle name="Total 2 7 3 2 4" xfId="30158" xr:uid="{29C1DB8C-5979-4D19-BCE4-A0B4487A1E47}"/>
    <cellStyle name="Total 2 7 3 2 4 2" xfId="30159" xr:uid="{8BA36FFB-3176-4F90-A021-02B142401DB7}"/>
    <cellStyle name="Total 2 7 3 2 4 3" xfId="30160" xr:uid="{B6361473-D307-4CDF-B643-456790852419}"/>
    <cellStyle name="Total 2 7 3 2 4_COST - CKT" xfId="44956" xr:uid="{1BCEA219-819A-441D-A873-DA6E0B24CF7D}"/>
    <cellStyle name="Total 2 7 3 2 5" xfId="30161" xr:uid="{FA667370-7D36-4B23-85A1-C726B605EADA}"/>
    <cellStyle name="Total 2 7 3 2 5 2" xfId="30162" xr:uid="{45A21A33-D53D-41C7-99EC-8CC9D7505684}"/>
    <cellStyle name="Total 2 7 3 2 5 3" xfId="30163" xr:uid="{CA5F562F-C4B1-404B-880E-B2A095D8E390}"/>
    <cellStyle name="Total 2 7 3 2 5_COST - CKT" xfId="44957" xr:uid="{EE8D6F68-B4ED-42CB-9D8E-21C81B541D0F}"/>
    <cellStyle name="Total 2 7 3 2 6" xfId="30164" xr:uid="{497F14F9-4365-4F53-9ECD-028734684521}"/>
    <cellStyle name="Total 2 7 3 2 7" xfId="30165" xr:uid="{11504B36-A2C8-4CF9-A9AB-1F6C7272849B}"/>
    <cellStyle name="Total 2 7 3 2_COST - CKT" xfId="44958" xr:uid="{77CBE0AB-416D-4F37-B978-D13B84B53BA5}"/>
    <cellStyle name="Total 2 7 3 3" xfId="30166" xr:uid="{28BBFFBA-6065-4D53-9E02-D683251C79D7}"/>
    <cellStyle name="Total 2 7 3 3 2" xfId="30167" xr:uid="{C9B09ADB-311F-4637-83B2-0D17C77E0DD1}"/>
    <cellStyle name="Total 2 7 3 3 2 2" xfId="30168" xr:uid="{EDD31752-7A65-4FA5-9B91-80B034A02018}"/>
    <cellStyle name="Total 2 7 3 3 2 3" xfId="30169" xr:uid="{F19C9BF3-1414-4E4C-8CEC-C56140D022DB}"/>
    <cellStyle name="Total 2 7 3 3 2_COST - CKT" xfId="44959" xr:uid="{0D128D0D-2986-412B-9525-9732E02120A8}"/>
    <cellStyle name="Total 2 7 3 3 3" xfId="30170" xr:uid="{99BFD501-7213-43FF-8E71-DE7741650C49}"/>
    <cellStyle name="Total 2 7 3 3 3 2" xfId="30171" xr:uid="{187BDE63-0E83-4DC0-BF84-9C3E857389BE}"/>
    <cellStyle name="Total 2 7 3 3 3 3" xfId="30172" xr:uid="{52EE9F6D-3E3E-495E-A66A-5C12E717634C}"/>
    <cellStyle name="Total 2 7 3 3 3_COST - CKT" xfId="44960" xr:uid="{777C59CD-AF3B-455E-ACCB-336170E378A0}"/>
    <cellStyle name="Total 2 7 3 3 4" xfId="30173" xr:uid="{81123708-2E54-4DD3-B97A-1779528F521B}"/>
    <cellStyle name="Total 2 7 3 3 4 2" xfId="30174" xr:uid="{8887CBC4-A777-48BD-B50B-BD6A5F39008C}"/>
    <cellStyle name="Total 2 7 3 3 4 3" xfId="30175" xr:uid="{82235E6F-EB0F-46DE-841A-51BD1BABF857}"/>
    <cellStyle name="Total 2 7 3 3 4_COST - CKT" xfId="44961" xr:uid="{F17C59B6-012A-449E-AAD8-3A5451B87C2E}"/>
    <cellStyle name="Total 2 7 3 3 5" xfId="30176" xr:uid="{2D2584B2-3FB1-44FA-BF62-2955480ED7CD}"/>
    <cellStyle name="Total 2 7 3 3 5 2" xfId="30177" xr:uid="{4500B43B-9E69-4171-B2F3-A57F7E2A2C69}"/>
    <cellStyle name="Total 2 7 3 3 5 3" xfId="30178" xr:uid="{61DBF655-662F-4F9E-966D-3EE18BA48ACF}"/>
    <cellStyle name="Total 2 7 3 3 5_COST - CKT" xfId="44962" xr:uid="{056C86A0-B667-4443-8FD2-76F5E60588C8}"/>
    <cellStyle name="Total 2 7 3 3 6" xfId="30179" xr:uid="{FE670B83-01D4-4264-87D3-FB9178CB345C}"/>
    <cellStyle name="Total 2 7 3 3 7" xfId="30180" xr:uid="{71DCC695-3C74-404A-8ABD-AB22039EB424}"/>
    <cellStyle name="Total 2 7 3 3_COST - CKT" xfId="44963" xr:uid="{9BE45C7D-4F55-4AE0-82B3-A990DFD04A1A}"/>
    <cellStyle name="Total 2 7 3 4" xfId="30181" xr:uid="{E09AE0AF-920E-40D2-89B1-7E7AAAB44F1B}"/>
    <cellStyle name="Total 2 7 3 4 2" xfId="30182" xr:uid="{707D0936-E44A-445C-82B6-9AD2FD438C8D}"/>
    <cellStyle name="Total 2 7 3 4 2 2" xfId="30183" xr:uid="{527485F7-FC71-4D7F-91EF-CA55F331FC89}"/>
    <cellStyle name="Total 2 7 3 4 2 3" xfId="30184" xr:uid="{434F62CD-37F9-4DAF-B30C-F051C122663C}"/>
    <cellStyle name="Total 2 7 3 4 2_COST - CKT" xfId="44964" xr:uid="{A8183052-14B6-436E-A2F8-B196D01A48BD}"/>
    <cellStyle name="Total 2 7 3 4 3" xfId="30185" xr:uid="{A66F8AA4-FDDD-4FF5-8D44-382F9419BDB6}"/>
    <cellStyle name="Total 2 7 3 4 3 2" xfId="30186" xr:uid="{EA5CC4F3-D366-4108-A036-FA08184B6E88}"/>
    <cellStyle name="Total 2 7 3 4 3 3" xfId="30187" xr:uid="{1706DBBC-A3A9-45CC-B9B3-015630A00D5B}"/>
    <cellStyle name="Total 2 7 3 4 3_COST - CKT" xfId="44965" xr:uid="{9CA53C8C-AEFF-44BE-A459-FA0746563B4B}"/>
    <cellStyle name="Total 2 7 3 4 4" xfId="30188" xr:uid="{C6FC7960-C2BF-4FBB-93BB-9FE219F39276}"/>
    <cellStyle name="Total 2 7 3 4 4 2" xfId="30189" xr:uid="{29A1A17E-0CB6-4D65-B11B-2F0F8913588D}"/>
    <cellStyle name="Total 2 7 3 4 4 3" xfId="30190" xr:uid="{05A28EB6-366E-4755-ACD5-E05CA5FEFD59}"/>
    <cellStyle name="Total 2 7 3 4 4_COST - CKT" xfId="44966" xr:uid="{8FE6186E-CCA4-471B-875E-A87AF4D549B6}"/>
    <cellStyle name="Total 2 7 3 4 5" xfId="30191" xr:uid="{F16A8F1F-7FCE-4515-AB3B-BBB0A061E65A}"/>
    <cellStyle name="Total 2 7 3 4 6" xfId="30192" xr:uid="{614F05D8-6478-4AD0-A545-6FCCF0967B2C}"/>
    <cellStyle name="Total 2 7 3 4_COST - CKT" xfId="44967" xr:uid="{2C5E1C5A-46FA-46A3-89E9-36F46F536A18}"/>
    <cellStyle name="Total 2 7 3 5" xfId="30193" xr:uid="{1CFBF9F0-A7B3-4588-9DBB-3DCCFD38D6D4}"/>
    <cellStyle name="Total 2 7 3 5 2" xfId="30194" xr:uid="{25300AEF-9A6A-4E99-9074-30CE5858B371}"/>
    <cellStyle name="Total 2 7 3 5 3" xfId="30195" xr:uid="{03B25684-0771-4CD1-93FA-81832347B3AF}"/>
    <cellStyle name="Total 2 7 3 5_COST - CKT" xfId="44968" xr:uid="{7200E4E1-6333-4053-AC04-E953C002A87A}"/>
    <cellStyle name="Total 2 7 3 6" xfId="30196" xr:uid="{D6C010CF-EF5F-4F2C-8827-25D35A5E9351}"/>
    <cellStyle name="Total 2 7 3 6 2" xfId="30197" xr:uid="{9DA027D4-9F16-4F7F-9363-F4B601F2229E}"/>
    <cellStyle name="Total 2 7 3 6 3" xfId="30198" xr:uid="{02AB43ED-E60C-4923-BB15-FA93108BFE37}"/>
    <cellStyle name="Total 2 7 3 6_COST - CKT" xfId="44969" xr:uid="{EEDA334D-C098-46D5-9561-D6DBE9F28D5E}"/>
    <cellStyle name="Total 2 7 3 7" xfId="30199" xr:uid="{2871A646-78BB-435D-A099-DD6DFC3A4263}"/>
    <cellStyle name="Total 2 7 3 7 2" xfId="30200" xr:uid="{B1AC2F08-1BFB-4495-A6FA-42421F806B7D}"/>
    <cellStyle name="Total 2 7 3 7 3" xfId="30201" xr:uid="{C82DF9D9-1107-4B85-88D3-11EF5523F628}"/>
    <cellStyle name="Total 2 7 3 7_COST - CKT" xfId="44970" xr:uid="{09AADA7F-3900-4DA5-93E6-92961A341D22}"/>
    <cellStyle name="Total 2 7 3 8" xfId="30202" xr:uid="{F58D7207-7B55-4F72-8D3A-1EEE1C36D541}"/>
    <cellStyle name="Total 2 7 3 8 2" xfId="30203" xr:uid="{1D361E28-7EF0-41B9-86B8-09097D048978}"/>
    <cellStyle name="Total 2 7 3 8 3" xfId="30204" xr:uid="{4C59E81B-7583-4A5E-A22C-94D8754014BB}"/>
    <cellStyle name="Total 2 7 3 8_COST - CKT" xfId="44971" xr:uid="{5A4327F7-EE9F-4739-BFB8-015EF2FE9240}"/>
    <cellStyle name="Total 2 7 3 9" xfId="30205" xr:uid="{5F2F6829-D624-40C4-A61C-43B7BDB1703C}"/>
    <cellStyle name="Total 2 7 3_COST - CKT" xfId="44972" xr:uid="{09CA9B63-D268-4E8F-BD89-45CF4B6B3EBB}"/>
    <cellStyle name="Total 2 7 4" xfId="30206" xr:uid="{D86767D0-0A4B-4D11-88F2-1B573F2AB1E8}"/>
    <cellStyle name="Total 2 7 4 2" xfId="30207" xr:uid="{750E6ADD-1CD8-43A3-8346-223C8A302525}"/>
    <cellStyle name="Total 2 7 4 2 2" xfId="30208" xr:uid="{516CF1A8-24C7-4DD9-8157-ADF6AB9243E1}"/>
    <cellStyle name="Total 2 7 4 2 3" xfId="30209" xr:uid="{A0522CDD-C261-4C09-A50E-620BAB4146D3}"/>
    <cellStyle name="Total 2 7 4 2_COST - CKT" xfId="44973" xr:uid="{61A41505-A85E-403C-BDAA-14FDA7588163}"/>
    <cellStyle name="Total 2 7 4 3" xfId="30210" xr:uid="{79622F1E-9843-4207-B291-077C6F88D328}"/>
    <cellStyle name="Total 2 7 4 3 2" xfId="30211" xr:uid="{7633F3B1-5441-40D5-AD55-232DF6960B86}"/>
    <cellStyle name="Total 2 7 4 3 3" xfId="30212" xr:uid="{8B2B2CFC-B634-49AD-8431-F1BE95ACF576}"/>
    <cellStyle name="Total 2 7 4 3_COST - CKT" xfId="44974" xr:uid="{78492F17-538A-4D45-B585-4ADE0986AFE4}"/>
    <cellStyle name="Total 2 7 4 4" xfId="30213" xr:uid="{69E1562A-1226-4E7E-96BB-C778CB18A197}"/>
    <cellStyle name="Total 2 7 4 4 2" xfId="30214" xr:uid="{8FA5C27C-F4BD-4E7B-B428-787ABC9FE1AC}"/>
    <cellStyle name="Total 2 7 4 4 3" xfId="30215" xr:uid="{E30543AF-7A05-4EB6-8A28-A12FDAED6803}"/>
    <cellStyle name="Total 2 7 4 4_COST - CKT" xfId="44975" xr:uid="{F2E56592-6A5B-4817-AF52-81CF39D238FB}"/>
    <cellStyle name="Total 2 7 4 5" xfId="30216" xr:uid="{87DC50E8-C114-41A1-A174-2DE296211D25}"/>
    <cellStyle name="Total 2 7 4 5 2" xfId="30217" xr:uid="{E1D22971-B2C5-43CA-BB63-9D8F9CB1D957}"/>
    <cellStyle name="Total 2 7 4 5 3" xfId="30218" xr:uid="{270C7600-757E-4C84-8C44-EE50507A647F}"/>
    <cellStyle name="Total 2 7 4 5_COST - CKT" xfId="44976" xr:uid="{83953ABB-BDBE-4EC6-AE50-F378FC0CE1FD}"/>
    <cellStyle name="Total 2 7 4 6" xfId="30219" xr:uid="{BBE26D0F-BF91-4A4E-ABFB-7E7B99105779}"/>
    <cellStyle name="Total 2 7 4_COST - CKT" xfId="44977" xr:uid="{29D37327-72FC-4E7F-BEE5-15676691C276}"/>
    <cellStyle name="Total 2 7 5" xfId="30220" xr:uid="{7A13CF96-C8CF-4800-90C3-33761691ECB4}"/>
    <cellStyle name="Total 2 7 5 2" xfId="30221" xr:uid="{64A14816-07D6-4223-A38D-84510E98CF5B}"/>
    <cellStyle name="Total 2 7 5 2 2" xfId="30222" xr:uid="{B3C227F5-BDFD-471E-9222-12BB0A0BC06F}"/>
    <cellStyle name="Total 2 7 5 2 3" xfId="30223" xr:uid="{DD5D20A2-8294-469F-9676-D3FAEC80BE6C}"/>
    <cellStyle name="Total 2 7 5 2_COST - CKT" xfId="44978" xr:uid="{6F6783AC-820E-4042-B67B-786E4BE71F33}"/>
    <cellStyle name="Total 2 7 5 3" xfId="30224" xr:uid="{CA4032A8-B4A8-4738-8B37-F648F455C302}"/>
    <cellStyle name="Total 2 7 5 3 2" xfId="30225" xr:uid="{709A35F7-9ABA-445F-AC89-8022182DED40}"/>
    <cellStyle name="Total 2 7 5 3 3" xfId="30226" xr:uid="{01BCB43B-FF94-4782-8382-FD7FD5CE7F43}"/>
    <cellStyle name="Total 2 7 5 3_COST - CKT" xfId="44979" xr:uid="{FE07713F-8EFB-4EE0-9B21-AABB1C478D26}"/>
    <cellStyle name="Total 2 7 5 4" xfId="30227" xr:uid="{BA94835A-1CEF-4A69-941B-863EC3FFFD08}"/>
    <cellStyle name="Total 2 7 5 4 2" xfId="30228" xr:uid="{792A1C20-D030-43D9-ACD6-04320854AE40}"/>
    <cellStyle name="Total 2 7 5 4 3" xfId="30229" xr:uid="{0BA0D2DA-176D-4633-9C4D-2D4E1C0DC962}"/>
    <cellStyle name="Total 2 7 5 4_COST - CKT" xfId="44980" xr:uid="{12067DF9-2270-4617-AC87-4EE8F4A08730}"/>
    <cellStyle name="Total 2 7 5 5" xfId="30230" xr:uid="{9D6DA101-BDD1-4908-AECF-B95A9ED2FCA2}"/>
    <cellStyle name="Total 2 7 5 5 2" xfId="30231" xr:uid="{9F233BB7-6D78-4CCB-BFCF-B9023156EBF2}"/>
    <cellStyle name="Total 2 7 5 5 3" xfId="30232" xr:uid="{51CC5078-377E-4B24-9AEE-96CDB044CF05}"/>
    <cellStyle name="Total 2 7 5 5_COST - CKT" xfId="44981" xr:uid="{58E7107B-35A9-46D6-9D17-FBF51020223B}"/>
    <cellStyle name="Total 2 7 5 6" xfId="30233" xr:uid="{63E514B7-0498-4CF1-869C-63523CB90E58}"/>
    <cellStyle name="Total 2 7 5 7" xfId="30234" xr:uid="{C1B3759A-6287-4C80-BD17-690DE65E7F65}"/>
    <cellStyle name="Total 2 7 5_COST - CKT" xfId="44982" xr:uid="{87161DAA-0A46-4477-906D-AD3C8C5C91F7}"/>
    <cellStyle name="Total 2 7 6" xfId="30235" xr:uid="{B062DD1B-4EA1-493D-BC9A-1D18CA42B8ED}"/>
    <cellStyle name="Total 2 7 6 2" xfId="30236" xr:uid="{62257EEA-A8A4-4829-962B-9240AC0583A3}"/>
    <cellStyle name="Total 2 7 6 2 2" xfId="30237" xr:uid="{D6547153-E9B5-4DF3-8C2B-A32AC486A8AC}"/>
    <cellStyle name="Total 2 7 6 2 3" xfId="30238" xr:uid="{FD7C7362-5531-43B3-B54E-A21292D93B6F}"/>
    <cellStyle name="Total 2 7 6 2_COST - CKT" xfId="44983" xr:uid="{8B56CE81-6B7C-4B0D-933E-7696A54CC5E2}"/>
    <cellStyle name="Total 2 7 6 3" xfId="30239" xr:uid="{D85DF9A7-0F76-4CA4-A429-68FF784FDBD4}"/>
    <cellStyle name="Total 2 7 6 3 2" xfId="30240" xr:uid="{8F162ACA-9E77-40E1-BF50-757C6D9BEB4A}"/>
    <cellStyle name="Total 2 7 6 3 3" xfId="30241" xr:uid="{826D1715-0E68-4A49-93B4-DF06AB995514}"/>
    <cellStyle name="Total 2 7 6 3_COST - CKT" xfId="44984" xr:uid="{72DC1ECC-2571-4991-B138-1924B507F6C3}"/>
    <cellStyle name="Total 2 7 6 4" xfId="30242" xr:uid="{2C03F0B3-DF87-4E9E-9769-7EBA2B0FA6E0}"/>
    <cellStyle name="Total 2 7 6 4 2" xfId="30243" xr:uid="{AF7680CF-CA9B-42A1-A6AF-1E23C308644C}"/>
    <cellStyle name="Total 2 7 6 4 3" xfId="30244" xr:uid="{36335AC6-A056-46D9-B3D2-31EB97C57954}"/>
    <cellStyle name="Total 2 7 6 4_COST - CKT" xfId="44985" xr:uid="{813D2EF4-0F11-4317-A067-F0A1BFE45408}"/>
    <cellStyle name="Total 2 7 6 5" xfId="30245" xr:uid="{AA7FA02E-5875-4241-A358-2F7CE546BC67}"/>
    <cellStyle name="Total 2 7 6 5 2" xfId="30246" xr:uid="{6CCE9314-7B53-48D5-9906-6888DBC554FC}"/>
    <cellStyle name="Total 2 7 6 5 3" xfId="30247" xr:uid="{2EF51B31-12D9-44E1-8134-AAABA83A8CC4}"/>
    <cellStyle name="Total 2 7 6 5_COST - CKT" xfId="44986" xr:uid="{9BC3A9A2-D523-4271-ACDF-74E7908D5498}"/>
    <cellStyle name="Total 2 7 6 6" xfId="30248" xr:uid="{6AC672E0-F35F-4E87-A021-7AF92071E288}"/>
    <cellStyle name="Total 2 7 6 7" xfId="30249" xr:uid="{8EE5B0CB-C34B-49DD-86E4-CA4313489326}"/>
    <cellStyle name="Total 2 7 6_COST - CKT" xfId="44987" xr:uid="{6D81C94B-6D45-49F5-9463-F777ACF85123}"/>
    <cellStyle name="Total 2 7 7" xfId="30250" xr:uid="{47720C49-FB19-4D0F-81FF-36E32461AFBD}"/>
    <cellStyle name="Total 2 7 7 2" xfId="30251" xr:uid="{1D90C8C0-B631-44BE-9761-FAE739103F8C}"/>
    <cellStyle name="Total 2 7 7 2 2" xfId="30252" xr:uid="{44212916-6D86-4AF4-978E-A89C9857B646}"/>
    <cellStyle name="Total 2 7 7 2 3" xfId="30253" xr:uid="{1E9577D2-D4D0-4B2A-9775-48D95CC69832}"/>
    <cellStyle name="Total 2 7 7 2_COST - CKT" xfId="44988" xr:uid="{39021594-5FC2-4488-AF3B-838C45D0CD39}"/>
    <cellStyle name="Total 2 7 7 3" xfId="30254" xr:uid="{601450D2-AD09-4F96-814A-E964AD926D82}"/>
    <cellStyle name="Total 2 7 7 3 2" xfId="30255" xr:uid="{47167AB1-2018-4109-BF5C-0F2C29C2807F}"/>
    <cellStyle name="Total 2 7 7 3 3" xfId="30256" xr:uid="{50DAC7AC-12F7-4691-9AAB-A386C6C48BBE}"/>
    <cellStyle name="Total 2 7 7 3_COST - CKT" xfId="44989" xr:uid="{865EEB92-1ED3-436C-95B3-63DA550C2352}"/>
    <cellStyle name="Total 2 7 7 4" xfId="30257" xr:uid="{8F9A9190-7368-4A00-B758-AA918B7B28FF}"/>
    <cellStyle name="Total 2 7 7 4 2" xfId="30258" xr:uid="{628792FA-20CE-4DD1-9A8B-E701C072D27D}"/>
    <cellStyle name="Total 2 7 7 4 3" xfId="30259" xr:uid="{8EE072C7-18D1-4746-90E2-CAAA71015526}"/>
    <cellStyle name="Total 2 7 7 4_COST - CKT" xfId="44990" xr:uid="{21062E73-EB7D-4EA3-86CE-6DE7EDBACFF1}"/>
    <cellStyle name="Total 2 7 7 5" xfId="30260" xr:uid="{70A421B7-4EF2-41B7-A41C-4F7ED8E35EA6}"/>
    <cellStyle name="Total 2 7 7 5 2" xfId="30261" xr:uid="{0A2DDBEF-E289-4CEA-A7D3-03347FC87626}"/>
    <cellStyle name="Total 2 7 7 5 3" xfId="30262" xr:uid="{9D8D83A9-F654-48D2-A7CC-8DC5D13644C2}"/>
    <cellStyle name="Total 2 7 7 5_COST - CKT" xfId="44991" xr:uid="{C2F9675A-13FE-40C9-96C8-939CD30F5D2F}"/>
    <cellStyle name="Total 2 7 7 6" xfId="30263" xr:uid="{E49B9E1B-E5F8-4E32-9952-1D949C3F095D}"/>
    <cellStyle name="Total 2 7 7 7" xfId="30264" xr:uid="{E7216F41-BF9B-4789-8093-677B65EA54DD}"/>
    <cellStyle name="Total 2 7 7_COST - CKT" xfId="44992" xr:uid="{8CD031A6-4D2F-4ED9-A79B-B9A839B64A76}"/>
    <cellStyle name="Total 2 7 8" xfId="30265" xr:uid="{7B54567A-0599-435E-8247-6E1AEA5A2D4A}"/>
    <cellStyle name="Total 2 7 8 2" xfId="30266" xr:uid="{52C5B789-D636-4595-A0BC-DBFA8850A434}"/>
    <cellStyle name="Total 2 7 8 2 2" xfId="30267" xr:uid="{9F06D3F1-45BA-48DE-948C-46E084A6BE7B}"/>
    <cellStyle name="Total 2 7 8 2 3" xfId="30268" xr:uid="{589026E3-A49B-4972-A465-582BA8F6C34B}"/>
    <cellStyle name="Total 2 7 8 2_COST - CKT" xfId="44993" xr:uid="{BEAD720B-237C-49ED-8822-8AC80AE52A97}"/>
    <cellStyle name="Total 2 7 8 3" xfId="30269" xr:uid="{210B3C56-1A14-4CA4-8374-7F0378BFD002}"/>
    <cellStyle name="Total 2 7 8 3 2" xfId="30270" xr:uid="{77E9CC6E-C5D5-4670-B1BD-1136E5C0E47B}"/>
    <cellStyle name="Total 2 7 8 3 3" xfId="30271" xr:uid="{F952BD49-F3D9-4609-BAB0-D46D6A8E8D99}"/>
    <cellStyle name="Total 2 7 8 3_COST - CKT" xfId="44994" xr:uid="{9B55E217-B893-4712-841B-528D0CE498B9}"/>
    <cellStyle name="Total 2 7 8 4" xfId="30272" xr:uid="{869ED3B3-CB9E-4D7B-B0F8-8CB1097D9CB1}"/>
    <cellStyle name="Total 2 7 8 4 2" xfId="30273" xr:uid="{029F6528-7CCA-460B-9358-95DB8A3C6AB1}"/>
    <cellStyle name="Total 2 7 8 4 3" xfId="30274" xr:uid="{88DDC222-D4B9-46F5-A4FD-4B7B65FBA7C7}"/>
    <cellStyle name="Total 2 7 8 4_COST - CKT" xfId="44995" xr:uid="{F07A40A3-EE60-4CC5-8CFA-FC6DC45742EC}"/>
    <cellStyle name="Total 2 7 8 5" xfId="30275" xr:uid="{D1668EEC-7415-4F1C-81E4-BC934277651D}"/>
    <cellStyle name="Total 2 7 8 6" xfId="30276" xr:uid="{D4F9219B-1C13-4CC7-8972-6DEAB196B93E}"/>
    <cellStyle name="Total 2 7 8_COST - CKT" xfId="44996" xr:uid="{A8FD2889-B40F-4D83-A596-09CA8BAB5482}"/>
    <cellStyle name="Total 2 7 9" xfId="30277" xr:uid="{394CC718-5DF8-4EFB-BF4E-CD26E673E53E}"/>
    <cellStyle name="Total 2 7 9 2" xfId="30278" xr:uid="{EAD914BB-2642-4996-99C0-3BF5B48784C0}"/>
    <cellStyle name="Total 2 7 9 3" xfId="30279" xr:uid="{135A13AC-ED46-496A-BB3D-C962F0E8E120}"/>
    <cellStyle name="Total 2 7 9_COST - CKT" xfId="44997" xr:uid="{88ACADD2-6A58-4D73-97B5-C84C64551ED1}"/>
    <cellStyle name="Total 2 7_COST - CKT" xfId="44998" xr:uid="{581C995B-9B10-4BDD-B8B4-BC793718D1D9}"/>
    <cellStyle name="Total 2 8" xfId="30280" xr:uid="{74B44A25-A331-4062-B4C9-7679A37C2E47}"/>
    <cellStyle name="Total 2 8 10" xfId="30281" xr:uid="{3351E536-59D4-4AE7-8756-86E0F2A49DCD}"/>
    <cellStyle name="Total 2 8 10 2" xfId="30282" xr:uid="{F0A11182-BD3C-4C9C-967A-1FF01AC5E7DE}"/>
    <cellStyle name="Total 2 8 10 3" xfId="30283" xr:uid="{9C93C427-F250-4EA2-89DB-FF6B3D387868}"/>
    <cellStyle name="Total 2 8 10_COST - CKT" xfId="44999" xr:uid="{1999FEA6-FD9D-4827-B168-D664547DCAC6}"/>
    <cellStyle name="Total 2 8 11" xfId="30284" xr:uid="{518900BA-9F2B-4AE7-8A84-326B0F0DE373}"/>
    <cellStyle name="Total 2 8 11 2" xfId="30285" xr:uid="{F7BB946B-83CB-41AA-9D8D-67732BA18452}"/>
    <cellStyle name="Total 2 8 11 3" xfId="30286" xr:uid="{27A17D96-51C3-40A9-B4B0-457B3E4C09B6}"/>
    <cellStyle name="Total 2 8 11_COST - CKT" xfId="45000" xr:uid="{2A340B96-0E6E-49D6-8680-71912A2F79AE}"/>
    <cellStyle name="Total 2 8 12" xfId="30287" xr:uid="{0C4ABCCB-BFA3-4CFB-A243-50C83FA93CDE}"/>
    <cellStyle name="Total 2 8 13" xfId="30288" xr:uid="{675014B7-196A-4612-BCAD-83564A228701}"/>
    <cellStyle name="Total 2 8 14" xfId="30289" xr:uid="{97D3DE3E-B32D-453C-8928-6A270AD4FCC3}"/>
    <cellStyle name="Total 2 8 2" xfId="30290" xr:uid="{087E7F24-EF84-4663-A77D-5FCB7B6FC8EB}"/>
    <cellStyle name="Total 2 8 2 10" xfId="30291" xr:uid="{77FC3F33-8626-4EEB-B452-B694ED5075E6}"/>
    <cellStyle name="Total 2 8 2 11" xfId="30292" xr:uid="{F4F66E9D-2E42-4621-B2AE-9D6BF2A8BB75}"/>
    <cellStyle name="Total 2 8 2 2" xfId="30293" xr:uid="{F9003657-F991-4264-9498-303DA1104E6A}"/>
    <cellStyle name="Total 2 8 2 2 2" xfId="30294" xr:uid="{67FFDB6F-79CE-4120-96E8-8AC9223BB8EF}"/>
    <cellStyle name="Total 2 8 2 2 2 2" xfId="30295" xr:uid="{8FE3F2F2-F852-4016-901E-EE0DF3507BEC}"/>
    <cellStyle name="Total 2 8 2 2 2 3" xfId="30296" xr:uid="{4E205C65-5A97-4692-86FD-8C1BA7A3BBE9}"/>
    <cellStyle name="Total 2 8 2 2 2_COST - CKT" xfId="45001" xr:uid="{18034E68-A048-4F80-90BE-E05E9878A650}"/>
    <cellStyle name="Total 2 8 2 2 3" xfId="30297" xr:uid="{7C9A9D43-3254-4FEC-8478-9F73E6A6A73A}"/>
    <cellStyle name="Total 2 8 2 2 3 2" xfId="30298" xr:uid="{F9E385FE-3197-4A83-9142-B2D70B92113E}"/>
    <cellStyle name="Total 2 8 2 2 3 3" xfId="30299" xr:uid="{806027FB-9B0F-4F00-B1CC-AF03A7338BFA}"/>
    <cellStyle name="Total 2 8 2 2 3_COST - CKT" xfId="45002" xr:uid="{EC32DA04-C018-4D1E-B2A5-208DF50E352B}"/>
    <cellStyle name="Total 2 8 2 2 4" xfId="30300" xr:uid="{78E11668-4516-4EDA-A22D-9444E59B23DF}"/>
    <cellStyle name="Total 2 8 2 2 4 2" xfId="30301" xr:uid="{41DA1AD0-08E5-4036-936B-12551CD0DD82}"/>
    <cellStyle name="Total 2 8 2 2 4 3" xfId="30302" xr:uid="{195C280B-56B7-4205-B4B0-6D8FCD33A8F0}"/>
    <cellStyle name="Total 2 8 2 2 4_COST - CKT" xfId="45003" xr:uid="{1B68B5CE-711D-4B25-8BEE-094C0FE469B4}"/>
    <cellStyle name="Total 2 8 2 2 5" xfId="30303" xr:uid="{BA34E188-6D2A-44D3-81C7-74C9D6AFE18C}"/>
    <cellStyle name="Total 2 8 2 2 5 2" xfId="30304" xr:uid="{026D164B-4FEA-40FE-9C55-8CFAC66CCD4A}"/>
    <cellStyle name="Total 2 8 2 2 5 3" xfId="30305" xr:uid="{6BDCC102-71AC-4916-AAD8-8A85D519403A}"/>
    <cellStyle name="Total 2 8 2 2 5_COST - CKT" xfId="45004" xr:uid="{4EFE4D8B-1BB6-4EBF-932C-3D92C062663E}"/>
    <cellStyle name="Total 2 8 2 2 6" xfId="30306" xr:uid="{778E2F06-00E6-497F-BC51-4DA025BF2421}"/>
    <cellStyle name="Total 2 8 2 2 7" xfId="30307" xr:uid="{E1DD0591-4902-4A71-B7D5-78822B70AEF0}"/>
    <cellStyle name="Total 2 8 2 2_COST - CKT" xfId="45005" xr:uid="{A95ECC5E-7A10-4281-92F7-2D0EBB5DA49C}"/>
    <cellStyle name="Total 2 8 2 3" xfId="30308" xr:uid="{71674B9A-7337-4AAC-A204-C24259054618}"/>
    <cellStyle name="Total 2 8 2 3 2" xfId="30309" xr:uid="{7A0D91D9-48E8-4CA0-A3BE-2140C41F977D}"/>
    <cellStyle name="Total 2 8 2 3 2 2" xfId="30310" xr:uid="{E8617D18-C448-4262-9466-E0830BD0A726}"/>
    <cellStyle name="Total 2 8 2 3 2 3" xfId="30311" xr:uid="{26B30604-E405-4B70-AB5B-0C4294EC50DF}"/>
    <cellStyle name="Total 2 8 2 3 2_COST - CKT" xfId="45006" xr:uid="{86A90B6E-CB0B-48F6-8E08-912B76FD104B}"/>
    <cellStyle name="Total 2 8 2 3 3" xfId="30312" xr:uid="{B65750B0-4763-4C73-804D-8E59852BC0BA}"/>
    <cellStyle name="Total 2 8 2 3 3 2" xfId="30313" xr:uid="{C85C6969-1D82-4864-831E-451F39C94275}"/>
    <cellStyle name="Total 2 8 2 3 3 3" xfId="30314" xr:uid="{E58100C0-14DB-49B5-9635-C0EE5AE21B13}"/>
    <cellStyle name="Total 2 8 2 3 3_COST - CKT" xfId="45007" xr:uid="{9D55177F-C7CC-4AB0-8484-1CC4748DF769}"/>
    <cellStyle name="Total 2 8 2 3 4" xfId="30315" xr:uid="{B2B96302-B123-40D5-8D32-9D798FEBBCDE}"/>
    <cellStyle name="Total 2 8 2 3 4 2" xfId="30316" xr:uid="{C4131DE8-0449-4287-88E6-9FC1A4AA51E1}"/>
    <cellStyle name="Total 2 8 2 3 4 3" xfId="30317" xr:uid="{DC20F477-7BA7-4F3B-A119-44BF0F628270}"/>
    <cellStyle name="Total 2 8 2 3 4_COST - CKT" xfId="45008" xr:uid="{5D5F282A-26C6-4D0D-92C7-CE7ED55FF50D}"/>
    <cellStyle name="Total 2 8 2 3 5" xfId="30318" xr:uid="{075E37E5-17C5-44CB-8AAE-639F4D4779FE}"/>
    <cellStyle name="Total 2 8 2 3 5 2" xfId="30319" xr:uid="{3045B3DE-8F83-40D3-913B-4A5E92F3D56A}"/>
    <cellStyle name="Total 2 8 2 3 5 3" xfId="30320" xr:uid="{49E3E534-B577-4700-84C2-8A07169136E2}"/>
    <cellStyle name="Total 2 8 2 3 5_COST - CKT" xfId="45009" xr:uid="{B6B88991-7A5F-48AD-B9D1-CF7936DA7127}"/>
    <cellStyle name="Total 2 8 2 3 6" xfId="30321" xr:uid="{7EA09FEE-0BF5-4894-B1EE-4D59223E4988}"/>
    <cellStyle name="Total 2 8 2 3 7" xfId="30322" xr:uid="{C9FBAE0C-07C8-4BF2-8A3A-31D0DE42B935}"/>
    <cellStyle name="Total 2 8 2 3_COST - CKT" xfId="45010" xr:uid="{E88153D6-58BF-4AE5-979E-DAC587AB18E4}"/>
    <cellStyle name="Total 2 8 2 4" xfId="30323" xr:uid="{A9BD4953-54AF-4EA4-87D1-E938B85284E7}"/>
    <cellStyle name="Total 2 8 2 4 2" xfId="30324" xr:uid="{EA3ECA1F-7AA3-4694-BF92-96E2B70F2B82}"/>
    <cellStyle name="Total 2 8 2 4 2 2" xfId="30325" xr:uid="{E4996D21-8056-406F-9C87-3FD50261EBA2}"/>
    <cellStyle name="Total 2 8 2 4 2 3" xfId="30326" xr:uid="{5B9AAF2B-E12D-49F4-8DF1-634DFDF02A61}"/>
    <cellStyle name="Total 2 8 2 4 2_COST - CKT" xfId="45011" xr:uid="{C671E22A-A680-4800-AA5C-712288BA410B}"/>
    <cellStyle name="Total 2 8 2 4 3" xfId="30327" xr:uid="{E89330F1-DD76-406B-AF9B-82F0EA9F3D00}"/>
    <cellStyle name="Total 2 8 2 4 3 2" xfId="30328" xr:uid="{C80BDC16-D77B-4E16-AFC9-66F32134FA2A}"/>
    <cellStyle name="Total 2 8 2 4 3 3" xfId="30329" xr:uid="{AE333F1C-52C7-4811-AEEA-C2E11EB99CC1}"/>
    <cellStyle name="Total 2 8 2 4 3_COST - CKT" xfId="45012" xr:uid="{1D5326F7-7914-466A-A45E-D13D135EC08B}"/>
    <cellStyle name="Total 2 8 2 4 4" xfId="30330" xr:uid="{DC2D64BD-1188-42BE-BBEF-814A26823EE4}"/>
    <cellStyle name="Total 2 8 2 4 4 2" xfId="30331" xr:uid="{E857E85E-BCC0-4887-B13E-28CA90E76BBE}"/>
    <cellStyle name="Total 2 8 2 4 4 3" xfId="30332" xr:uid="{66AA4DC3-0DDC-42A6-B4B2-5730A337746D}"/>
    <cellStyle name="Total 2 8 2 4 4_COST - CKT" xfId="45013" xr:uid="{E2E8B3A2-61D2-4328-AC97-E2D75896219A}"/>
    <cellStyle name="Total 2 8 2 4 5" xfId="30333" xr:uid="{EF227A21-AD9A-46F4-909F-386A40C529D0}"/>
    <cellStyle name="Total 2 8 2 4 5 2" xfId="30334" xr:uid="{DD51E190-472F-42B8-96C0-4DB7B86771B4}"/>
    <cellStyle name="Total 2 8 2 4 5 3" xfId="30335" xr:uid="{828CC15A-4FEE-48E2-BC3C-C93D5F0FDDDA}"/>
    <cellStyle name="Total 2 8 2 4 5_COST - CKT" xfId="45014" xr:uid="{7631A9DA-6987-4078-BBE6-AC1F8E9BB6BC}"/>
    <cellStyle name="Total 2 8 2 4 6" xfId="30336" xr:uid="{9821CA49-2968-4655-8B35-C192FA186947}"/>
    <cellStyle name="Total 2 8 2 4 7" xfId="30337" xr:uid="{D721D0A9-0449-4926-BEB8-6A4D80EAADA3}"/>
    <cellStyle name="Total 2 8 2 4_COST - CKT" xfId="45015" xr:uid="{2C3B9D7C-5C4B-4D2B-86D0-96101F146786}"/>
    <cellStyle name="Total 2 8 2 5" xfId="30338" xr:uid="{02C5DF1A-AA6E-4D22-9998-30C0EE229FD2}"/>
    <cellStyle name="Total 2 8 2 5 2" xfId="30339" xr:uid="{F77A6851-74E0-4EE4-ADA2-AA3225FABF31}"/>
    <cellStyle name="Total 2 8 2 5 2 2" xfId="30340" xr:uid="{BF1F67EA-D460-4D09-9D70-8B795035049B}"/>
    <cellStyle name="Total 2 8 2 5 2 3" xfId="30341" xr:uid="{A14E7F9E-8012-4F34-93F9-B8CFB3594103}"/>
    <cellStyle name="Total 2 8 2 5 2_COST - CKT" xfId="45016" xr:uid="{09E06892-6202-4F67-ADC6-F26A24E70702}"/>
    <cellStyle name="Total 2 8 2 5 3" xfId="30342" xr:uid="{3D8C8EFC-5E98-48FA-B74F-4A4C37EABC09}"/>
    <cellStyle name="Total 2 8 2 5 3 2" xfId="30343" xr:uid="{B2D2649D-AE35-4E63-BE62-25BAA4A64EED}"/>
    <cellStyle name="Total 2 8 2 5 3 3" xfId="30344" xr:uid="{5AB18AA4-F995-4C58-BE19-DA8CBCD37A16}"/>
    <cellStyle name="Total 2 8 2 5 3_COST - CKT" xfId="45017" xr:uid="{B2766179-193A-4B64-B329-A39E723CB5EC}"/>
    <cellStyle name="Total 2 8 2 5 4" xfId="30345" xr:uid="{BFC23EBE-B210-41E0-8A25-DF27AABED2A7}"/>
    <cellStyle name="Total 2 8 2 5 4 2" xfId="30346" xr:uid="{336C1876-C458-4CB4-9FAC-81430411D5F5}"/>
    <cellStyle name="Total 2 8 2 5 4 3" xfId="30347" xr:uid="{51C461B8-BDF1-4A51-91CA-30C254BA110D}"/>
    <cellStyle name="Total 2 8 2 5 4_COST - CKT" xfId="45018" xr:uid="{19D803DB-E719-4673-9E8A-A60051AA7BD8}"/>
    <cellStyle name="Total 2 8 2 5 5" xfId="30348" xr:uid="{C3400D48-D7E2-4FE1-9C54-8B180C79D32B}"/>
    <cellStyle name="Total 2 8 2 5 6" xfId="30349" xr:uid="{F6F223C3-3859-4BCA-B1BA-5CA1FC4840E7}"/>
    <cellStyle name="Total 2 8 2 5_COST - CKT" xfId="45019" xr:uid="{7D894EA9-4968-4E83-AA22-1721FFA976BF}"/>
    <cellStyle name="Total 2 8 2 6" xfId="30350" xr:uid="{67E05339-E1F3-449A-9185-546ECCC60FEC}"/>
    <cellStyle name="Total 2 8 2 6 2" xfId="30351" xr:uid="{BD2FAD97-9B52-43C2-97D5-8F6EE5861394}"/>
    <cellStyle name="Total 2 8 2 6 3" xfId="30352" xr:uid="{1CE553FE-2EEB-47CC-9239-AB1264E5C42E}"/>
    <cellStyle name="Total 2 8 2 6_COST - CKT" xfId="45020" xr:uid="{BEF45E3F-0F9C-439C-A232-CD491984647C}"/>
    <cellStyle name="Total 2 8 2 7" xfId="30353" xr:uid="{7936A176-3EE1-4366-8688-C7F644B536A6}"/>
    <cellStyle name="Total 2 8 2 7 2" xfId="30354" xr:uid="{BED1D3AA-327C-46F2-93DB-574D5B05B5B0}"/>
    <cellStyle name="Total 2 8 2 7 3" xfId="30355" xr:uid="{DA9A9458-F4CE-445C-92FE-948B46B2E38B}"/>
    <cellStyle name="Total 2 8 2 7_COST - CKT" xfId="45021" xr:uid="{C273E9CE-2709-4C48-91C9-A4D634D08AE2}"/>
    <cellStyle name="Total 2 8 2 8" xfId="30356" xr:uid="{DB852925-A15B-4AF3-AAE7-94D30E2CD4B6}"/>
    <cellStyle name="Total 2 8 2 8 2" xfId="30357" xr:uid="{6B750234-4D54-4602-B733-2DA39EBFDCA1}"/>
    <cellStyle name="Total 2 8 2 8 3" xfId="30358" xr:uid="{8EA35B09-619B-4206-AC37-931368F5CF84}"/>
    <cellStyle name="Total 2 8 2 8_COST - CKT" xfId="45022" xr:uid="{EA63595E-8F9C-4F07-9533-8EC521DBC5B8}"/>
    <cellStyle name="Total 2 8 2 9" xfId="30359" xr:uid="{1CABA9F3-CD12-4C0B-99FF-56A561487073}"/>
    <cellStyle name="Total 2 8 2 9 2" xfId="30360" xr:uid="{99104E49-C1FE-41EE-B759-85EC59E32B6D}"/>
    <cellStyle name="Total 2 8 2 9 3" xfId="30361" xr:uid="{2A94CF36-99CD-4B9D-9913-0D9AD0B88379}"/>
    <cellStyle name="Total 2 8 2 9_COST - CKT" xfId="45023" xr:uid="{8109E381-B4E3-4BBC-AC53-7A903FF8D9D4}"/>
    <cellStyle name="Total 2 8 2_COST - CKT" xfId="45024" xr:uid="{D83D1962-FB9F-46EC-A696-79EBE00EBB91}"/>
    <cellStyle name="Total 2 8 3" xfId="30362" xr:uid="{9098D676-500C-4B5A-BA34-79B1E23CB040}"/>
    <cellStyle name="Total 2 8 3 2" xfId="30363" xr:uid="{829806B9-0E23-474E-B9C8-9CF9ED9C0659}"/>
    <cellStyle name="Total 2 8 3 2 2" xfId="30364" xr:uid="{9F5C75E0-8B28-45D4-8EAE-4D68F51828F7}"/>
    <cellStyle name="Total 2 8 3 2 2 2" xfId="30365" xr:uid="{712C4A89-5E59-49DC-97E5-D8FC1A798D35}"/>
    <cellStyle name="Total 2 8 3 2 2 3" xfId="30366" xr:uid="{9FCD307E-4B53-4012-B7D9-148B0818AA80}"/>
    <cellStyle name="Total 2 8 3 2 2_COST - CKT" xfId="45025" xr:uid="{7EEBA0BF-4D0B-4EC1-991B-6795F7917ECD}"/>
    <cellStyle name="Total 2 8 3 2 3" xfId="30367" xr:uid="{6C584D18-49A8-4385-8575-AB6760845D8F}"/>
    <cellStyle name="Total 2 8 3 2 3 2" xfId="30368" xr:uid="{9AD822C0-55FF-46AD-8ACA-50BB97152A00}"/>
    <cellStyle name="Total 2 8 3 2 3 3" xfId="30369" xr:uid="{AD860876-526A-4CB5-87FB-ADC5E7C9C01D}"/>
    <cellStyle name="Total 2 8 3 2 3_COST - CKT" xfId="45026" xr:uid="{CCBFE9AE-A6C1-4D7A-A5E8-E5E4F715AC9C}"/>
    <cellStyle name="Total 2 8 3 2 4" xfId="30370" xr:uid="{D1D0DC31-D70B-454F-A945-24606249C997}"/>
    <cellStyle name="Total 2 8 3 2 4 2" xfId="30371" xr:uid="{4DD06756-6503-4AE5-8095-658BECB766FD}"/>
    <cellStyle name="Total 2 8 3 2 4 3" xfId="30372" xr:uid="{5586199F-E399-4CF9-8FCD-8612F4F7EE03}"/>
    <cellStyle name="Total 2 8 3 2 4_COST - CKT" xfId="45027" xr:uid="{F0589C1C-B530-4522-BA11-12AB7298836A}"/>
    <cellStyle name="Total 2 8 3 2 5" xfId="30373" xr:uid="{8930C1F0-5C6A-470A-BDCF-DFCF335F16B8}"/>
    <cellStyle name="Total 2 8 3 2 5 2" xfId="30374" xr:uid="{722D7DA9-10B6-4F5E-9DE6-87944E371866}"/>
    <cellStyle name="Total 2 8 3 2 5 3" xfId="30375" xr:uid="{8B9EA116-0B61-43AB-ABAD-A46FF24294E7}"/>
    <cellStyle name="Total 2 8 3 2 5_COST - CKT" xfId="45028" xr:uid="{60E28732-DF66-448F-B602-7F41893720FE}"/>
    <cellStyle name="Total 2 8 3 2 6" xfId="30376" xr:uid="{1B9A8D6C-ACFD-4FF3-AA78-8A719E4BBE87}"/>
    <cellStyle name="Total 2 8 3 2 7" xfId="30377" xr:uid="{4945CE8F-3B28-442F-A6FB-DCA84F01D156}"/>
    <cellStyle name="Total 2 8 3 2_COST - CKT" xfId="45029" xr:uid="{82A55A02-7FDF-4ADD-B6D8-5AB59146A740}"/>
    <cellStyle name="Total 2 8 3 3" xfId="30378" xr:uid="{13911D0E-9FC4-4BAD-AFF0-9605EB2A4396}"/>
    <cellStyle name="Total 2 8 3 3 2" xfId="30379" xr:uid="{05B49E30-F180-46F0-8C32-355903579728}"/>
    <cellStyle name="Total 2 8 3 3 2 2" xfId="30380" xr:uid="{36449062-99BA-4E24-9881-D7BED02ED471}"/>
    <cellStyle name="Total 2 8 3 3 2 3" xfId="30381" xr:uid="{2E077934-88F8-403F-8EE9-5795F92F6D86}"/>
    <cellStyle name="Total 2 8 3 3 2_COST - CKT" xfId="45030" xr:uid="{B545BDF2-680F-4782-A987-C992FFA7E65E}"/>
    <cellStyle name="Total 2 8 3 3 3" xfId="30382" xr:uid="{1E6EA373-3F0B-4B77-9497-3CEA618118E5}"/>
    <cellStyle name="Total 2 8 3 3 3 2" xfId="30383" xr:uid="{A5A9BBA6-24CC-47FB-B012-EB8FC058D451}"/>
    <cellStyle name="Total 2 8 3 3 3 3" xfId="30384" xr:uid="{ED559DF9-7655-4946-9107-B7C125FBE6CB}"/>
    <cellStyle name="Total 2 8 3 3 3_COST - CKT" xfId="45031" xr:uid="{26DCD453-9591-4D49-B87D-086FF193FF16}"/>
    <cellStyle name="Total 2 8 3 3 4" xfId="30385" xr:uid="{3972E721-BF29-4A4A-A8F9-89DA291C591B}"/>
    <cellStyle name="Total 2 8 3 3 4 2" xfId="30386" xr:uid="{9A96469B-E9FB-4568-A9B5-3BBCB25CC375}"/>
    <cellStyle name="Total 2 8 3 3 4 3" xfId="30387" xr:uid="{2968B4C3-4CCC-441B-9810-731CA951ED8F}"/>
    <cellStyle name="Total 2 8 3 3 4_COST - CKT" xfId="45032" xr:uid="{E0E00C5C-476F-40F6-8237-5466C5798EFE}"/>
    <cellStyle name="Total 2 8 3 3 5" xfId="30388" xr:uid="{F27BEECE-F2DF-4434-9D57-55EF19C58362}"/>
    <cellStyle name="Total 2 8 3 3 5 2" xfId="30389" xr:uid="{B1EC74A1-25BD-4594-90BB-6A267339C94F}"/>
    <cellStyle name="Total 2 8 3 3 5 3" xfId="30390" xr:uid="{A98F2C45-A546-4EAE-BF43-95B91FF91B97}"/>
    <cellStyle name="Total 2 8 3 3 5_COST - CKT" xfId="45033" xr:uid="{7293DFF5-D3BB-4AA9-9348-311CDB2AD25A}"/>
    <cellStyle name="Total 2 8 3 3 6" xfId="30391" xr:uid="{E566C9B1-5F07-4ACB-A053-57B29DC0362F}"/>
    <cellStyle name="Total 2 8 3 3 7" xfId="30392" xr:uid="{496C6D7E-0E69-4450-956D-0129609CE57E}"/>
    <cellStyle name="Total 2 8 3 3_COST - CKT" xfId="45034" xr:uid="{0CD727C2-9899-4E0D-8446-285B7CF39EDF}"/>
    <cellStyle name="Total 2 8 3 4" xfId="30393" xr:uid="{D299436C-8B4B-4745-9E08-D327A65C2A8A}"/>
    <cellStyle name="Total 2 8 3 4 2" xfId="30394" xr:uid="{3CABA95C-A4A5-4248-B931-C0805F5C4469}"/>
    <cellStyle name="Total 2 8 3 4 2 2" xfId="30395" xr:uid="{B5E4D1B3-956F-45C6-B3AC-88003F3000B8}"/>
    <cellStyle name="Total 2 8 3 4 2 3" xfId="30396" xr:uid="{3C8E8A1B-C57E-4AA3-A323-8CD1DE64EB03}"/>
    <cellStyle name="Total 2 8 3 4 2_COST - CKT" xfId="45035" xr:uid="{7A99372B-532C-4496-B5B6-25F4B63F2AB9}"/>
    <cellStyle name="Total 2 8 3 4 3" xfId="30397" xr:uid="{02780CBC-3EA3-4F08-8700-465C6CD814E3}"/>
    <cellStyle name="Total 2 8 3 4 3 2" xfId="30398" xr:uid="{F1F1E6B2-00E6-4E77-A7FA-BACA3DB36491}"/>
    <cellStyle name="Total 2 8 3 4 3 3" xfId="30399" xr:uid="{1D4D7B80-F121-481E-BC80-249EB06054D1}"/>
    <cellStyle name="Total 2 8 3 4 3_COST - CKT" xfId="45036" xr:uid="{1A87EB34-3B84-48BB-B222-7D27CDAAE969}"/>
    <cellStyle name="Total 2 8 3 4 4" xfId="30400" xr:uid="{DEED7869-821C-4E61-BD43-86D05CD26134}"/>
    <cellStyle name="Total 2 8 3 4 4 2" xfId="30401" xr:uid="{ED50BDAF-3D47-4C2E-A875-3FA9591C8D2C}"/>
    <cellStyle name="Total 2 8 3 4 4 3" xfId="30402" xr:uid="{A2C8F4F6-245D-4685-945D-4A622C70ED0A}"/>
    <cellStyle name="Total 2 8 3 4 4_COST - CKT" xfId="45037" xr:uid="{F827A2FB-52EE-4BB4-83D3-A721B8F1F48B}"/>
    <cellStyle name="Total 2 8 3 4 5" xfId="30403" xr:uid="{8CDFEB51-BA78-4810-86C2-A6627135D505}"/>
    <cellStyle name="Total 2 8 3 4 6" xfId="30404" xr:uid="{0CCA7647-3DEF-42FA-BB31-9E238A961CF0}"/>
    <cellStyle name="Total 2 8 3 4_COST - CKT" xfId="45038" xr:uid="{F92B2951-4E6B-459C-9989-0EB786FBF2E6}"/>
    <cellStyle name="Total 2 8 3 5" xfId="30405" xr:uid="{526F951F-74B4-48C4-9301-115542D1C7F5}"/>
    <cellStyle name="Total 2 8 3 5 2" xfId="30406" xr:uid="{BD31569A-EEF7-49D0-86A1-6E7FAC2B9A65}"/>
    <cellStyle name="Total 2 8 3 5 3" xfId="30407" xr:uid="{0030D834-B249-4F91-945E-A23F6E3C222F}"/>
    <cellStyle name="Total 2 8 3 5_COST - CKT" xfId="45039" xr:uid="{C074D840-6271-484C-BD2F-1C006BD2C915}"/>
    <cellStyle name="Total 2 8 3 6" xfId="30408" xr:uid="{4E571799-CA1B-46A6-9956-FB9B75AB57D3}"/>
    <cellStyle name="Total 2 8 3 6 2" xfId="30409" xr:uid="{6E14F64A-CC9B-4483-890F-8DA05D6595B3}"/>
    <cellStyle name="Total 2 8 3 6 3" xfId="30410" xr:uid="{B26DC746-E5E6-45F9-B1B5-B37A9ACC2F75}"/>
    <cellStyle name="Total 2 8 3 6_COST - CKT" xfId="45040" xr:uid="{341C8DFC-7358-40D2-BCD3-2D0DA9731DC9}"/>
    <cellStyle name="Total 2 8 3 7" xfId="30411" xr:uid="{1A3D3563-A624-4A11-86FD-660FAFA7BA50}"/>
    <cellStyle name="Total 2 8 3 7 2" xfId="30412" xr:uid="{FF5B86D2-BE6F-4451-8FFA-206D286E9F4E}"/>
    <cellStyle name="Total 2 8 3 7 3" xfId="30413" xr:uid="{4A22FEF7-D89D-408D-8EB1-DCB8C2E5DEBE}"/>
    <cellStyle name="Total 2 8 3 7_COST - CKT" xfId="45041" xr:uid="{6683B8E2-2964-4898-8815-92687828E79B}"/>
    <cellStyle name="Total 2 8 3 8" xfId="30414" xr:uid="{3D34E724-2537-4259-9CEE-1A647C5C0FDB}"/>
    <cellStyle name="Total 2 8 3 8 2" xfId="30415" xr:uid="{BED180EF-CD97-4385-A428-8DC0499AB39E}"/>
    <cellStyle name="Total 2 8 3 8 3" xfId="30416" xr:uid="{37B249FF-1614-409A-AAF0-F428A9D77054}"/>
    <cellStyle name="Total 2 8 3 8_COST - CKT" xfId="45042" xr:uid="{BFD1CE17-67F5-4EA0-B5B3-B346F938DA5B}"/>
    <cellStyle name="Total 2 8 3 9" xfId="30417" xr:uid="{43666807-AF76-44CC-8F9C-8229F1419F53}"/>
    <cellStyle name="Total 2 8 3_COST - CKT" xfId="45043" xr:uid="{F67F7055-1868-48D2-87BA-6AB17BA27207}"/>
    <cellStyle name="Total 2 8 4" xfId="30418" xr:uid="{7951F5EA-9962-447D-A77A-F28CFA57C740}"/>
    <cellStyle name="Total 2 8 4 2" xfId="30419" xr:uid="{BEB12B5B-1357-4CFB-96DC-C85DA17C271D}"/>
    <cellStyle name="Total 2 8 4 2 2" xfId="30420" xr:uid="{24FCC9B9-F9AE-4A28-98FD-264E39509D00}"/>
    <cellStyle name="Total 2 8 4 2 3" xfId="30421" xr:uid="{DEF2FD4D-C5CA-4F37-85C3-FC299044D67A}"/>
    <cellStyle name="Total 2 8 4 2_COST - CKT" xfId="45044" xr:uid="{D222DCE6-677F-480C-927B-226AAD59F3BC}"/>
    <cellStyle name="Total 2 8 4 3" xfId="30422" xr:uid="{53EFC744-8A89-46BB-853E-16D240DECC8E}"/>
    <cellStyle name="Total 2 8 4 3 2" xfId="30423" xr:uid="{92AAAEE8-EA82-4768-960F-E3647C17279D}"/>
    <cellStyle name="Total 2 8 4 3 3" xfId="30424" xr:uid="{89A04473-F300-422A-9021-DA2AB4CC4F3F}"/>
    <cellStyle name="Total 2 8 4 3_COST - CKT" xfId="45045" xr:uid="{F84E0F98-BFED-40B2-A0F9-280BB6A8C571}"/>
    <cellStyle name="Total 2 8 4 4" xfId="30425" xr:uid="{47A880DC-D611-4BE9-ABB9-0F906BE84232}"/>
    <cellStyle name="Total 2 8 4 4 2" xfId="30426" xr:uid="{95181AAA-CEEB-42EF-8AD3-4FF26FF0FC12}"/>
    <cellStyle name="Total 2 8 4 4 3" xfId="30427" xr:uid="{0C001942-822B-44C3-8736-B863651FB5FD}"/>
    <cellStyle name="Total 2 8 4 4_COST - CKT" xfId="45046" xr:uid="{1E5EA40A-DD9D-48E4-BCB9-3A01B71CA9D6}"/>
    <cellStyle name="Total 2 8 4 5" xfId="30428" xr:uid="{C733D7F5-81C9-48C9-8CD9-401DBA195FB4}"/>
    <cellStyle name="Total 2 8 4 5 2" xfId="30429" xr:uid="{B8A5E951-9A41-4DBA-A97D-092305BEB24D}"/>
    <cellStyle name="Total 2 8 4 5 3" xfId="30430" xr:uid="{F92949F5-74F6-43C3-BF6C-14B2583077A3}"/>
    <cellStyle name="Total 2 8 4 5_COST - CKT" xfId="45047" xr:uid="{3843B657-D9BE-487B-AB03-5A215D7D1073}"/>
    <cellStyle name="Total 2 8 4 6" xfId="30431" xr:uid="{4D62DC2A-CDBB-44B1-8BC3-1EFF25FC8CE0}"/>
    <cellStyle name="Total 2 8 4_COST - CKT" xfId="45048" xr:uid="{7185D4E3-89A4-450E-9605-54B8BCCAE558}"/>
    <cellStyle name="Total 2 8 5" xfId="30432" xr:uid="{9AE422A8-B1E1-4CD0-9BF9-07C70490790D}"/>
    <cellStyle name="Total 2 8 5 2" xfId="30433" xr:uid="{2BD46C7C-9CCF-4197-9B4B-08EBC5917468}"/>
    <cellStyle name="Total 2 8 5 2 2" xfId="30434" xr:uid="{CCB89965-26FC-4938-89B0-6C87B3717BA5}"/>
    <cellStyle name="Total 2 8 5 2 3" xfId="30435" xr:uid="{172CFA6E-7E6B-4BEE-84E3-CB11D6A95F58}"/>
    <cellStyle name="Total 2 8 5 2_COST - CKT" xfId="45049" xr:uid="{C887CE3A-A800-4403-B388-D14EF0474E09}"/>
    <cellStyle name="Total 2 8 5 3" xfId="30436" xr:uid="{D113DDE5-DEEC-4CC9-AC6B-D6D28FD8C4ED}"/>
    <cellStyle name="Total 2 8 5 3 2" xfId="30437" xr:uid="{DFBCFF8D-380E-4F37-B3C2-1938268D67EB}"/>
    <cellStyle name="Total 2 8 5 3 3" xfId="30438" xr:uid="{0CB4292E-1FA8-41E3-AB02-D60CAD0BDC58}"/>
    <cellStyle name="Total 2 8 5 3_COST - CKT" xfId="45050" xr:uid="{A51FF9F3-3553-4932-9AEB-E1E8121AFBAD}"/>
    <cellStyle name="Total 2 8 5 4" xfId="30439" xr:uid="{E3CF97A3-A7E8-43DF-82B8-148BCB91C130}"/>
    <cellStyle name="Total 2 8 5 4 2" xfId="30440" xr:uid="{642E878B-686E-4850-B70D-7CCC75D311FF}"/>
    <cellStyle name="Total 2 8 5 4 3" xfId="30441" xr:uid="{AEE36554-E14D-43DB-B316-D88A24154818}"/>
    <cellStyle name="Total 2 8 5 4_COST - CKT" xfId="45051" xr:uid="{DC798EC5-4DD6-422C-84A4-F429B6ABFADE}"/>
    <cellStyle name="Total 2 8 5 5" xfId="30442" xr:uid="{C9F09B65-22D7-458E-B19B-B2034B2D112D}"/>
    <cellStyle name="Total 2 8 5 5 2" xfId="30443" xr:uid="{5B07B715-4604-463F-831A-7EB932CCEAB4}"/>
    <cellStyle name="Total 2 8 5 5 3" xfId="30444" xr:uid="{2D60F084-E193-49C4-8D67-9FBC6503C3A0}"/>
    <cellStyle name="Total 2 8 5 5_COST - CKT" xfId="45052" xr:uid="{3BA6EDDB-453E-4E40-B466-3ACF0CD5AECB}"/>
    <cellStyle name="Total 2 8 5 6" xfId="30445" xr:uid="{008F1CE6-F467-41E4-ABCB-9161159E60BA}"/>
    <cellStyle name="Total 2 8 5 7" xfId="30446" xr:uid="{E1600B93-45A4-46EF-8D5A-85C4371DBB7B}"/>
    <cellStyle name="Total 2 8 5_COST - CKT" xfId="45053" xr:uid="{30BA9586-B95E-444E-88C7-3B584D886603}"/>
    <cellStyle name="Total 2 8 6" xfId="30447" xr:uid="{818CADB8-0A4C-4541-8D04-454BC056E87F}"/>
    <cellStyle name="Total 2 8 6 2" xfId="30448" xr:uid="{6B2A99DF-2D2B-4E4A-87FD-F6185946D55E}"/>
    <cellStyle name="Total 2 8 6 2 2" xfId="30449" xr:uid="{0C1ABDD7-1483-4934-AD21-D5185E75D7B6}"/>
    <cellStyle name="Total 2 8 6 2 3" xfId="30450" xr:uid="{D7336E4F-26CC-4C21-BD63-A6F2CAF2DDEF}"/>
    <cellStyle name="Total 2 8 6 2_COST - CKT" xfId="45054" xr:uid="{5CE1BEBA-BE33-478F-9A2F-2997AB98FF3F}"/>
    <cellStyle name="Total 2 8 6 3" xfId="30451" xr:uid="{51DCE679-84E7-4F05-98EB-0DE36AA28A71}"/>
    <cellStyle name="Total 2 8 6 3 2" xfId="30452" xr:uid="{67AA602F-94B1-4BFC-B5D7-3AB8169A279C}"/>
    <cellStyle name="Total 2 8 6 3 3" xfId="30453" xr:uid="{5064D776-B5BF-4C9B-BB24-07228EDF41C4}"/>
    <cellStyle name="Total 2 8 6 3_COST - CKT" xfId="45055" xr:uid="{2E748F5E-E276-401E-B078-5E92062BE4D5}"/>
    <cellStyle name="Total 2 8 6 4" xfId="30454" xr:uid="{89830D1F-8D93-4590-9BA6-066908B29D1B}"/>
    <cellStyle name="Total 2 8 6 4 2" xfId="30455" xr:uid="{C3CD9544-CB3D-48D5-8817-895D798BFB6E}"/>
    <cellStyle name="Total 2 8 6 4 3" xfId="30456" xr:uid="{5B1C2930-1EAA-497D-9953-6C72AE84CEC6}"/>
    <cellStyle name="Total 2 8 6 4_COST - CKT" xfId="45056" xr:uid="{FF5043DF-98B6-4C87-9B27-83CD26D651F9}"/>
    <cellStyle name="Total 2 8 6 5" xfId="30457" xr:uid="{7CDEF2C4-6C33-473F-8E72-FB45A04690E0}"/>
    <cellStyle name="Total 2 8 6 5 2" xfId="30458" xr:uid="{DC8A0DD2-7968-414D-B959-E7FDFCE9571B}"/>
    <cellStyle name="Total 2 8 6 5 3" xfId="30459" xr:uid="{10DBF053-3922-48B8-B4D8-7920EFB36D78}"/>
    <cellStyle name="Total 2 8 6 5_COST - CKT" xfId="45057" xr:uid="{667F0EFA-9A9C-4C7F-8951-73D73C1735B5}"/>
    <cellStyle name="Total 2 8 6 6" xfId="30460" xr:uid="{7D2FBB39-AACA-412B-BB44-34467140106E}"/>
    <cellStyle name="Total 2 8 6 7" xfId="30461" xr:uid="{2B1CB419-5EA4-4DAC-B8B0-09354C1C46EB}"/>
    <cellStyle name="Total 2 8 6_COST - CKT" xfId="45058" xr:uid="{7725E054-A488-47E0-B635-8C4BD2118D43}"/>
    <cellStyle name="Total 2 8 7" xfId="30462" xr:uid="{0DD0DA37-FBEF-41AE-9070-AF37636C691F}"/>
    <cellStyle name="Total 2 8 7 2" xfId="30463" xr:uid="{7BF968A9-2345-4217-A8B3-A630CCB666C1}"/>
    <cellStyle name="Total 2 8 7 2 2" xfId="30464" xr:uid="{48F7E9C4-1F3D-4BCE-9904-644B247FD22D}"/>
    <cellStyle name="Total 2 8 7 2 3" xfId="30465" xr:uid="{E2960A4E-9AC6-4022-8EF1-5AC467E5B40E}"/>
    <cellStyle name="Total 2 8 7 2_COST - CKT" xfId="45059" xr:uid="{C5C1A94E-FC93-4DBA-AF6E-3B1024226FCB}"/>
    <cellStyle name="Total 2 8 7 3" xfId="30466" xr:uid="{E151D383-77D9-429D-A42A-C79C4C458CEC}"/>
    <cellStyle name="Total 2 8 7 3 2" xfId="30467" xr:uid="{D76ACA61-1973-4AF7-B5D7-3FA76280FF5F}"/>
    <cellStyle name="Total 2 8 7 3 3" xfId="30468" xr:uid="{A3904236-FEDF-4CD6-B031-2D079C9A4748}"/>
    <cellStyle name="Total 2 8 7 3_COST - CKT" xfId="45060" xr:uid="{1B385C4A-BE27-424F-959E-697E1D72DCCE}"/>
    <cellStyle name="Total 2 8 7 4" xfId="30469" xr:uid="{8D038916-C1BA-408E-B389-91A63AA22F91}"/>
    <cellStyle name="Total 2 8 7 4 2" xfId="30470" xr:uid="{121D586F-559F-4A62-9A30-64C708FC2E6B}"/>
    <cellStyle name="Total 2 8 7 4 3" xfId="30471" xr:uid="{750A5672-BF0C-4A34-BC8F-3207143A1F21}"/>
    <cellStyle name="Total 2 8 7 4_COST - CKT" xfId="45061" xr:uid="{35A55C92-31BC-47AE-94D7-71FEE10E021E}"/>
    <cellStyle name="Total 2 8 7 5" xfId="30472" xr:uid="{870BF3DC-E12B-4313-BCF3-693C74A34C50}"/>
    <cellStyle name="Total 2 8 7 5 2" xfId="30473" xr:uid="{7A067690-9CCD-426B-948E-F1F11C2B8145}"/>
    <cellStyle name="Total 2 8 7 5 3" xfId="30474" xr:uid="{F4F151E9-E880-4B61-B929-895C202359A4}"/>
    <cellStyle name="Total 2 8 7 5_COST - CKT" xfId="45062" xr:uid="{D6F35EBD-1F82-4265-81BE-FE4C0F704431}"/>
    <cellStyle name="Total 2 8 7 6" xfId="30475" xr:uid="{EEF83785-8DAC-4F56-90F4-07BAA3B41730}"/>
    <cellStyle name="Total 2 8 7 7" xfId="30476" xr:uid="{72653816-529B-497D-B23C-3F09A0478B3D}"/>
    <cellStyle name="Total 2 8 7_COST - CKT" xfId="45063" xr:uid="{66DE89D1-4A39-4C47-A0CC-8B2DA59697F3}"/>
    <cellStyle name="Total 2 8 8" xfId="30477" xr:uid="{76899E44-A142-46F3-8F8A-B6C20F135933}"/>
    <cellStyle name="Total 2 8 8 2" xfId="30478" xr:uid="{59D692E4-B614-42CF-B379-EC3978B45E85}"/>
    <cellStyle name="Total 2 8 8 2 2" xfId="30479" xr:uid="{954DEF88-1456-4B00-919D-C5CD99CF2B60}"/>
    <cellStyle name="Total 2 8 8 2 3" xfId="30480" xr:uid="{8D1BCB05-AEB3-49A0-A20B-47A2E78C38B4}"/>
    <cellStyle name="Total 2 8 8 2_COST - CKT" xfId="45064" xr:uid="{8DDC1C69-9DD3-4B26-AD91-412A8E348BC8}"/>
    <cellStyle name="Total 2 8 8 3" xfId="30481" xr:uid="{535E60DF-8AEA-4729-959A-3BFD08D502C8}"/>
    <cellStyle name="Total 2 8 8 3 2" xfId="30482" xr:uid="{5B2C9543-E54C-4F59-A4C4-2668E11CE8F6}"/>
    <cellStyle name="Total 2 8 8 3 3" xfId="30483" xr:uid="{B4EC0C91-288D-4DD0-822B-21E3190A2A3B}"/>
    <cellStyle name="Total 2 8 8 3_COST - CKT" xfId="45065" xr:uid="{807E87E6-2653-421E-BF83-AE94974322A5}"/>
    <cellStyle name="Total 2 8 8 4" xfId="30484" xr:uid="{E7FBFFE7-AFA3-4BD7-99BC-C8D95B645CE4}"/>
    <cellStyle name="Total 2 8 8 4 2" xfId="30485" xr:uid="{E7CDE468-B1AF-4A43-9622-F7624E41C1F9}"/>
    <cellStyle name="Total 2 8 8 4 3" xfId="30486" xr:uid="{A0653F6A-0895-4E6E-94C6-8B335E2FA066}"/>
    <cellStyle name="Total 2 8 8 4_COST - CKT" xfId="45066" xr:uid="{1BEEB001-4091-4980-A09B-30173C79F787}"/>
    <cellStyle name="Total 2 8 8 5" xfId="30487" xr:uid="{3CC00CF7-BDEE-449B-BDFD-04BC77E6CA6D}"/>
    <cellStyle name="Total 2 8 8 6" xfId="30488" xr:uid="{0A3F9C92-42C0-4E61-A358-65B805AB9F69}"/>
    <cellStyle name="Total 2 8 8_COST - CKT" xfId="45067" xr:uid="{96834E69-FE2B-4040-999E-78A166FF7FBE}"/>
    <cellStyle name="Total 2 8 9" xfId="30489" xr:uid="{F7EF9053-6327-414F-8C28-AB1A88FF0E00}"/>
    <cellStyle name="Total 2 8 9 2" xfId="30490" xr:uid="{50F25DA3-B76E-4823-90AD-F63B0E9FEE30}"/>
    <cellStyle name="Total 2 8 9 3" xfId="30491" xr:uid="{7425CD66-096E-4E59-B9CF-554BD0891DC5}"/>
    <cellStyle name="Total 2 8 9_COST - CKT" xfId="45068" xr:uid="{72080A62-5C11-4BE7-B9C5-DDF53A8676EC}"/>
    <cellStyle name="Total 2 8_COST - CKT" xfId="45069" xr:uid="{11D4F519-0463-4B24-80AC-0226DE71B712}"/>
    <cellStyle name="Total 2 9" xfId="30492" xr:uid="{920825BF-F531-4577-95C1-88E360DC375D}"/>
    <cellStyle name="Total 2 9 10" xfId="30493" xr:uid="{3F7593B8-DB37-49CC-8606-7B1A28AD7884}"/>
    <cellStyle name="Total 2 9 10 2" xfId="30494" xr:uid="{9267F470-8045-4C0A-8039-FEF6668773DF}"/>
    <cellStyle name="Total 2 9 10 3" xfId="30495" xr:uid="{20E5A601-CE78-4D0A-8D30-44E0D7F1C142}"/>
    <cellStyle name="Total 2 9 10_COST - CKT" xfId="45070" xr:uid="{A804ACD6-4FA7-4237-9B57-2C11A39062AD}"/>
    <cellStyle name="Total 2 9 11" xfId="30496" xr:uid="{97E6B6C1-7763-4FC2-87ED-3937A587325F}"/>
    <cellStyle name="Total 2 9 11 2" xfId="30497" xr:uid="{193F8C56-DF9F-4CF0-95B3-3AAA6817F9AC}"/>
    <cellStyle name="Total 2 9 11 3" xfId="30498" xr:uid="{B1539A00-E2AD-477C-878E-8C4310E1DAC1}"/>
    <cellStyle name="Total 2 9 11_COST - CKT" xfId="45071" xr:uid="{F5A1FBB2-D8D7-44FA-86DE-AB55D9DEEF89}"/>
    <cellStyle name="Total 2 9 12" xfId="30499" xr:uid="{BEA0FC8E-077C-4E16-96F7-5C2456563651}"/>
    <cellStyle name="Total 2 9 13" xfId="30500" xr:uid="{35DFA2C3-FDA8-41EE-9C47-1A57EF69CFC3}"/>
    <cellStyle name="Total 2 9 14" xfId="30501" xr:uid="{4CE3AACE-35A8-47B3-AA69-9085A16A3AB3}"/>
    <cellStyle name="Total 2 9 2" xfId="30502" xr:uid="{61A08469-091C-4090-A0D3-AE20B40571F7}"/>
    <cellStyle name="Total 2 9 2 10" xfId="30503" xr:uid="{21A53A13-8C53-488D-9F91-63BCE004D964}"/>
    <cellStyle name="Total 2 9 2 2" xfId="30504" xr:uid="{F6AB96CA-3C9F-47DD-9706-3F897A5BB2E2}"/>
    <cellStyle name="Total 2 9 2 2 2" xfId="30505" xr:uid="{DA58BE83-F9F0-4437-895B-4CC916771511}"/>
    <cellStyle name="Total 2 9 2 2 2 2" xfId="30506" xr:uid="{0979D521-B064-4796-81BD-EA342DF3B95E}"/>
    <cellStyle name="Total 2 9 2 2 2 3" xfId="30507" xr:uid="{8621A672-DFBB-4C66-98B0-86E63C60E360}"/>
    <cellStyle name="Total 2 9 2 2 2_COST - CKT" xfId="45072" xr:uid="{AE727406-847B-48D6-BEC7-2575CCF65F66}"/>
    <cellStyle name="Total 2 9 2 2 3" xfId="30508" xr:uid="{CF568491-00DD-4E76-B186-0D4BFBB4B343}"/>
    <cellStyle name="Total 2 9 2 2 3 2" xfId="30509" xr:uid="{03568936-1E50-4E2B-A8E4-6F6D204C43D0}"/>
    <cellStyle name="Total 2 9 2 2 3 3" xfId="30510" xr:uid="{D6A6CFD6-E659-4F38-9868-1CE0C6C3085E}"/>
    <cellStyle name="Total 2 9 2 2 3_COST - CKT" xfId="45073" xr:uid="{70109E6D-BDC6-4007-BF5B-639830314E27}"/>
    <cellStyle name="Total 2 9 2 2 4" xfId="30511" xr:uid="{3384C03C-839C-4C03-BAC9-07421E65E491}"/>
    <cellStyle name="Total 2 9 2 2 4 2" xfId="30512" xr:uid="{6C4967B7-9900-4CCB-9E39-953FACB76D62}"/>
    <cellStyle name="Total 2 9 2 2 4 3" xfId="30513" xr:uid="{C9F53EA4-F078-4310-B9D1-58F07F62EFCC}"/>
    <cellStyle name="Total 2 9 2 2 4_COST - CKT" xfId="45074" xr:uid="{2515B6DF-3607-4E73-BED5-87D72F114CF6}"/>
    <cellStyle name="Total 2 9 2 2 5" xfId="30514" xr:uid="{ECF71F39-5919-46E9-B128-29AE18CD082D}"/>
    <cellStyle name="Total 2 9 2 2 5 2" xfId="30515" xr:uid="{5DE8FCCB-6B0A-43E2-93F5-314B825EA8B7}"/>
    <cellStyle name="Total 2 9 2 2 5 3" xfId="30516" xr:uid="{E0B63F37-78B1-4A1D-9BD8-A157D84CC898}"/>
    <cellStyle name="Total 2 9 2 2 5_COST - CKT" xfId="45075" xr:uid="{7A572779-46EE-4C20-92BA-36B4EE74835F}"/>
    <cellStyle name="Total 2 9 2 2 6" xfId="30517" xr:uid="{09A9469A-9128-49C6-A4F3-EB38C5106BD4}"/>
    <cellStyle name="Total 2 9 2 2 7" xfId="30518" xr:uid="{4A98D588-AFDD-442F-96BC-DA7322BA2B6D}"/>
    <cellStyle name="Total 2 9 2 2_COST - CKT" xfId="45076" xr:uid="{8B9AD517-63F3-4D70-B768-D963DB5E8500}"/>
    <cellStyle name="Total 2 9 2 3" xfId="30519" xr:uid="{7236FBAB-5CC9-4235-9307-7DCAD1BB792D}"/>
    <cellStyle name="Total 2 9 2 3 2" xfId="30520" xr:uid="{6C504389-B43B-4559-BD49-25FC6792723A}"/>
    <cellStyle name="Total 2 9 2 3 2 2" xfId="30521" xr:uid="{A324E3B8-61D0-4E5E-8856-145D64096CC0}"/>
    <cellStyle name="Total 2 9 2 3 2 3" xfId="30522" xr:uid="{7EEBAA2A-96FC-4A50-8007-17A97CBC10DD}"/>
    <cellStyle name="Total 2 9 2 3 2_COST - CKT" xfId="45077" xr:uid="{7B3ACABE-3FA5-4A9A-9A49-113510B1205D}"/>
    <cellStyle name="Total 2 9 2 3 3" xfId="30523" xr:uid="{0142B3B3-C762-4A84-BB67-80FEE1A4F460}"/>
    <cellStyle name="Total 2 9 2 3 3 2" xfId="30524" xr:uid="{90565D5C-0CC0-46BA-B672-744165F8EF5B}"/>
    <cellStyle name="Total 2 9 2 3 3 3" xfId="30525" xr:uid="{EEF1904A-668E-4D67-BA82-09966888E2F4}"/>
    <cellStyle name="Total 2 9 2 3 3_COST - CKT" xfId="45078" xr:uid="{E1CB20F3-2B73-408C-B289-7BAFE5324B98}"/>
    <cellStyle name="Total 2 9 2 3 4" xfId="30526" xr:uid="{4E278BA4-7819-4789-A001-2955C50F8CB0}"/>
    <cellStyle name="Total 2 9 2 3 4 2" xfId="30527" xr:uid="{EA0FD81A-5F9E-461E-8E03-EA9BD11A6B7E}"/>
    <cellStyle name="Total 2 9 2 3 4 3" xfId="30528" xr:uid="{97523A79-7B9C-44B7-89F7-C955484AB7E1}"/>
    <cellStyle name="Total 2 9 2 3 4_COST - CKT" xfId="45079" xr:uid="{6171FD78-F2F6-4D9E-884C-474029A3E79F}"/>
    <cellStyle name="Total 2 9 2 3 5" xfId="30529" xr:uid="{8AB5AC61-D44D-4346-BA71-F1C65944258C}"/>
    <cellStyle name="Total 2 9 2 3 5 2" xfId="30530" xr:uid="{811EB6A0-E261-4B7F-B9CF-7AC794AE8F24}"/>
    <cellStyle name="Total 2 9 2 3 5 3" xfId="30531" xr:uid="{669D0D84-5A28-4F38-B641-B30909D32FD5}"/>
    <cellStyle name="Total 2 9 2 3 5_COST - CKT" xfId="45080" xr:uid="{29879CD6-E34E-4721-963F-04662D33DA99}"/>
    <cellStyle name="Total 2 9 2 3 6" xfId="30532" xr:uid="{4ED36556-DAB8-46A9-87F1-3AD773BDCAA8}"/>
    <cellStyle name="Total 2 9 2 3 7" xfId="30533" xr:uid="{10F70AA6-D710-4F42-BF46-788CD562212F}"/>
    <cellStyle name="Total 2 9 2 3_COST - CKT" xfId="45081" xr:uid="{EA53335F-E973-482F-99C0-0D033DB71104}"/>
    <cellStyle name="Total 2 9 2 4" xfId="30534" xr:uid="{10F0C09C-40FF-4E40-9657-8E4D4F3371E6}"/>
    <cellStyle name="Total 2 9 2 4 2" xfId="30535" xr:uid="{D6FDB8A8-6784-446F-8274-9EF570AC1140}"/>
    <cellStyle name="Total 2 9 2 4 2 2" xfId="30536" xr:uid="{766A196B-427A-42BC-8982-168311FD9FF0}"/>
    <cellStyle name="Total 2 9 2 4 2 3" xfId="30537" xr:uid="{B809BB61-9086-4599-9BDE-03F9867752C0}"/>
    <cellStyle name="Total 2 9 2 4 2_COST - CKT" xfId="45082" xr:uid="{81CC95A8-A1C3-40B1-B24B-A1E29DF7FE87}"/>
    <cellStyle name="Total 2 9 2 4 3" xfId="30538" xr:uid="{4E18F64C-C143-4953-A145-45FAC6D16163}"/>
    <cellStyle name="Total 2 9 2 4 3 2" xfId="30539" xr:uid="{CF3B9FFA-E844-4144-8CB9-7882AE54EE4B}"/>
    <cellStyle name="Total 2 9 2 4 3 3" xfId="30540" xr:uid="{9DA29ED7-7B6C-4D32-B9E1-4B2EAD453B2F}"/>
    <cellStyle name="Total 2 9 2 4 3_COST - CKT" xfId="45083" xr:uid="{C16012AD-EF39-490B-BE8D-C5C748F854C6}"/>
    <cellStyle name="Total 2 9 2 4 4" xfId="30541" xr:uid="{D42C4857-43B3-4CAF-8DFB-BC7617918292}"/>
    <cellStyle name="Total 2 9 2 4 4 2" xfId="30542" xr:uid="{C01E27B8-06BD-4F06-A05B-68E3C2A774A7}"/>
    <cellStyle name="Total 2 9 2 4 4 3" xfId="30543" xr:uid="{AA9EF5E9-0A11-4166-B871-771ACA931B3E}"/>
    <cellStyle name="Total 2 9 2 4 4_COST - CKT" xfId="45084" xr:uid="{F79D046A-B6C1-4F94-961A-0C93C005B1E4}"/>
    <cellStyle name="Total 2 9 2 4 5" xfId="30544" xr:uid="{FC1D2BB8-364D-4457-82EA-CAD859D2106B}"/>
    <cellStyle name="Total 2 9 2 4 5 2" xfId="30545" xr:uid="{23BBB97E-41BC-4F39-97D1-7901FFAC83F4}"/>
    <cellStyle name="Total 2 9 2 4 5 3" xfId="30546" xr:uid="{2C98953D-761F-4848-A1AD-ADF5ACE49F61}"/>
    <cellStyle name="Total 2 9 2 4 5_COST - CKT" xfId="45085" xr:uid="{CBC3EC59-D390-473C-97D5-7327C539ADA6}"/>
    <cellStyle name="Total 2 9 2 4 6" xfId="30547" xr:uid="{8AEC4BED-D5B5-4C14-BC68-92A43A4C005C}"/>
    <cellStyle name="Total 2 9 2 4 7" xfId="30548" xr:uid="{A67160F3-DC74-4EBF-A521-AB29981D1206}"/>
    <cellStyle name="Total 2 9 2 4_COST - CKT" xfId="45086" xr:uid="{298472E8-837B-4E62-9295-FEE09727EF74}"/>
    <cellStyle name="Total 2 9 2 5" xfId="30549" xr:uid="{EF9A524F-6DE3-48BB-A197-B3681AFBB5D7}"/>
    <cellStyle name="Total 2 9 2 5 2" xfId="30550" xr:uid="{C93744F9-DB4C-4F75-BACD-DB6D801BB23B}"/>
    <cellStyle name="Total 2 9 2 5 2 2" xfId="30551" xr:uid="{47796519-0C9A-476B-8066-99E0275A2FDB}"/>
    <cellStyle name="Total 2 9 2 5 2 3" xfId="30552" xr:uid="{FA0063A2-467B-4F11-BF4E-1AEEC60B5696}"/>
    <cellStyle name="Total 2 9 2 5 2_COST - CKT" xfId="45087" xr:uid="{64775AD8-E4B4-4272-A543-E54B84DA5357}"/>
    <cellStyle name="Total 2 9 2 5 3" xfId="30553" xr:uid="{4B32798D-67FD-4299-94E1-456B305E5454}"/>
    <cellStyle name="Total 2 9 2 5 3 2" xfId="30554" xr:uid="{7A85493B-13BB-4895-8D04-BE16957718BE}"/>
    <cellStyle name="Total 2 9 2 5 3 3" xfId="30555" xr:uid="{99BF8221-3C3B-46C2-8B7C-C689E1DDB171}"/>
    <cellStyle name="Total 2 9 2 5 3_COST - CKT" xfId="45088" xr:uid="{CD74F438-D61B-4961-9301-E45A9FA3F6F2}"/>
    <cellStyle name="Total 2 9 2 5 4" xfId="30556" xr:uid="{067ED5D3-A0D0-42A1-9F6D-33F177C0E01D}"/>
    <cellStyle name="Total 2 9 2 5 4 2" xfId="30557" xr:uid="{06B53E07-EC82-492C-9FDB-EAF611AD1DA9}"/>
    <cellStyle name="Total 2 9 2 5 4 3" xfId="30558" xr:uid="{329980F6-012E-49C8-9982-BEB96A122F1F}"/>
    <cellStyle name="Total 2 9 2 5 4_COST - CKT" xfId="45089" xr:uid="{9A8602D6-B735-4198-AEB1-5451DD7AAB96}"/>
    <cellStyle name="Total 2 9 2 5 5" xfId="30559" xr:uid="{CD075201-0E49-405E-860F-71C5A35E4197}"/>
    <cellStyle name="Total 2 9 2 5 6" xfId="30560" xr:uid="{6A27405A-DC9E-43AF-829A-90F2AE8F8B30}"/>
    <cellStyle name="Total 2 9 2 5_COST - CKT" xfId="45090" xr:uid="{2DB86E2B-B092-45EA-8D4E-0993564403CE}"/>
    <cellStyle name="Total 2 9 2 6" xfId="30561" xr:uid="{7DD73485-E994-4071-AD4E-765E424A3BD2}"/>
    <cellStyle name="Total 2 9 2 6 2" xfId="30562" xr:uid="{485E1277-6898-4A16-8CA0-0C448F66D828}"/>
    <cellStyle name="Total 2 9 2 6 3" xfId="30563" xr:uid="{A1608585-9BCE-469D-AB2D-9D2E16408409}"/>
    <cellStyle name="Total 2 9 2 6_COST - CKT" xfId="45091" xr:uid="{61C02B9A-13AC-42C0-8B35-06150699658E}"/>
    <cellStyle name="Total 2 9 2 7" xfId="30564" xr:uid="{350E1EC4-AE73-4B9E-974A-A7BE453C29D8}"/>
    <cellStyle name="Total 2 9 2 7 2" xfId="30565" xr:uid="{EDD2567E-730B-4595-9CFE-6C4DC7B6DD84}"/>
    <cellStyle name="Total 2 9 2 7 3" xfId="30566" xr:uid="{D8FC8D77-48E8-445B-BEBC-D93EC94C1952}"/>
    <cellStyle name="Total 2 9 2 7_COST - CKT" xfId="45092" xr:uid="{38D56D61-381F-4752-A270-52D18034BBB4}"/>
    <cellStyle name="Total 2 9 2 8" xfId="30567" xr:uid="{FDF57659-5708-49B0-885A-8BE1C24115D1}"/>
    <cellStyle name="Total 2 9 2 8 2" xfId="30568" xr:uid="{B81F2746-9901-4F7D-9D58-B4C15CEF707A}"/>
    <cellStyle name="Total 2 9 2 8 3" xfId="30569" xr:uid="{E43B0E5E-700E-4AF7-86D4-B184849C0D23}"/>
    <cellStyle name="Total 2 9 2 8_COST - CKT" xfId="45093" xr:uid="{D3EF6821-1273-4AEB-AC52-635CB57AF64B}"/>
    <cellStyle name="Total 2 9 2 9" xfId="30570" xr:uid="{0C44403A-EEFB-46E2-B8FB-9E28E6D0E0B3}"/>
    <cellStyle name="Total 2 9 2 9 2" xfId="30571" xr:uid="{EEB63358-CE05-4851-89F2-64FD46CFE2A1}"/>
    <cellStyle name="Total 2 9 2 9 3" xfId="30572" xr:uid="{0B8FA42E-D034-423F-880E-026E4E4F6A48}"/>
    <cellStyle name="Total 2 9 2 9_COST - CKT" xfId="45094" xr:uid="{259C0800-8D41-414B-824A-5B60573063A8}"/>
    <cellStyle name="Total 2 9 2_COST - CKT" xfId="45095" xr:uid="{FF41D6B7-B662-4A60-B9E2-3FB3355E38A1}"/>
    <cellStyle name="Total 2 9 3" xfId="30573" xr:uid="{A08E4E9E-A261-4D44-922E-A6E10E83B6F9}"/>
    <cellStyle name="Total 2 9 3 2" xfId="30574" xr:uid="{DC2244E9-0DC3-4EF9-97AE-406F9147143D}"/>
    <cellStyle name="Total 2 9 3 2 2" xfId="30575" xr:uid="{CAEA34F2-5895-49F2-93F9-E294CFB6DF2C}"/>
    <cellStyle name="Total 2 9 3 2 2 2" xfId="30576" xr:uid="{E01AAA25-057C-4E2F-9F5B-61029FBE7E2C}"/>
    <cellStyle name="Total 2 9 3 2 2 3" xfId="30577" xr:uid="{7D23B99D-B7A3-4A68-B931-7E266B41B904}"/>
    <cellStyle name="Total 2 9 3 2 2_COST - CKT" xfId="45096" xr:uid="{578265EF-4B05-421D-B199-4493B678936F}"/>
    <cellStyle name="Total 2 9 3 2 3" xfId="30578" xr:uid="{1CC8B776-89C8-403F-8749-28ED07A7F25E}"/>
    <cellStyle name="Total 2 9 3 2 3 2" xfId="30579" xr:uid="{8FFC0B0D-4B32-45E2-9EE0-722C4AD35402}"/>
    <cellStyle name="Total 2 9 3 2 3 3" xfId="30580" xr:uid="{875197D0-8F3A-4DD9-BD90-94AAF0FB88A6}"/>
    <cellStyle name="Total 2 9 3 2 3_COST - CKT" xfId="45097" xr:uid="{817F160F-3DB9-415F-A6D3-7908CCB17017}"/>
    <cellStyle name="Total 2 9 3 2 4" xfId="30581" xr:uid="{1160F3A5-D42C-4F6B-9201-FE5521EC1D34}"/>
    <cellStyle name="Total 2 9 3 2 4 2" xfId="30582" xr:uid="{0BB9387C-FF97-4542-AE3B-D577FA5B4835}"/>
    <cellStyle name="Total 2 9 3 2 4 3" xfId="30583" xr:uid="{D6EB2AD3-B298-47BD-95EA-74D58C019029}"/>
    <cellStyle name="Total 2 9 3 2 4_COST - CKT" xfId="45098" xr:uid="{A4D08096-CCF7-466F-809B-C460DC00920D}"/>
    <cellStyle name="Total 2 9 3 2 5" xfId="30584" xr:uid="{E47D73E4-D26B-493E-BF26-FC2D7E60387E}"/>
    <cellStyle name="Total 2 9 3 2 5 2" xfId="30585" xr:uid="{C04E16AD-C4E8-4C42-BF07-B42569B05830}"/>
    <cellStyle name="Total 2 9 3 2 5 3" xfId="30586" xr:uid="{C0CC42D4-1AF2-45BC-948D-31644D82D650}"/>
    <cellStyle name="Total 2 9 3 2 5_COST - CKT" xfId="45099" xr:uid="{B9368770-C278-4861-B059-45E46DF4251D}"/>
    <cellStyle name="Total 2 9 3 2 6" xfId="30587" xr:uid="{F72C236F-6756-4C1B-92BF-8C8D1BDFC3A1}"/>
    <cellStyle name="Total 2 9 3 2 7" xfId="30588" xr:uid="{61D1F225-4275-4A5B-A88A-D847B96FCA81}"/>
    <cellStyle name="Total 2 9 3 2_COST - CKT" xfId="45100" xr:uid="{9C3A79FE-47EE-4F91-8271-C40CC54550FA}"/>
    <cellStyle name="Total 2 9 3 3" xfId="30589" xr:uid="{7244DED7-3846-4C76-91CF-A3C06D9779F0}"/>
    <cellStyle name="Total 2 9 3 3 2" xfId="30590" xr:uid="{57825099-ABDA-4F2A-8BA3-D2E876F5AACC}"/>
    <cellStyle name="Total 2 9 3 3 2 2" xfId="30591" xr:uid="{B267051E-0952-4ADB-A60C-D5E2E17C06D6}"/>
    <cellStyle name="Total 2 9 3 3 2 3" xfId="30592" xr:uid="{BC5E85DD-70AB-4033-98F9-2C9762CD7498}"/>
    <cellStyle name="Total 2 9 3 3 2_COST - CKT" xfId="45101" xr:uid="{C50D49F0-F5D9-435B-87EA-2CE8BDFBB903}"/>
    <cellStyle name="Total 2 9 3 3 3" xfId="30593" xr:uid="{2CC9E4AE-9D12-4B48-A1DE-9E6AB501EDB9}"/>
    <cellStyle name="Total 2 9 3 3 3 2" xfId="30594" xr:uid="{D702F699-583C-444C-AB69-221EB91131C9}"/>
    <cellStyle name="Total 2 9 3 3 3 3" xfId="30595" xr:uid="{8143FF7A-2CFE-46E2-95E8-2E92E1262456}"/>
    <cellStyle name="Total 2 9 3 3 3_COST - CKT" xfId="45102" xr:uid="{1314D8C5-4F6B-4D5D-A224-A7A797B1FD5C}"/>
    <cellStyle name="Total 2 9 3 3 4" xfId="30596" xr:uid="{856932A7-DF9A-4205-A585-18F94D8A261D}"/>
    <cellStyle name="Total 2 9 3 3 4 2" xfId="30597" xr:uid="{321B2201-E20E-4F63-9106-C0BA485B4338}"/>
    <cellStyle name="Total 2 9 3 3 4 3" xfId="30598" xr:uid="{2BF3EEC5-C535-44B9-B8E8-6B7F4209EDEA}"/>
    <cellStyle name="Total 2 9 3 3 4_COST - CKT" xfId="45103" xr:uid="{97654515-1FB9-483E-85B2-7FF452EFAC3D}"/>
    <cellStyle name="Total 2 9 3 3 5" xfId="30599" xr:uid="{2A77BDB2-03B7-4FF1-B70A-43E4BB1303E1}"/>
    <cellStyle name="Total 2 9 3 3 5 2" xfId="30600" xr:uid="{3EE7F563-77D0-4971-B2A8-C8FE5A2623AB}"/>
    <cellStyle name="Total 2 9 3 3 5 3" xfId="30601" xr:uid="{AFA21BC4-37B7-43B3-B077-440478621F32}"/>
    <cellStyle name="Total 2 9 3 3 5_COST - CKT" xfId="45104" xr:uid="{1E2C07EA-EF41-4F27-851F-2D6915E86E38}"/>
    <cellStyle name="Total 2 9 3 3 6" xfId="30602" xr:uid="{E8D7AECB-4EC5-4247-80B4-003E82ED72C0}"/>
    <cellStyle name="Total 2 9 3 3 7" xfId="30603" xr:uid="{E1F44692-80C5-40F6-8443-2B115B4C352F}"/>
    <cellStyle name="Total 2 9 3 3_COST - CKT" xfId="45105" xr:uid="{DCDDA335-6601-4360-B7E6-B7D6B2FB8804}"/>
    <cellStyle name="Total 2 9 3 4" xfId="30604" xr:uid="{5AC7596E-B3CC-4508-A3E8-56291A55E675}"/>
    <cellStyle name="Total 2 9 3 4 2" xfId="30605" xr:uid="{F01276C4-5B98-4BF3-99A7-5684F329880D}"/>
    <cellStyle name="Total 2 9 3 4 2 2" xfId="30606" xr:uid="{273AB956-29CF-479E-972D-D146C6CD4C04}"/>
    <cellStyle name="Total 2 9 3 4 2 3" xfId="30607" xr:uid="{B4E4FCED-05FD-4577-8651-B1980A448376}"/>
    <cellStyle name="Total 2 9 3 4 2_COST - CKT" xfId="45106" xr:uid="{CC11157D-E8DE-43F8-A0BD-F28BE6B28468}"/>
    <cellStyle name="Total 2 9 3 4 3" xfId="30608" xr:uid="{78ADAE45-C1AC-486D-89B1-4D20414858E8}"/>
    <cellStyle name="Total 2 9 3 4 3 2" xfId="30609" xr:uid="{9945A133-F62D-4D9F-8281-F8D56AC3EA95}"/>
    <cellStyle name="Total 2 9 3 4 3 3" xfId="30610" xr:uid="{475A724B-99F3-4AA8-9FD5-87B350036666}"/>
    <cellStyle name="Total 2 9 3 4 3_COST - CKT" xfId="45107" xr:uid="{0EF65C57-DA71-413A-8CA1-BD5CC4A1EC67}"/>
    <cellStyle name="Total 2 9 3 4 4" xfId="30611" xr:uid="{B1416235-DF1C-4FA3-BF94-317927375C6B}"/>
    <cellStyle name="Total 2 9 3 4 4 2" xfId="30612" xr:uid="{DDD87FF3-7916-4B12-AAB0-5F0CD5570FDA}"/>
    <cellStyle name="Total 2 9 3 4 4 3" xfId="30613" xr:uid="{493899C7-1792-4E48-8D09-DE2C820453D9}"/>
    <cellStyle name="Total 2 9 3 4 4_COST - CKT" xfId="45108" xr:uid="{93BD512A-C0FA-4122-9C67-52BAEB1D6597}"/>
    <cellStyle name="Total 2 9 3 4 5" xfId="30614" xr:uid="{5B835864-4DF8-4ECC-A0C7-244C5F021D45}"/>
    <cellStyle name="Total 2 9 3 4 6" xfId="30615" xr:uid="{C6AA5C0D-90B8-43E2-8E91-0ED094DA1FE6}"/>
    <cellStyle name="Total 2 9 3 4_COST - CKT" xfId="45109" xr:uid="{9A05A4AD-D1A3-401C-9999-66CDE99E44A4}"/>
    <cellStyle name="Total 2 9 3 5" xfId="30616" xr:uid="{B8260EC5-8FEC-4CE3-9B31-0E6D468451FC}"/>
    <cellStyle name="Total 2 9 3 5 2" xfId="30617" xr:uid="{6E765BDF-3850-4746-8472-ACE6C6D19DE4}"/>
    <cellStyle name="Total 2 9 3 5 3" xfId="30618" xr:uid="{2318304D-76E9-45CB-BE4A-12B62356C2FA}"/>
    <cellStyle name="Total 2 9 3 5_COST - CKT" xfId="45110" xr:uid="{70C79998-3DB7-460C-A671-76B1C5E7E4F1}"/>
    <cellStyle name="Total 2 9 3 6" xfId="30619" xr:uid="{FDB454E4-AAA0-47E2-942C-1F62ECC6A0AA}"/>
    <cellStyle name="Total 2 9 3 6 2" xfId="30620" xr:uid="{DF786813-D081-4436-8B03-95FA8E2372CD}"/>
    <cellStyle name="Total 2 9 3 6 3" xfId="30621" xr:uid="{C100918F-7037-4E9B-BB12-BBA97D730115}"/>
    <cellStyle name="Total 2 9 3 6_COST - CKT" xfId="45111" xr:uid="{2771C81D-AFE5-4931-B579-F17C09496572}"/>
    <cellStyle name="Total 2 9 3 7" xfId="30622" xr:uid="{60837370-CCBF-4CF0-8A92-1374E8A6C043}"/>
    <cellStyle name="Total 2 9 3 7 2" xfId="30623" xr:uid="{0646C085-9192-4214-9D95-8DC6993C3323}"/>
    <cellStyle name="Total 2 9 3 7 3" xfId="30624" xr:uid="{67C6759B-BA97-419D-A10F-81DFA8E50465}"/>
    <cellStyle name="Total 2 9 3 7_COST - CKT" xfId="45112" xr:uid="{37D579B8-C1DC-41D0-899C-39975AD759F4}"/>
    <cellStyle name="Total 2 9 3 8" xfId="30625" xr:uid="{EEA5A141-3107-49E2-9C23-2F829E710145}"/>
    <cellStyle name="Total 2 9 3 8 2" xfId="30626" xr:uid="{00C7C860-CF06-4A09-998A-8B71A1BB5841}"/>
    <cellStyle name="Total 2 9 3 8 3" xfId="30627" xr:uid="{B956FA39-827E-4DE0-950B-668BE96BC407}"/>
    <cellStyle name="Total 2 9 3 8_COST - CKT" xfId="45113" xr:uid="{F875BB88-946F-4BCB-9C57-0D033E181C92}"/>
    <cellStyle name="Total 2 9 3 9" xfId="30628" xr:uid="{548A95A4-5C5E-427A-AC47-180004634D92}"/>
    <cellStyle name="Total 2 9 3_COST - CKT" xfId="45114" xr:uid="{26609C75-276E-44EA-A7ED-8D93AB6AB724}"/>
    <cellStyle name="Total 2 9 4" xfId="30629" xr:uid="{3617DC6D-51A1-4859-AB3D-E92895D4B996}"/>
    <cellStyle name="Total 2 9 4 2" xfId="30630" xr:uid="{F95D55CE-EC89-4143-9FDD-6D50EF55399B}"/>
    <cellStyle name="Total 2 9 4 2 2" xfId="30631" xr:uid="{767CAF60-B6BE-42A3-9E6A-D50A87AB3CD5}"/>
    <cellStyle name="Total 2 9 4 2 3" xfId="30632" xr:uid="{C04A84C8-09EA-4A8D-9A30-3A374254CEDF}"/>
    <cellStyle name="Total 2 9 4 2_COST - CKT" xfId="45115" xr:uid="{8E300372-2FF9-4DC4-A0AC-59F4BE1B1673}"/>
    <cellStyle name="Total 2 9 4 3" xfId="30633" xr:uid="{93333247-8B27-4384-A2B1-109366AC948E}"/>
    <cellStyle name="Total 2 9 4 3 2" xfId="30634" xr:uid="{1DA4E3D4-6363-443A-B6BD-924503B65A96}"/>
    <cellStyle name="Total 2 9 4 3 3" xfId="30635" xr:uid="{B4DCABA5-AF06-4C40-8E50-657577FE19B9}"/>
    <cellStyle name="Total 2 9 4 3_COST - CKT" xfId="45116" xr:uid="{EDB0EEC9-1988-4ADD-B485-FEFED201D34E}"/>
    <cellStyle name="Total 2 9 4 4" xfId="30636" xr:uid="{A7EC6B14-E059-402C-BE58-666145870C74}"/>
    <cellStyle name="Total 2 9 4 4 2" xfId="30637" xr:uid="{007F72AA-FCC1-49B0-B7B7-5A295B9994F8}"/>
    <cellStyle name="Total 2 9 4 4 3" xfId="30638" xr:uid="{C3D92D78-AB23-4B2B-B6FE-EEDEE87A8076}"/>
    <cellStyle name="Total 2 9 4 4_COST - CKT" xfId="45117" xr:uid="{87F98A52-F6C8-4E62-BA2A-10BD9C647BC2}"/>
    <cellStyle name="Total 2 9 4 5" xfId="30639" xr:uid="{A52E3F5D-A2D3-4186-A139-D24407186396}"/>
    <cellStyle name="Total 2 9 4 5 2" xfId="30640" xr:uid="{7DE5DB16-ED5A-47AB-BF81-A55800B34106}"/>
    <cellStyle name="Total 2 9 4 5 3" xfId="30641" xr:uid="{C4E053DE-CEE2-4F33-AFC0-7DE7A8593C81}"/>
    <cellStyle name="Total 2 9 4 5_COST - CKT" xfId="45118" xr:uid="{C0E8505C-9047-4FE7-8571-1155C20DAB7D}"/>
    <cellStyle name="Total 2 9 4 6" xfId="30642" xr:uid="{BB4397E2-4A28-49A5-8F75-F2EBE0BDB7DB}"/>
    <cellStyle name="Total 2 9 4_COST - CKT" xfId="45119" xr:uid="{0781832E-B47A-4990-9CD3-2EEA2108529F}"/>
    <cellStyle name="Total 2 9 5" xfId="30643" xr:uid="{54582DFF-171F-4661-9657-568D7D31CD98}"/>
    <cellStyle name="Total 2 9 5 2" xfId="30644" xr:uid="{A2C19602-464B-4153-AB04-5989CA9787B2}"/>
    <cellStyle name="Total 2 9 5 2 2" xfId="30645" xr:uid="{0D0AC19C-D5A1-41E1-8499-F1D0D315104D}"/>
    <cellStyle name="Total 2 9 5 2 3" xfId="30646" xr:uid="{8F4CF8C6-9F5E-4032-8B50-86538651DFFA}"/>
    <cellStyle name="Total 2 9 5 2_COST - CKT" xfId="45120" xr:uid="{B5C359A7-8C07-48E9-B31D-C3784B9767A2}"/>
    <cellStyle name="Total 2 9 5 3" xfId="30647" xr:uid="{D9007832-DC4E-4C9F-B140-0E2184C5A416}"/>
    <cellStyle name="Total 2 9 5 3 2" xfId="30648" xr:uid="{C8A9B99A-6196-46BF-8450-10E43F240825}"/>
    <cellStyle name="Total 2 9 5 3 3" xfId="30649" xr:uid="{E0A40035-5D10-4ECE-866B-03A7DE9959FF}"/>
    <cellStyle name="Total 2 9 5 3_COST - CKT" xfId="45121" xr:uid="{CB8309AB-1A6E-4681-9589-CEBE65C98A44}"/>
    <cellStyle name="Total 2 9 5 4" xfId="30650" xr:uid="{9F6EC164-9FB3-4BF0-9B75-9AAE0C185202}"/>
    <cellStyle name="Total 2 9 5 4 2" xfId="30651" xr:uid="{B62919E2-B72B-4724-B565-51E02C3500EF}"/>
    <cellStyle name="Total 2 9 5 4 3" xfId="30652" xr:uid="{CFB7645E-5CD5-430C-8472-84F99B651833}"/>
    <cellStyle name="Total 2 9 5 4_COST - CKT" xfId="45122" xr:uid="{D7830B32-CE90-4EED-B2D1-9B0241C8AAFC}"/>
    <cellStyle name="Total 2 9 5 5" xfId="30653" xr:uid="{48E47C59-876A-4962-A434-97B5D6F5BE43}"/>
    <cellStyle name="Total 2 9 5 5 2" xfId="30654" xr:uid="{E76BFACB-6200-415D-B237-B4687B109D7B}"/>
    <cellStyle name="Total 2 9 5 5 3" xfId="30655" xr:uid="{FDE1835F-C3F3-47D1-AAAF-FB07519798D7}"/>
    <cellStyle name="Total 2 9 5 5_COST - CKT" xfId="45123" xr:uid="{28615C73-EB54-4FF8-A6D8-9B05DCF38255}"/>
    <cellStyle name="Total 2 9 5 6" xfId="30656" xr:uid="{DBB52B8D-C4AB-41D9-A0A7-F6E2FCD3D6E9}"/>
    <cellStyle name="Total 2 9 5 7" xfId="30657" xr:uid="{8B73762C-0E1F-4B2D-97C7-CC9ECC4682F6}"/>
    <cellStyle name="Total 2 9 5_COST - CKT" xfId="45124" xr:uid="{F51E8A21-5A52-4D54-99DD-0A35E8646388}"/>
    <cellStyle name="Total 2 9 6" xfId="30658" xr:uid="{8D4501BE-2A2C-4A18-BAF7-60402188306C}"/>
    <cellStyle name="Total 2 9 6 2" xfId="30659" xr:uid="{51313A53-3FAF-4330-A739-9B181B9A2BF8}"/>
    <cellStyle name="Total 2 9 6 2 2" xfId="30660" xr:uid="{C625BE0D-164E-444D-B449-440F1E4E4AC5}"/>
    <cellStyle name="Total 2 9 6 2 3" xfId="30661" xr:uid="{297C7CCE-AA72-4A94-8D2C-09F7A3566FB0}"/>
    <cellStyle name="Total 2 9 6 2_COST - CKT" xfId="45125" xr:uid="{A2D1DA1B-CB6D-44AD-A856-2AFAEF9DF88C}"/>
    <cellStyle name="Total 2 9 6 3" xfId="30662" xr:uid="{2770AF5B-E3EB-4B56-8B26-23C42BE26274}"/>
    <cellStyle name="Total 2 9 6 3 2" xfId="30663" xr:uid="{71D9E2A2-1D4D-4544-AC2F-EE7A98FBCADF}"/>
    <cellStyle name="Total 2 9 6 3 3" xfId="30664" xr:uid="{77ECCB37-E7A5-4FE3-A547-EFE1A68671F4}"/>
    <cellStyle name="Total 2 9 6 3_COST - CKT" xfId="45126" xr:uid="{232CA985-EBCE-4E87-A1A3-6CA215FFB7D3}"/>
    <cellStyle name="Total 2 9 6 4" xfId="30665" xr:uid="{A2CC8984-182B-4775-8A1D-6967DDB79932}"/>
    <cellStyle name="Total 2 9 6 4 2" xfId="30666" xr:uid="{205D3D06-3527-4F88-BC59-50306F1FE884}"/>
    <cellStyle name="Total 2 9 6 4 3" xfId="30667" xr:uid="{91153E89-5D50-42C8-A82F-633A6E904231}"/>
    <cellStyle name="Total 2 9 6 4_COST - CKT" xfId="45127" xr:uid="{8AD66B12-E2CA-4894-9740-3E422983F9C9}"/>
    <cellStyle name="Total 2 9 6 5" xfId="30668" xr:uid="{968F8119-F038-4073-85B7-78DDD64F63F8}"/>
    <cellStyle name="Total 2 9 6 5 2" xfId="30669" xr:uid="{DCEEB1FA-7C3D-41FC-BCDB-C384C3041730}"/>
    <cellStyle name="Total 2 9 6 5 3" xfId="30670" xr:uid="{A7DB2920-D556-4E4B-9C8C-0DAA3C95D81F}"/>
    <cellStyle name="Total 2 9 6 5_COST - CKT" xfId="45128" xr:uid="{500E5096-49E7-40AE-B2DB-E8B0D7B11DB5}"/>
    <cellStyle name="Total 2 9 6 6" xfId="30671" xr:uid="{D96EC634-BFC7-4696-A6AF-D57E08604CA1}"/>
    <cellStyle name="Total 2 9 6 7" xfId="30672" xr:uid="{4BC18244-2CA0-4F2E-9366-62E986B246AB}"/>
    <cellStyle name="Total 2 9 6_COST - CKT" xfId="45129" xr:uid="{268EB4A5-AB2B-498F-97FA-33044BABC02F}"/>
    <cellStyle name="Total 2 9 7" xfId="30673" xr:uid="{94683E13-11FE-49F8-B5D8-DFE8DCDD042E}"/>
    <cellStyle name="Total 2 9 7 2" xfId="30674" xr:uid="{D814DA94-45DC-4869-AB5B-F7442585F931}"/>
    <cellStyle name="Total 2 9 7 2 2" xfId="30675" xr:uid="{3B225AF5-1C55-4106-9E11-6827BB9AC2E4}"/>
    <cellStyle name="Total 2 9 7 2 3" xfId="30676" xr:uid="{A8EEB6ED-F01F-4F49-A4C6-84D6BF30162C}"/>
    <cellStyle name="Total 2 9 7 2_COST - CKT" xfId="45130" xr:uid="{CE0C3D86-684C-4DF6-A6B7-47781945FBCF}"/>
    <cellStyle name="Total 2 9 7 3" xfId="30677" xr:uid="{D663A57A-739A-447F-A4F8-2DEAE0D1A91F}"/>
    <cellStyle name="Total 2 9 7 3 2" xfId="30678" xr:uid="{70FE7D4B-67DF-4B63-AA3A-1EE262F93A7F}"/>
    <cellStyle name="Total 2 9 7 3 3" xfId="30679" xr:uid="{8E6909F3-7608-4AA7-B04A-4E337C2FD1D7}"/>
    <cellStyle name="Total 2 9 7 3_COST - CKT" xfId="45131" xr:uid="{82CABC02-34B3-427D-8A70-6B20253AF095}"/>
    <cellStyle name="Total 2 9 7 4" xfId="30680" xr:uid="{F72C9FBD-4DD6-4446-A911-632C8DCEEEFD}"/>
    <cellStyle name="Total 2 9 7 4 2" xfId="30681" xr:uid="{FCB7932E-8F16-4B05-8611-F73236D4AEDC}"/>
    <cellStyle name="Total 2 9 7 4 3" xfId="30682" xr:uid="{F7FC591B-ED49-47B2-A2AA-48D5E275E57F}"/>
    <cellStyle name="Total 2 9 7 4_COST - CKT" xfId="45132" xr:uid="{998BA652-9FDF-48D8-BEC6-3BBDC48E0C31}"/>
    <cellStyle name="Total 2 9 7 5" xfId="30683" xr:uid="{731A89D3-3F30-4DEA-AE64-2DF6BAD6629D}"/>
    <cellStyle name="Total 2 9 7 5 2" xfId="30684" xr:uid="{153FB6E0-95B0-4698-9B7A-C72BB005B72F}"/>
    <cellStyle name="Total 2 9 7 5 3" xfId="30685" xr:uid="{0E4B6270-0F9A-4055-A6B2-B5724F6BC6DF}"/>
    <cellStyle name="Total 2 9 7 5_COST - CKT" xfId="45133" xr:uid="{6ED43DA7-686D-4AB8-AF0B-1E739F4168CF}"/>
    <cellStyle name="Total 2 9 7 6" xfId="30686" xr:uid="{9670C6B8-7820-4C95-9412-3F206A85F786}"/>
    <cellStyle name="Total 2 9 7 7" xfId="30687" xr:uid="{AC1E18B3-9817-4A96-B6B8-D73311EB1B28}"/>
    <cellStyle name="Total 2 9 7_COST - CKT" xfId="45134" xr:uid="{B88DD7E8-D5DB-4E37-AC18-8711A6DA988B}"/>
    <cellStyle name="Total 2 9 8" xfId="30688" xr:uid="{5B600DE5-71A1-4570-9446-9BC13778A286}"/>
    <cellStyle name="Total 2 9 8 2" xfId="30689" xr:uid="{95BF174F-8ADD-47EA-AA59-A7391D74E967}"/>
    <cellStyle name="Total 2 9 8 2 2" xfId="30690" xr:uid="{842808D3-0106-4BAC-9291-FD33827A7220}"/>
    <cellStyle name="Total 2 9 8 2 3" xfId="30691" xr:uid="{40B77156-5D3F-4542-8907-6674C6F44310}"/>
    <cellStyle name="Total 2 9 8 2_COST - CKT" xfId="45135" xr:uid="{7F2C47B6-64D5-4AE1-9D84-92A43FCB10E4}"/>
    <cellStyle name="Total 2 9 8 3" xfId="30692" xr:uid="{4419F77C-675E-49FF-BBCD-D6534E9B1B05}"/>
    <cellStyle name="Total 2 9 8 3 2" xfId="30693" xr:uid="{CD5C0402-3D02-45B4-97F0-AF94FF951CAB}"/>
    <cellStyle name="Total 2 9 8 3 3" xfId="30694" xr:uid="{270811F4-B609-48F7-86D7-FAA4D5C8D7A7}"/>
    <cellStyle name="Total 2 9 8 3_COST - CKT" xfId="45136" xr:uid="{2852EE73-E168-4766-89F0-02D17009A1ED}"/>
    <cellStyle name="Total 2 9 8 4" xfId="30695" xr:uid="{6DAB8642-5B96-4B70-8CE9-D1160E910B95}"/>
    <cellStyle name="Total 2 9 8 4 2" xfId="30696" xr:uid="{89B3CC4C-7A0C-444D-A97F-44F6E65A6236}"/>
    <cellStyle name="Total 2 9 8 4 3" xfId="30697" xr:uid="{F89895E4-C860-44EC-9772-DDD105BFFC81}"/>
    <cellStyle name="Total 2 9 8 4_COST - CKT" xfId="45137" xr:uid="{94FDC897-3EF3-4A6E-A1D4-09535006572F}"/>
    <cellStyle name="Total 2 9 8 5" xfId="30698" xr:uid="{697C8566-DE8B-4669-9BF7-63CDA939F230}"/>
    <cellStyle name="Total 2 9 8 6" xfId="30699" xr:uid="{3ED5C209-E5A1-4ADB-B954-225EB123A3CB}"/>
    <cellStyle name="Total 2 9 8_COST - CKT" xfId="45138" xr:uid="{4AB3A867-6280-4D29-A841-B333C454535B}"/>
    <cellStyle name="Total 2 9 9" xfId="30700" xr:uid="{58B29E2D-CCD5-457C-852A-1AFA11E889F2}"/>
    <cellStyle name="Total 2 9 9 2" xfId="30701" xr:uid="{B59582CC-B04F-4A37-B2D3-F1816A5FBB79}"/>
    <cellStyle name="Total 2 9 9 3" xfId="30702" xr:uid="{057C3687-9326-4AE9-A2D4-4414DDCD98E5}"/>
    <cellStyle name="Total 2 9 9_COST - CKT" xfId="45139" xr:uid="{A33414F2-DC17-4A00-ABBF-9C52847BEF5D}"/>
    <cellStyle name="Total 2 9_COST - CKT" xfId="45140" xr:uid="{5D6B6175-F33A-45C7-AC51-4748E2F95DFD}"/>
    <cellStyle name="Total 2_COST - CKT" xfId="45141" xr:uid="{FE3C4E2E-6141-4954-8999-365BB1D5A6DB}"/>
    <cellStyle name="Total 3" xfId="30703" xr:uid="{FE8C7D84-AF11-474B-9AA7-236E33798A07}"/>
    <cellStyle name="Total 3 10" xfId="30704" xr:uid="{EB714A65-2523-4049-8EEC-D6004C209A6E}"/>
    <cellStyle name="Total 3 10 10" xfId="30705" xr:uid="{974A4E78-6D4D-44E5-A347-9B7994A39E96}"/>
    <cellStyle name="Total 3 10 10 2" xfId="30706" xr:uid="{06290BD2-BB68-40D1-9860-2B2CD81F592A}"/>
    <cellStyle name="Total 3 10 10 3" xfId="30707" xr:uid="{53812473-F7BD-40C8-BBEE-3C2F9E40A88D}"/>
    <cellStyle name="Total 3 10 10_COST - CKT" xfId="45142" xr:uid="{49698665-451D-4498-A088-3622B2DD5DF9}"/>
    <cellStyle name="Total 3 10 11" xfId="30708" xr:uid="{C30C2B43-680F-401A-8981-1F4599C02CE9}"/>
    <cellStyle name="Total 3 10 11 2" xfId="30709" xr:uid="{181323F4-24DA-4229-BC69-D0F41135217B}"/>
    <cellStyle name="Total 3 10 11 3" xfId="30710" xr:uid="{D1392E9D-93B7-432A-BBE4-59E8DF41D27A}"/>
    <cellStyle name="Total 3 10 11_COST - CKT" xfId="45143" xr:uid="{BF798444-57EF-4FC8-9E37-B617783B5D24}"/>
    <cellStyle name="Total 3 10 12" xfId="30711" xr:uid="{6D4B402A-3D6B-40E2-B091-6F2F16D150C7}"/>
    <cellStyle name="Total 3 10 13" xfId="30712" xr:uid="{2AB47859-9F13-4EAD-8AA7-7D05B4CC49AD}"/>
    <cellStyle name="Total 3 10 2" xfId="30713" xr:uid="{05329BBC-069B-4AC9-B4B0-46D87EA70A69}"/>
    <cellStyle name="Total 3 10 2 10" xfId="30714" xr:uid="{A7C268CB-971A-4C13-98D5-1136E601EA1A}"/>
    <cellStyle name="Total 3 10 2 2" xfId="30715" xr:uid="{EC0D8E01-70FA-4BE6-BBA3-1805DBF97E5C}"/>
    <cellStyle name="Total 3 10 2 2 2" xfId="30716" xr:uid="{91DC747C-AE2C-4D43-9201-4A029ACF366F}"/>
    <cellStyle name="Total 3 10 2 2 2 2" xfId="30717" xr:uid="{43B82EEF-89D0-4DE7-8ED6-8988A29EC0E8}"/>
    <cellStyle name="Total 3 10 2 2 2 3" xfId="30718" xr:uid="{36EB4443-5766-4BA1-943A-C2D5E474A963}"/>
    <cellStyle name="Total 3 10 2 2 2_COST - CKT" xfId="45144" xr:uid="{98E14566-CD01-4F98-8F5C-2A4F5FE21845}"/>
    <cellStyle name="Total 3 10 2 2 3" xfId="30719" xr:uid="{D22411BF-8B81-4C77-A8EA-5B268558CCD1}"/>
    <cellStyle name="Total 3 10 2 2 3 2" xfId="30720" xr:uid="{16476396-670A-420E-92F7-13A87C055177}"/>
    <cellStyle name="Total 3 10 2 2 3 3" xfId="30721" xr:uid="{13844C20-697E-4C2A-8F9A-898640D2FD98}"/>
    <cellStyle name="Total 3 10 2 2 3_COST - CKT" xfId="45145" xr:uid="{DBFF5A60-0538-480D-8EE3-1FE68035D63E}"/>
    <cellStyle name="Total 3 10 2 2 4" xfId="30722" xr:uid="{C412AB34-144E-449A-90EC-943BD66CABED}"/>
    <cellStyle name="Total 3 10 2 2 4 2" xfId="30723" xr:uid="{0724217B-D4F0-494F-9F7C-00A45449AF14}"/>
    <cellStyle name="Total 3 10 2 2 4 3" xfId="30724" xr:uid="{B0AA3B9F-62BC-4483-B003-338585EBC231}"/>
    <cellStyle name="Total 3 10 2 2 4_COST - CKT" xfId="45146" xr:uid="{B5B41E86-A57D-4835-8DFC-E0549EFD3775}"/>
    <cellStyle name="Total 3 10 2 2 5" xfId="30725" xr:uid="{E0500BD6-F4D9-4730-8A91-5E518FF9B565}"/>
    <cellStyle name="Total 3 10 2 2 5 2" xfId="30726" xr:uid="{638FFF91-1045-429A-9A03-E720E58C76BB}"/>
    <cellStyle name="Total 3 10 2 2 5 3" xfId="30727" xr:uid="{BB91ABB5-5F9E-4AE9-B4C3-C785C3FE960B}"/>
    <cellStyle name="Total 3 10 2 2 5_COST - CKT" xfId="45147" xr:uid="{1CE795AE-9CE4-4D7E-B241-F935794CAEA6}"/>
    <cellStyle name="Total 3 10 2 2 6" xfId="30728" xr:uid="{EFAEE430-AB37-44C3-999D-F4BE26CEBCBA}"/>
    <cellStyle name="Total 3 10 2 2 7" xfId="30729" xr:uid="{E06A93D9-FDA6-4D93-A600-2C1CD59FE212}"/>
    <cellStyle name="Total 3 10 2 2_COST - CKT" xfId="45148" xr:uid="{FDF3D657-9C47-435A-9800-F59E9BDEA393}"/>
    <cellStyle name="Total 3 10 2 3" xfId="30730" xr:uid="{C2400DFB-BCE3-48C1-825D-45812620ED90}"/>
    <cellStyle name="Total 3 10 2 3 2" xfId="30731" xr:uid="{0AB3F433-74DE-4313-A96B-EB332F8EEA66}"/>
    <cellStyle name="Total 3 10 2 3 2 2" xfId="30732" xr:uid="{312A0948-001E-4104-88C7-5E50BE4C4277}"/>
    <cellStyle name="Total 3 10 2 3 2 3" xfId="30733" xr:uid="{DA4F8E84-1DFE-4AE5-BF84-ABF45126D88D}"/>
    <cellStyle name="Total 3 10 2 3 2_COST - CKT" xfId="45149" xr:uid="{52FFC91B-7DBE-4D1C-BC5A-747BE865A1E6}"/>
    <cellStyle name="Total 3 10 2 3 3" xfId="30734" xr:uid="{EEDF432E-8709-4EC1-AA9E-EA7E4454EA77}"/>
    <cellStyle name="Total 3 10 2 3 3 2" xfId="30735" xr:uid="{8223B53A-4369-4901-9A04-A82249EE2762}"/>
    <cellStyle name="Total 3 10 2 3 3 3" xfId="30736" xr:uid="{F6DB3CCF-BC07-4600-9A51-09F5033CA99A}"/>
    <cellStyle name="Total 3 10 2 3 3_COST - CKT" xfId="45150" xr:uid="{A62EB111-2FCA-4B9C-ADF8-C2301B09F9A1}"/>
    <cellStyle name="Total 3 10 2 3 4" xfId="30737" xr:uid="{89DAF6CF-E117-4EAA-9D13-6C498D212AF2}"/>
    <cellStyle name="Total 3 10 2 3 4 2" xfId="30738" xr:uid="{1AC52604-3C87-49E8-9FC1-0DCA1ABB5D6F}"/>
    <cellStyle name="Total 3 10 2 3 4 3" xfId="30739" xr:uid="{1D4BEBBB-EDC1-48DB-9FA7-B33E8AA42F7A}"/>
    <cellStyle name="Total 3 10 2 3 4_COST - CKT" xfId="45151" xr:uid="{01421610-E579-492C-A867-74EEEDBC6231}"/>
    <cellStyle name="Total 3 10 2 3 5" xfId="30740" xr:uid="{57E4B6A8-A019-4EF7-BD23-8D986CDB5B6C}"/>
    <cellStyle name="Total 3 10 2 3 5 2" xfId="30741" xr:uid="{F5DC20FA-DF71-4BB2-9591-C1D6328B65A4}"/>
    <cellStyle name="Total 3 10 2 3 5 3" xfId="30742" xr:uid="{1E0C232C-C31F-403E-A789-627FF5CB8064}"/>
    <cellStyle name="Total 3 10 2 3 5_COST - CKT" xfId="45152" xr:uid="{D13787F0-E967-4FFD-83EC-BCE569CBC0E4}"/>
    <cellStyle name="Total 3 10 2 3 6" xfId="30743" xr:uid="{ED4582FE-5B19-496B-823D-118C1FB7F661}"/>
    <cellStyle name="Total 3 10 2 3 7" xfId="30744" xr:uid="{59A5A224-F8E5-4B5C-8F27-492CF26AE0C9}"/>
    <cellStyle name="Total 3 10 2 3_COST - CKT" xfId="45153" xr:uid="{BA4AFCD8-E159-49F8-9483-81D5A84FE50B}"/>
    <cellStyle name="Total 3 10 2 4" xfId="30745" xr:uid="{9D23FC9E-A47B-4438-88C7-280B4D31566B}"/>
    <cellStyle name="Total 3 10 2 4 2" xfId="30746" xr:uid="{772D40E3-5165-4F4C-8544-613515B8E435}"/>
    <cellStyle name="Total 3 10 2 4 2 2" xfId="30747" xr:uid="{44B4E404-C886-4747-AFBE-E20BFC9C8745}"/>
    <cellStyle name="Total 3 10 2 4 2 3" xfId="30748" xr:uid="{0C25BAFB-11FA-41A3-BF95-47E222845BE4}"/>
    <cellStyle name="Total 3 10 2 4 2_COST - CKT" xfId="45154" xr:uid="{44D1FE14-C034-479A-BA1F-327661B4B0C6}"/>
    <cellStyle name="Total 3 10 2 4 3" xfId="30749" xr:uid="{357CB8B1-AF74-4657-8176-37BCD5F5848A}"/>
    <cellStyle name="Total 3 10 2 4 3 2" xfId="30750" xr:uid="{0D7CF764-48BB-4B36-B438-8C04D6ECE5AE}"/>
    <cellStyle name="Total 3 10 2 4 3 3" xfId="30751" xr:uid="{6E52CA2C-2C5B-4888-A0A6-4EA3182687B2}"/>
    <cellStyle name="Total 3 10 2 4 3_COST - CKT" xfId="45155" xr:uid="{80893E94-BC43-4A76-9F99-48692DB58B7F}"/>
    <cellStyle name="Total 3 10 2 4 4" xfId="30752" xr:uid="{E66EACBA-6385-4AE2-B9DB-25A21A44A7C0}"/>
    <cellStyle name="Total 3 10 2 4 4 2" xfId="30753" xr:uid="{7EC0D017-FFFF-4E52-9587-A45C16BF252B}"/>
    <cellStyle name="Total 3 10 2 4 4 3" xfId="30754" xr:uid="{7387361E-2468-44AC-956D-BB5C0B35DE51}"/>
    <cellStyle name="Total 3 10 2 4 4_COST - CKT" xfId="45156" xr:uid="{FA5E76C6-7C33-455A-8D46-053650584101}"/>
    <cellStyle name="Total 3 10 2 4 5" xfId="30755" xr:uid="{F09704A8-D120-44C7-8AA3-7104067C60A6}"/>
    <cellStyle name="Total 3 10 2 4 5 2" xfId="30756" xr:uid="{9A3FBAA0-E521-43D6-9253-0DBD4315465A}"/>
    <cellStyle name="Total 3 10 2 4 5 3" xfId="30757" xr:uid="{BB6097C9-495C-4A9C-990B-4CB9AAEFDF36}"/>
    <cellStyle name="Total 3 10 2 4 5_COST - CKT" xfId="45157" xr:uid="{8DBC5C7F-BCE5-4AE0-97D2-C6065170F0D0}"/>
    <cellStyle name="Total 3 10 2 4 6" xfId="30758" xr:uid="{9EBFD3CA-52E1-42F9-88F9-F9EF4DA38593}"/>
    <cellStyle name="Total 3 10 2 4 7" xfId="30759" xr:uid="{D8A30D13-F653-4B75-B23F-5C8DD5125B3F}"/>
    <cellStyle name="Total 3 10 2 4_COST - CKT" xfId="45158" xr:uid="{DD4B2464-727D-4ECB-A3FF-54B96E6B1C50}"/>
    <cellStyle name="Total 3 10 2 5" xfId="30760" xr:uid="{80348599-2BE8-4885-B74A-898BFB1A0FDC}"/>
    <cellStyle name="Total 3 10 2 5 2" xfId="30761" xr:uid="{82D70B5F-06A1-4A73-975A-85E4A084D339}"/>
    <cellStyle name="Total 3 10 2 5 2 2" xfId="30762" xr:uid="{10170341-28AE-4BD8-9C1E-EEBE52B4EB10}"/>
    <cellStyle name="Total 3 10 2 5 2 3" xfId="30763" xr:uid="{FC38C4EB-2B50-45AC-AFFB-D5A1EC79A139}"/>
    <cellStyle name="Total 3 10 2 5 2_COST - CKT" xfId="45159" xr:uid="{6A4998B1-FA9E-41C8-9620-EB60EEE60A95}"/>
    <cellStyle name="Total 3 10 2 5 3" xfId="30764" xr:uid="{BD475DED-9906-41C8-A741-8387D872B268}"/>
    <cellStyle name="Total 3 10 2 5 3 2" xfId="30765" xr:uid="{462983FF-316E-460A-967B-2A318850E43F}"/>
    <cellStyle name="Total 3 10 2 5 3 3" xfId="30766" xr:uid="{386E605A-1D3D-46AB-8EFC-DD8165785BD2}"/>
    <cellStyle name="Total 3 10 2 5 3_COST - CKT" xfId="45160" xr:uid="{A7761598-FD1F-45F9-A703-AFFC9C09159D}"/>
    <cellStyle name="Total 3 10 2 5 4" xfId="30767" xr:uid="{808BEE06-7C8E-4029-8CC2-54E2503A958E}"/>
    <cellStyle name="Total 3 10 2 5 4 2" xfId="30768" xr:uid="{4797A785-DBBB-4DEE-A727-2E64578AE17D}"/>
    <cellStyle name="Total 3 10 2 5 4 3" xfId="30769" xr:uid="{CFA923D1-F6CB-4FCE-A762-1D769B571663}"/>
    <cellStyle name="Total 3 10 2 5 4_COST - CKT" xfId="45161" xr:uid="{DB4C21A7-49C8-4EAD-84DC-05FFBD6903C4}"/>
    <cellStyle name="Total 3 10 2 5 5" xfId="30770" xr:uid="{3F12A580-8E8B-4D2E-B1EA-C3F39571AABE}"/>
    <cellStyle name="Total 3 10 2 5 6" xfId="30771" xr:uid="{E8E576D5-7DDF-4354-9D7B-779CC13162D9}"/>
    <cellStyle name="Total 3 10 2 5_COST - CKT" xfId="45162" xr:uid="{6C5CC1F1-92DF-4BD2-8D75-6743482C84DC}"/>
    <cellStyle name="Total 3 10 2 6" xfId="30772" xr:uid="{02BDDF02-E733-4311-9AFD-C589091CED01}"/>
    <cellStyle name="Total 3 10 2 6 2" xfId="30773" xr:uid="{21DD03F3-91F3-4AEC-A437-135DFB787FE1}"/>
    <cellStyle name="Total 3 10 2 6 3" xfId="30774" xr:uid="{AC16DA97-662C-45FC-B3C7-D151E239C94F}"/>
    <cellStyle name="Total 3 10 2 6_COST - CKT" xfId="45163" xr:uid="{21418257-CC62-4981-8D2A-34196547F9FE}"/>
    <cellStyle name="Total 3 10 2 7" xfId="30775" xr:uid="{A358D27D-16E1-4A3C-BAE3-6CFF3F58ADFA}"/>
    <cellStyle name="Total 3 10 2 7 2" xfId="30776" xr:uid="{D4EB04C8-30E2-4756-B916-222881BE5E3E}"/>
    <cellStyle name="Total 3 10 2 7 3" xfId="30777" xr:uid="{DCF5E28D-34A1-4C8C-AD43-436239D8D147}"/>
    <cellStyle name="Total 3 10 2 7_COST - CKT" xfId="45164" xr:uid="{1D647D58-5DCB-4B59-A4A6-32B634640093}"/>
    <cellStyle name="Total 3 10 2 8" xfId="30778" xr:uid="{CB0DFF96-6443-4294-8D2D-A777598C0C2B}"/>
    <cellStyle name="Total 3 10 2 8 2" xfId="30779" xr:uid="{9B6B0296-1FE2-49D8-BE3D-80B6696E220F}"/>
    <cellStyle name="Total 3 10 2 8 3" xfId="30780" xr:uid="{9C49C905-303D-4E63-8905-BD08AE5EFAA8}"/>
    <cellStyle name="Total 3 10 2 8_COST - CKT" xfId="45165" xr:uid="{733F88FF-3D81-4526-A71A-9AAA00247C7B}"/>
    <cellStyle name="Total 3 10 2 9" xfId="30781" xr:uid="{F90E6C68-B041-4514-8211-01197632593E}"/>
    <cellStyle name="Total 3 10 2 9 2" xfId="30782" xr:uid="{11A09240-9975-44BF-B51D-5C0409EB6F1C}"/>
    <cellStyle name="Total 3 10 2 9 3" xfId="30783" xr:uid="{A403BA98-B59C-4B01-8552-8046510862FC}"/>
    <cellStyle name="Total 3 10 2 9_COST - CKT" xfId="45166" xr:uid="{C920BDD5-E6B2-42ED-BD12-5AE18D0AAB41}"/>
    <cellStyle name="Total 3 10 2_COST - CKT" xfId="45167" xr:uid="{CC14F495-439F-48C9-A566-FECD46FA7CB7}"/>
    <cellStyle name="Total 3 10 3" xfId="30784" xr:uid="{EC60A6BE-AFAA-407A-877A-632FB8A767C2}"/>
    <cellStyle name="Total 3 10 3 2" xfId="30785" xr:uid="{3AB3EEA0-AA68-4E4D-A32F-15271F10D47D}"/>
    <cellStyle name="Total 3 10 3 2 2" xfId="30786" xr:uid="{13831F53-1C73-4DD8-94CB-B65C321F85CA}"/>
    <cellStyle name="Total 3 10 3 2 2 2" xfId="30787" xr:uid="{D2CD2820-4590-4DC4-AF1C-04E894199743}"/>
    <cellStyle name="Total 3 10 3 2 2 3" xfId="30788" xr:uid="{DCF688C2-99C0-4E65-8D4B-669E14B8F5FB}"/>
    <cellStyle name="Total 3 10 3 2 2_COST - CKT" xfId="45168" xr:uid="{17ED9D28-BC85-4425-9279-F7B1993AAED9}"/>
    <cellStyle name="Total 3 10 3 2 3" xfId="30789" xr:uid="{5B261F8F-E803-4312-A7D5-8E677B128172}"/>
    <cellStyle name="Total 3 10 3 2 3 2" xfId="30790" xr:uid="{157C800E-E474-404A-919C-BD7319C6456C}"/>
    <cellStyle name="Total 3 10 3 2 3 3" xfId="30791" xr:uid="{532D103D-77BB-4CD4-B83A-F4B179FF6E58}"/>
    <cellStyle name="Total 3 10 3 2 3_COST - CKT" xfId="45169" xr:uid="{F443BF22-AB33-433E-AD6E-1DB10B6B4F43}"/>
    <cellStyle name="Total 3 10 3 2 4" xfId="30792" xr:uid="{E90FBCC4-B774-4207-A682-63E39FCAB55F}"/>
    <cellStyle name="Total 3 10 3 2 4 2" xfId="30793" xr:uid="{C0E92F52-AE28-4FFB-A02E-9E6A1CC9CA47}"/>
    <cellStyle name="Total 3 10 3 2 4 3" xfId="30794" xr:uid="{7FE6E723-0BE5-410C-B73A-D18235E50C13}"/>
    <cellStyle name="Total 3 10 3 2 4_COST - CKT" xfId="45170" xr:uid="{ECF65092-D7EF-49BF-BD29-91D0340A51B1}"/>
    <cellStyle name="Total 3 10 3 2 5" xfId="30795" xr:uid="{99E7D0ED-E746-4319-80DF-B713F84EDADA}"/>
    <cellStyle name="Total 3 10 3 2 5 2" xfId="30796" xr:uid="{D0AB417D-1E35-42FC-A86E-E6093A6E9260}"/>
    <cellStyle name="Total 3 10 3 2 5 3" xfId="30797" xr:uid="{5D4D9A9D-59CB-4DBF-B9C2-FA97A08E0408}"/>
    <cellStyle name="Total 3 10 3 2 5_COST - CKT" xfId="45171" xr:uid="{4DC50E86-D7AA-4E5F-8B1A-CD0763E64715}"/>
    <cellStyle name="Total 3 10 3 2 6" xfId="30798" xr:uid="{AE4E4D25-3DB0-4257-8A9F-704D2656E1A1}"/>
    <cellStyle name="Total 3 10 3 2 7" xfId="30799" xr:uid="{6260DB2F-9B70-4552-89CD-26F3C1D065FD}"/>
    <cellStyle name="Total 3 10 3 2_COST - CKT" xfId="45172" xr:uid="{A504FE79-E037-48A5-94FA-576BBC2FC310}"/>
    <cellStyle name="Total 3 10 3 3" xfId="30800" xr:uid="{61A752AA-A21D-4B6F-B6B0-2EEAA3EDB3A9}"/>
    <cellStyle name="Total 3 10 3 3 2" xfId="30801" xr:uid="{7B35AB0E-1B16-4C37-B734-3A7F2EA5EB51}"/>
    <cellStyle name="Total 3 10 3 3 2 2" xfId="30802" xr:uid="{2EDA83D1-3A6E-428E-B029-D31B89B9E274}"/>
    <cellStyle name="Total 3 10 3 3 2 3" xfId="30803" xr:uid="{58B3E3B8-435F-4D1D-855C-D34B3828FF3B}"/>
    <cellStyle name="Total 3 10 3 3 2_COST - CKT" xfId="45173" xr:uid="{E5F2A420-C219-4312-AC7A-48F399C36285}"/>
    <cellStyle name="Total 3 10 3 3 3" xfId="30804" xr:uid="{A163642A-BA6C-451C-B768-86D36B637A50}"/>
    <cellStyle name="Total 3 10 3 3 3 2" xfId="30805" xr:uid="{BDD054C6-6222-42D6-8515-5A0C85EB3DED}"/>
    <cellStyle name="Total 3 10 3 3 3 3" xfId="30806" xr:uid="{D4734345-6291-49BC-8881-45FB58D748AD}"/>
    <cellStyle name="Total 3 10 3 3 3_COST - CKT" xfId="45174" xr:uid="{2308B70E-9E87-422C-8446-874F22E14923}"/>
    <cellStyle name="Total 3 10 3 3 4" xfId="30807" xr:uid="{BF6C777F-EC28-48ED-879E-48B80398F5AA}"/>
    <cellStyle name="Total 3 10 3 3 4 2" xfId="30808" xr:uid="{4F64262D-3175-4B39-8C45-13CA8719B5B4}"/>
    <cellStyle name="Total 3 10 3 3 4 3" xfId="30809" xr:uid="{6463BEE3-F5FD-45A2-8CEA-51EF765F0052}"/>
    <cellStyle name="Total 3 10 3 3 4_COST - CKT" xfId="45175" xr:uid="{6F26C2BC-F5D4-4AA5-B9A0-72BA452B9C5C}"/>
    <cellStyle name="Total 3 10 3 3 5" xfId="30810" xr:uid="{346E870A-8CCF-470C-93C6-603510F9F653}"/>
    <cellStyle name="Total 3 10 3 3 5 2" xfId="30811" xr:uid="{353413C2-150D-4E9D-A454-8EA1326F7B70}"/>
    <cellStyle name="Total 3 10 3 3 5 3" xfId="30812" xr:uid="{A32108F9-7D31-4AD8-BDD0-0BB013E538A1}"/>
    <cellStyle name="Total 3 10 3 3 5_COST - CKT" xfId="45176" xr:uid="{023A8DB0-1AF9-4C39-9993-4B4B4DABC7BD}"/>
    <cellStyle name="Total 3 10 3 3 6" xfId="30813" xr:uid="{3B90BA0F-52A8-458C-AF5A-E5848D6D40D5}"/>
    <cellStyle name="Total 3 10 3 3 7" xfId="30814" xr:uid="{5499C7F0-5415-430B-89B8-65BD6C727516}"/>
    <cellStyle name="Total 3 10 3 3_COST - CKT" xfId="45177" xr:uid="{801CD1E2-3F33-4817-AC08-F85DEA232C15}"/>
    <cellStyle name="Total 3 10 3 4" xfId="30815" xr:uid="{7B001EDB-251D-48D8-97E6-74E5423277B2}"/>
    <cellStyle name="Total 3 10 3 4 2" xfId="30816" xr:uid="{7D6FEF80-8FA1-4B19-9547-DF9BF71879F8}"/>
    <cellStyle name="Total 3 10 3 4 2 2" xfId="30817" xr:uid="{0F1886BD-6782-48C1-9D9B-4FA700A335E7}"/>
    <cellStyle name="Total 3 10 3 4 2 3" xfId="30818" xr:uid="{EB9540A3-C59E-425A-9A9C-93B002D64889}"/>
    <cellStyle name="Total 3 10 3 4 2_COST - CKT" xfId="45178" xr:uid="{52CED386-6480-40A7-9A60-B682759D4705}"/>
    <cellStyle name="Total 3 10 3 4 3" xfId="30819" xr:uid="{E4CB95B4-AA7A-4C7C-AAA6-81A0C4263514}"/>
    <cellStyle name="Total 3 10 3 4 3 2" xfId="30820" xr:uid="{534A4D35-BFB2-49AC-85B2-045260BA9BCE}"/>
    <cellStyle name="Total 3 10 3 4 3 3" xfId="30821" xr:uid="{A700DF98-B068-4D9A-B530-685129A8C29B}"/>
    <cellStyle name="Total 3 10 3 4 3_COST - CKT" xfId="45179" xr:uid="{DEDDC2EC-937A-4489-A7CD-4C03520293F6}"/>
    <cellStyle name="Total 3 10 3 4 4" xfId="30822" xr:uid="{1202A19C-D78D-4B27-9F8E-B9C1DE6289C9}"/>
    <cellStyle name="Total 3 10 3 4 4 2" xfId="30823" xr:uid="{E52F742F-78F0-4CE2-99AE-C12CA3CBD3E6}"/>
    <cellStyle name="Total 3 10 3 4 4 3" xfId="30824" xr:uid="{09E7F40B-C8F8-4462-9B36-754DE8C8A05D}"/>
    <cellStyle name="Total 3 10 3 4 4_COST - CKT" xfId="45180" xr:uid="{D5599D1F-2929-4C42-A9A3-2702CC5C2991}"/>
    <cellStyle name="Total 3 10 3 4 5" xfId="30825" xr:uid="{F9F45EA9-72EB-4365-8B9E-2E18704658B7}"/>
    <cellStyle name="Total 3 10 3 4 6" xfId="30826" xr:uid="{CC2233AA-753E-4AF4-88D1-DB729948DBA1}"/>
    <cellStyle name="Total 3 10 3 4_COST - CKT" xfId="45181" xr:uid="{2325A232-8B16-4448-93BD-AD58C36D7723}"/>
    <cellStyle name="Total 3 10 3 5" xfId="30827" xr:uid="{7196F9C8-3845-4489-95E5-7777DA23D4CE}"/>
    <cellStyle name="Total 3 10 3 5 2" xfId="30828" xr:uid="{BE3CF793-BF3B-4C6A-B6B8-0D8946E5AC3B}"/>
    <cellStyle name="Total 3 10 3 5 3" xfId="30829" xr:uid="{1B4C6437-074C-4CB1-A471-329FA18A8213}"/>
    <cellStyle name="Total 3 10 3 5_COST - CKT" xfId="45182" xr:uid="{72B0A54A-8985-40AE-8EB0-CD36E9157477}"/>
    <cellStyle name="Total 3 10 3 6" xfId="30830" xr:uid="{09B77FEC-9A2D-4DB2-A7B7-B32BFDC557BC}"/>
    <cellStyle name="Total 3 10 3 6 2" xfId="30831" xr:uid="{EFBABB35-1AD9-4E39-9196-7423FB31121C}"/>
    <cellStyle name="Total 3 10 3 6 3" xfId="30832" xr:uid="{653E3AB6-9035-4D0F-A28B-8DC936EFE571}"/>
    <cellStyle name="Total 3 10 3 6_COST - CKT" xfId="45183" xr:uid="{2E9DBD22-2990-4972-A7EC-79D60F1B8C9F}"/>
    <cellStyle name="Total 3 10 3 7" xfId="30833" xr:uid="{459C91A0-58CA-4CF9-9125-966FCF049601}"/>
    <cellStyle name="Total 3 10 3 7 2" xfId="30834" xr:uid="{936F08F4-9F02-416B-8D2B-E773A25FDABB}"/>
    <cellStyle name="Total 3 10 3 7 3" xfId="30835" xr:uid="{2F76B7D2-00CC-4165-99BB-6677AA5D72FA}"/>
    <cellStyle name="Total 3 10 3 7_COST - CKT" xfId="45184" xr:uid="{09922086-C57A-4424-8880-93FDB0B49BB5}"/>
    <cellStyle name="Total 3 10 3 8" xfId="30836" xr:uid="{0B245132-889C-45DC-9379-CDD17EDAC231}"/>
    <cellStyle name="Total 3 10 3 8 2" xfId="30837" xr:uid="{B6828545-F292-4305-8EF3-50187C96360F}"/>
    <cellStyle name="Total 3 10 3 8 3" xfId="30838" xr:uid="{08873855-0497-429B-B7A8-0BD068904C85}"/>
    <cellStyle name="Total 3 10 3 8_COST - CKT" xfId="45185" xr:uid="{F77118BF-0C88-4DDE-8ED8-1C7BFDD2817D}"/>
    <cellStyle name="Total 3 10 3 9" xfId="30839" xr:uid="{18920BC6-5CCB-4157-86CD-A4EA3A2D7D0D}"/>
    <cellStyle name="Total 3 10 3_COST - CKT" xfId="45186" xr:uid="{40F0E5EC-F6C3-447C-8DD4-C02570B641E6}"/>
    <cellStyle name="Total 3 10 4" xfId="30840" xr:uid="{934335EC-E33D-4D7A-BB95-321C9E78645D}"/>
    <cellStyle name="Total 3 10 4 2" xfId="30841" xr:uid="{7C2FB52F-B129-4101-9517-41B9A0BEFA68}"/>
    <cellStyle name="Total 3 10 4 2 2" xfId="30842" xr:uid="{09624A31-596E-4F29-B247-B58C3FCE7257}"/>
    <cellStyle name="Total 3 10 4 2 3" xfId="30843" xr:uid="{F6777183-2C3C-4905-BF20-EBAB677E10F3}"/>
    <cellStyle name="Total 3 10 4 2_COST - CKT" xfId="45187" xr:uid="{F2F25D8F-E0A2-46FB-97AD-806153F01BD7}"/>
    <cellStyle name="Total 3 10 4 3" xfId="30844" xr:uid="{C27C98FF-EEA9-43F4-85A0-F49DBE7817CC}"/>
    <cellStyle name="Total 3 10 4 3 2" xfId="30845" xr:uid="{6D9C1518-6F68-491E-A3B1-0E0A2E7B588E}"/>
    <cellStyle name="Total 3 10 4 3 3" xfId="30846" xr:uid="{8C1CD6E2-8675-40FE-8AF4-0244D9C81C5E}"/>
    <cellStyle name="Total 3 10 4 3_COST - CKT" xfId="45188" xr:uid="{69FC3AD4-0087-4A77-A4C5-2426138CA7E5}"/>
    <cellStyle name="Total 3 10 4 4" xfId="30847" xr:uid="{1EB87847-06AB-492D-B200-7FF411D77DCC}"/>
    <cellStyle name="Total 3 10 4 4 2" xfId="30848" xr:uid="{7E1CD801-4E89-42C9-A575-60D0274ED1D9}"/>
    <cellStyle name="Total 3 10 4 4 3" xfId="30849" xr:uid="{12D9153D-329E-446E-A2EB-EB79C11F14F7}"/>
    <cellStyle name="Total 3 10 4 4_COST - CKT" xfId="45189" xr:uid="{38D66F6A-C894-4763-9296-DDFDEB6692F3}"/>
    <cellStyle name="Total 3 10 4 5" xfId="30850" xr:uid="{F9F9A967-ED56-4A7F-AF07-F7E0012327E9}"/>
    <cellStyle name="Total 3 10 4 5 2" xfId="30851" xr:uid="{40D33F7B-868E-4353-9E8A-69B90881BAE4}"/>
    <cellStyle name="Total 3 10 4 5 3" xfId="30852" xr:uid="{F7705750-368F-4F8F-B5FE-435F99BA348B}"/>
    <cellStyle name="Total 3 10 4 5_COST - CKT" xfId="45190" xr:uid="{EAD9E971-1EC1-4FE4-8CED-DD2661657673}"/>
    <cellStyle name="Total 3 10 4 6" xfId="30853" xr:uid="{4AA90C01-F5FF-4282-A731-0F70017CC423}"/>
    <cellStyle name="Total 3 10 4_COST - CKT" xfId="45191" xr:uid="{EBF5015C-669F-4F3B-B5F1-9492ED327DB2}"/>
    <cellStyle name="Total 3 10 5" xfId="30854" xr:uid="{C43AFA5A-2406-4D0E-BFF6-71DF855C2B39}"/>
    <cellStyle name="Total 3 10 5 2" xfId="30855" xr:uid="{FD524933-1A29-401D-A30A-C51DA941B19B}"/>
    <cellStyle name="Total 3 10 5 2 2" xfId="30856" xr:uid="{3063371E-6470-4808-9DB7-7F43446A5EBB}"/>
    <cellStyle name="Total 3 10 5 2 3" xfId="30857" xr:uid="{8202307B-A82D-428F-A52F-0C5894B1FF42}"/>
    <cellStyle name="Total 3 10 5 2_COST - CKT" xfId="45192" xr:uid="{3762AF80-A081-4CB1-9AD4-F8A7529D23BA}"/>
    <cellStyle name="Total 3 10 5 3" xfId="30858" xr:uid="{7FCD3DF4-CE98-487F-8D44-E698D85D8149}"/>
    <cellStyle name="Total 3 10 5 3 2" xfId="30859" xr:uid="{C4DBE160-C8AD-4946-B203-FE3E703F16F8}"/>
    <cellStyle name="Total 3 10 5 3 3" xfId="30860" xr:uid="{C8FE3C7D-4EC0-4417-8FB7-CD3BB277C786}"/>
    <cellStyle name="Total 3 10 5 3_COST - CKT" xfId="45193" xr:uid="{1F802CC9-AD1A-43E2-A0C6-8E71C22E3F7E}"/>
    <cellStyle name="Total 3 10 5 4" xfId="30861" xr:uid="{F7C8905B-DB38-4FAC-953D-6A357790883A}"/>
    <cellStyle name="Total 3 10 5 4 2" xfId="30862" xr:uid="{D7357843-D6A7-4871-9EAD-0B70350DF9E9}"/>
    <cellStyle name="Total 3 10 5 4 3" xfId="30863" xr:uid="{E56379F0-6DF9-4900-9A00-99E1F3641044}"/>
    <cellStyle name="Total 3 10 5 4_COST - CKT" xfId="45194" xr:uid="{5C623DEE-EE94-4088-A220-6850B20C887C}"/>
    <cellStyle name="Total 3 10 5 5" xfId="30864" xr:uid="{6EF9AB4F-88D5-4CBD-B1CC-08A2E97CB6F7}"/>
    <cellStyle name="Total 3 10 5 5 2" xfId="30865" xr:uid="{1853B021-DF15-4CA4-BE75-44C9E2808FFD}"/>
    <cellStyle name="Total 3 10 5 5 3" xfId="30866" xr:uid="{D26A7486-3ED8-4B52-8A95-1AD3FE049E10}"/>
    <cellStyle name="Total 3 10 5 5_COST - CKT" xfId="45195" xr:uid="{041DCF07-23A6-48F9-92D5-F70608272C81}"/>
    <cellStyle name="Total 3 10 5 6" xfId="30867" xr:uid="{E9EEDFB6-82F9-418D-8572-4A6222110B56}"/>
    <cellStyle name="Total 3 10 5 7" xfId="30868" xr:uid="{B4FA7262-21BB-4C2C-BB0E-97A3682F3C12}"/>
    <cellStyle name="Total 3 10 5_COST - CKT" xfId="45196" xr:uid="{4601ECC4-790F-45A4-B4A3-39CFB4A030A1}"/>
    <cellStyle name="Total 3 10 6" xfId="30869" xr:uid="{52224073-ABB9-4A9C-8CA1-14349AFE6B90}"/>
    <cellStyle name="Total 3 10 6 2" xfId="30870" xr:uid="{F07B39C8-34DD-4439-8916-24E7071FCC23}"/>
    <cellStyle name="Total 3 10 6 2 2" xfId="30871" xr:uid="{E52E4188-ACAA-4D93-9EEA-C537E876B652}"/>
    <cellStyle name="Total 3 10 6 2 3" xfId="30872" xr:uid="{03907B62-1EC4-435F-A961-614FAF753BAE}"/>
    <cellStyle name="Total 3 10 6 2_COST - CKT" xfId="45197" xr:uid="{DFA5D214-BEF5-4CEC-8A40-0994D77172FE}"/>
    <cellStyle name="Total 3 10 6 3" xfId="30873" xr:uid="{1DE82061-028E-4371-97EB-2B0FEEB3FAF1}"/>
    <cellStyle name="Total 3 10 6 3 2" xfId="30874" xr:uid="{3794F3E1-325D-45DA-9292-7D04251AE932}"/>
    <cellStyle name="Total 3 10 6 3 3" xfId="30875" xr:uid="{CCA041C4-2024-4718-BA88-F0BE13625F08}"/>
    <cellStyle name="Total 3 10 6 3_COST - CKT" xfId="45198" xr:uid="{567A8E9E-F72B-4253-A07A-497EBCEF6D30}"/>
    <cellStyle name="Total 3 10 6 4" xfId="30876" xr:uid="{89255663-C025-47AC-92AD-B10D704B3FCE}"/>
    <cellStyle name="Total 3 10 6 4 2" xfId="30877" xr:uid="{489D73F3-C124-46D6-AB51-A8CBE887D010}"/>
    <cellStyle name="Total 3 10 6 4 3" xfId="30878" xr:uid="{0C91CFAC-5EAD-45F9-88A7-911DBBC52284}"/>
    <cellStyle name="Total 3 10 6 4_COST - CKT" xfId="45199" xr:uid="{FC53888E-E08E-47F6-8C04-873BE5F0EEBC}"/>
    <cellStyle name="Total 3 10 6 5" xfId="30879" xr:uid="{CD6B82FF-D76B-47A6-A355-55DABB22D2F4}"/>
    <cellStyle name="Total 3 10 6 5 2" xfId="30880" xr:uid="{4B76B0C1-8B01-43F5-B36D-045B8E89A20D}"/>
    <cellStyle name="Total 3 10 6 5 3" xfId="30881" xr:uid="{4FF978AE-FF39-4EFD-8436-C5ED8B93D83D}"/>
    <cellStyle name="Total 3 10 6 5_COST - CKT" xfId="45200" xr:uid="{44F52245-0D35-41E4-BD9C-2E256E58B942}"/>
    <cellStyle name="Total 3 10 6 6" xfId="30882" xr:uid="{3B3B82FF-40D4-4CF4-9EEF-E81C3A09079D}"/>
    <cellStyle name="Total 3 10 6 7" xfId="30883" xr:uid="{8291B829-1E53-4907-82AA-B24FB3A5E10B}"/>
    <cellStyle name="Total 3 10 6_COST - CKT" xfId="45201" xr:uid="{BB23532A-165D-4775-A371-BC3F1330F7F3}"/>
    <cellStyle name="Total 3 10 7" xfId="30884" xr:uid="{AF2FC045-613E-45EE-8EA1-B502F7810591}"/>
    <cellStyle name="Total 3 10 7 2" xfId="30885" xr:uid="{8A4C095F-9AF8-4E50-9322-C46D421907D3}"/>
    <cellStyle name="Total 3 10 7 2 2" xfId="30886" xr:uid="{C72BC39D-A24A-4CC9-B122-CA783FE8F8BF}"/>
    <cellStyle name="Total 3 10 7 2 3" xfId="30887" xr:uid="{116C5C35-FA85-430F-AF53-2AF822349BC2}"/>
    <cellStyle name="Total 3 10 7 2_COST - CKT" xfId="45202" xr:uid="{14D886EA-0459-4F14-AAE2-3ABBB9CDBB93}"/>
    <cellStyle name="Total 3 10 7 3" xfId="30888" xr:uid="{86E897E8-CE32-4A5E-90F1-75F0DD59D7B0}"/>
    <cellStyle name="Total 3 10 7 3 2" xfId="30889" xr:uid="{98CFC4FD-9CA0-47A7-86F8-7BFE63F6B8D1}"/>
    <cellStyle name="Total 3 10 7 3 3" xfId="30890" xr:uid="{4E66B7BA-1C42-4473-9AAE-3A930A4DC61D}"/>
    <cellStyle name="Total 3 10 7 3_COST - CKT" xfId="45203" xr:uid="{EB281457-40FB-405C-B778-0CCD0FD325D7}"/>
    <cellStyle name="Total 3 10 7 4" xfId="30891" xr:uid="{C38760B4-03B0-46AA-851F-B1C92BCC2CA3}"/>
    <cellStyle name="Total 3 10 7 4 2" xfId="30892" xr:uid="{6144BA04-2B75-4358-9E44-B5039DA727E0}"/>
    <cellStyle name="Total 3 10 7 4 3" xfId="30893" xr:uid="{15D2EB06-214F-4059-B974-66A736C345ED}"/>
    <cellStyle name="Total 3 10 7 4_COST - CKT" xfId="45204" xr:uid="{B7F52788-E3F5-464E-8916-0CBB2761DE32}"/>
    <cellStyle name="Total 3 10 7 5" xfId="30894" xr:uid="{1E09DB4A-4C90-4085-B7F2-D665534B6FA1}"/>
    <cellStyle name="Total 3 10 7 5 2" xfId="30895" xr:uid="{2ECAE1DC-14A7-4C32-98D6-7E43638FC6F3}"/>
    <cellStyle name="Total 3 10 7 5 3" xfId="30896" xr:uid="{55103DB9-64D0-4AB3-AD37-AE8DED999BC2}"/>
    <cellStyle name="Total 3 10 7 5_COST - CKT" xfId="45205" xr:uid="{19F56B1B-A18A-483C-A669-16FBA1B2D40F}"/>
    <cellStyle name="Total 3 10 7 6" xfId="30897" xr:uid="{D42F9D5D-AE7A-4BD4-BF61-37938A2A2968}"/>
    <cellStyle name="Total 3 10 7 7" xfId="30898" xr:uid="{12DAB6AA-0BF8-45F7-A687-D04274C69FBD}"/>
    <cellStyle name="Total 3 10 7_COST - CKT" xfId="45206" xr:uid="{54FEE294-83D4-4F46-9C42-47E96B11E082}"/>
    <cellStyle name="Total 3 10 8" xfId="30899" xr:uid="{5F4BBF63-32E4-4340-A059-7F60A1E5D4BB}"/>
    <cellStyle name="Total 3 10 8 2" xfId="30900" xr:uid="{331DAFBE-CFD0-485C-BD74-0A5D077F2020}"/>
    <cellStyle name="Total 3 10 8 2 2" xfId="30901" xr:uid="{9278F6F1-6457-4770-A760-A87207634239}"/>
    <cellStyle name="Total 3 10 8 2 3" xfId="30902" xr:uid="{D993860B-4840-43B1-AB71-21C9FA4A1E77}"/>
    <cellStyle name="Total 3 10 8 2_COST - CKT" xfId="45207" xr:uid="{0E722619-5FFA-4EB3-B1C5-792420D9CA99}"/>
    <cellStyle name="Total 3 10 8 3" xfId="30903" xr:uid="{CEFCC1D1-A25B-4ACF-A0F2-BE0F4F564BBF}"/>
    <cellStyle name="Total 3 10 8 3 2" xfId="30904" xr:uid="{4D945887-6F2B-4ABD-AEB3-794B63F2B9AF}"/>
    <cellStyle name="Total 3 10 8 3 3" xfId="30905" xr:uid="{2344CD87-2A06-4E8B-80F1-6608E2138324}"/>
    <cellStyle name="Total 3 10 8 3_COST - CKT" xfId="45208" xr:uid="{24FA5C21-3A37-4F02-AB53-4BE8AAA7123B}"/>
    <cellStyle name="Total 3 10 8 4" xfId="30906" xr:uid="{96836B81-61F2-42BD-A867-F9C2972982E8}"/>
    <cellStyle name="Total 3 10 8 4 2" xfId="30907" xr:uid="{822F3A75-8BEB-4B84-BA06-F599A89DA810}"/>
    <cellStyle name="Total 3 10 8 4 3" xfId="30908" xr:uid="{E41547E3-D92A-442B-BB78-9CF2DD7C9634}"/>
    <cellStyle name="Total 3 10 8 4_COST - CKT" xfId="45209" xr:uid="{AF3C934D-5C27-428B-81D1-836099C5121D}"/>
    <cellStyle name="Total 3 10 8 5" xfId="30909" xr:uid="{0BA50ACC-E3BB-463A-A9A2-2686D1FA3CB3}"/>
    <cellStyle name="Total 3 10 8 6" xfId="30910" xr:uid="{B09C1A26-B07E-435B-91BC-A0387CF1790E}"/>
    <cellStyle name="Total 3 10 8_COST - CKT" xfId="45210" xr:uid="{16DFBB7C-5125-4203-8F2B-492DFEFA9BC7}"/>
    <cellStyle name="Total 3 10 9" xfId="30911" xr:uid="{5A23CDDE-3E10-497A-89A6-16B7C9B94452}"/>
    <cellStyle name="Total 3 10 9 2" xfId="30912" xr:uid="{F22CDC2C-EA72-4A35-B741-D0B4B74CFF7C}"/>
    <cellStyle name="Total 3 10 9 3" xfId="30913" xr:uid="{A6FEFA0D-BD30-4134-9E17-5D265D49AEE7}"/>
    <cellStyle name="Total 3 10 9_COST - CKT" xfId="45211" xr:uid="{FD45E82D-2CEB-43C2-8DAA-575286856929}"/>
    <cellStyle name="Total 3 10_COST - CKT" xfId="45212" xr:uid="{94477288-C172-4DC4-BEEC-A8932DA091AA}"/>
    <cellStyle name="Total 3 11" xfId="30914" xr:uid="{DF0618D6-3FE2-447F-BBA8-2FE83CC30A87}"/>
    <cellStyle name="Total 3 11 10" xfId="30915" xr:uid="{E7720D35-6713-40E4-8C45-ADF864F86D73}"/>
    <cellStyle name="Total 3 11 10 2" xfId="30916" xr:uid="{91C93D2B-4BFB-4B0E-B6DD-D16596F11B5D}"/>
    <cellStyle name="Total 3 11 10 3" xfId="30917" xr:uid="{3EBF8BF7-8CDA-4533-9F74-E9C9B88BF9EA}"/>
    <cellStyle name="Total 3 11 10_COST - CKT" xfId="45213" xr:uid="{52B29C11-2EEF-4DC6-927D-6582D251A08C}"/>
    <cellStyle name="Total 3 11 11" xfId="30918" xr:uid="{E0A247C9-AB62-47BD-8F71-154230AC42F5}"/>
    <cellStyle name="Total 3 11 11 2" xfId="30919" xr:uid="{0298C144-7FF2-477B-9354-96678235F5B9}"/>
    <cellStyle name="Total 3 11 11 3" xfId="30920" xr:uid="{5D09EF02-6F41-43F6-B5B5-EFAC40C05121}"/>
    <cellStyle name="Total 3 11 11_COST - CKT" xfId="45214" xr:uid="{61D15F54-6568-4304-90B1-6989B542734D}"/>
    <cellStyle name="Total 3 11 12" xfId="30921" xr:uid="{1C6B7406-E3F1-4CB7-B141-42ACF1B7B27C}"/>
    <cellStyle name="Total 3 11 13" xfId="30922" xr:uid="{46E39409-8E35-4F0A-BC7E-5EF4A90EA2CD}"/>
    <cellStyle name="Total 3 11 2" xfId="30923" xr:uid="{A4D956F8-024F-4919-9F6C-82AF87B1AA69}"/>
    <cellStyle name="Total 3 11 2 10" xfId="30924" xr:uid="{A2849BEE-5E6E-416C-8949-A9CB981C9B82}"/>
    <cellStyle name="Total 3 11 2 2" xfId="30925" xr:uid="{126E9976-75E5-4128-B8F1-79F0296200D8}"/>
    <cellStyle name="Total 3 11 2 2 2" xfId="30926" xr:uid="{60409CB6-AAC6-4DD1-9EA3-34D8ABB99795}"/>
    <cellStyle name="Total 3 11 2 2 2 2" xfId="30927" xr:uid="{9F902C3E-E115-4B56-B9C4-DB9267A245F8}"/>
    <cellStyle name="Total 3 11 2 2 2 3" xfId="30928" xr:uid="{C93B392E-A633-4AF3-BAFB-0FF9776C056F}"/>
    <cellStyle name="Total 3 11 2 2 2_COST - CKT" xfId="45215" xr:uid="{EA950880-1B8A-4142-8AED-0FFCC55C5275}"/>
    <cellStyle name="Total 3 11 2 2 3" xfId="30929" xr:uid="{71B8806F-CFEF-4F62-BCE3-02EB5CF06A99}"/>
    <cellStyle name="Total 3 11 2 2 3 2" xfId="30930" xr:uid="{2D89CBBE-9515-449F-84B7-115513BDA4AC}"/>
    <cellStyle name="Total 3 11 2 2 3 3" xfId="30931" xr:uid="{A91A4E7C-4EB7-436D-B60F-650D5A54DC36}"/>
    <cellStyle name="Total 3 11 2 2 3_COST - CKT" xfId="45216" xr:uid="{D437A648-CE87-406D-9963-5D3C45E8FB84}"/>
    <cellStyle name="Total 3 11 2 2 4" xfId="30932" xr:uid="{EA498434-D34C-47D9-9491-D0468D44FC22}"/>
    <cellStyle name="Total 3 11 2 2 4 2" xfId="30933" xr:uid="{D4A57BAE-63E6-4B70-B73D-FEABE9C13A82}"/>
    <cellStyle name="Total 3 11 2 2 4 3" xfId="30934" xr:uid="{2D5030D7-9A8D-45F2-8A3C-69F355669906}"/>
    <cellStyle name="Total 3 11 2 2 4_COST - CKT" xfId="45217" xr:uid="{513EBD8D-5F3E-43AD-8053-EB5BA84C036E}"/>
    <cellStyle name="Total 3 11 2 2 5" xfId="30935" xr:uid="{18C1ACA2-58CE-4E0C-A161-BE806BFA8C20}"/>
    <cellStyle name="Total 3 11 2 2 5 2" xfId="30936" xr:uid="{A90F4D18-1C79-4D7D-9FB1-BB83369D4201}"/>
    <cellStyle name="Total 3 11 2 2 5 3" xfId="30937" xr:uid="{F43D66D0-C22E-4FE6-8369-3682E57C2FDA}"/>
    <cellStyle name="Total 3 11 2 2 5_COST - CKT" xfId="45218" xr:uid="{8BDE050C-E5F5-4BA0-BB53-2EA6B8880F5A}"/>
    <cellStyle name="Total 3 11 2 2 6" xfId="30938" xr:uid="{6E61E5D1-BCBA-4F0F-A87E-463C03BCDABE}"/>
    <cellStyle name="Total 3 11 2 2 7" xfId="30939" xr:uid="{EAF63607-3FD2-4819-A39F-18C3949C2D3C}"/>
    <cellStyle name="Total 3 11 2 2_COST - CKT" xfId="45219" xr:uid="{3A20AA83-49E2-44ED-820B-D0A6D04B51E9}"/>
    <cellStyle name="Total 3 11 2 3" xfId="30940" xr:uid="{105771B7-BC2B-47CD-8877-232B0A235408}"/>
    <cellStyle name="Total 3 11 2 3 2" xfId="30941" xr:uid="{5B6C67CD-E399-4637-B4A4-DA20EFE6B54D}"/>
    <cellStyle name="Total 3 11 2 3 2 2" xfId="30942" xr:uid="{B9B2BF64-F33D-49BF-8215-4ABE94916021}"/>
    <cellStyle name="Total 3 11 2 3 2 3" xfId="30943" xr:uid="{02FFCCE4-BE63-4C20-AD8F-3AC6AB414592}"/>
    <cellStyle name="Total 3 11 2 3 2_COST - CKT" xfId="45220" xr:uid="{55E63FE4-B88D-4A58-A1D6-3C517D59B70B}"/>
    <cellStyle name="Total 3 11 2 3 3" xfId="30944" xr:uid="{3D116346-3FA3-474D-9AE3-3B2984F98665}"/>
    <cellStyle name="Total 3 11 2 3 3 2" xfId="30945" xr:uid="{0C5FBD40-1D01-401A-9C62-33D6C75FDBBB}"/>
    <cellStyle name="Total 3 11 2 3 3 3" xfId="30946" xr:uid="{E3570D98-E0EB-4840-ADFF-6A94F1722AA7}"/>
    <cellStyle name="Total 3 11 2 3 3_COST - CKT" xfId="45221" xr:uid="{0C3895A4-7192-47A6-BB8A-6EF72702BED9}"/>
    <cellStyle name="Total 3 11 2 3 4" xfId="30947" xr:uid="{8E0147F9-0291-4C07-A9A4-A72945B50AB9}"/>
    <cellStyle name="Total 3 11 2 3 4 2" xfId="30948" xr:uid="{B2607F45-C07E-4545-8E78-E0F2D2F5059F}"/>
    <cellStyle name="Total 3 11 2 3 4 3" xfId="30949" xr:uid="{59151D09-D408-4FD0-BFDE-6BAADC85FA0B}"/>
    <cellStyle name="Total 3 11 2 3 4_COST - CKT" xfId="45222" xr:uid="{F29ACF26-1E6B-46F3-B239-15D7FFF0DB73}"/>
    <cellStyle name="Total 3 11 2 3 5" xfId="30950" xr:uid="{26AB56EC-0F4B-4D60-992E-0FBB8FC9C6D1}"/>
    <cellStyle name="Total 3 11 2 3 5 2" xfId="30951" xr:uid="{1F35FD70-E721-4948-8068-28726D26629F}"/>
    <cellStyle name="Total 3 11 2 3 5 3" xfId="30952" xr:uid="{358B369F-BA4B-40DB-A8F7-4987DDC84B8E}"/>
    <cellStyle name="Total 3 11 2 3 5_COST - CKT" xfId="45223" xr:uid="{BD4C0177-E67E-4E08-B0EA-1E078C14F2A2}"/>
    <cellStyle name="Total 3 11 2 3 6" xfId="30953" xr:uid="{C09CFFB9-AF3A-4AA0-BF03-9E7A3092EB7F}"/>
    <cellStyle name="Total 3 11 2 3 7" xfId="30954" xr:uid="{E1EF6305-314B-4CE3-AFA3-BD0700F096B9}"/>
    <cellStyle name="Total 3 11 2 3_COST - CKT" xfId="45224" xr:uid="{6CC9DA23-CFAB-413B-99C9-2C57163C382B}"/>
    <cellStyle name="Total 3 11 2 4" xfId="30955" xr:uid="{9BD5E0BF-4DB3-4102-8BCF-8D84D79ED833}"/>
    <cellStyle name="Total 3 11 2 4 2" xfId="30956" xr:uid="{4B931917-1317-4634-8707-73EE8BB3ECD6}"/>
    <cellStyle name="Total 3 11 2 4 2 2" xfId="30957" xr:uid="{04406BB2-92FC-4482-B474-B3C7A59FE932}"/>
    <cellStyle name="Total 3 11 2 4 2 3" xfId="30958" xr:uid="{C5305437-90D3-4F79-8793-57C4B7E542F4}"/>
    <cellStyle name="Total 3 11 2 4 2_COST - CKT" xfId="45225" xr:uid="{2D4F80A2-B6EF-4842-9388-2C4CF2EA36CF}"/>
    <cellStyle name="Total 3 11 2 4 3" xfId="30959" xr:uid="{3EE84204-A2B1-4B56-9DFE-D75E264ABBFD}"/>
    <cellStyle name="Total 3 11 2 4 3 2" xfId="30960" xr:uid="{09515A3F-65CA-4951-99EA-FEA12B23140D}"/>
    <cellStyle name="Total 3 11 2 4 3 3" xfId="30961" xr:uid="{A1D0DE86-AD93-4E9A-961D-ACED35DE1097}"/>
    <cellStyle name="Total 3 11 2 4 3_COST - CKT" xfId="45226" xr:uid="{AAF00629-1BC7-40D6-9928-8240E9FBA47F}"/>
    <cellStyle name="Total 3 11 2 4 4" xfId="30962" xr:uid="{AFD9C91A-682E-4C41-BFE1-4C707A3DC52D}"/>
    <cellStyle name="Total 3 11 2 4 4 2" xfId="30963" xr:uid="{57FCB623-81A9-4528-9756-18A46BA19E98}"/>
    <cellStyle name="Total 3 11 2 4 4 3" xfId="30964" xr:uid="{63445ED3-C74A-4B6E-A61F-79C1EBF73B94}"/>
    <cellStyle name="Total 3 11 2 4 4_COST - CKT" xfId="45227" xr:uid="{CE84E300-3EB9-4D0F-B2DA-B119929C1B09}"/>
    <cellStyle name="Total 3 11 2 4 5" xfId="30965" xr:uid="{0E2EC1CF-C06C-4C3F-ADB1-37B642C69273}"/>
    <cellStyle name="Total 3 11 2 4 5 2" xfId="30966" xr:uid="{22839D51-7234-4D0B-AB35-0EE634FD9986}"/>
    <cellStyle name="Total 3 11 2 4 5 3" xfId="30967" xr:uid="{9E32AB3D-C337-467B-BE22-4F9CBC77D411}"/>
    <cellStyle name="Total 3 11 2 4 5_COST - CKT" xfId="45228" xr:uid="{D382C303-E727-44AE-831A-DB4F09768B49}"/>
    <cellStyle name="Total 3 11 2 4 6" xfId="30968" xr:uid="{A54C1B61-A0FC-46D9-A920-88C327A1A357}"/>
    <cellStyle name="Total 3 11 2 4 7" xfId="30969" xr:uid="{45725712-8D44-4B65-AE17-828760FFC454}"/>
    <cellStyle name="Total 3 11 2 4_COST - CKT" xfId="45229" xr:uid="{82F2DC06-638A-432B-B080-66F425575CB6}"/>
    <cellStyle name="Total 3 11 2 5" xfId="30970" xr:uid="{192C55C2-7923-4E6F-B384-AE03DC657ACA}"/>
    <cellStyle name="Total 3 11 2 5 2" xfId="30971" xr:uid="{B815E489-24C0-48F4-98B4-AA359C662631}"/>
    <cellStyle name="Total 3 11 2 5 2 2" xfId="30972" xr:uid="{E36575E1-9688-4716-AA92-102C92BAC4B1}"/>
    <cellStyle name="Total 3 11 2 5 2 3" xfId="30973" xr:uid="{08E2F944-8783-4EB4-B653-F82D9C6025EE}"/>
    <cellStyle name="Total 3 11 2 5 2_COST - CKT" xfId="45230" xr:uid="{9724C1AD-8D9E-471C-8FAA-5670BEFA5A2E}"/>
    <cellStyle name="Total 3 11 2 5 3" xfId="30974" xr:uid="{2817262D-3A4D-4E37-94E5-4C2CB83680C0}"/>
    <cellStyle name="Total 3 11 2 5 3 2" xfId="30975" xr:uid="{A0CE0EFE-2246-4D79-8943-9D9B0C440F3F}"/>
    <cellStyle name="Total 3 11 2 5 3 3" xfId="30976" xr:uid="{57252091-1A4C-4EFA-8B9B-B767C00841E1}"/>
    <cellStyle name="Total 3 11 2 5 3_COST - CKT" xfId="45231" xr:uid="{3F6F1815-5BA4-46D6-80C8-32273BB66584}"/>
    <cellStyle name="Total 3 11 2 5 4" xfId="30977" xr:uid="{472C80CD-2E07-4528-B8B2-6A55927DC9B5}"/>
    <cellStyle name="Total 3 11 2 5 4 2" xfId="30978" xr:uid="{B1ED6AA7-9438-4A01-B56D-5E121DAD151F}"/>
    <cellStyle name="Total 3 11 2 5 4 3" xfId="30979" xr:uid="{3CFAC44A-A0EB-42DE-82B3-A67142EEB6E4}"/>
    <cellStyle name="Total 3 11 2 5 4_COST - CKT" xfId="45232" xr:uid="{469DA9A1-8936-4317-B831-B85BC3E12A91}"/>
    <cellStyle name="Total 3 11 2 5 5" xfId="30980" xr:uid="{E6BDD916-A815-48C2-AE85-A4D96A523BA8}"/>
    <cellStyle name="Total 3 11 2 5 6" xfId="30981" xr:uid="{1807AB36-191A-48AF-A96D-48AC06763BB0}"/>
    <cellStyle name="Total 3 11 2 5_COST - CKT" xfId="45233" xr:uid="{A861AF32-5DDB-46EE-9294-A1C572AA9EDE}"/>
    <cellStyle name="Total 3 11 2 6" xfId="30982" xr:uid="{85392DEE-FEDA-40E7-BAE8-814771B69756}"/>
    <cellStyle name="Total 3 11 2 6 2" xfId="30983" xr:uid="{8773C9B3-6108-4FA3-8197-5D60DDBEF6F6}"/>
    <cellStyle name="Total 3 11 2 6 3" xfId="30984" xr:uid="{3D6A0729-AF68-4ECC-BB96-6C93CE47BEC6}"/>
    <cellStyle name="Total 3 11 2 6_COST - CKT" xfId="45234" xr:uid="{621C8681-FDCA-49C7-8D88-89CD430C026D}"/>
    <cellStyle name="Total 3 11 2 7" xfId="30985" xr:uid="{F4568987-DD9C-4F51-A49D-6489522F7042}"/>
    <cellStyle name="Total 3 11 2 7 2" xfId="30986" xr:uid="{21055479-B30F-41BD-A37B-C62529D92303}"/>
    <cellStyle name="Total 3 11 2 7 3" xfId="30987" xr:uid="{F8123C0F-BF0A-4BC8-8BC9-985C6387CA8A}"/>
    <cellStyle name="Total 3 11 2 7_COST - CKT" xfId="45235" xr:uid="{7F3FF5A9-4890-4D38-85B9-7B9A8CD68412}"/>
    <cellStyle name="Total 3 11 2 8" xfId="30988" xr:uid="{129AC90C-41D0-45F7-8249-CE820BE50FCA}"/>
    <cellStyle name="Total 3 11 2 8 2" xfId="30989" xr:uid="{72EF0669-B6F9-43DB-9D18-0338CCEB95BA}"/>
    <cellStyle name="Total 3 11 2 8 3" xfId="30990" xr:uid="{D36CD8A6-F12C-4A80-905A-116A17C0ABE5}"/>
    <cellStyle name="Total 3 11 2 8_COST - CKT" xfId="45236" xr:uid="{658B64C3-E4CF-44B2-BC70-96275108F52C}"/>
    <cellStyle name="Total 3 11 2 9" xfId="30991" xr:uid="{89E7BBDD-B486-4E19-9CEB-3F2C194E29F3}"/>
    <cellStyle name="Total 3 11 2 9 2" xfId="30992" xr:uid="{6DC224B8-0968-4ADF-96C2-32769D7A5C0F}"/>
    <cellStyle name="Total 3 11 2 9 3" xfId="30993" xr:uid="{DEA662F7-F06E-4A89-B00F-AD007FEAA190}"/>
    <cellStyle name="Total 3 11 2 9_COST - CKT" xfId="45237" xr:uid="{828F5D08-0DE4-4598-82EC-2C116FF1A8D3}"/>
    <cellStyle name="Total 3 11 2_COST - CKT" xfId="45238" xr:uid="{390129D1-0FC9-4EE4-81A9-D35935234A30}"/>
    <cellStyle name="Total 3 11 3" xfId="30994" xr:uid="{714F43D0-B2C2-4481-BBB2-44C81DC9B81B}"/>
    <cellStyle name="Total 3 11 3 2" xfId="30995" xr:uid="{10421BB9-5984-466B-AA63-0B3F57D57E8E}"/>
    <cellStyle name="Total 3 11 3 2 2" xfId="30996" xr:uid="{B0439398-DB32-4041-8DB9-51A15CE4A852}"/>
    <cellStyle name="Total 3 11 3 2 2 2" xfId="30997" xr:uid="{C7AD11E9-F85F-45B1-9757-214A5425B730}"/>
    <cellStyle name="Total 3 11 3 2 2 3" xfId="30998" xr:uid="{97A856A6-0206-44EC-829F-695C927D49F0}"/>
    <cellStyle name="Total 3 11 3 2 2_COST - CKT" xfId="45239" xr:uid="{2222723F-ECE5-45AD-A01E-C6F847AB44E7}"/>
    <cellStyle name="Total 3 11 3 2 3" xfId="30999" xr:uid="{581F76FD-AC6C-45D9-8F53-272357D4DC21}"/>
    <cellStyle name="Total 3 11 3 2 3 2" xfId="31000" xr:uid="{2D6A1E3D-F1DD-4CEB-894C-217899467A8F}"/>
    <cellStyle name="Total 3 11 3 2 3 3" xfId="31001" xr:uid="{F0757798-BD12-49C6-A107-F48EBE4B6ABC}"/>
    <cellStyle name="Total 3 11 3 2 3_COST - CKT" xfId="45240" xr:uid="{C96B32EE-FCF9-4B06-8107-47B73B3C8032}"/>
    <cellStyle name="Total 3 11 3 2 4" xfId="31002" xr:uid="{00246CA1-0E90-4EBE-8818-1AF5466242B5}"/>
    <cellStyle name="Total 3 11 3 2 4 2" xfId="31003" xr:uid="{34D863A0-48DE-4422-B386-90E0F50D05B5}"/>
    <cellStyle name="Total 3 11 3 2 4 3" xfId="31004" xr:uid="{E58B3B1D-6064-47CF-96E1-BA11EF80761B}"/>
    <cellStyle name="Total 3 11 3 2 4_COST - CKT" xfId="45241" xr:uid="{D8701199-B327-4359-B6C6-AB947FB1BD0E}"/>
    <cellStyle name="Total 3 11 3 2 5" xfId="31005" xr:uid="{A1A8B23D-C4BE-4421-9F20-A8FC0916CACA}"/>
    <cellStyle name="Total 3 11 3 2 5 2" xfId="31006" xr:uid="{42481C2D-641B-42F7-954E-EC8C87A07539}"/>
    <cellStyle name="Total 3 11 3 2 5 3" xfId="31007" xr:uid="{DB275C4D-4B91-4CDE-969D-F159A46C9478}"/>
    <cellStyle name="Total 3 11 3 2 5_COST - CKT" xfId="45242" xr:uid="{31EC466B-285A-4C80-94ED-67E97725E4DB}"/>
    <cellStyle name="Total 3 11 3 2 6" xfId="31008" xr:uid="{DA458419-C9EF-40C8-A657-B79B4103802D}"/>
    <cellStyle name="Total 3 11 3 2 7" xfId="31009" xr:uid="{C38E51BB-579D-46F8-A90B-06FB016A6356}"/>
    <cellStyle name="Total 3 11 3 2_COST - CKT" xfId="45243" xr:uid="{6A136E58-50A0-4EDC-84FE-10CD47B338E3}"/>
    <cellStyle name="Total 3 11 3 3" xfId="31010" xr:uid="{3F986B4A-C455-46DA-8A20-C409B0528ED0}"/>
    <cellStyle name="Total 3 11 3 3 2" xfId="31011" xr:uid="{15BAA4C9-DE48-4455-986A-7A4747C5F7FD}"/>
    <cellStyle name="Total 3 11 3 3 2 2" xfId="31012" xr:uid="{C5C43922-B068-4E2D-87CD-CF712265A012}"/>
    <cellStyle name="Total 3 11 3 3 2 3" xfId="31013" xr:uid="{7C8082A9-65BF-4C47-AD55-0D91C6D6AFFC}"/>
    <cellStyle name="Total 3 11 3 3 2_COST - CKT" xfId="45244" xr:uid="{9835342E-7C06-49E5-A8C5-B79F69A0AB46}"/>
    <cellStyle name="Total 3 11 3 3 3" xfId="31014" xr:uid="{D7D29CAF-EF02-4124-8097-38A79FCECA3F}"/>
    <cellStyle name="Total 3 11 3 3 3 2" xfId="31015" xr:uid="{B42B4DD7-25AA-4E64-B94D-5B95DDD3146D}"/>
    <cellStyle name="Total 3 11 3 3 3 3" xfId="31016" xr:uid="{F129BCB2-5E32-4A7E-8552-98A9342FBB73}"/>
    <cellStyle name="Total 3 11 3 3 3_COST - CKT" xfId="45245" xr:uid="{A40B0559-B6CB-4E76-9E2B-822C8CF1F4D1}"/>
    <cellStyle name="Total 3 11 3 3 4" xfId="31017" xr:uid="{D925FF5C-453F-4968-9619-2E39A14CC494}"/>
    <cellStyle name="Total 3 11 3 3 4 2" xfId="31018" xr:uid="{7DB33813-79A1-4C97-AE7C-CC71F4D210BE}"/>
    <cellStyle name="Total 3 11 3 3 4 3" xfId="31019" xr:uid="{9866FCF0-EDCF-47F3-BD6A-E973811A59A0}"/>
    <cellStyle name="Total 3 11 3 3 4_COST - CKT" xfId="45246" xr:uid="{4BBE56A3-5C4C-4D0B-8979-ED5453381A11}"/>
    <cellStyle name="Total 3 11 3 3 5" xfId="31020" xr:uid="{2456100A-80C9-4334-A64C-37BE2E19CDE0}"/>
    <cellStyle name="Total 3 11 3 3 5 2" xfId="31021" xr:uid="{B91E0D54-3D48-4F4B-81D5-C70CD9595BDF}"/>
    <cellStyle name="Total 3 11 3 3 5 3" xfId="31022" xr:uid="{7E3E22F9-F1D9-4A1E-85EF-EA57C70907F7}"/>
    <cellStyle name="Total 3 11 3 3 5_COST - CKT" xfId="45247" xr:uid="{313DAF0B-5CEB-402C-8CF2-95DA69539BC5}"/>
    <cellStyle name="Total 3 11 3 3 6" xfId="31023" xr:uid="{4B84AD3A-812B-447C-81E9-741E2D1BE89B}"/>
    <cellStyle name="Total 3 11 3 3 7" xfId="31024" xr:uid="{C2B70887-545D-4CA0-9557-1F8192EF8D5D}"/>
    <cellStyle name="Total 3 11 3 3_COST - CKT" xfId="45248" xr:uid="{3F52F11C-486F-4F77-96DB-0EDD215549D1}"/>
    <cellStyle name="Total 3 11 3 4" xfId="31025" xr:uid="{89ADDC71-9FC8-4305-A4BE-18E400E63B2A}"/>
    <cellStyle name="Total 3 11 3 4 2" xfId="31026" xr:uid="{55598AFD-6D10-42A0-B45E-56C681D891DF}"/>
    <cellStyle name="Total 3 11 3 4 2 2" xfId="31027" xr:uid="{E7B66988-DF60-4B39-861B-F10DABFCF7D7}"/>
    <cellStyle name="Total 3 11 3 4 2 3" xfId="31028" xr:uid="{E93C7775-1649-471B-A4D3-A3227FF2FC4A}"/>
    <cellStyle name="Total 3 11 3 4 2_COST - CKT" xfId="45249" xr:uid="{450048A6-ED8F-4C7C-ABED-1FC7EB131672}"/>
    <cellStyle name="Total 3 11 3 4 3" xfId="31029" xr:uid="{B53B5665-CCAF-4DD5-A7B3-FE8ACF084578}"/>
    <cellStyle name="Total 3 11 3 4 3 2" xfId="31030" xr:uid="{F62939A7-7C7C-464D-B8D4-8F1AE9EBCC4A}"/>
    <cellStyle name="Total 3 11 3 4 3 3" xfId="31031" xr:uid="{23FBD038-5DEB-42AE-928C-195F8CC7C256}"/>
    <cellStyle name="Total 3 11 3 4 3_COST - CKT" xfId="45250" xr:uid="{B4C78D5F-B164-4E6E-992D-4A334C91FD05}"/>
    <cellStyle name="Total 3 11 3 4 4" xfId="31032" xr:uid="{BA563B1B-C181-47B0-90AF-5804A3B75D51}"/>
    <cellStyle name="Total 3 11 3 4 4 2" xfId="31033" xr:uid="{761097ED-4D85-4B34-BDBA-0ED6E28DEA98}"/>
    <cellStyle name="Total 3 11 3 4 4 3" xfId="31034" xr:uid="{3B33A757-A00C-44CA-886E-0467C1A742BE}"/>
    <cellStyle name="Total 3 11 3 4 4_COST - CKT" xfId="45251" xr:uid="{F21B8CF4-BEA8-4E8A-BB4C-A4B17FA14062}"/>
    <cellStyle name="Total 3 11 3 4 5" xfId="31035" xr:uid="{479F48C8-E044-4158-8C10-EF1687B4D87B}"/>
    <cellStyle name="Total 3 11 3 4 6" xfId="31036" xr:uid="{32780BEA-D9F4-4C53-98AD-9914B9AC3DFF}"/>
    <cellStyle name="Total 3 11 3 4_COST - CKT" xfId="45252" xr:uid="{9EFD8DDC-9298-4563-A080-D8C48B69780D}"/>
    <cellStyle name="Total 3 11 3 5" xfId="31037" xr:uid="{F6737B99-237C-4E33-BF47-9717FBB64A71}"/>
    <cellStyle name="Total 3 11 3 5 2" xfId="31038" xr:uid="{4A57D782-C986-42DF-8B89-89360C79E4D4}"/>
    <cellStyle name="Total 3 11 3 5 3" xfId="31039" xr:uid="{BB3642C4-A08C-4ED2-8EB8-BA76A5FE2E0F}"/>
    <cellStyle name="Total 3 11 3 5_COST - CKT" xfId="45253" xr:uid="{AA6B3C47-9A57-4A30-95D6-4AC2DD8F1DBE}"/>
    <cellStyle name="Total 3 11 3 6" xfId="31040" xr:uid="{2C170385-531A-400A-A448-78D0C628BE9F}"/>
    <cellStyle name="Total 3 11 3 6 2" xfId="31041" xr:uid="{501B2FF1-3947-455E-91CE-481BA78C76B7}"/>
    <cellStyle name="Total 3 11 3 6 3" xfId="31042" xr:uid="{87C1A4D0-05BE-492F-9927-B10F00464E89}"/>
    <cellStyle name="Total 3 11 3 6_COST - CKT" xfId="45254" xr:uid="{1D76C328-3EC3-4398-8453-F44B401211B9}"/>
    <cellStyle name="Total 3 11 3 7" xfId="31043" xr:uid="{145DCADE-286A-476D-87E2-9C7D6825BEE2}"/>
    <cellStyle name="Total 3 11 3 7 2" xfId="31044" xr:uid="{D29D4C15-0550-424A-8089-400F991F33BC}"/>
    <cellStyle name="Total 3 11 3 7 3" xfId="31045" xr:uid="{45C0C387-6F5E-41F2-83DB-38CA0CBA256E}"/>
    <cellStyle name="Total 3 11 3 7_COST - CKT" xfId="45255" xr:uid="{5CBA38BA-C786-40A2-AB0B-E14E574AB68E}"/>
    <cellStyle name="Total 3 11 3 8" xfId="31046" xr:uid="{3C04BBE1-6FC1-4677-9D28-46CA1FB39B86}"/>
    <cellStyle name="Total 3 11 3 8 2" xfId="31047" xr:uid="{7FA67676-2CDA-4628-BDE4-939182BB1C8D}"/>
    <cellStyle name="Total 3 11 3 8 3" xfId="31048" xr:uid="{25DC57FE-F797-4051-A5F8-6CC606DF89FF}"/>
    <cellStyle name="Total 3 11 3 8_COST - CKT" xfId="45256" xr:uid="{BCF91642-C45C-45E2-8CF1-92899BECA7A0}"/>
    <cellStyle name="Total 3 11 3 9" xfId="31049" xr:uid="{DAD76038-CCE8-47D2-BCA6-30646C481A2A}"/>
    <cellStyle name="Total 3 11 3_COST - CKT" xfId="45257" xr:uid="{49E2DF1A-54D8-4203-955E-CB2466AA0200}"/>
    <cellStyle name="Total 3 11 4" xfId="31050" xr:uid="{5716499B-CB7C-43E0-84D5-3FD9E61E91B2}"/>
    <cellStyle name="Total 3 11 4 2" xfId="31051" xr:uid="{6D745921-6F72-4992-8C3D-EC0E9A4125F7}"/>
    <cellStyle name="Total 3 11 4 2 2" xfId="31052" xr:uid="{3D52AA9A-89AB-463A-82A1-CA7F54CE4810}"/>
    <cellStyle name="Total 3 11 4 2 3" xfId="31053" xr:uid="{F7B893EF-C379-43A5-8854-66F5376436DC}"/>
    <cellStyle name="Total 3 11 4 2_COST - CKT" xfId="45258" xr:uid="{C91EEE18-0417-48B8-A1FC-808B63D9BB55}"/>
    <cellStyle name="Total 3 11 4 3" xfId="31054" xr:uid="{89E79A40-BA11-4BE4-9E29-ABFE4CEAC51C}"/>
    <cellStyle name="Total 3 11 4 3 2" xfId="31055" xr:uid="{83107F1F-2696-4F2E-8E2B-0D7C95527DF3}"/>
    <cellStyle name="Total 3 11 4 3 3" xfId="31056" xr:uid="{CDEF1F03-437C-481A-85C6-D4928D3ECF9F}"/>
    <cellStyle name="Total 3 11 4 3_COST - CKT" xfId="45259" xr:uid="{58E9E76B-3753-4F66-9852-0BF190672AE0}"/>
    <cellStyle name="Total 3 11 4 4" xfId="31057" xr:uid="{A5D13E31-07D1-470B-9A26-0083E98E48F9}"/>
    <cellStyle name="Total 3 11 4 4 2" xfId="31058" xr:uid="{85009EBB-4EF2-41CD-9C0F-386F2AEE040E}"/>
    <cellStyle name="Total 3 11 4 4 3" xfId="31059" xr:uid="{68445368-91CF-4AFE-9EE9-C9F9592A3272}"/>
    <cellStyle name="Total 3 11 4 4_COST - CKT" xfId="45260" xr:uid="{EEAEF64A-A4ED-4189-84E3-25391FFCBF47}"/>
    <cellStyle name="Total 3 11 4 5" xfId="31060" xr:uid="{98C3602A-6BAA-4F1D-AB34-29A8EEDC937A}"/>
    <cellStyle name="Total 3 11 4 5 2" xfId="31061" xr:uid="{642F813D-A49A-4ECF-826B-1C5AF8127D1E}"/>
    <cellStyle name="Total 3 11 4 5 3" xfId="31062" xr:uid="{2B0BA2FF-C4F9-46F6-B3A6-1EE094172A05}"/>
    <cellStyle name="Total 3 11 4 5_COST - CKT" xfId="45261" xr:uid="{D69A4D79-C6CD-4427-8D64-86C9F8CAC291}"/>
    <cellStyle name="Total 3 11 4 6" xfId="31063" xr:uid="{1B3F9BC8-B14A-42AC-929F-23F4BE3745B3}"/>
    <cellStyle name="Total 3 11 4_COST - CKT" xfId="45262" xr:uid="{D0809C2E-6E3E-4F9B-B38E-4D6D16DE087F}"/>
    <cellStyle name="Total 3 11 5" xfId="31064" xr:uid="{0D3295AF-CC1B-4C82-B001-1CC1DE85B905}"/>
    <cellStyle name="Total 3 11 5 2" xfId="31065" xr:uid="{F62DBA56-A2AF-4856-9505-28029DEB3043}"/>
    <cellStyle name="Total 3 11 5 2 2" xfId="31066" xr:uid="{F55159BF-6B01-4A50-ABB7-ACA8A8463012}"/>
    <cellStyle name="Total 3 11 5 2 3" xfId="31067" xr:uid="{8FE5B90E-C48C-4C50-8B8C-C8864DC4528E}"/>
    <cellStyle name="Total 3 11 5 2_COST - CKT" xfId="45263" xr:uid="{3F7C3DBD-CC9A-4536-AEE2-AFD0DD69F49B}"/>
    <cellStyle name="Total 3 11 5 3" xfId="31068" xr:uid="{9ACEE610-678B-4744-89B2-6B2AC963790E}"/>
    <cellStyle name="Total 3 11 5 3 2" xfId="31069" xr:uid="{D060F470-CB8B-466F-8B08-C7143B0788FA}"/>
    <cellStyle name="Total 3 11 5 3 3" xfId="31070" xr:uid="{013B6C4C-2BC0-4662-9079-1C01B2EC796E}"/>
    <cellStyle name="Total 3 11 5 3_COST - CKT" xfId="45264" xr:uid="{2CAC513E-C0A8-45D9-B558-A01D517A748E}"/>
    <cellStyle name="Total 3 11 5 4" xfId="31071" xr:uid="{EB82A77D-EDC4-4842-990F-B5E820D7BE84}"/>
    <cellStyle name="Total 3 11 5 4 2" xfId="31072" xr:uid="{805A3CAF-CB1E-4522-81EE-67D87BA9623D}"/>
    <cellStyle name="Total 3 11 5 4 3" xfId="31073" xr:uid="{B906FE9A-72C3-4DFD-89C7-F143677B6653}"/>
    <cellStyle name="Total 3 11 5 4_COST - CKT" xfId="45265" xr:uid="{08285A0A-EE19-4704-A72F-B51791540149}"/>
    <cellStyle name="Total 3 11 5 5" xfId="31074" xr:uid="{264C05F2-4C32-4372-B456-F7320441EF5F}"/>
    <cellStyle name="Total 3 11 5 5 2" xfId="31075" xr:uid="{E0262CE3-ECB3-49CA-9B7A-BAA6A4AB38F3}"/>
    <cellStyle name="Total 3 11 5 5 3" xfId="31076" xr:uid="{CE9ED9FD-4E4B-4291-B284-008AF279C7D1}"/>
    <cellStyle name="Total 3 11 5 5_COST - CKT" xfId="45266" xr:uid="{1CBB8069-BB50-4C08-B6CF-8058C300A5F2}"/>
    <cellStyle name="Total 3 11 5 6" xfId="31077" xr:uid="{4138CD0E-F3B4-40A8-9D07-80E19840F8D8}"/>
    <cellStyle name="Total 3 11 5 7" xfId="31078" xr:uid="{4373E4E3-6599-45FF-9799-E584A84E5011}"/>
    <cellStyle name="Total 3 11 5_COST - CKT" xfId="45267" xr:uid="{0EDC11E1-5338-4CA0-868F-0EAEDA724E17}"/>
    <cellStyle name="Total 3 11 6" xfId="31079" xr:uid="{1088DD11-5564-412B-8B00-293BD6844DE9}"/>
    <cellStyle name="Total 3 11 6 2" xfId="31080" xr:uid="{B282ECE3-366C-4ADC-814B-80CA4F8CEDC7}"/>
    <cellStyle name="Total 3 11 6 2 2" xfId="31081" xr:uid="{58F17B5F-65DD-498D-A311-C2EC9B7FA045}"/>
    <cellStyle name="Total 3 11 6 2 3" xfId="31082" xr:uid="{75F4BD68-08F7-42E0-B6C3-49A8F20B15D7}"/>
    <cellStyle name="Total 3 11 6 2_COST - CKT" xfId="45268" xr:uid="{FCC6EE9C-F200-472B-B1A5-A5DD79B85930}"/>
    <cellStyle name="Total 3 11 6 3" xfId="31083" xr:uid="{6D874636-2BA2-470C-A9AA-DE315115F6BD}"/>
    <cellStyle name="Total 3 11 6 3 2" xfId="31084" xr:uid="{B7A46DF0-7B07-493E-98A0-151FEDECD067}"/>
    <cellStyle name="Total 3 11 6 3 3" xfId="31085" xr:uid="{73DEDE35-D491-422D-B3DE-87E3A4DAB1EF}"/>
    <cellStyle name="Total 3 11 6 3_COST - CKT" xfId="45269" xr:uid="{6689AF5B-9F18-4573-A5A9-4B952A89F4B4}"/>
    <cellStyle name="Total 3 11 6 4" xfId="31086" xr:uid="{2B998348-5A64-4A06-8583-A9EF0216E06E}"/>
    <cellStyle name="Total 3 11 6 4 2" xfId="31087" xr:uid="{F6E633ED-FC37-4A9B-B996-9946A175E23A}"/>
    <cellStyle name="Total 3 11 6 4 3" xfId="31088" xr:uid="{6797596C-1519-4297-82A7-B16A5DB58662}"/>
    <cellStyle name="Total 3 11 6 4_COST - CKT" xfId="45270" xr:uid="{5EC89096-DE6B-4A63-A509-6E12B3F2EEAB}"/>
    <cellStyle name="Total 3 11 6 5" xfId="31089" xr:uid="{4E029F59-7869-47C9-B9B2-B250EB51A562}"/>
    <cellStyle name="Total 3 11 6 5 2" xfId="31090" xr:uid="{FD69645F-99B8-42CB-92CC-828A1B776A2D}"/>
    <cellStyle name="Total 3 11 6 5 3" xfId="31091" xr:uid="{3B963CE0-195C-4A3A-8C3A-4E21BCD48B6F}"/>
    <cellStyle name="Total 3 11 6 5_COST - CKT" xfId="45271" xr:uid="{051596BC-112E-4AFD-A279-4AD839710386}"/>
    <cellStyle name="Total 3 11 6 6" xfId="31092" xr:uid="{F6A39DEC-AFD2-4B90-B03F-4B5FACFB1FC2}"/>
    <cellStyle name="Total 3 11 6 7" xfId="31093" xr:uid="{0CDD81A3-7613-4964-9E15-E743E9F36C5D}"/>
    <cellStyle name="Total 3 11 6_COST - CKT" xfId="45272" xr:uid="{A7E9E6CC-132E-41F0-987F-AF3947558C70}"/>
    <cellStyle name="Total 3 11 7" xfId="31094" xr:uid="{DA6A4D31-7224-4837-AAA2-2D4B939BC10E}"/>
    <cellStyle name="Total 3 11 7 2" xfId="31095" xr:uid="{D163F8FE-D4DE-4539-9344-8FBBF50D7F56}"/>
    <cellStyle name="Total 3 11 7 2 2" xfId="31096" xr:uid="{C428B8FD-ED55-4639-925E-520B76925FBC}"/>
    <cellStyle name="Total 3 11 7 2 3" xfId="31097" xr:uid="{EA0E9599-D707-4A6F-AA97-F1ECA8D13198}"/>
    <cellStyle name="Total 3 11 7 2_COST - CKT" xfId="45273" xr:uid="{F6FA52BE-568A-4203-90E9-77AEA037790B}"/>
    <cellStyle name="Total 3 11 7 3" xfId="31098" xr:uid="{16512464-49D3-4484-8949-33D1F5BD4E71}"/>
    <cellStyle name="Total 3 11 7 3 2" xfId="31099" xr:uid="{44E4D814-66EF-48D4-911C-C572AF9527FE}"/>
    <cellStyle name="Total 3 11 7 3 3" xfId="31100" xr:uid="{94382A40-256F-491A-98B9-BDD238F3CF95}"/>
    <cellStyle name="Total 3 11 7 3_COST - CKT" xfId="45274" xr:uid="{21E1DC10-9D34-45EF-A325-65EFAFD709CB}"/>
    <cellStyle name="Total 3 11 7 4" xfId="31101" xr:uid="{BF1FAABE-E83F-4BC7-9549-0522818C0835}"/>
    <cellStyle name="Total 3 11 7 4 2" xfId="31102" xr:uid="{67F26FE7-FE39-4B78-A294-16AA41D7336A}"/>
    <cellStyle name="Total 3 11 7 4 3" xfId="31103" xr:uid="{C1C4AD7B-AFC7-4640-8754-461FFCA55CF8}"/>
    <cellStyle name="Total 3 11 7 4_COST - CKT" xfId="45275" xr:uid="{04FAE35A-536C-4906-986B-A11F87F40A63}"/>
    <cellStyle name="Total 3 11 7 5" xfId="31104" xr:uid="{65A37175-B659-42F4-BA63-F956E10B8A62}"/>
    <cellStyle name="Total 3 11 7 5 2" xfId="31105" xr:uid="{AD1FCC35-750A-4D47-B1F2-16F818EB719F}"/>
    <cellStyle name="Total 3 11 7 5 3" xfId="31106" xr:uid="{C617659D-3606-4D38-94A0-A70768D3A11A}"/>
    <cellStyle name="Total 3 11 7 5_COST - CKT" xfId="45276" xr:uid="{5C80B2A2-52E2-45B1-BBBA-0F1F8E212AB7}"/>
    <cellStyle name="Total 3 11 7 6" xfId="31107" xr:uid="{3510E182-3D25-4209-88DE-880A6F0D33D0}"/>
    <cellStyle name="Total 3 11 7 7" xfId="31108" xr:uid="{79BEB9E4-A260-4582-8365-4B5FCF71524D}"/>
    <cellStyle name="Total 3 11 7_COST - CKT" xfId="45277" xr:uid="{9ECC24DD-0EB9-4A90-A046-B91293CC7F6D}"/>
    <cellStyle name="Total 3 11 8" xfId="31109" xr:uid="{0A98D977-05AE-488C-9C64-537C26A41845}"/>
    <cellStyle name="Total 3 11 8 2" xfId="31110" xr:uid="{D8B280A3-7D07-413A-B287-742F3EDAE14A}"/>
    <cellStyle name="Total 3 11 8 2 2" xfId="31111" xr:uid="{31AD3532-FB4D-48C4-A6C8-7A03BEC610BB}"/>
    <cellStyle name="Total 3 11 8 2 3" xfId="31112" xr:uid="{2004A0DA-9E37-4075-AA71-3F6F12BBC7C5}"/>
    <cellStyle name="Total 3 11 8 2_COST - CKT" xfId="45278" xr:uid="{F39BF3E3-1405-4038-A31A-3A96A1D31D73}"/>
    <cellStyle name="Total 3 11 8 3" xfId="31113" xr:uid="{E2D3E17D-067A-45ED-9049-996CA3C81CDF}"/>
    <cellStyle name="Total 3 11 8 3 2" xfId="31114" xr:uid="{072573E2-75A7-465A-946E-3013C405BE7F}"/>
    <cellStyle name="Total 3 11 8 3 3" xfId="31115" xr:uid="{0BF202F9-8AE1-48FB-BCA2-DDB144F830E7}"/>
    <cellStyle name="Total 3 11 8 3_COST - CKT" xfId="45279" xr:uid="{23A337F4-E5CC-4451-A09E-63E1E285DC39}"/>
    <cellStyle name="Total 3 11 8 4" xfId="31116" xr:uid="{5629675F-D5D0-4EB3-B52F-F54DEE0EBC69}"/>
    <cellStyle name="Total 3 11 8 4 2" xfId="31117" xr:uid="{B3D6F776-E23A-4A72-9EB8-3FC2221FE013}"/>
    <cellStyle name="Total 3 11 8 4 3" xfId="31118" xr:uid="{817BF218-4E82-4207-9E6B-4345F0EC6D1E}"/>
    <cellStyle name="Total 3 11 8 4_COST - CKT" xfId="45280" xr:uid="{DF8D4DCD-C64D-4F34-914B-D94A1A314C97}"/>
    <cellStyle name="Total 3 11 8 5" xfId="31119" xr:uid="{0463BFE4-3D0E-4A4C-9E1D-CA5C91744037}"/>
    <cellStyle name="Total 3 11 8 6" xfId="31120" xr:uid="{75E657F6-1172-4ED3-8FA1-6E23A23496D3}"/>
    <cellStyle name="Total 3 11 8_COST - CKT" xfId="45281" xr:uid="{745A592E-0331-4BA2-81CB-FB051A524F2C}"/>
    <cellStyle name="Total 3 11 9" xfId="31121" xr:uid="{2FCA7930-5998-4EB9-80AB-2A094B854CC3}"/>
    <cellStyle name="Total 3 11 9 2" xfId="31122" xr:uid="{037523D2-187E-4830-9811-B0955B5E12B9}"/>
    <cellStyle name="Total 3 11 9 3" xfId="31123" xr:uid="{10801048-3D58-4A91-9230-985312DA238D}"/>
    <cellStyle name="Total 3 11 9_COST - CKT" xfId="45282" xr:uid="{AAC90918-5911-45CB-9422-57304933AA28}"/>
    <cellStyle name="Total 3 11_COST - CKT" xfId="45283" xr:uid="{7ED7EC2E-4605-47AD-A4F9-AC010E5447D3}"/>
    <cellStyle name="Total 3 12" xfId="31124" xr:uid="{900ABD7D-717A-4EB4-A44A-678DEFE44455}"/>
    <cellStyle name="Total 3 12 10" xfId="31125" xr:uid="{33BC8C98-5B9C-4EEE-9484-F85950049D64}"/>
    <cellStyle name="Total 3 12 10 2" xfId="31126" xr:uid="{A7CAAF93-1A4C-4C37-B6D1-70BFCA4E5749}"/>
    <cellStyle name="Total 3 12 10 3" xfId="31127" xr:uid="{AD81A8BE-C12D-41AB-98BA-ACDADD10DE81}"/>
    <cellStyle name="Total 3 12 10_COST - CKT" xfId="45284" xr:uid="{914146D8-FB69-4CCF-A3FE-5147CC40DBCE}"/>
    <cellStyle name="Total 3 12 11" xfId="31128" xr:uid="{95A53D04-05A7-4339-A29E-F34FCE89A8AA}"/>
    <cellStyle name="Total 3 12 11 2" xfId="31129" xr:uid="{035DB82B-8FF7-4F1F-B6D5-5B691855CC01}"/>
    <cellStyle name="Total 3 12 11 3" xfId="31130" xr:uid="{A14238E7-80A5-4F9E-A5CB-E4AB4F6286C7}"/>
    <cellStyle name="Total 3 12 11_COST - CKT" xfId="45285" xr:uid="{D5A0A488-05B3-4829-AD44-8CBA3020A616}"/>
    <cellStyle name="Total 3 12 12" xfId="31131" xr:uid="{80736D30-5F87-4E50-A323-2F1E20B8C970}"/>
    <cellStyle name="Total 3 12 13" xfId="31132" xr:uid="{884BE17A-4C8D-4DAE-8460-6D3FA047979E}"/>
    <cellStyle name="Total 3 12 2" xfId="31133" xr:uid="{B423CD9A-FF71-44A7-AA52-86BA82419C89}"/>
    <cellStyle name="Total 3 12 2 10" xfId="31134" xr:uid="{61E12046-FB54-4639-A2C7-5976FF79A336}"/>
    <cellStyle name="Total 3 12 2 2" xfId="31135" xr:uid="{B47297D1-CB0D-43EE-9458-7302FD17F3EB}"/>
    <cellStyle name="Total 3 12 2 2 2" xfId="31136" xr:uid="{3BBA8D98-7961-43E5-A075-2D858B9FA78F}"/>
    <cellStyle name="Total 3 12 2 2 2 2" xfId="31137" xr:uid="{303D38BD-2CCE-49A7-A78D-1A91466CF7AD}"/>
    <cellStyle name="Total 3 12 2 2 2 3" xfId="31138" xr:uid="{ECA3D028-6E7E-4F97-B816-C77372391ADB}"/>
    <cellStyle name="Total 3 12 2 2 2_COST - CKT" xfId="45286" xr:uid="{E025548D-6026-4BE9-8FBD-264F355D86C5}"/>
    <cellStyle name="Total 3 12 2 2 3" xfId="31139" xr:uid="{9E849305-6147-4048-80EA-B36494B76235}"/>
    <cellStyle name="Total 3 12 2 2 3 2" xfId="31140" xr:uid="{FA007004-CBCC-4D36-96D2-F621378F5E0D}"/>
    <cellStyle name="Total 3 12 2 2 3 3" xfId="31141" xr:uid="{2792483B-1381-4668-BCBA-07CBFD319199}"/>
    <cellStyle name="Total 3 12 2 2 3_COST - CKT" xfId="45287" xr:uid="{D0341E6E-24D1-484C-80CB-C5CF835CC370}"/>
    <cellStyle name="Total 3 12 2 2 4" xfId="31142" xr:uid="{D2555584-B733-4657-B98C-53B1B447DFF4}"/>
    <cellStyle name="Total 3 12 2 2 4 2" xfId="31143" xr:uid="{25C8FF7A-6BDB-43B2-8729-757D72BD6663}"/>
    <cellStyle name="Total 3 12 2 2 4 3" xfId="31144" xr:uid="{D7B741F8-4D78-4010-B1DB-458B1229CC79}"/>
    <cellStyle name="Total 3 12 2 2 4_COST - CKT" xfId="45288" xr:uid="{C6DC2BD2-45B6-42CF-AA84-1444F881072E}"/>
    <cellStyle name="Total 3 12 2 2 5" xfId="31145" xr:uid="{0987DBB4-BD4B-49DB-B61E-B839F3313F9E}"/>
    <cellStyle name="Total 3 12 2 2 5 2" xfId="31146" xr:uid="{8937331B-3918-4B86-93B5-E2CCB8AEA1FA}"/>
    <cellStyle name="Total 3 12 2 2 5 3" xfId="31147" xr:uid="{86B5F923-9074-4FF5-8EA4-5CD16CCCA121}"/>
    <cellStyle name="Total 3 12 2 2 5_COST - CKT" xfId="45289" xr:uid="{0E0EE9AE-2521-4079-8C47-0942D50715CE}"/>
    <cellStyle name="Total 3 12 2 2 6" xfId="31148" xr:uid="{8319367D-9F31-447D-ABA7-04D4A68E8C5F}"/>
    <cellStyle name="Total 3 12 2 2 7" xfId="31149" xr:uid="{4F69F346-366D-4D3D-9042-4516E963E144}"/>
    <cellStyle name="Total 3 12 2 2_COST - CKT" xfId="45290" xr:uid="{2B96F87B-86CD-4725-A34D-B8E7269F9638}"/>
    <cellStyle name="Total 3 12 2 3" xfId="31150" xr:uid="{097B51A3-B416-4D55-887E-592CCD99DF9F}"/>
    <cellStyle name="Total 3 12 2 3 2" xfId="31151" xr:uid="{446B8E60-A53D-477C-AD6D-3610A14B9FA1}"/>
    <cellStyle name="Total 3 12 2 3 2 2" xfId="31152" xr:uid="{1BEB303B-7FD8-4241-AFFC-2422786D47ED}"/>
    <cellStyle name="Total 3 12 2 3 2 3" xfId="31153" xr:uid="{483C057C-46CF-4977-92FE-2FC5ED62002B}"/>
    <cellStyle name="Total 3 12 2 3 2_COST - CKT" xfId="45291" xr:uid="{FDC6244D-C816-45E4-AB18-9FA0A9E9DE4B}"/>
    <cellStyle name="Total 3 12 2 3 3" xfId="31154" xr:uid="{C205ABB8-5384-4A67-B43E-9DC89049A6D6}"/>
    <cellStyle name="Total 3 12 2 3 3 2" xfId="31155" xr:uid="{F2824389-FAD3-429F-B2E0-A7A62C1A91DC}"/>
    <cellStyle name="Total 3 12 2 3 3 3" xfId="31156" xr:uid="{5827679A-0D78-4AF5-BA8E-A8059D59ECCB}"/>
    <cellStyle name="Total 3 12 2 3 3_COST - CKT" xfId="45292" xr:uid="{3C897342-3F97-4177-B192-84902CB7C18E}"/>
    <cellStyle name="Total 3 12 2 3 4" xfId="31157" xr:uid="{52DEA25C-28FE-438D-B28D-AB78B35AC221}"/>
    <cellStyle name="Total 3 12 2 3 4 2" xfId="31158" xr:uid="{D57A4182-DC05-4D98-BDB6-4C40ABBADD06}"/>
    <cellStyle name="Total 3 12 2 3 4 3" xfId="31159" xr:uid="{B528F947-6D73-43F9-8682-C7D3A854E5F3}"/>
    <cellStyle name="Total 3 12 2 3 4_COST - CKT" xfId="45293" xr:uid="{187A6DF1-F472-4A80-9665-06C2C920A84D}"/>
    <cellStyle name="Total 3 12 2 3 5" xfId="31160" xr:uid="{664142AA-73A5-409C-B8C0-9BF01660A0C1}"/>
    <cellStyle name="Total 3 12 2 3 5 2" xfId="31161" xr:uid="{94F46CE9-3EB7-4048-B178-DAC74E500F6D}"/>
    <cellStyle name="Total 3 12 2 3 5 3" xfId="31162" xr:uid="{E989081C-10F9-415E-9129-FECA310DC85F}"/>
    <cellStyle name="Total 3 12 2 3 5_COST - CKT" xfId="45294" xr:uid="{5A2DE631-C5E3-4B39-AF5E-3F79A089C019}"/>
    <cellStyle name="Total 3 12 2 3 6" xfId="31163" xr:uid="{C8434E1B-7B7C-48D0-B67D-24CAF6BD7095}"/>
    <cellStyle name="Total 3 12 2 3 7" xfId="31164" xr:uid="{1AD68368-22C2-4F08-A0DF-66B8C0D2E0A9}"/>
    <cellStyle name="Total 3 12 2 3_COST - CKT" xfId="45295" xr:uid="{8080C01C-A7E6-4ED3-83FD-C18B695759D2}"/>
    <cellStyle name="Total 3 12 2 4" xfId="31165" xr:uid="{E737D8DC-E2A8-469D-B774-945A85735282}"/>
    <cellStyle name="Total 3 12 2 4 2" xfId="31166" xr:uid="{14ED66FA-BFD3-4413-AF23-E2022EA551B0}"/>
    <cellStyle name="Total 3 12 2 4 2 2" xfId="31167" xr:uid="{88085C04-2DEB-488D-A9B6-3CACF2F1C8E9}"/>
    <cellStyle name="Total 3 12 2 4 2 3" xfId="31168" xr:uid="{9EFA687B-9E13-4A7E-8E1D-09D1A675E7E4}"/>
    <cellStyle name="Total 3 12 2 4 2_COST - CKT" xfId="45296" xr:uid="{FA1A9FDD-0531-41BD-8E03-1B3B5797E060}"/>
    <cellStyle name="Total 3 12 2 4 3" xfId="31169" xr:uid="{867F0CF2-3207-46B9-92C4-F750837E3B29}"/>
    <cellStyle name="Total 3 12 2 4 3 2" xfId="31170" xr:uid="{4D08F9D7-1CA9-4616-AEFD-DB2DD646CB1B}"/>
    <cellStyle name="Total 3 12 2 4 3 3" xfId="31171" xr:uid="{AB206FBB-B0BF-4594-894B-8D1F34EA6B39}"/>
    <cellStyle name="Total 3 12 2 4 3_COST - CKT" xfId="45297" xr:uid="{3A6003FE-9326-43A1-8ED7-3C849E7D030A}"/>
    <cellStyle name="Total 3 12 2 4 4" xfId="31172" xr:uid="{861FE343-8A23-484A-AE41-4C5292290544}"/>
    <cellStyle name="Total 3 12 2 4 4 2" xfId="31173" xr:uid="{29A26F82-3986-4928-A586-9B2F0DEC0AF9}"/>
    <cellStyle name="Total 3 12 2 4 4 3" xfId="31174" xr:uid="{22BB1806-F8FD-47A3-B9E0-5381FFEE8CB4}"/>
    <cellStyle name="Total 3 12 2 4 4_COST - CKT" xfId="45298" xr:uid="{39F561C0-6E18-4B9F-9900-69F42DD503B2}"/>
    <cellStyle name="Total 3 12 2 4 5" xfId="31175" xr:uid="{2DAA01D9-14D9-4CE5-AAF8-5ECFF71B3A98}"/>
    <cellStyle name="Total 3 12 2 4 5 2" xfId="31176" xr:uid="{07C6E95B-4547-46FE-9059-B14C0C6E0FE7}"/>
    <cellStyle name="Total 3 12 2 4 5 3" xfId="31177" xr:uid="{2C67B0BC-28C6-47FE-AFDA-5E285137540B}"/>
    <cellStyle name="Total 3 12 2 4 5_COST - CKT" xfId="45299" xr:uid="{D4A8DB5C-B465-47F8-835E-A9B510F1C14C}"/>
    <cellStyle name="Total 3 12 2 4 6" xfId="31178" xr:uid="{3DA83339-4B20-43EA-B4B4-C223C22339D5}"/>
    <cellStyle name="Total 3 12 2 4 7" xfId="31179" xr:uid="{2FEB4774-CF66-4E43-AE4F-F15BB2F0C299}"/>
    <cellStyle name="Total 3 12 2 4_COST - CKT" xfId="45300" xr:uid="{A17AC4CB-DC98-42CC-B004-F6200488774E}"/>
    <cellStyle name="Total 3 12 2 5" xfId="31180" xr:uid="{720E7772-C133-4A8E-A1BA-56A3AC7B2D5A}"/>
    <cellStyle name="Total 3 12 2 5 2" xfId="31181" xr:uid="{A7C18AF4-AD90-4630-8131-8EBEAB1B4205}"/>
    <cellStyle name="Total 3 12 2 5 2 2" xfId="31182" xr:uid="{96C3F078-3940-46CF-8130-F666C682AF97}"/>
    <cellStyle name="Total 3 12 2 5 2 3" xfId="31183" xr:uid="{D06AAB88-F431-4CD6-B332-FB459C5C19BA}"/>
    <cellStyle name="Total 3 12 2 5 2_COST - CKT" xfId="45301" xr:uid="{948A2DBE-5500-4808-8D22-CC760528BEB4}"/>
    <cellStyle name="Total 3 12 2 5 3" xfId="31184" xr:uid="{D964504C-A965-419F-B7E8-154C65D2520B}"/>
    <cellStyle name="Total 3 12 2 5 3 2" xfId="31185" xr:uid="{49589410-F19E-4CB6-9D43-428150E6E152}"/>
    <cellStyle name="Total 3 12 2 5 3 3" xfId="31186" xr:uid="{CDEDA565-D289-42A2-A75F-16A22D160E30}"/>
    <cellStyle name="Total 3 12 2 5 3_COST - CKT" xfId="45302" xr:uid="{90C4ABC3-AF7C-454F-A53F-8BD8B87225FE}"/>
    <cellStyle name="Total 3 12 2 5 4" xfId="31187" xr:uid="{90030564-AEE5-4C91-A730-DAD31AB483C0}"/>
    <cellStyle name="Total 3 12 2 5 4 2" xfId="31188" xr:uid="{0A2863B9-8C76-44A2-8477-EAFF70E6E62F}"/>
    <cellStyle name="Total 3 12 2 5 4 3" xfId="31189" xr:uid="{1EC4833A-F99A-49E6-B335-86C7E86C427E}"/>
    <cellStyle name="Total 3 12 2 5 4_COST - CKT" xfId="45303" xr:uid="{9A73D926-7319-471E-8BF1-C5B738BD930F}"/>
    <cellStyle name="Total 3 12 2 5 5" xfId="31190" xr:uid="{F53C1489-EA9A-4B88-939D-896B4DB87B1A}"/>
    <cellStyle name="Total 3 12 2 5 6" xfId="31191" xr:uid="{9DB22A52-8EB9-4B55-AA6B-8A8C74E9E86C}"/>
    <cellStyle name="Total 3 12 2 5_COST - CKT" xfId="45304" xr:uid="{758B6D85-86B5-4EF0-97AE-66CE0BEAC7FB}"/>
    <cellStyle name="Total 3 12 2 6" xfId="31192" xr:uid="{69AF3FAB-566C-48EA-BE22-DA8FD2B681D2}"/>
    <cellStyle name="Total 3 12 2 6 2" xfId="31193" xr:uid="{880F8162-A9EB-4A76-903B-03CB14D765EA}"/>
    <cellStyle name="Total 3 12 2 6 3" xfId="31194" xr:uid="{BA4D40DC-C6BA-4C54-AD61-4BC16ECA5D4B}"/>
    <cellStyle name="Total 3 12 2 6_COST - CKT" xfId="45305" xr:uid="{CEAC95FD-E536-4FB4-97BC-2A3D2D62A1AD}"/>
    <cellStyle name="Total 3 12 2 7" xfId="31195" xr:uid="{5179B374-5C61-4FE1-982D-E6C4B4FA79E7}"/>
    <cellStyle name="Total 3 12 2 7 2" xfId="31196" xr:uid="{F01F2AC5-3B66-42B8-B1CE-AE3543C7B1A6}"/>
    <cellStyle name="Total 3 12 2 7 3" xfId="31197" xr:uid="{88444423-626A-457D-A2AB-091A74DCEA54}"/>
    <cellStyle name="Total 3 12 2 7_COST - CKT" xfId="45306" xr:uid="{417526B8-56A2-4E1C-99F1-E34E2C9D3C09}"/>
    <cellStyle name="Total 3 12 2 8" xfId="31198" xr:uid="{5E9C8884-53FD-4522-BA6C-5A014A02B535}"/>
    <cellStyle name="Total 3 12 2 8 2" xfId="31199" xr:uid="{8A0C7327-A1F4-407D-B376-6A778B3DC500}"/>
    <cellStyle name="Total 3 12 2 8 3" xfId="31200" xr:uid="{D7BB3C10-E7F5-4B30-B02D-4E7BBA67B954}"/>
    <cellStyle name="Total 3 12 2 8_COST - CKT" xfId="45307" xr:uid="{72B830E9-C79E-4F3C-8E40-B0B612D6B1A6}"/>
    <cellStyle name="Total 3 12 2 9" xfId="31201" xr:uid="{FDD0F5D7-F7BF-4485-B553-E4271B893D8F}"/>
    <cellStyle name="Total 3 12 2 9 2" xfId="31202" xr:uid="{BCC507ED-CADB-4C55-8201-30B29285E361}"/>
    <cellStyle name="Total 3 12 2 9 3" xfId="31203" xr:uid="{CA886D6D-2E0C-47A6-B04F-A81E2E9E0B60}"/>
    <cellStyle name="Total 3 12 2 9_COST - CKT" xfId="45308" xr:uid="{0A91AED2-7755-4CBA-AF3A-34C66ECA3183}"/>
    <cellStyle name="Total 3 12 2_COST - CKT" xfId="45309" xr:uid="{B7DF0F67-6A7C-4AC8-AD98-A45CEEA5FDF5}"/>
    <cellStyle name="Total 3 12 3" xfId="31204" xr:uid="{7586C9A0-22CA-4A39-B70E-F4B701252CA0}"/>
    <cellStyle name="Total 3 12 3 10" xfId="31205" xr:uid="{0E8B8143-0C20-4D91-AB58-71E1571B9249}"/>
    <cellStyle name="Total 3 12 3 2" xfId="31206" xr:uid="{46C6E520-EED8-4727-98DB-2BD25723304E}"/>
    <cellStyle name="Total 3 12 3 2 2" xfId="31207" xr:uid="{FA8CF748-E3E2-43AC-96DA-9D24FF5B42F3}"/>
    <cellStyle name="Total 3 12 3 2 2 2" xfId="31208" xr:uid="{69BF5488-DE8B-442B-ACD3-16593644E6E9}"/>
    <cellStyle name="Total 3 12 3 2 2 3" xfId="31209" xr:uid="{446295C0-61C2-419F-88A5-514558BFB122}"/>
    <cellStyle name="Total 3 12 3 2 2_COST - CKT" xfId="45310" xr:uid="{EDC18548-0B58-4982-904B-A7C210F1C2A9}"/>
    <cellStyle name="Total 3 12 3 2 3" xfId="31210" xr:uid="{23027318-9F70-4F00-AE3F-52453A852630}"/>
    <cellStyle name="Total 3 12 3 2 3 2" xfId="31211" xr:uid="{A8C63900-3B1C-498A-AAAA-23E59FCB912B}"/>
    <cellStyle name="Total 3 12 3 2 3 3" xfId="31212" xr:uid="{F993676C-1032-4041-9A16-718B96FB4D67}"/>
    <cellStyle name="Total 3 12 3 2 3_COST - CKT" xfId="45311" xr:uid="{5A82D4BF-4765-430F-A6F1-150C6E68A784}"/>
    <cellStyle name="Total 3 12 3 2 4" xfId="31213" xr:uid="{05C30863-AF5C-440C-8523-8AF5DA0D355C}"/>
    <cellStyle name="Total 3 12 3 2 4 2" xfId="31214" xr:uid="{7F0DF678-7CD0-45B4-AC3E-BF4157511F2A}"/>
    <cellStyle name="Total 3 12 3 2 4 3" xfId="31215" xr:uid="{731B9431-A475-4408-830B-7C9644CAC1C1}"/>
    <cellStyle name="Total 3 12 3 2 4_COST - CKT" xfId="45312" xr:uid="{3BA300D6-E746-49D5-BAB1-68EE1EDB4033}"/>
    <cellStyle name="Total 3 12 3 2 5" xfId="31216" xr:uid="{E612234D-4FCF-4344-998D-DD458029D1A4}"/>
    <cellStyle name="Total 3 12 3 2 5 2" xfId="31217" xr:uid="{85826404-6D16-4B9F-A2D1-92B563B72278}"/>
    <cellStyle name="Total 3 12 3 2 5 3" xfId="31218" xr:uid="{14BC161D-5627-4AF2-BABF-9D39AEF9A598}"/>
    <cellStyle name="Total 3 12 3 2 5_COST - CKT" xfId="45313" xr:uid="{FB2685D3-CBB3-4B30-AD9C-0BCEF3B995F9}"/>
    <cellStyle name="Total 3 12 3 2 6" xfId="31219" xr:uid="{AF46C6E7-0536-41B8-A040-DE24D235FE0F}"/>
    <cellStyle name="Total 3 12 3 2 7" xfId="31220" xr:uid="{F2A6961D-B77A-4E1B-ACF3-C84E49439641}"/>
    <cellStyle name="Total 3 12 3 2_COST - CKT" xfId="45314" xr:uid="{BB7205B2-0BF1-4E07-B250-9ADFCA6EA46C}"/>
    <cellStyle name="Total 3 12 3 3" xfId="31221" xr:uid="{C8FCDADF-3C80-4D14-8FE9-7E3422D45821}"/>
    <cellStyle name="Total 3 12 3 3 2" xfId="31222" xr:uid="{1C47D162-D640-46E0-A286-786FF9A1D6EE}"/>
    <cellStyle name="Total 3 12 3 3 2 2" xfId="31223" xr:uid="{FACC5213-3738-4F9B-84EF-ACE93BD9C7BC}"/>
    <cellStyle name="Total 3 12 3 3 2 3" xfId="31224" xr:uid="{C1B1E052-4B83-4BF4-A626-FBE41053DD59}"/>
    <cellStyle name="Total 3 12 3 3 2_COST - CKT" xfId="45315" xr:uid="{6CCDA549-7B91-4C71-8315-6FEF4ED66A85}"/>
    <cellStyle name="Total 3 12 3 3 3" xfId="31225" xr:uid="{DB61FDA2-5CDA-4F47-B968-6FDA2D060949}"/>
    <cellStyle name="Total 3 12 3 3 3 2" xfId="31226" xr:uid="{788CF589-B060-423E-A6B6-AAE15FB0614A}"/>
    <cellStyle name="Total 3 12 3 3 3 3" xfId="31227" xr:uid="{6EE1D438-20ED-480B-BC4E-5E03C61BACE5}"/>
    <cellStyle name="Total 3 12 3 3 3_COST - CKT" xfId="45316" xr:uid="{00DDC8CA-11B4-4907-84D8-03FB0DD9CC6C}"/>
    <cellStyle name="Total 3 12 3 3 4" xfId="31228" xr:uid="{8B476000-32D9-4207-91D5-9C08CD30FE35}"/>
    <cellStyle name="Total 3 12 3 3 4 2" xfId="31229" xr:uid="{4BA42C1C-59D7-4FB8-A3E4-109D7EBBDBA5}"/>
    <cellStyle name="Total 3 12 3 3 4 3" xfId="31230" xr:uid="{C6753677-8BE9-422B-9DB0-A83FE063844E}"/>
    <cellStyle name="Total 3 12 3 3 4_COST - CKT" xfId="45317" xr:uid="{C5EB2B6B-0028-4C6B-95CB-9A9D86B3FABA}"/>
    <cellStyle name="Total 3 12 3 3 5" xfId="31231" xr:uid="{D862EF47-8E0E-471A-8303-70D7B0DFAE1F}"/>
    <cellStyle name="Total 3 12 3 3 5 2" xfId="31232" xr:uid="{2D7635CB-7BCA-4938-8315-D31CD5D17D40}"/>
    <cellStyle name="Total 3 12 3 3 5 3" xfId="31233" xr:uid="{84B2F1F1-CA4A-40E6-BCA0-C66ED2570C4E}"/>
    <cellStyle name="Total 3 12 3 3 5_COST - CKT" xfId="45318" xr:uid="{F7AD4FC8-D736-4704-B32E-9C58E6883513}"/>
    <cellStyle name="Total 3 12 3 3 6" xfId="31234" xr:uid="{C10D453D-E294-43BD-9120-B6965C64397C}"/>
    <cellStyle name="Total 3 12 3 3 7" xfId="31235" xr:uid="{F6342DB2-8701-4D06-83E9-7C902CFDB168}"/>
    <cellStyle name="Total 3 12 3 3_COST - CKT" xfId="45319" xr:uid="{B8FE5626-B8F5-4DA6-99A7-5AE7401149D8}"/>
    <cellStyle name="Total 3 12 3 4" xfId="31236" xr:uid="{219F1D68-8FEE-4E8F-B513-AFDA51EF1614}"/>
    <cellStyle name="Total 3 12 3 4 2" xfId="31237" xr:uid="{8087DB91-BA10-4CA9-AC5B-15E234F5D2AC}"/>
    <cellStyle name="Total 3 12 3 4 2 2" xfId="31238" xr:uid="{A3505140-6D85-47A0-8368-E9D08C4EBF14}"/>
    <cellStyle name="Total 3 12 3 4 2 3" xfId="31239" xr:uid="{A586A0D9-39FD-4615-AFCD-1265F138EB04}"/>
    <cellStyle name="Total 3 12 3 4 2_COST - CKT" xfId="45320" xr:uid="{2A5CADE2-B0DE-4A16-9EC4-347927968DB1}"/>
    <cellStyle name="Total 3 12 3 4 3" xfId="31240" xr:uid="{D3F848FA-DDD8-45B9-8377-9FD441951B91}"/>
    <cellStyle name="Total 3 12 3 4 3 2" xfId="31241" xr:uid="{AE739E80-8B61-4C43-B71E-77F97538FF82}"/>
    <cellStyle name="Total 3 12 3 4 3 3" xfId="31242" xr:uid="{304F0DFC-087A-4E1C-93F4-F8F961ED5F08}"/>
    <cellStyle name="Total 3 12 3 4 3_COST - CKT" xfId="45321" xr:uid="{E58AF634-CD2A-4ADE-B13F-0E930B7C2A56}"/>
    <cellStyle name="Total 3 12 3 4 4" xfId="31243" xr:uid="{77E274D6-8F01-40D5-A9E0-D9C51CBE1D5C}"/>
    <cellStyle name="Total 3 12 3 4 4 2" xfId="31244" xr:uid="{ED561482-6F6C-481C-BBA8-E9F0EFC9E097}"/>
    <cellStyle name="Total 3 12 3 4 4 3" xfId="31245" xr:uid="{9D1F8E72-4ADB-4D31-99C1-C52B78F4F37C}"/>
    <cellStyle name="Total 3 12 3 4 4_COST - CKT" xfId="45322" xr:uid="{9D519EA0-4170-4612-9986-B7DC1A1D8962}"/>
    <cellStyle name="Total 3 12 3 4 5" xfId="31246" xr:uid="{ADF7CBA7-9A29-46E5-88E6-5981146BB12D}"/>
    <cellStyle name="Total 3 12 3 4 5 2" xfId="31247" xr:uid="{1E91D583-38CE-4F0D-B75E-93405DA8D021}"/>
    <cellStyle name="Total 3 12 3 4 5 3" xfId="31248" xr:uid="{E5032AC8-17B0-4EEF-B99F-D3DDB8891961}"/>
    <cellStyle name="Total 3 12 3 4 5_COST - CKT" xfId="45323" xr:uid="{AA27B8A0-DF33-4803-8D87-8C8ECD3CA972}"/>
    <cellStyle name="Total 3 12 3 4 6" xfId="31249" xr:uid="{23F3F131-A03A-428F-BB9C-E25C36568121}"/>
    <cellStyle name="Total 3 12 3 4 7" xfId="31250" xr:uid="{52CA7800-BBFD-4AF4-AA74-03A82CEAD50A}"/>
    <cellStyle name="Total 3 12 3 4_COST - CKT" xfId="45324" xr:uid="{770DB681-18E3-470F-B173-060A3577C383}"/>
    <cellStyle name="Total 3 12 3 5" xfId="31251" xr:uid="{5C87C2B7-5F69-4F37-A504-3AFA75076961}"/>
    <cellStyle name="Total 3 12 3 5 2" xfId="31252" xr:uid="{8906327B-94BF-4D50-B369-1FF5EC03AB88}"/>
    <cellStyle name="Total 3 12 3 5 2 2" xfId="31253" xr:uid="{0F0D6736-85F2-41E7-8726-293741E72693}"/>
    <cellStyle name="Total 3 12 3 5 2 3" xfId="31254" xr:uid="{28232F62-B8EC-4AF2-BF3A-D58C7A416C76}"/>
    <cellStyle name="Total 3 12 3 5 2_COST - CKT" xfId="45325" xr:uid="{45B6A13D-EC34-4038-AC51-63D5D93277B0}"/>
    <cellStyle name="Total 3 12 3 5 3" xfId="31255" xr:uid="{D8746F34-867C-4657-B5AE-F3581FCD6FE2}"/>
    <cellStyle name="Total 3 12 3 5 3 2" xfId="31256" xr:uid="{434C926E-A855-4BAE-A895-4B4D8D2DA5AD}"/>
    <cellStyle name="Total 3 12 3 5 3 3" xfId="31257" xr:uid="{51964C14-6D4B-4A23-8A0B-309B74A7DC47}"/>
    <cellStyle name="Total 3 12 3 5 3_COST - CKT" xfId="45326" xr:uid="{244786BD-0AF8-4B7A-907E-8DD771568817}"/>
    <cellStyle name="Total 3 12 3 5 4" xfId="31258" xr:uid="{A2C783FD-64DA-4B80-BDBA-4920AC84D111}"/>
    <cellStyle name="Total 3 12 3 5 4 2" xfId="31259" xr:uid="{8BE9569D-8DF5-4BDF-A7E8-6D500CCA903B}"/>
    <cellStyle name="Total 3 12 3 5 4 3" xfId="31260" xr:uid="{182DE4A8-C67F-4393-BF8A-CA8944C8985E}"/>
    <cellStyle name="Total 3 12 3 5 4_COST - CKT" xfId="45327" xr:uid="{D8CF96B5-EABB-4B09-A2FD-440540503634}"/>
    <cellStyle name="Total 3 12 3 5 5" xfId="31261" xr:uid="{626DAAB0-9B6C-42A3-AA42-A7242697891D}"/>
    <cellStyle name="Total 3 12 3 5 6" xfId="31262" xr:uid="{45B9F579-7A69-4DAF-B212-1911F36470BA}"/>
    <cellStyle name="Total 3 12 3 5_COST - CKT" xfId="45328" xr:uid="{F24F6956-DB98-4BAA-8A51-1ADD148DFC56}"/>
    <cellStyle name="Total 3 12 3 6" xfId="31263" xr:uid="{F03675F4-D1C6-4B0A-8CD3-65E7E5455FAC}"/>
    <cellStyle name="Total 3 12 3 6 2" xfId="31264" xr:uid="{7F7BC8D5-4DDA-4881-86AB-983670DCAC55}"/>
    <cellStyle name="Total 3 12 3 6 3" xfId="31265" xr:uid="{B2F90CEF-5EAB-4CD5-BC9A-432EA51AF496}"/>
    <cellStyle name="Total 3 12 3 6_COST - CKT" xfId="45329" xr:uid="{771F6A2E-CAA6-4ABA-96D6-6030539318E0}"/>
    <cellStyle name="Total 3 12 3 7" xfId="31266" xr:uid="{D1C8681C-7274-439C-A340-3F1A3353BA27}"/>
    <cellStyle name="Total 3 12 3 7 2" xfId="31267" xr:uid="{EA1960CA-5C33-4E2C-A724-20B484B38654}"/>
    <cellStyle name="Total 3 12 3 7 3" xfId="31268" xr:uid="{6E7397DE-9EDB-4F97-8CD0-1A9566C151C7}"/>
    <cellStyle name="Total 3 12 3 7_COST - CKT" xfId="45330" xr:uid="{D3C35AAD-1355-4CA6-9C91-3D90432A4C88}"/>
    <cellStyle name="Total 3 12 3 8" xfId="31269" xr:uid="{610952A3-153E-4673-83F0-B3C636BF0DD0}"/>
    <cellStyle name="Total 3 12 3 8 2" xfId="31270" xr:uid="{92FF8E9F-79DC-4B7A-9AA3-B2565EC402C0}"/>
    <cellStyle name="Total 3 12 3 8 3" xfId="31271" xr:uid="{0BE4B1D4-96FC-4838-B326-928E59BC23BE}"/>
    <cellStyle name="Total 3 12 3 8_COST - CKT" xfId="45331" xr:uid="{FCECDD87-BD6F-49AA-B37F-E7992D5CC2C4}"/>
    <cellStyle name="Total 3 12 3 9" xfId="31272" xr:uid="{CE6515AA-7C70-4D86-8234-7E09E5FFBD13}"/>
    <cellStyle name="Total 3 12 3 9 2" xfId="31273" xr:uid="{A3268177-D64B-451C-A1F4-094FD95F3558}"/>
    <cellStyle name="Total 3 12 3 9 3" xfId="31274" xr:uid="{01A93EFC-884B-408B-9AF5-E3BED5F1B612}"/>
    <cellStyle name="Total 3 12 3 9_COST - CKT" xfId="45332" xr:uid="{89936745-F2D5-4571-A994-5F50747636A5}"/>
    <cellStyle name="Total 3 12 3_COST - CKT" xfId="45333" xr:uid="{7F1E11A3-129E-4C54-B682-371A660FE043}"/>
    <cellStyle name="Total 3 12 4" xfId="31275" xr:uid="{3B1E11DA-7E97-4FBA-84C8-F9431F4BA746}"/>
    <cellStyle name="Total 3 12 4 2" xfId="31276" xr:uid="{67EF7C0F-32D9-49C8-AB1B-83A857B455F5}"/>
    <cellStyle name="Total 3 12 4 2 2" xfId="31277" xr:uid="{FD26194E-04E3-43F1-B0A9-B05B07B8F39F}"/>
    <cellStyle name="Total 3 12 4 2 3" xfId="31278" xr:uid="{AE92FB46-DF47-45C8-9BD8-A201FB022A63}"/>
    <cellStyle name="Total 3 12 4 2_COST - CKT" xfId="45334" xr:uid="{7FD0053C-1805-4C03-ADFD-258B5E5ED01B}"/>
    <cellStyle name="Total 3 12 4 3" xfId="31279" xr:uid="{6E661BB5-2176-47B8-989B-34C49108612E}"/>
    <cellStyle name="Total 3 12 4 3 2" xfId="31280" xr:uid="{7500CB52-3C49-420A-A424-7F2D5735E7EA}"/>
    <cellStyle name="Total 3 12 4 3 3" xfId="31281" xr:uid="{3731BB30-EF0A-4A8D-A57A-7814F9C8E094}"/>
    <cellStyle name="Total 3 12 4 3_COST - CKT" xfId="45335" xr:uid="{3F62201B-ACC2-43DD-9B59-8E98FF7F1E5F}"/>
    <cellStyle name="Total 3 12 4 4" xfId="31282" xr:uid="{0AF8803A-E1E4-4198-9745-A903A659064B}"/>
    <cellStyle name="Total 3 12 4 4 2" xfId="31283" xr:uid="{10F8A3CD-6662-46BD-B5F0-9B6DCF3F53AF}"/>
    <cellStyle name="Total 3 12 4 4 3" xfId="31284" xr:uid="{F789D5EF-1F1A-4FE7-8C7D-84EB7340ABFF}"/>
    <cellStyle name="Total 3 12 4 4_COST - CKT" xfId="45336" xr:uid="{139CE10F-F7FF-4AFB-848C-D0D1B1C4A156}"/>
    <cellStyle name="Total 3 12 4 5" xfId="31285" xr:uid="{578D809F-4C47-4333-A391-1F340AFFC8FF}"/>
    <cellStyle name="Total 3 12 4 5 2" xfId="31286" xr:uid="{50D2E246-A2E2-4AA6-862D-B33F0F9599BC}"/>
    <cellStyle name="Total 3 12 4 5 3" xfId="31287" xr:uid="{49EFABDE-C42A-4D01-A282-A93FB43B2A73}"/>
    <cellStyle name="Total 3 12 4 5_COST - CKT" xfId="45337" xr:uid="{3B55E1BC-BBE6-4B47-8D0A-45D49E9C8637}"/>
    <cellStyle name="Total 3 12 4 6" xfId="31288" xr:uid="{DF2A5B77-1C3D-429F-921D-7AE5FC205CB4}"/>
    <cellStyle name="Total 3 12 4_COST - CKT" xfId="45338" xr:uid="{05F10FBD-D9AA-449E-BADD-415478AC3408}"/>
    <cellStyle name="Total 3 12 5" xfId="31289" xr:uid="{DEE89E59-4179-4000-A639-E23154BF4667}"/>
    <cellStyle name="Total 3 12 5 2" xfId="31290" xr:uid="{C0811177-64E2-4020-BEA7-A89040B211DA}"/>
    <cellStyle name="Total 3 12 5 2 2" xfId="31291" xr:uid="{5A9FF8DB-2C1A-4EE3-A9BA-C28F1F090A7D}"/>
    <cellStyle name="Total 3 12 5 2 3" xfId="31292" xr:uid="{AEC84455-C21C-49B5-AAF9-C8A83C9DA145}"/>
    <cellStyle name="Total 3 12 5 2_COST - CKT" xfId="45339" xr:uid="{935E94C4-B558-4C38-9FE3-BD03F2990420}"/>
    <cellStyle name="Total 3 12 5 3" xfId="31293" xr:uid="{61B3205A-1938-4C47-AF75-CA12D5A631F0}"/>
    <cellStyle name="Total 3 12 5 3 2" xfId="31294" xr:uid="{7439FF19-41E9-4725-9127-56269D9C0070}"/>
    <cellStyle name="Total 3 12 5 3 3" xfId="31295" xr:uid="{9E9C415D-CED8-4189-8524-85D376D3B5CB}"/>
    <cellStyle name="Total 3 12 5 3_COST - CKT" xfId="45340" xr:uid="{B7D2403D-4D7A-42C3-B9FA-C55C84520605}"/>
    <cellStyle name="Total 3 12 5 4" xfId="31296" xr:uid="{A92A2A3A-B991-4FF6-811D-FF6E2BDA071E}"/>
    <cellStyle name="Total 3 12 5 4 2" xfId="31297" xr:uid="{ECCE6CD7-6F7D-4D08-837B-99664B249580}"/>
    <cellStyle name="Total 3 12 5 4 3" xfId="31298" xr:uid="{B625D645-A14C-47B5-A4DD-A023ED75B385}"/>
    <cellStyle name="Total 3 12 5 4_COST - CKT" xfId="45341" xr:uid="{4B308DF8-82FC-4EBA-8FAA-6EF1D8B50787}"/>
    <cellStyle name="Total 3 12 5 5" xfId="31299" xr:uid="{588FBF5A-9DA3-4927-B6C6-EEA329EB439C}"/>
    <cellStyle name="Total 3 12 5 5 2" xfId="31300" xr:uid="{AC51EB2F-DC13-4559-BEC4-F068149B67C8}"/>
    <cellStyle name="Total 3 12 5 5 3" xfId="31301" xr:uid="{1FC6C20E-F1AD-4FFA-974A-340EB205520C}"/>
    <cellStyle name="Total 3 12 5 5_COST - CKT" xfId="45342" xr:uid="{D6504E97-7E5A-4BF2-9D2C-9C7EF9EF3F22}"/>
    <cellStyle name="Total 3 12 5 6" xfId="31302" xr:uid="{13BDDF17-E3B9-47A6-A4F6-57073740CD36}"/>
    <cellStyle name="Total 3 12 5 7" xfId="31303" xr:uid="{7F402B9B-D103-4A4E-BDB9-1417A76C3122}"/>
    <cellStyle name="Total 3 12 5_COST - CKT" xfId="45343" xr:uid="{9EA8C181-793B-4A12-90F8-E38689AB47E7}"/>
    <cellStyle name="Total 3 12 6" xfId="31304" xr:uid="{4BEB148B-0315-4AC4-AB56-68E6BF7F68CE}"/>
    <cellStyle name="Total 3 12 6 2" xfId="31305" xr:uid="{5C790FEA-123C-4786-9EE8-F206E7982C94}"/>
    <cellStyle name="Total 3 12 6 2 2" xfId="31306" xr:uid="{1BF158F7-1E9F-49A9-AE1D-33F8BD348727}"/>
    <cellStyle name="Total 3 12 6 2 3" xfId="31307" xr:uid="{E85E69D4-305F-4EFF-8D02-D2E9A382593D}"/>
    <cellStyle name="Total 3 12 6 2_COST - CKT" xfId="45344" xr:uid="{5D6A77AD-91BF-4C4C-88BA-58296EB615DD}"/>
    <cellStyle name="Total 3 12 6 3" xfId="31308" xr:uid="{87CB1381-8EF0-4698-9DF1-960E832E7C83}"/>
    <cellStyle name="Total 3 12 6 3 2" xfId="31309" xr:uid="{AC69C9E1-26E7-4C42-A5CE-24FC0CE0C586}"/>
    <cellStyle name="Total 3 12 6 3 3" xfId="31310" xr:uid="{0AF941AA-18A8-4D56-94E5-35DB6917D35D}"/>
    <cellStyle name="Total 3 12 6 3_COST - CKT" xfId="45345" xr:uid="{7588C95F-DE3C-42FA-8B27-91350212299D}"/>
    <cellStyle name="Total 3 12 6 4" xfId="31311" xr:uid="{32B4260C-BF0C-4F45-8FED-2C9730730A25}"/>
    <cellStyle name="Total 3 12 6 4 2" xfId="31312" xr:uid="{E9BA6841-859D-4F8F-BF45-770D02E3DCAF}"/>
    <cellStyle name="Total 3 12 6 4 3" xfId="31313" xr:uid="{876C5B5D-A697-4AA7-A099-46C71A9096D8}"/>
    <cellStyle name="Total 3 12 6 4_COST - CKT" xfId="45346" xr:uid="{110D6BFC-0420-45BA-A2B7-79445DAE35C1}"/>
    <cellStyle name="Total 3 12 6 5" xfId="31314" xr:uid="{D8FCD7EF-499C-41AF-B35D-B1DB323D54D6}"/>
    <cellStyle name="Total 3 12 6 5 2" xfId="31315" xr:uid="{D9AC4C85-CA9E-44E4-A23A-DB4C5D34FA3E}"/>
    <cellStyle name="Total 3 12 6 5 3" xfId="31316" xr:uid="{4DBC5644-5A4C-4A4D-9C64-8D96F00877C8}"/>
    <cellStyle name="Total 3 12 6 5_COST - CKT" xfId="45347" xr:uid="{7369BB18-3F4C-4404-AF67-4291747CBA55}"/>
    <cellStyle name="Total 3 12 6 6" xfId="31317" xr:uid="{5A42B196-DBA8-44E3-A584-231362A33CBA}"/>
    <cellStyle name="Total 3 12 6 7" xfId="31318" xr:uid="{C7468BE4-7E2F-43D9-80E2-4610D8FC405C}"/>
    <cellStyle name="Total 3 12 6_COST - CKT" xfId="45348" xr:uid="{008A550B-8FFA-4D23-98A9-C302790D4194}"/>
    <cellStyle name="Total 3 12 7" xfId="31319" xr:uid="{76652399-6857-49DA-85C9-29BCCA8F59F3}"/>
    <cellStyle name="Total 3 12 7 2" xfId="31320" xr:uid="{B4B4ED9E-31B1-421C-B25F-BEC931A78DE9}"/>
    <cellStyle name="Total 3 12 7 2 2" xfId="31321" xr:uid="{8CF4F8C0-99EF-4F61-B234-6D82B2FF95D4}"/>
    <cellStyle name="Total 3 12 7 2 3" xfId="31322" xr:uid="{10A12A9E-4548-473F-831C-898DAB36079A}"/>
    <cellStyle name="Total 3 12 7 2_COST - CKT" xfId="45349" xr:uid="{50FD53F9-EEAE-44E5-9C41-3496A2C5BA67}"/>
    <cellStyle name="Total 3 12 7 3" xfId="31323" xr:uid="{4531CD9D-3EE2-40E8-8E94-F242B991BD47}"/>
    <cellStyle name="Total 3 12 7 3 2" xfId="31324" xr:uid="{63BAB96F-5D28-49B8-892D-9B9AE8A2E487}"/>
    <cellStyle name="Total 3 12 7 3 3" xfId="31325" xr:uid="{F890A981-121A-44BD-A69D-89B4C4ED141F}"/>
    <cellStyle name="Total 3 12 7 3_COST - CKT" xfId="45350" xr:uid="{9C68FAFA-A8F7-47A9-A8C6-8BD0A767086F}"/>
    <cellStyle name="Total 3 12 7 4" xfId="31326" xr:uid="{5032FC11-1550-4537-A740-E717571385A0}"/>
    <cellStyle name="Total 3 12 7 4 2" xfId="31327" xr:uid="{EA8184FB-4E2B-4CF4-BECB-6F1BFE01AF11}"/>
    <cellStyle name="Total 3 12 7 4 3" xfId="31328" xr:uid="{2CCE0AA3-4C61-4039-AE60-C0FFAFA73C1E}"/>
    <cellStyle name="Total 3 12 7 4_COST - CKT" xfId="45351" xr:uid="{8F8D02FF-411E-496E-8448-FDA043F064AC}"/>
    <cellStyle name="Total 3 12 7 5" xfId="31329" xr:uid="{64C3B277-1944-4A94-9B92-6E99CBDDF7C4}"/>
    <cellStyle name="Total 3 12 7 5 2" xfId="31330" xr:uid="{9885FD2C-D030-434A-B1B1-012520322028}"/>
    <cellStyle name="Total 3 12 7 5 3" xfId="31331" xr:uid="{E14AA100-EEB5-4193-A22B-B51824E946EC}"/>
    <cellStyle name="Total 3 12 7 5_COST - CKT" xfId="45352" xr:uid="{7F31BC8D-8391-4F44-981A-18719752DD66}"/>
    <cellStyle name="Total 3 12 7 6" xfId="31332" xr:uid="{AD2030E2-6391-4662-9A9A-8AF78D826248}"/>
    <cellStyle name="Total 3 12 7 7" xfId="31333" xr:uid="{1000F8C4-8B3D-451E-8BC0-FC108D07ABA3}"/>
    <cellStyle name="Total 3 12 7_COST - CKT" xfId="45353" xr:uid="{89855D5A-9613-49CC-8FA3-81F765782A2C}"/>
    <cellStyle name="Total 3 12 8" xfId="31334" xr:uid="{142D912D-DA08-4F2D-A0B6-4EC15A36B8D0}"/>
    <cellStyle name="Total 3 12 8 2" xfId="31335" xr:uid="{CDCF6F14-04E4-49D0-B54D-CD0341524274}"/>
    <cellStyle name="Total 3 12 8 2 2" xfId="31336" xr:uid="{CB63501A-5C7D-4772-A52A-9E60FAF43B9E}"/>
    <cellStyle name="Total 3 12 8 2 3" xfId="31337" xr:uid="{43FB58D7-53DF-4C4B-9A14-7A0CBE1401B0}"/>
    <cellStyle name="Total 3 12 8 2_COST - CKT" xfId="45354" xr:uid="{E420B637-A76A-4A58-960C-6DC9072506EC}"/>
    <cellStyle name="Total 3 12 8 3" xfId="31338" xr:uid="{59B3F32E-A21E-4DAE-AA72-847B4B609343}"/>
    <cellStyle name="Total 3 12 8 3 2" xfId="31339" xr:uid="{7C1389F7-D366-42FF-9836-4155B34CA65D}"/>
    <cellStyle name="Total 3 12 8 3 3" xfId="31340" xr:uid="{AB15DBC2-3F75-4288-8A16-9CF7FF8E36BB}"/>
    <cellStyle name="Total 3 12 8 3_COST - CKT" xfId="45355" xr:uid="{73808982-0B67-4564-8A36-62BE651552A6}"/>
    <cellStyle name="Total 3 12 8 4" xfId="31341" xr:uid="{BF8EE025-1F88-4EAD-B770-F0422A70FDCB}"/>
    <cellStyle name="Total 3 12 8 4 2" xfId="31342" xr:uid="{6B29127E-C935-4241-8EB8-05A915100CCE}"/>
    <cellStyle name="Total 3 12 8 4 3" xfId="31343" xr:uid="{08831D81-77C8-499E-A2E4-632D0787636A}"/>
    <cellStyle name="Total 3 12 8 4_COST - CKT" xfId="45356" xr:uid="{2471CE06-1118-440F-AEF3-F0E4A840A9EE}"/>
    <cellStyle name="Total 3 12 8 5" xfId="31344" xr:uid="{CD55FABD-EFA3-4801-AAFD-2AEEF15E6D50}"/>
    <cellStyle name="Total 3 12 8 6" xfId="31345" xr:uid="{4E7F8836-CDBA-42B4-A113-B3F33ED6EAAA}"/>
    <cellStyle name="Total 3 12 8_COST - CKT" xfId="45357" xr:uid="{36ABE02B-CEA2-4482-9BD2-17312D929AF0}"/>
    <cellStyle name="Total 3 12 9" xfId="31346" xr:uid="{0245A367-6557-49E3-A4FE-E1D7D1B7E195}"/>
    <cellStyle name="Total 3 12 9 2" xfId="31347" xr:uid="{05438DC9-EA88-4C57-99FC-7D1136B21836}"/>
    <cellStyle name="Total 3 12 9 3" xfId="31348" xr:uid="{2F8D6089-F324-46D4-8F0F-2B83E29C8323}"/>
    <cellStyle name="Total 3 12 9_COST - CKT" xfId="45358" xr:uid="{F7AB6F50-0EC4-4322-8919-E34F4F25A88C}"/>
    <cellStyle name="Total 3 12_COST - CKT" xfId="45359" xr:uid="{F67072F4-8150-459B-892E-3AFA80FE9E27}"/>
    <cellStyle name="Total 3 13" xfId="31349" xr:uid="{B4DB8AD9-8074-418D-98CF-3F838A7ECE5A}"/>
    <cellStyle name="Total 3 13 10" xfId="31350" xr:uid="{69D9F237-A534-47E6-B3A4-21C092347EB3}"/>
    <cellStyle name="Total 3 13 10 2" xfId="31351" xr:uid="{1DE96878-B7A9-43A8-BF0F-22A827AA7AE2}"/>
    <cellStyle name="Total 3 13 10 3" xfId="31352" xr:uid="{C7BDDD64-79E3-4224-A84D-39F94F8FA1CD}"/>
    <cellStyle name="Total 3 13 10_COST - CKT" xfId="45360" xr:uid="{E2304E07-8149-4BC4-BA92-26F1915C8227}"/>
    <cellStyle name="Total 3 13 11" xfId="31353" xr:uid="{ED031495-8DC2-4565-AB63-5D84E21247AD}"/>
    <cellStyle name="Total 3 13 11 2" xfId="31354" xr:uid="{A529F4B5-BDAE-4694-85EA-02DA719E634A}"/>
    <cellStyle name="Total 3 13 11 3" xfId="31355" xr:uid="{1AC7C8FC-5AAA-45EA-98D7-700E70DBD17D}"/>
    <cellStyle name="Total 3 13 11_COST - CKT" xfId="45361" xr:uid="{85B675BA-60D3-4162-95E9-893559F53277}"/>
    <cellStyle name="Total 3 13 12" xfId="31356" xr:uid="{4C2855FB-27DE-4F2D-B28A-7783375F7620}"/>
    <cellStyle name="Total 3 13 13" xfId="31357" xr:uid="{6CC079DD-EFF3-4F41-B84D-EE303C8AA8B4}"/>
    <cellStyle name="Total 3 13 2" xfId="31358" xr:uid="{1BEC3A7C-02E8-461D-BDF7-03BB008943DB}"/>
    <cellStyle name="Total 3 13 2 10" xfId="31359" xr:uid="{2F9F9E80-ECAF-48C7-8F26-E3FB909D5895}"/>
    <cellStyle name="Total 3 13 2 2" xfId="31360" xr:uid="{77DA48BD-3638-4B26-A37B-765418B9BA39}"/>
    <cellStyle name="Total 3 13 2 2 2" xfId="31361" xr:uid="{287A38CE-3142-4FE2-80FF-A118D8C9BBFF}"/>
    <cellStyle name="Total 3 13 2 2 2 2" xfId="31362" xr:uid="{7A7328FC-B8FF-4FF5-B53A-809CE785F4D9}"/>
    <cellStyle name="Total 3 13 2 2 2 3" xfId="31363" xr:uid="{5125014A-20C2-41D1-9025-24F5FB677209}"/>
    <cellStyle name="Total 3 13 2 2 2_COST - CKT" xfId="45362" xr:uid="{372DAE33-E85E-44D3-ADA6-2C7258E30BA0}"/>
    <cellStyle name="Total 3 13 2 2 3" xfId="31364" xr:uid="{3C4FCE82-E238-463A-B209-9F2BF3041322}"/>
    <cellStyle name="Total 3 13 2 2 3 2" xfId="31365" xr:uid="{9F602D73-E24E-44C9-9526-D302B3D2EB11}"/>
    <cellStyle name="Total 3 13 2 2 3 3" xfId="31366" xr:uid="{9B4FC3EF-5998-477A-A637-84216D04805F}"/>
    <cellStyle name="Total 3 13 2 2 3_COST - CKT" xfId="45363" xr:uid="{78939381-551C-4C72-9968-D94D59C0CE0F}"/>
    <cellStyle name="Total 3 13 2 2 4" xfId="31367" xr:uid="{AAAE3CED-ED1F-4015-9AD3-0C0393074EC5}"/>
    <cellStyle name="Total 3 13 2 2 4 2" xfId="31368" xr:uid="{9CE009E3-FD51-4F60-8450-E2A14F863849}"/>
    <cellStyle name="Total 3 13 2 2 4 3" xfId="31369" xr:uid="{81BB63EF-A70B-48D2-AF6A-0604F22AD371}"/>
    <cellStyle name="Total 3 13 2 2 4_COST - CKT" xfId="45364" xr:uid="{57341E8F-44FD-4797-BA7E-E39C98CE0388}"/>
    <cellStyle name="Total 3 13 2 2 5" xfId="31370" xr:uid="{14E65013-3A88-4736-B57E-70BD6BF19192}"/>
    <cellStyle name="Total 3 13 2 2 5 2" xfId="31371" xr:uid="{06754B11-AF9C-42FB-96D8-A58DFA4E1527}"/>
    <cellStyle name="Total 3 13 2 2 5 3" xfId="31372" xr:uid="{DDF373F1-6185-4E4A-839A-7A105AD43E30}"/>
    <cellStyle name="Total 3 13 2 2 5_COST - CKT" xfId="45365" xr:uid="{9E896A0B-000F-47B1-BAE1-785AB940D998}"/>
    <cellStyle name="Total 3 13 2 2 6" xfId="31373" xr:uid="{0BDE6240-6349-4394-ACD5-7E860C9E8C04}"/>
    <cellStyle name="Total 3 13 2 2 7" xfId="31374" xr:uid="{67B0AFE1-D805-4F4F-BFE8-B3014B03AD31}"/>
    <cellStyle name="Total 3 13 2 2_COST - CKT" xfId="45366" xr:uid="{B60D9F31-0F09-4693-9EA0-166AC883ADF0}"/>
    <cellStyle name="Total 3 13 2 3" xfId="31375" xr:uid="{7D4F84CF-2D66-4F4D-A2FB-D9849EBAF702}"/>
    <cellStyle name="Total 3 13 2 3 2" xfId="31376" xr:uid="{219A5ADE-C0CE-48AC-A022-42A1B0523C66}"/>
    <cellStyle name="Total 3 13 2 3 2 2" xfId="31377" xr:uid="{58C695E1-691F-4C14-AE2D-F7661C8CBDF2}"/>
    <cellStyle name="Total 3 13 2 3 2 3" xfId="31378" xr:uid="{45F18F92-31D3-4983-BD9F-09FC29E7313D}"/>
    <cellStyle name="Total 3 13 2 3 2_COST - CKT" xfId="45367" xr:uid="{4D480947-6D68-4157-93DC-2C1997E36AF5}"/>
    <cellStyle name="Total 3 13 2 3 3" xfId="31379" xr:uid="{50B03441-F12C-41F9-A4EC-F2DC04714298}"/>
    <cellStyle name="Total 3 13 2 3 3 2" xfId="31380" xr:uid="{B0D94E2B-2FDB-494A-A3B8-67F1954BB3C0}"/>
    <cellStyle name="Total 3 13 2 3 3 3" xfId="31381" xr:uid="{4D607F8B-7799-4413-A417-19B651199432}"/>
    <cellStyle name="Total 3 13 2 3 3_COST - CKT" xfId="45368" xr:uid="{BA0ED43C-36D2-4DFD-A721-090711A325F6}"/>
    <cellStyle name="Total 3 13 2 3 4" xfId="31382" xr:uid="{A8D9F112-BE9A-4D04-862B-4B0ADD946506}"/>
    <cellStyle name="Total 3 13 2 3 4 2" xfId="31383" xr:uid="{D2934C30-3C52-4DC8-B873-DBD242524DC8}"/>
    <cellStyle name="Total 3 13 2 3 4 3" xfId="31384" xr:uid="{AD56198B-7962-438B-93C9-F36DB1EEB0A4}"/>
    <cellStyle name="Total 3 13 2 3 4_COST - CKT" xfId="45369" xr:uid="{BCFCF6B0-9400-4276-B165-D9AE0E1B8095}"/>
    <cellStyle name="Total 3 13 2 3 5" xfId="31385" xr:uid="{02453FE5-FA5A-4E5A-9321-F601CD121F40}"/>
    <cellStyle name="Total 3 13 2 3 5 2" xfId="31386" xr:uid="{03198988-1B27-4AA6-8EEE-511BDFADA292}"/>
    <cellStyle name="Total 3 13 2 3 5 3" xfId="31387" xr:uid="{53369271-6790-4D1C-B1F2-5356D5FA48BE}"/>
    <cellStyle name="Total 3 13 2 3 5_COST - CKT" xfId="45370" xr:uid="{25908898-C105-4E0B-BA13-1CFE376387AD}"/>
    <cellStyle name="Total 3 13 2 3 6" xfId="31388" xr:uid="{E0321FEB-4024-43AB-9CB5-74449336CB39}"/>
    <cellStyle name="Total 3 13 2 3 7" xfId="31389" xr:uid="{FA2F283B-F1F0-4FD6-9611-23C2ECE8D5F0}"/>
    <cellStyle name="Total 3 13 2 3_COST - CKT" xfId="45371" xr:uid="{3D31B3D6-36D5-45A1-BB08-125EAD6BC8C9}"/>
    <cellStyle name="Total 3 13 2 4" xfId="31390" xr:uid="{AFC25C39-BFEC-4425-B14B-4D335318880F}"/>
    <cellStyle name="Total 3 13 2 4 2" xfId="31391" xr:uid="{83B5C14E-C957-4800-BA64-A2C46B7C82AB}"/>
    <cellStyle name="Total 3 13 2 4 2 2" xfId="31392" xr:uid="{5E6442A8-0523-465A-ACE3-AC861DE499D9}"/>
    <cellStyle name="Total 3 13 2 4 2 3" xfId="31393" xr:uid="{6A769EC5-E61A-427D-92D5-45840E8A866C}"/>
    <cellStyle name="Total 3 13 2 4 2_COST - CKT" xfId="45372" xr:uid="{2A372132-CB72-4B34-AE11-45938D29B906}"/>
    <cellStyle name="Total 3 13 2 4 3" xfId="31394" xr:uid="{EF4E27C9-2803-44BD-AA9B-E394C35AF0B1}"/>
    <cellStyle name="Total 3 13 2 4 3 2" xfId="31395" xr:uid="{54C5DF26-C486-4CC9-BC1C-D5FE83A2049A}"/>
    <cellStyle name="Total 3 13 2 4 3 3" xfId="31396" xr:uid="{FF96EC5F-3B89-4FB7-A220-8C2CEE5E9FBF}"/>
    <cellStyle name="Total 3 13 2 4 3_COST - CKT" xfId="45373" xr:uid="{53F2D389-FAF0-4D7B-9700-CDA4D5A4B588}"/>
    <cellStyle name="Total 3 13 2 4 4" xfId="31397" xr:uid="{CEB0B2B3-1DB8-4E95-9680-952DD0CA7785}"/>
    <cellStyle name="Total 3 13 2 4 4 2" xfId="31398" xr:uid="{841F5C56-4100-4E36-BD0E-B753D9EECA5E}"/>
    <cellStyle name="Total 3 13 2 4 4 3" xfId="31399" xr:uid="{DA531D64-7263-4847-94AB-F78B5CD04CA9}"/>
    <cellStyle name="Total 3 13 2 4 4_COST - CKT" xfId="45374" xr:uid="{9B4D0B56-EAC5-4CD5-B7F0-0F95BF9E2CB9}"/>
    <cellStyle name="Total 3 13 2 4 5" xfId="31400" xr:uid="{FA8E8DD5-038F-4098-90E8-51AE5749E2FD}"/>
    <cellStyle name="Total 3 13 2 4 5 2" xfId="31401" xr:uid="{2BD7E523-5C39-414D-9C77-ED86E3D81F4F}"/>
    <cellStyle name="Total 3 13 2 4 5 3" xfId="31402" xr:uid="{611F8E5E-C9EA-4D48-9A5E-AB8B0F3B8D1D}"/>
    <cellStyle name="Total 3 13 2 4 5_COST - CKT" xfId="45375" xr:uid="{EAA935ED-8E5C-4C60-B89E-0765985A0A30}"/>
    <cellStyle name="Total 3 13 2 4 6" xfId="31403" xr:uid="{83F9EC39-AF10-4708-ADD0-146041A37375}"/>
    <cellStyle name="Total 3 13 2 4 7" xfId="31404" xr:uid="{E29A5E75-1850-47CF-BFF1-8A98D6A63A0C}"/>
    <cellStyle name="Total 3 13 2 4_COST - CKT" xfId="45376" xr:uid="{7E98FBDC-F01B-4908-9A95-99E2F6A6B010}"/>
    <cellStyle name="Total 3 13 2 5" xfId="31405" xr:uid="{6BBE0D8E-FA56-4AB3-84BE-20444BEE4A72}"/>
    <cellStyle name="Total 3 13 2 5 2" xfId="31406" xr:uid="{FDAEC6F5-8C4F-43D0-A208-1BCCB6AB731D}"/>
    <cellStyle name="Total 3 13 2 5 2 2" xfId="31407" xr:uid="{7945E71B-5194-4A6D-8434-8281E85764CF}"/>
    <cellStyle name="Total 3 13 2 5 2 3" xfId="31408" xr:uid="{16F16C6A-407C-49EC-9402-98E4803993C4}"/>
    <cellStyle name="Total 3 13 2 5 2_COST - CKT" xfId="45377" xr:uid="{9F04A06D-EB0E-42A7-A586-1E88FD84AF33}"/>
    <cellStyle name="Total 3 13 2 5 3" xfId="31409" xr:uid="{103D93CE-2A92-4F34-87B5-E66E5894DA5B}"/>
    <cellStyle name="Total 3 13 2 5 3 2" xfId="31410" xr:uid="{8757CAD4-CB62-4DBF-9F0D-47D53062A47F}"/>
    <cellStyle name="Total 3 13 2 5 3 3" xfId="31411" xr:uid="{1054EAFE-79D6-4F1E-8FC2-6696FBC87F03}"/>
    <cellStyle name="Total 3 13 2 5 3_COST - CKT" xfId="45378" xr:uid="{B328FE00-4B6F-4B85-B8D3-6B72271A94D4}"/>
    <cellStyle name="Total 3 13 2 5 4" xfId="31412" xr:uid="{BC3E44C9-9AB0-4221-9B17-A982DC2C4046}"/>
    <cellStyle name="Total 3 13 2 5 4 2" xfId="31413" xr:uid="{EBCB187D-35ED-420D-BBC9-2B551BB3C445}"/>
    <cellStyle name="Total 3 13 2 5 4 3" xfId="31414" xr:uid="{AA196B6D-2823-45B9-B555-F468417F6B45}"/>
    <cellStyle name="Total 3 13 2 5 4_COST - CKT" xfId="45379" xr:uid="{9CD9C6A5-98ED-45E5-A440-B62076862422}"/>
    <cellStyle name="Total 3 13 2 5 5" xfId="31415" xr:uid="{F7DF8F45-7C14-4B42-8F93-F96819701678}"/>
    <cellStyle name="Total 3 13 2 5 6" xfId="31416" xr:uid="{C3E97F92-6FB7-4BD9-A944-5D1BBF2CA113}"/>
    <cellStyle name="Total 3 13 2 5_COST - CKT" xfId="45380" xr:uid="{A2EE0751-0319-4136-8AA8-9F3BF2B1B717}"/>
    <cellStyle name="Total 3 13 2 6" xfId="31417" xr:uid="{9EA2567A-D097-472A-8D0A-B52601AB282D}"/>
    <cellStyle name="Total 3 13 2 6 2" xfId="31418" xr:uid="{AC5F9CA5-9CB2-44B9-BE6E-36CB20B66A2A}"/>
    <cellStyle name="Total 3 13 2 6 3" xfId="31419" xr:uid="{B1C3A110-4C98-4711-9749-34623B7F724F}"/>
    <cellStyle name="Total 3 13 2 6_COST - CKT" xfId="45381" xr:uid="{C3E91CCE-3E56-40A6-A151-055EDF4F834B}"/>
    <cellStyle name="Total 3 13 2 7" xfId="31420" xr:uid="{04199566-34DC-4F93-97F8-A2D3A067EC43}"/>
    <cellStyle name="Total 3 13 2 7 2" xfId="31421" xr:uid="{49F22585-B380-4C33-8126-95D033D4F37C}"/>
    <cellStyle name="Total 3 13 2 7 3" xfId="31422" xr:uid="{B52F294A-1670-458E-AB8F-000D836D0476}"/>
    <cellStyle name="Total 3 13 2 7_COST - CKT" xfId="45382" xr:uid="{DF314A5E-0B2E-400E-8B07-98FA8D37708A}"/>
    <cellStyle name="Total 3 13 2 8" xfId="31423" xr:uid="{5CC9EA3F-02E3-4646-912A-B86C6C79A897}"/>
    <cellStyle name="Total 3 13 2 8 2" xfId="31424" xr:uid="{51D66173-2E21-4325-997F-E30481422BD2}"/>
    <cellStyle name="Total 3 13 2 8 3" xfId="31425" xr:uid="{2220028C-5AB5-4D56-A5E0-03C4DF8CD675}"/>
    <cellStyle name="Total 3 13 2 8_COST - CKT" xfId="45383" xr:uid="{8A9D2F2E-22EF-447B-BE9B-476BBE5C7E8C}"/>
    <cellStyle name="Total 3 13 2 9" xfId="31426" xr:uid="{20E76EA3-D05F-4B3D-AF6C-147B42E5F123}"/>
    <cellStyle name="Total 3 13 2 9 2" xfId="31427" xr:uid="{7ED115D0-1497-4832-870B-E2E9CB110F65}"/>
    <cellStyle name="Total 3 13 2 9 3" xfId="31428" xr:uid="{7C9F1E8B-DC2F-4BEA-8662-F7A438CD296D}"/>
    <cellStyle name="Total 3 13 2 9_COST - CKT" xfId="45384" xr:uid="{1DDBE162-83CB-4877-9876-EAEA368BE95D}"/>
    <cellStyle name="Total 3 13 2_COST - CKT" xfId="45385" xr:uid="{2EDB7CD6-5AA3-43CC-8ABA-727ADB2A7BFC}"/>
    <cellStyle name="Total 3 13 3" xfId="31429" xr:uid="{6891AE62-C84E-4FEA-A4B2-DC3616C16553}"/>
    <cellStyle name="Total 3 13 3 10" xfId="31430" xr:uid="{F0E4A948-FB80-4A42-8563-579F1020D541}"/>
    <cellStyle name="Total 3 13 3 2" xfId="31431" xr:uid="{739FFA2D-133E-4BBB-BEA4-F12734E9CE39}"/>
    <cellStyle name="Total 3 13 3 2 2" xfId="31432" xr:uid="{1B5755F9-3ECA-41C8-A129-27FEC80753FA}"/>
    <cellStyle name="Total 3 13 3 2 2 2" xfId="31433" xr:uid="{BD96DD8A-C4AD-4B18-972A-D622F9012F9F}"/>
    <cellStyle name="Total 3 13 3 2 2 3" xfId="31434" xr:uid="{4A9059A0-AC25-4287-8C8B-3C8404F78969}"/>
    <cellStyle name="Total 3 13 3 2 2_COST - CKT" xfId="45386" xr:uid="{10FF2EB8-079D-468B-A282-90E720618A34}"/>
    <cellStyle name="Total 3 13 3 2 3" xfId="31435" xr:uid="{87129C52-5C18-4CC8-B608-F59E7006BF21}"/>
    <cellStyle name="Total 3 13 3 2 3 2" xfId="31436" xr:uid="{4414ABD6-34B2-4567-B860-BE150D32D5EE}"/>
    <cellStyle name="Total 3 13 3 2 3 3" xfId="31437" xr:uid="{EC44BFF8-1734-4612-9538-75B97768F067}"/>
    <cellStyle name="Total 3 13 3 2 3_COST - CKT" xfId="45387" xr:uid="{B2FE8B67-EAF3-471D-A482-2EA592E4E69C}"/>
    <cellStyle name="Total 3 13 3 2 4" xfId="31438" xr:uid="{15A8A17D-FAB9-4CE3-8CF7-73B36D331A61}"/>
    <cellStyle name="Total 3 13 3 2 4 2" xfId="31439" xr:uid="{7110CDF8-60C8-4BF8-A6D5-6EE59ABF3BD0}"/>
    <cellStyle name="Total 3 13 3 2 4 3" xfId="31440" xr:uid="{0651227D-F54C-42E5-80F7-9AEDE087921B}"/>
    <cellStyle name="Total 3 13 3 2 4_COST - CKT" xfId="45388" xr:uid="{68D957C4-2FB1-4D54-B9D0-A8B3141DCDFA}"/>
    <cellStyle name="Total 3 13 3 2 5" xfId="31441" xr:uid="{D95D202D-BA43-4AD1-B690-F10ECE27A448}"/>
    <cellStyle name="Total 3 13 3 2 5 2" xfId="31442" xr:uid="{231B2692-E783-4280-A215-3048B1CCE0A3}"/>
    <cellStyle name="Total 3 13 3 2 5 3" xfId="31443" xr:uid="{43014CBC-D411-4074-883B-402FDAA92BE4}"/>
    <cellStyle name="Total 3 13 3 2 5_COST - CKT" xfId="45389" xr:uid="{8980EA6E-75BD-4924-B5E0-2697857FBD9D}"/>
    <cellStyle name="Total 3 13 3 2 6" xfId="31444" xr:uid="{0E1591BB-36A5-44AA-A315-0A8F0C2118DB}"/>
    <cellStyle name="Total 3 13 3 2 7" xfId="31445" xr:uid="{5F23275E-46E7-4D99-A5DF-D52E0A0D5969}"/>
    <cellStyle name="Total 3 13 3 2_COST - CKT" xfId="45390" xr:uid="{E3A4104D-BDFF-4F8E-AC83-04D3345266B9}"/>
    <cellStyle name="Total 3 13 3 3" xfId="31446" xr:uid="{FCBBC10C-8F12-474D-8325-530E78D27081}"/>
    <cellStyle name="Total 3 13 3 3 2" xfId="31447" xr:uid="{14E73EF7-385A-4571-A0B7-B6787F7A39C9}"/>
    <cellStyle name="Total 3 13 3 3 2 2" xfId="31448" xr:uid="{20FF2EF2-C9AA-4B14-94FF-63A94C026850}"/>
    <cellStyle name="Total 3 13 3 3 2 3" xfId="31449" xr:uid="{F5B1043F-9B14-4607-A7A5-CEA0A4FD94E1}"/>
    <cellStyle name="Total 3 13 3 3 2_COST - CKT" xfId="45391" xr:uid="{1213E6D0-48E6-476D-949C-523E750798DF}"/>
    <cellStyle name="Total 3 13 3 3 3" xfId="31450" xr:uid="{ECD07A1B-C819-4878-8463-DDDECE1C6503}"/>
    <cellStyle name="Total 3 13 3 3 3 2" xfId="31451" xr:uid="{972DACA7-F8F4-41F5-8F3A-9753EC5EE3CB}"/>
    <cellStyle name="Total 3 13 3 3 3 3" xfId="31452" xr:uid="{8368FD47-FF6B-4B4F-943C-DC595077BB6C}"/>
    <cellStyle name="Total 3 13 3 3 3_COST - CKT" xfId="45392" xr:uid="{71AC428E-0064-4519-BA9B-7EABDD17ECCF}"/>
    <cellStyle name="Total 3 13 3 3 4" xfId="31453" xr:uid="{E62F7FA1-8AB5-41F9-9BAB-739269ECA302}"/>
    <cellStyle name="Total 3 13 3 3 4 2" xfId="31454" xr:uid="{1B26FB6D-ACFB-43A7-B380-B5F3C103864F}"/>
    <cellStyle name="Total 3 13 3 3 4 3" xfId="31455" xr:uid="{9B72BB31-481F-490E-94F3-D22DF0A0B783}"/>
    <cellStyle name="Total 3 13 3 3 4_COST - CKT" xfId="45393" xr:uid="{58C47AE0-75FA-4DD7-8B34-7523421282CE}"/>
    <cellStyle name="Total 3 13 3 3 5" xfId="31456" xr:uid="{C7C93302-2C5B-4C00-9E9A-91A8481CBC6A}"/>
    <cellStyle name="Total 3 13 3 3 5 2" xfId="31457" xr:uid="{9433575B-0412-42FB-A489-4689CB534333}"/>
    <cellStyle name="Total 3 13 3 3 5 3" xfId="31458" xr:uid="{D2EAA22D-0EFA-471F-BE10-83601ED0EC79}"/>
    <cellStyle name="Total 3 13 3 3 5_COST - CKT" xfId="45394" xr:uid="{E9EE575A-B030-4CE3-814B-AC2F8E3E0551}"/>
    <cellStyle name="Total 3 13 3 3 6" xfId="31459" xr:uid="{532860EE-A174-4655-A32E-38390DD430EE}"/>
    <cellStyle name="Total 3 13 3 3 7" xfId="31460" xr:uid="{841B7955-4920-4F39-A58B-6C985ADEC02E}"/>
    <cellStyle name="Total 3 13 3 3_COST - CKT" xfId="45395" xr:uid="{C11396E1-EC05-4CAF-BD51-CFB4F2512148}"/>
    <cellStyle name="Total 3 13 3 4" xfId="31461" xr:uid="{9F3B53C7-6D84-4CA8-B8AB-3BEE6F10C099}"/>
    <cellStyle name="Total 3 13 3 4 2" xfId="31462" xr:uid="{64763D69-7D64-4611-9D8B-04CBC7FC6D27}"/>
    <cellStyle name="Total 3 13 3 4 2 2" xfId="31463" xr:uid="{9EE158D7-E6CF-49C1-9065-4D5520B2A664}"/>
    <cellStyle name="Total 3 13 3 4 2 3" xfId="31464" xr:uid="{99DFF089-7868-4656-BAED-22C857B8E982}"/>
    <cellStyle name="Total 3 13 3 4 2_COST - CKT" xfId="45396" xr:uid="{D4C86AE7-FB5E-4005-ACB2-8256F31CA54C}"/>
    <cellStyle name="Total 3 13 3 4 3" xfId="31465" xr:uid="{128ADBFE-8343-4738-A45D-1F6DE920DD2D}"/>
    <cellStyle name="Total 3 13 3 4 3 2" xfId="31466" xr:uid="{EB75F893-714C-4BF6-B151-E5ECE0BAEEE0}"/>
    <cellStyle name="Total 3 13 3 4 3 3" xfId="31467" xr:uid="{98EDA4DE-570B-4EE6-97DF-F97B840A4F80}"/>
    <cellStyle name="Total 3 13 3 4 3_COST - CKT" xfId="45397" xr:uid="{F84B3446-7F6F-4C50-ABF7-70A831E339C6}"/>
    <cellStyle name="Total 3 13 3 4 4" xfId="31468" xr:uid="{C4C9296E-9FD6-4DAE-B5BE-F10CC4D81A39}"/>
    <cellStyle name="Total 3 13 3 4 4 2" xfId="31469" xr:uid="{95640880-A55B-40EB-A479-CA0182B2564A}"/>
    <cellStyle name="Total 3 13 3 4 4 3" xfId="31470" xr:uid="{B1BF0CDD-4B29-4C9A-B05D-A8CA33CA6554}"/>
    <cellStyle name="Total 3 13 3 4 4_COST - CKT" xfId="45398" xr:uid="{302A84E4-50B7-4346-B71A-AA627185E313}"/>
    <cellStyle name="Total 3 13 3 4 5" xfId="31471" xr:uid="{C57DE67E-3E33-49FB-B178-17A56D7C5DD6}"/>
    <cellStyle name="Total 3 13 3 4 5 2" xfId="31472" xr:uid="{7AD34F9C-41E5-4479-A102-F4D1B315B91C}"/>
    <cellStyle name="Total 3 13 3 4 5 3" xfId="31473" xr:uid="{210181BB-1CA5-45D3-BF73-CA5540CADD6F}"/>
    <cellStyle name="Total 3 13 3 4 5_COST - CKT" xfId="45399" xr:uid="{55D0E422-DACC-412F-A898-360A4FD3E1D7}"/>
    <cellStyle name="Total 3 13 3 4 6" xfId="31474" xr:uid="{8C4D10ED-16B6-482D-81E0-FAAB03A7AC56}"/>
    <cellStyle name="Total 3 13 3 4 7" xfId="31475" xr:uid="{D0400237-1A71-4E3F-AD86-395CA43AC72F}"/>
    <cellStyle name="Total 3 13 3 4_COST - CKT" xfId="45400" xr:uid="{C14D67E7-2E99-45B9-A711-1C8BFFAE5E0E}"/>
    <cellStyle name="Total 3 13 3 5" xfId="31476" xr:uid="{006F0DB8-1F75-4F75-A62F-DE3A999D59BA}"/>
    <cellStyle name="Total 3 13 3 5 2" xfId="31477" xr:uid="{54A04906-8A4B-49A9-9E9A-97E6E768AECF}"/>
    <cellStyle name="Total 3 13 3 5 2 2" xfId="31478" xr:uid="{42976B52-BFEF-464B-9044-B8A866FCE1B6}"/>
    <cellStyle name="Total 3 13 3 5 2 3" xfId="31479" xr:uid="{89DC4603-21DF-4222-9389-FA0A3F1592FD}"/>
    <cellStyle name="Total 3 13 3 5 2_COST - CKT" xfId="45401" xr:uid="{E80CED29-CB37-4593-9093-8EE661F13B14}"/>
    <cellStyle name="Total 3 13 3 5 3" xfId="31480" xr:uid="{679315FD-F1FA-4F96-ADB8-4BF5761BC8F3}"/>
    <cellStyle name="Total 3 13 3 5 3 2" xfId="31481" xr:uid="{DD8E15D4-2E68-404A-914D-126816D3A5C7}"/>
    <cellStyle name="Total 3 13 3 5 3 3" xfId="31482" xr:uid="{BC3DCD0C-8AE6-4FB7-AE7F-240EF646B397}"/>
    <cellStyle name="Total 3 13 3 5 3_COST - CKT" xfId="45402" xr:uid="{981977BB-D78D-4458-B4EE-5BADBB5DF683}"/>
    <cellStyle name="Total 3 13 3 5 4" xfId="31483" xr:uid="{DA5AB745-8640-4AEA-BD5C-CBE0E59CAC78}"/>
    <cellStyle name="Total 3 13 3 5 4 2" xfId="31484" xr:uid="{37098230-90F6-49C2-A90D-AFE3E3B260FD}"/>
    <cellStyle name="Total 3 13 3 5 4 3" xfId="31485" xr:uid="{9FCA58C2-D146-4498-9E58-8072082A9D9B}"/>
    <cellStyle name="Total 3 13 3 5 4_COST - CKT" xfId="45403" xr:uid="{87E0145C-91A4-49D3-BA7B-DAD4A962B167}"/>
    <cellStyle name="Total 3 13 3 5 5" xfId="31486" xr:uid="{8B15EC7E-AD9F-4222-A8DF-023D1390B6DE}"/>
    <cellStyle name="Total 3 13 3 5 6" xfId="31487" xr:uid="{D083480D-D52F-442A-B5E1-A89F58471581}"/>
    <cellStyle name="Total 3 13 3 5_COST - CKT" xfId="45404" xr:uid="{9198E883-5DD4-44D6-89DD-9BF8479C5A07}"/>
    <cellStyle name="Total 3 13 3 6" xfId="31488" xr:uid="{78070A20-C479-400F-9464-6A9850F84DA9}"/>
    <cellStyle name="Total 3 13 3 6 2" xfId="31489" xr:uid="{978C44C4-A38B-452C-BA48-277DC9391570}"/>
    <cellStyle name="Total 3 13 3 6 3" xfId="31490" xr:uid="{4EC91696-566D-44E7-AF22-AF3F7DA741D3}"/>
    <cellStyle name="Total 3 13 3 6_COST - CKT" xfId="45405" xr:uid="{FF35B100-BA94-4D73-B459-2307DC1FA1B0}"/>
    <cellStyle name="Total 3 13 3 7" xfId="31491" xr:uid="{37D782EC-CB7B-4B81-BB69-D6156381ED51}"/>
    <cellStyle name="Total 3 13 3 7 2" xfId="31492" xr:uid="{C4EDA89B-770F-4B95-B585-67E44605703A}"/>
    <cellStyle name="Total 3 13 3 7 3" xfId="31493" xr:uid="{95D2AC29-8AC7-436E-ACB9-3A81CD919CCE}"/>
    <cellStyle name="Total 3 13 3 7_COST - CKT" xfId="45406" xr:uid="{6031ABE0-A2CA-464C-99D6-1041FBFBD8B6}"/>
    <cellStyle name="Total 3 13 3 8" xfId="31494" xr:uid="{7C7E370B-144F-472A-A8DA-EC05C1BF2BF1}"/>
    <cellStyle name="Total 3 13 3 8 2" xfId="31495" xr:uid="{3ECCDE04-2D6D-456C-8117-63B6CB26291C}"/>
    <cellStyle name="Total 3 13 3 8 3" xfId="31496" xr:uid="{ED1FED46-EF91-4B5B-AE1B-3516F0207874}"/>
    <cellStyle name="Total 3 13 3 8_COST - CKT" xfId="45407" xr:uid="{113F0ED2-FF65-4913-B524-E9567BBBD8A1}"/>
    <cellStyle name="Total 3 13 3 9" xfId="31497" xr:uid="{F1B57CBE-EF43-40E1-91F0-930D25EB1CCF}"/>
    <cellStyle name="Total 3 13 3 9 2" xfId="31498" xr:uid="{198E7C8D-26F8-4A9D-8E97-CC2D4E31B79E}"/>
    <cellStyle name="Total 3 13 3 9 3" xfId="31499" xr:uid="{C926D1CC-7808-4747-8AA9-57D946926B9F}"/>
    <cellStyle name="Total 3 13 3 9_COST - CKT" xfId="45408" xr:uid="{55DA6B29-BE58-4B4F-97A7-7E87A1F353CF}"/>
    <cellStyle name="Total 3 13 3_COST - CKT" xfId="45409" xr:uid="{AC241BEE-7937-4C92-8661-E59A6CF05A6E}"/>
    <cellStyle name="Total 3 13 4" xfId="31500" xr:uid="{5E1E0D26-AABA-497F-B4F8-B83433572B74}"/>
    <cellStyle name="Total 3 13 4 2" xfId="31501" xr:uid="{2D3187F2-8BCD-486B-ABCF-B8609272906B}"/>
    <cellStyle name="Total 3 13 4 2 2" xfId="31502" xr:uid="{BCDFC8FB-19DD-4B45-9E58-0D56E827FD0C}"/>
    <cellStyle name="Total 3 13 4 2 3" xfId="31503" xr:uid="{B11EF9F5-8E6B-429A-B03F-E8C120899B67}"/>
    <cellStyle name="Total 3 13 4 2_COST - CKT" xfId="45410" xr:uid="{C2DE7F1F-8DAC-46A8-8EDA-017E14E64EB9}"/>
    <cellStyle name="Total 3 13 4 3" xfId="31504" xr:uid="{29C23112-C25A-4387-A49F-9FC55EF1D1C3}"/>
    <cellStyle name="Total 3 13 4 3 2" xfId="31505" xr:uid="{FA98880D-97D4-4424-A467-35851283FC41}"/>
    <cellStyle name="Total 3 13 4 3 3" xfId="31506" xr:uid="{4372BC16-885E-465B-93B9-DD35CBA794CD}"/>
    <cellStyle name="Total 3 13 4 3_COST - CKT" xfId="45411" xr:uid="{8DE26822-062E-4ABE-991D-70901B24E54C}"/>
    <cellStyle name="Total 3 13 4 4" xfId="31507" xr:uid="{561EA5D9-C1D5-4AF6-A768-88D460E4622F}"/>
    <cellStyle name="Total 3 13 4 4 2" xfId="31508" xr:uid="{B6DC2D7C-86C5-47A1-A103-1F5F58AA61B8}"/>
    <cellStyle name="Total 3 13 4 4 3" xfId="31509" xr:uid="{B6964B52-0840-4924-ADD7-F2637860EC83}"/>
    <cellStyle name="Total 3 13 4 4_COST - CKT" xfId="45412" xr:uid="{5F75511B-275E-464F-889A-0C2BE8523B50}"/>
    <cellStyle name="Total 3 13 4 5" xfId="31510" xr:uid="{8A8BBF39-D230-4A1C-B0BD-78725440A418}"/>
    <cellStyle name="Total 3 13 4 5 2" xfId="31511" xr:uid="{CC09BC28-149E-4D84-9CCB-7B8B4066BDE9}"/>
    <cellStyle name="Total 3 13 4 5 3" xfId="31512" xr:uid="{20BC5F28-D143-45D4-BC12-A08BCCDF17FC}"/>
    <cellStyle name="Total 3 13 4 5_COST - CKT" xfId="45413" xr:uid="{3EEAC89D-4DB9-4F3E-9377-51EC31A1635C}"/>
    <cellStyle name="Total 3 13 4 6" xfId="31513" xr:uid="{94D2C1A1-4617-411A-BAE8-EC67EE9431AD}"/>
    <cellStyle name="Total 3 13 4_COST - CKT" xfId="45414" xr:uid="{BD98FE46-B4A9-42CB-A3B9-F42CA3BF2945}"/>
    <cellStyle name="Total 3 13 5" xfId="31514" xr:uid="{8CC40850-6191-46DE-92E1-2B30F83BDFCE}"/>
    <cellStyle name="Total 3 13 5 2" xfId="31515" xr:uid="{049B35A2-5156-4839-97C9-BDBB2E65C061}"/>
    <cellStyle name="Total 3 13 5 2 2" xfId="31516" xr:uid="{23C7BBD7-1F8B-4364-9BE1-EA2A31356CC7}"/>
    <cellStyle name="Total 3 13 5 2 3" xfId="31517" xr:uid="{11EA2DD5-5730-4672-9E83-2FCAC37CAFC4}"/>
    <cellStyle name="Total 3 13 5 2_COST - CKT" xfId="45415" xr:uid="{32C215B2-43C0-4846-8ECF-E83268F7523B}"/>
    <cellStyle name="Total 3 13 5 3" xfId="31518" xr:uid="{DFAD653E-5379-4C3C-9A67-B2587869DCF9}"/>
    <cellStyle name="Total 3 13 5 3 2" xfId="31519" xr:uid="{A32972BA-B68A-4CDF-A6C4-F1D6DE613500}"/>
    <cellStyle name="Total 3 13 5 3 3" xfId="31520" xr:uid="{F8DC4D9B-D20E-4207-AF51-FB559AFE9733}"/>
    <cellStyle name="Total 3 13 5 3_COST - CKT" xfId="45416" xr:uid="{430B9398-6F84-41E5-AF11-2165014953C3}"/>
    <cellStyle name="Total 3 13 5 4" xfId="31521" xr:uid="{E28F8282-E738-467D-BB37-A83E5F3A04E6}"/>
    <cellStyle name="Total 3 13 5 4 2" xfId="31522" xr:uid="{DAFA7A48-018C-402B-A930-4652451F6FA4}"/>
    <cellStyle name="Total 3 13 5 4 3" xfId="31523" xr:uid="{9EB75229-A59C-478C-BB42-0C6CF7300061}"/>
    <cellStyle name="Total 3 13 5 4_COST - CKT" xfId="45417" xr:uid="{BA15FD64-157A-45F0-86DB-524FE9B5E259}"/>
    <cellStyle name="Total 3 13 5 5" xfId="31524" xr:uid="{3DCCEB69-6739-43A3-8C16-62CDB6EBF6FD}"/>
    <cellStyle name="Total 3 13 5 5 2" xfId="31525" xr:uid="{BD7705DE-97FE-4760-84A3-7F40229AEEC0}"/>
    <cellStyle name="Total 3 13 5 5 3" xfId="31526" xr:uid="{34A0C5E3-CFF9-4521-890E-69011EDEC5E8}"/>
    <cellStyle name="Total 3 13 5 5_COST - CKT" xfId="45418" xr:uid="{3ED6E81B-81AA-47E1-A07F-ACF3AEE0B166}"/>
    <cellStyle name="Total 3 13 5 6" xfId="31527" xr:uid="{432F59C7-E56F-40EA-89BC-C84EA91CD050}"/>
    <cellStyle name="Total 3 13 5 7" xfId="31528" xr:uid="{09AD5BA7-132D-428C-AB01-05BADA10C563}"/>
    <cellStyle name="Total 3 13 5_COST - CKT" xfId="45419" xr:uid="{39FF92E0-7870-48ED-9914-AEF137045506}"/>
    <cellStyle name="Total 3 13 6" xfId="31529" xr:uid="{A75DFD8D-8A8D-4DFF-B498-70868988CCDA}"/>
    <cellStyle name="Total 3 13 6 2" xfId="31530" xr:uid="{1683DEDF-A2A5-44A6-A6D2-DA47F188FF39}"/>
    <cellStyle name="Total 3 13 6 2 2" xfId="31531" xr:uid="{D5BB5D39-E366-40EB-8249-CBA86E6FC471}"/>
    <cellStyle name="Total 3 13 6 2 3" xfId="31532" xr:uid="{45BEEDF5-C9D0-4DB1-A5E4-EDF217DCF321}"/>
    <cellStyle name="Total 3 13 6 2_COST - CKT" xfId="45420" xr:uid="{2FC67533-7B2E-41A0-9005-140521081B48}"/>
    <cellStyle name="Total 3 13 6 3" xfId="31533" xr:uid="{A88D9576-25F4-4070-AA76-51D599F6E04A}"/>
    <cellStyle name="Total 3 13 6 3 2" xfId="31534" xr:uid="{A346795E-B7A8-4072-94AB-1C9105842EF6}"/>
    <cellStyle name="Total 3 13 6 3 3" xfId="31535" xr:uid="{065264E2-D75A-4614-BD49-9FC45B9797BC}"/>
    <cellStyle name="Total 3 13 6 3_COST - CKT" xfId="45421" xr:uid="{9A68E921-620D-4B92-8211-24739F5B7E57}"/>
    <cellStyle name="Total 3 13 6 4" xfId="31536" xr:uid="{DC86050B-1076-4501-899C-7211319A933C}"/>
    <cellStyle name="Total 3 13 6 4 2" xfId="31537" xr:uid="{F15F9CE1-8158-429E-BD32-B1C3652BC54A}"/>
    <cellStyle name="Total 3 13 6 4 3" xfId="31538" xr:uid="{032BBB77-7E31-4E81-B91B-159FB50B2A53}"/>
    <cellStyle name="Total 3 13 6 4_COST - CKT" xfId="45422" xr:uid="{65AD2D36-2B41-43ED-B705-EBC89209414C}"/>
    <cellStyle name="Total 3 13 6 5" xfId="31539" xr:uid="{E139EF0F-13D1-4AED-B996-774430F3316E}"/>
    <cellStyle name="Total 3 13 6 5 2" xfId="31540" xr:uid="{740D6CC2-1518-4484-833D-3D91202CD4FD}"/>
    <cellStyle name="Total 3 13 6 5 3" xfId="31541" xr:uid="{0F219E30-7126-4A09-9BD2-770EC2228157}"/>
    <cellStyle name="Total 3 13 6 5_COST - CKT" xfId="45423" xr:uid="{F37B502E-399F-47F2-A2BE-C59C1014E95A}"/>
    <cellStyle name="Total 3 13 6 6" xfId="31542" xr:uid="{C715376B-10E1-4FAD-926E-527D1DAB3DD2}"/>
    <cellStyle name="Total 3 13 6 7" xfId="31543" xr:uid="{39BEF946-DED3-4CAB-9825-1B3E472A644C}"/>
    <cellStyle name="Total 3 13 6_COST - CKT" xfId="45424" xr:uid="{C1E1D0EC-49AB-482A-A095-2CC7804EB471}"/>
    <cellStyle name="Total 3 13 7" xfId="31544" xr:uid="{576BE710-5337-40F6-992D-3F7E4780611E}"/>
    <cellStyle name="Total 3 13 7 2" xfId="31545" xr:uid="{ED74F33D-0A55-4186-8AF7-B45531D1DB67}"/>
    <cellStyle name="Total 3 13 7 2 2" xfId="31546" xr:uid="{E39AFA18-9F61-4F0A-AC31-65A4086937CB}"/>
    <cellStyle name="Total 3 13 7 2 3" xfId="31547" xr:uid="{74954E56-5E74-4A19-8105-F0A7603CBB06}"/>
    <cellStyle name="Total 3 13 7 2_COST - CKT" xfId="45425" xr:uid="{8C33B1C1-E478-45D2-BDDC-1192E36459EF}"/>
    <cellStyle name="Total 3 13 7 3" xfId="31548" xr:uid="{8D885AD3-5A53-47BD-AA06-3A14CCDD2F14}"/>
    <cellStyle name="Total 3 13 7 3 2" xfId="31549" xr:uid="{37B76ED4-2867-4870-A673-DEDEB91E71BA}"/>
    <cellStyle name="Total 3 13 7 3 3" xfId="31550" xr:uid="{E237F760-9BFD-4DFE-A23C-2D33D688E3C0}"/>
    <cellStyle name="Total 3 13 7 3_COST - CKT" xfId="45426" xr:uid="{DFEDC8C2-4F63-4B14-86AA-992ABFF430D8}"/>
    <cellStyle name="Total 3 13 7 4" xfId="31551" xr:uid="{4FF1B357-D83A-42C0-82A3-9D918779A156}"/>
    <cellStyle name="Total 3 13 7 4 2" xfId="31552" xr:uid="{62370003-9261-4AA9-A804-CA0A178C412C}"/>
    <cellStyle name="Total 3 13 7 4 3" xfId="31553" xr:uid="{41B680FE-6F1E-4010-A8BC-C9ECE20B3B43}"/>
    <cellStyle name="Total 3 13 7 4_COST - CKT" xfId="45427" xr:uid="{00090BBE-5394-4F9D-A6FD-1F89509EE694}"/>
    <cellStyle name="Total 3 13 7 5" xfId="31554" xr:uid="{626FAA44-B37A-4A50-89E8-54D7653EEDB7}"/>
    <cellStyle name="Total 3 13 7 5 2" xfId="31555" xr:uid="{11D703CC-2F2E-43DA-9E31-20E8FE7A958C}"/>
    <cellStyle name="Total 3 13 7 5 3" xfId="31556" xr:uid="{A11A747E-4109-4600-9A16-3D04A4869091}"/>
    <cellStyle name="Total 3 13 7 5_COST - CKT" xfId="45428" xr:uid="{6C025818-E05F-4FA1-AEE1-7E2375DADE39}"/>
    <cellStyle name="Total 3 13 7 6" xfId="31557" xr:uid="{5DF368BB-C989-424F-A43A-D2D877C73249}"/>
    <cellStyle name="Total 3 13 7 7" xfId="31558" xr:uid="{F4F0D7CB-057C-4E72-B8DF-9519057C2D43}"/>
    <cellStyle name="Total 3 13 7_COST - CKT" xfId="45429" xr:uid="{50DCDB5D-74C3-4578-85A6-518F5DAAAF94}"/>
    <cellStyle name="Total 3 13 8" xfId="31559" xr:uid="{067CD117-3F52-4537-9599-EA87728FC1A8}"/>
    <cellStyle name="Total 3 13 8 2" xfId="31560" xr:uid="{968D3B3C-EFB3-47F0-933E-73C3D67693CA}"/>
    <cellStyle name="Total 3 13 8 2 2" xfId="31561" xr:uid="{BB649F40-64F5-4984-AEB0-3316C8214AC2}"/>
    <cellStyle name="Total 3 13 8 2 3" xfId="31562" xr:uid="{5C1B8B1C-C81B-4B3B-B70B-21B6D4EA6492}"/>
    <cellStyle name="Total 3 13 8 2_COST - CKT" xfId="45430" xr:uid="{EA2599DA-A13D-4D39-AEE9-9EFFD5E7199C}"/>
    <cellStyle name="Total 3 13 8 3" xfId="31563" xr:uid="{C507DC60-13C1-46D0-BCFE-C40FEDC4491D}"/>
    <cellStyle name="Total 3 13 8 3 2" xfId="31564" xr:uid="{A3747BCD-55B0-4A7E-90A8-B3F2C2D5B889}"/>
    <cellStyle name="Total 3 13 8 3 3" xfId="31565" xr:uid="{C61E3D2B-F93E-411E-AE13-147239DC2546}"/>
    <cellStyle name="Total 3 13 8 3_COST - CKT" xfId="45431" xr:uid="{25D3A3AC-19BF-4889-A895-A0296D9DF02D}"/>
    <cellStyle name="Total 3 13 8 4" xfId="31566" xr:uid="{DCBED02B-FC55-4309-974E-6008ECA4A9B7}"/>
    <cellStyle name="Total 3 13 8 4 2" xfId="31567" xr:uid="{EE297373-11C6-4561-A059-33C828B8B051}"/>
    <cellStyle name="Total 3 13 8 4 3" xfId="31568" xr:uid="{88C38FA9-BE8F-4F8A-B137-015DCA8379D5}"/>
    <cellStyle name="Total 3 13 8 4_COST - CKT" xfId="45432" xr:uid="{6C9D11D2-56C6-4B76-AFF6-3740F701595C}"/>
    <cellStyle name="Total 3 13 8 5" xfId="31569" xr:uid="{9B6C9ED2-4BBB-4417-B59F-09732EA17ED5}"/>
    <cellStyle name="Total 3 13 8 6" xfId="31570" xr:uid="{5ADDE74C-DE5A-4142-A195-BD981111C566}"/>
    <cellStyle name="Total 3 13 8_COST - CKT" xfId="45433" xr:uid="{10A27B18-B71C-4FD3-962D-0D3D3CF2222C}"/>
    <cellStyle name="Total 3 13 9" xfId="31571" xr:uid="{6603CEB0-DFD3-4832-8B1D-91EF36E2E540}"/>
    <cellStyle name="Total 3 13 9 2" xfId="31572" xr:uid="{9F82F66F-5F33-41F4-BD43-1C9A40209027}"/>
    <cellStyle name="Total 3 13 9 3" xfId="31573" xr:uid="{F4815CC7-691B-4E4D-8A50-F65F04D3C186}"/>
    <cellStyle name="Total 3 13 9_COST - CKT" xfId="45434" xr:uid="{12BBE01C-8017-45C5-9E7E-3CBBCAC71403}"/>
    <cellStyle name="Total 3 13_COST - CKT" xfId="45435" xr:uid="{15A0B7EB-E9F0-4D6A-8FDA-A8D4F1EA3129}"/>
    <cellStyle name="Total 3 14" xfId="31574" xr:uid="{3046836D-9F62-4819-B2E1-56AC0F7479E5}"/>
    <cellStyle name="Total 3 14 10" xfId="31575" xr:uid="{ADB76C90-9E5F-4399-A388-490EB96BDE02}"/>
    <cellStyle name="Total 3 14 2" xfId="31576" xr:uid="{79DEE4AE-45FA-4B5C-BACD-681CE8D9161D}"/>
    <cellStyle name="Total 3 14 2 2" xfId="31577" xr:uid="{3F08B973-ACA2-4FDD-93A2-FDC0DCB6BEF8}"/>
    <cellStyle name="Total 3 14 2 2 2" xfId="31578" xr:uid="{82A56E48-8C72-4BF6-8D77-5611FC49C40E}"/>
    <cellStyle name="Total 3 14 2 2 3" xfId="31579" xr:uid="{C9DB0834-331C-42BC-83FF-19102B2D9A18}"/>
    <cellStyle name="Total 3 14 2 2_COST - CKT" xfId="45436" xr:uid="{CF747953-4F42-451A-ABF2-93ED0DA4F726}"/>
    <cellStyle name="Total 3 14 2 3" xfId="31580" xr:uid="{EC22AF79-988E-4F0E-BF28-B102E7C065EB}"/>
    <cellStyle name="Total 3 14 2 3 2" xfId="31581" xr:uid="{41E9014F-48CA-448D-812C-8E76D7F527A8}"/>
    <cellStyle name="Total 3 14 2 3 3" xfId="31582" xr:uid="{CF7DDFD4-C380-4FB6-BEDB-E293A57D2374}"/>
    <cellStyle name="Total 3 14 2 3_COST - CKT" xfId="45437" xr:uid="{F5A4C314-3AE8-48F4-B12E-06CC7FD41D8D}"/>
    <cellStyle name="Total 3 14 2 4" xfId="31583" xr:uid="{CDA1C72E-1E7D-4ACF-B0E5-D4DE29A4ED27}"/>
    <cellStyle name="Total 3 14 2 4 2" xfId="31584" xr:uid="{06C11F0B-9A4B-424B-AF5B-23236D93436F}"/>
    <cellStyle name="Total 3 14 2 4 3" xfId="31585" xr:uid="{112547CE-DEFF-44D7-9B7B-55E2E98D4ADB}"/>
    <cellStyle name="Total 3 14 2 4_COST - CKT" xfId="45438" xr:uid="{CD7E01EE-1F3A-4726-A4C3-2DB568936F0B}"/>
    <cellStyle name="Total 3 14 2 5" xfId="31586" xr:uid="{3A1EE689-D6DF-4375-844D-CF2BF32B118C}"/>
    <cellStyle name="Total 3 14 2 5 2" xfId="31587" xr:uid="{FCBEB754-4D83-4C7D-AEED-A30EE1564763}"/>
    <cellStyle name="Total 3 14 2 5 3" xfId="31588" xr:uid="{3F8B4125-8727-4836-8025-4353B955B1C3}"/>
    <cellStyle name="Total 3 14 2 5_COST - CKT" xfId="45439" xr:uid="{DB0F392B-3453-4FC1-9948-EEAF6FD3C3A0}"/>
    <cellStyle name="Total 3 14 2 6" xfId="31589" xr:uid="{4B63C1EA-B901-489E-8C57-FCE9777963FD}"/>
    <cellStyle name="Total 3 14 2 7" xfId="31590" xr:uid="{A41D7F67-F049-4905-AC88-1C2C7D587643}"/>
    <cellStyle name="Total 3 14 2_COST - CKT" xfId="45440" xr:uid="{961A2A12-7F21-4ACD-BD70-13F043264D11}"/>
    <cellStyle name="Total 3 14 3" xfId="31591" xr:uid="{EC0E9E5F-3DB2-40EF-986E-BB0C906FE729}"/>
    <cellStyle name="Total 3 14 3 2" xfId="31592" xr:uid="{B5741417-1888-4925-8C81-4505E4F6E60F}"/>
    <cellStyle name="Total 3 14 3 2 2" xfId="31593" xr:uid="{7F6918A5-ED9D-44F7-BFDC-BE0BB651E2A0}"/>
    <cellStyle name="Total 3 14 3 2 3" xfId="31594" xr:uid="{2CC63AA7-85EE-4023-9C86-D6DF8DF98ADC}"/>
    <cellStyle name="Total 3 14 3 2_COST - CKT" xfId="45441" xr:uid="{DE960F10-9931-45D7-8694-906252719B97}"/>
    <cellStyle name="Total 3 14 3 3" xfId="31595" xr:uid="{50B7FA2E-E2B2-444D-8063-B52CACC6E67D}"/>
    <cellStyle name="Total 3 14 3 3 2" xfId="31596" xr:uid="{5DCE2AF2-34D5-421B-B188-B183E7623683}"/>
    <cellStyle name="Total 3 14 3 3 3" xfId="31597" xr:uid="{C0FBED86-D1FF-4818-A76C-BF31582C8AB1}"/>
    <cellStyle name="Total 3 14 3 3_COST - CKT" xfId="45442" xr:uid="{D7F07FB3-7561-4835-A20C-B40A277A3B11}"/>
    <cellStyle name="Total 3 14 3 4" xfId="31598" xr:uid="{C445AE31-7788-4689-BBF4-AA483AA4A13C}"/>
    <cellStyle name="Total 3 14 3 4 2" xfId="31599" xr:uid="{C9BDFBF8-52A5-4325-95D9-C4FFE0545499}"/>
    <cellStyle name="Total 3 14 3 4 3" xfId="31600" xr:uid="{F3515617-E677-430A-814A-3DFAAA88737A}"/>
    <cellStyle name="Total 3 14 3 4_COST - CKT" xfId="45443" xr:uid="{1864AB2E-6C0A-47B7-B0B0-86D87E54B892}"/>
    <cellStyle name="Total 3 14 3 5" xfId="31601" xr:uid="{6701D6F7-A722-4428-B198-9CAE3C19BB9E}"/>
    <cellStyle name="Total 3 14 3 5 2" xfId="31602" xr:uid="{AEA4EBD7-8670-4412-80C1-757E0AE580A1}"/>
    <cellStyle name="Total 3 14 3 5 3" xfId="31603" xr:uid="{AE305BDF-5583-4A00-BFC3-77444960077C}"/>
    <cellStyle name="Total 3 14 3 5_COST - CKT" xfId="45444" xr:uid="{73AF4714-0751-46D1-BDA6-06AA65EE0028}"/>
    <cellStyle name="Total 3 14 3 6" xfId="31604" xr:uid="{149240CD-46D4-417F-AD91-EB7C041F4520}"/>
    <cellStyle name="Total 3 14 3 7" xfId="31605" xr:uid="{1FAB0BCF-42E6-47D3-A859-C06886239A2F}"/>
    <cellStyle name="Total 3 14 3_COST - CKT" xfId="45445" xr:uid="{19958288-B7E4-45C4-AB60-588989EE4C3D}"/>
    <cellStyle name="Total 3 14 4" xfId="31606" xr:uid="{4A849425-DBB4-46EA-BF35-FFC10C570EE9}"/>
    <cellStyle name="Total 3 14 4 2" xfId="31607" xr:uid="{BCD1DE8A-C08F-4724-8BEB-4713E55D8399}"/>
    <cellStyle name="Total 3 14 4 2 2" xfId="31608" xr:uid="{E142213C-980B-48A8-A767-E08D3057D64C}"/>
    <cellStyle name="Total 3 14 4 2 3" xfId="31609" xr:uid="{5D73995D-4E74-4780-8496-3EAF2C19F121}"/>
    <cellStyle name="Total 3 14 4 2_COST - CKT" xfId="45446" xr:uid="{EAF0C9FD-AEFD-4143-8362-D427BF7EC166}"/>
    <cellStyle name="Total 3 14 4 3" xfId="31610" xr:uid="{3C8B6943-6789-4030-A3E8-2181454951CB}"/>
    <cellStyle name="Total 3 14 4 3 2" xfId="31611" xr:uid="{E45A5673-7F72-4A50-A5D2-DE471DB83499}"/>
    <cellStyle name="Total 3 14 4 3 3" xfId="31612" xr:uid="{61914190-B7E0-42C4-88D4-1DABE506E2CE}"/>
    <cellStyle name="Total 3 14 4 3_COST - CKT" xfId="45447" xr:uid="{37541399-B027-4596-ABF3-C6EE570E3F34}"/>
    <cellStyle name="Total 3 14 4 4" xfId="31613" xr:uid="{304F7691-37D5-4FD3-93BD-21B93EF3EEAC}"/>
    <cellStyle name="Total 3 14 4 4 2" xfId="31614" xr:uid="{29FDBCC0-F2E6-4D5B-A6D9-B43F2DCC03B2}"/>
    <cellStyle name="Total 3 14 4 4 3" xfId="31615" xr:uid="{75E527B6-B084-4453-B4D0-A6515323E3C9}"/>
    <cellStyle name="Total 3 14 4 4_COST - CKT" xfId="45448" xr:uid="{90747A3F-66F0-4A1D-B9AA-612846757A5A}"/>
    <cellStyle name="Total 3 14 4 5" xfId="31616" xr:uid="{9FC4F340-A37F-40A2-8DEE-07F0F763D050}"/>
    <cellStyle name="Total 3 14 4 5 2" xfId="31617" xr:uid="{E8CA0D20-9FF2-4920-B0AA-4CA465853AF7}"/>
    <cellStyle name="Total 3 14 4 5 3" xfId="31618" xr:uid="{162DEC98-0FA0-4AFA-9797-C9A5C0608B5B}"/>
    <cellStyle name="Total 3 14 4 5_COST - CKT" xfId="45449" xr:uid="{06272EC4-B493-47E1-8F22-9F4D9D5DB2A5}"/>
    <cellStyle name="Total 3 14 4 6" xfId="31619" xr:uid="{31723545-72EA-44FE-BBB6-E9331505E7F9}"/>
    <cellStyle name="Total 3 14 4 7" xfId="31620" xr:uid="{6B20A3EA-C3C7-4611-9C0F-A131A64A4701}"/>
    <cellStyle name="Total 3 14 4_COST - CKT" xfId="45450" xr:uid="{FBC61196-A9D0-4454-8DF9-32C2D7E3EEE6}"/>
    <cellStyle name="Total 3 14 5" xfId="31621" xr:uid="{7050A196-E387-4C78-A08C-F401BFBCC36D}"/>
    <cellStyle name="Total 3 14 5 2" xfId="31622" xr:uid="{EADB921F-DB69-4256-A310-F732F0D5564F}"/>
    <cellStyle name="Total 3 14 5 2 2" xfId="31623" xr:uid="{DAEC05CB-34BA-454D-BE2B-43A30938E50B}"/>
    <cellStyle name="Total 3 14 5 2 3" xfId="31624" xr:uid="{5622C53F-1C6C-4931-BA51-D7CC3AEEAE91}"/>
    <cellStyle name="Total 3 14 5 2_COST - CKT" xfId="45451" xr:uid="{3122A915-14D5-4545-A05C-3EEAE9BBEC5F}"/>
    <cellStyle name="Total 3 14 5 3" xfId="31625" xr:uid="{36C9D5CC-4317-4117-AC7E-740BB223D32A}"/>
    <cellStyle name="Total 3 14 5 3 2" xfId="31626" xr:uid="{7C901434-35BB-4DB6-A007-86A280D83D63}"/>
    <cellStyle name="Total 3 14 5 3 3" xfId="31627" xr:uid="{EE2A4F4B-3E51-41BB-A108-2215ED1D75DF}"/>
    <cellStyle name="Total 3 14 5 3_COST - CKT" xfId="45452" xr:uid="{20AFD078-8E5E-4377-B2EC-4F83AE628954}"/>
    <cellStyle name="Total 3 14 5 4" xfId="31628" xr:uid="{2DA84B84-5C7C-4D0B-971B-F566D1EBCDF1}"/>
    <cellStyle name="Total 3 14 5 4 2" xfId="31629" xr:uid="{BD415EE5-9811-4106-A12A-CCF074C2FD05}"/>
    <cellStyle name="Total 3 14 5 4 3" xfId="31630" xr:uid="{C9510654-5C77-4FF8-99FF-08B346B1C11F}"/>
    <cellStyle name="Total 3 14 5 4_COST - CKT" xfId="45453" xr:uid="{952577A6-7BB8-4006-8F6C-559EBBE70DB7}"/>
    <cellStyle name="Total 3 14 5 5" xfId="31631" xr:uid="{4EEB32C5-B506-4414-A6F7-B5BAF24891EA}"/>
    <cellStyle name="Total 3 14 5 6" xfId="31632" xr:uid="{0160FA91-7E5B-4748-B5B9-18305DFA2FAF}"/>
    <cellStyle name="Total 3 14 5_COST - CKT" xfId="45454" xr:uid="{5BD13B63-6F7E-4B90-B729-3CDF53EC9424}"/>
    <cellStyle name="Total 3 14 6" xfId="31633" xr:uid="{6DA61852-0D13-451D-837E-B8DAACE129FE}"/>
    <cellStyle name="Total 3 14 6 2" xfId="31634" xr:uid="{6B1A1334-B76C-4027-B87C-A2B9F3FD2674}"/>
    <cellStyle name="Total 3 14 6 3" xfId="31635" xr:uid="{A2B06502-84F9-4415-A9BA-8743649A78B0}"/>
    <cellStyle name="Total 3 14 6_COST - CKT" xfId="45455" xr:uid="{626AA104-7F01-440D-ABC3-5A143DCA2CBA}"/>
    <cellStyle name="Total 3 14 7" xfId="31636" xr:uid="{B7E7ED52-0CE5-49F6-A326-BBABCD468950}"/>
    <cellStyle name="Total 3 14 7 2" xfId="31637" xr:uid="{C835DB93-66FE-490A-AF7E-CD5C88D20D0E}"/>
    <cellStyle name="Total 3 14 7 3" xfId="31638" xr:uid="{83F4189B-5EFA-4533-895D-9C5D2F73AE73}"/>
    <cellStyle name="Total 3 14 7_COST - CKT" xfId="45456" xr:uid="{5B0C69BE-CEF5-4BE5-A0B1-7641217C6832}"/>
    <cellStyle name="Total 3 14 8" xfId="31639" xr:uid="{04DDC1A1-C57E-4A19-8D75-9F6537E983EF}"/>
    <cellStyle name="Total 3 14 8 2" xfId="31640" xr:uid="{BD1214F9-9138-443A-8AFD-23B9112C85C9}"/>
    <cellStyle name="Total 3 14 8 3" xfId="31641" xr:uid="{13501976-E347-4066-BC23-10468FD4A06D}"/>
    <cellStyle name="Total 3 14 8_COST - CKT" xfId="45457" xr:uid="{B7EBF1D5-E443-470D-BA09-3F9CD080BF37}"/>
    <cellStyle name="Total 3 14 9" xfId="31642" xr:uid="{A044BDA8-89F2-492D-85BD-FBAB1EEDEE82}"/>
    <cellStyle name="Total 3 14 9 2" xfId="31643" xr:uid="{0AA8F1CE-D7AC-4E28-8645-7582DB6236A0}"/>
    <cellStyle name="Total 3 14 9 3" xfId="31644" xr:uid="{2D2C020D-6D76-43BD-86B4-6E74FBD7FA66}"/>
    <cellStyle name="Total 3 14 9_COST - CKT" xfId="45458" xr:uid="{69B769B6-D032-406E-B9F6-A0F53734C87E}"/>
    <cellStyle name="Total 3 14_COST - CKT" xfId="45459" xr:uid="{7040A910-8ED0-4E90-8DF0-50B8735022C8}"/>
    <cellStyle name="Total 3 15" xfId="31645" xr:uid="{F9E7873A-C78B-40EE-9199-0793E7518BA0}"/>
    <cellStyle name="Total 3 15 10" xfId="31646" xr:uid="{0EF15A7F-FFC1-4C78-A921-414C5FD1EC9A}"/>
    <cellStyle name="Total 3 15 2" xfId="31647" xr:uid="{3D2CB22A-C7BA-468F-BF39-C5229B6AC35D}"/>
    <cellStyle name="Total 3 15 2 2" xfId="31648" xr:uid="{5377C143-039E-44D5-AED5-4483CD32898D}"/>
    <cellStyle name="Total 3 15 2 2 2" xfId="31649" xr:uid="{8BC53165-D6E3-4A8C-A09E-4AF1CCA4F4A1}"/>
    <cellStyle name="Total 3 15 2 2 3" xfId="31650" xr:uid="{7ADF86D5-77E1-47D9-B901-8E0CA71D385E}"/>
    <cellStyle name="Total 3 15 2 2_COST - CKT" xfId="45460" xr:uid="{376345E7-89C5-4C08-9F6B-F287A6EEC96C}"/>
    <cellStyle name="Total 3 15 2 3" xfId="31651" xr:uid="{C2036D2D-6C23-4E25-B995-D498029538C6}"/>
    <cellStyle name="Total 3 15 2 3 2" xfId="31652" xr:uid="{3D1EC794-BD18-4A44-84C6-837C2DA88C7E}"/>
    <cellStyle name="Total 3 15 2 3 3" xfId="31653" xr:uid="{DD88564D-1FFF-4100-ADF6-DF406667865C}"/>
    <cellStyle name="Total 3 15 2 3_COST - CKT" xfId="45461" xr:uid="{2B72A777-CBB1-4F65-ACAC-BD5970D4589C}"/>
    <cellStyle name="Total 3 15 2 4" xfId="31654" xr:uid="{52B09392-B58E-46BE-9D68-696738EE37F5}"/>
    <cellStyle name="Total 3 15 2 4 2" xfId="31655" xr:uid="{CF8B0B87-D8E3-42C4-A823-7CE5B1F49B71}"/>
    <cellStyle name="Total 3 15 2 4 3" xfId="31656" xr:uid="{0FF1DECC-F249-4A03-B966-9FDAC89E3EC7}"/>
    <cellStyle name="Total 3 15 2 4_COST - CKT" xfId="45462" xr:uid="{4A8F780F-256D-410B-83C6-84A803FB8277}"/>
    <cellStyle name="Total 3 15 2 5" xfId="31657" xr:uid="{627C1E36-9E57-4D49-9EF9-FB6015E48DFE}"/>
    <cellStyle name="Total 3 15 2 5 2" xfId="31658" xr:uid="{890166E7-3D6A-40DB-8F25-7EF1D9E2AE51}"/>
    <cellStyle name="Total 3 15 2 5 3" xfId="31659" xr:uid="{E8E0986C-B830-4A20-AA23-77D3068BE5BC}"/>
    <cellStyle name="Total 3 15 2 5_COST - CKT" xfId="45463" xr:uid="{C53A3068-B213-4760-B922-3428806AF9E8}"/>
    <cellStyle name="Total 3 15 2 6" xfId="31660" xr:uid="{A379C4C7-0974-4297-AA0A-58B7ED9A5F92}"/>
    <cellStyle name="Total 3 15 2 7" xfId="31661" xr:uid="{1B7758EF-604D-478E-9DE8-E565347C23AE}"/>
    <cellStyle name="Total 3 15 2_COST - CKT" xfId="45464" xr:uid="{3C97C1D8-1B3C-4897-8409-6B5960E60A77}"/>
    <cellStyle name="Total 3 15 3" xfId="31662" xr:uid="{963B09FC-D3E2-4214-8643-527B58E5A48E}"/>
    <cellStyle name="Total 3 15 3 2" xfId="31663" xr:uid="{CBC85373-2EDE-4B14-83F3-30DC56225E70}"/>
    <cellStyle name="Total 3 15 3 2 2" xfId="31664" xr:uid="{CB33BEBB-B512-4317-AA30-A8C6C384F459}"/>
    <cellStyle name="Total 3 15 3 2 3" xfId="31665" xr:uid="{A2B6EE01-EAF5-4E7E-ACB5-B0045DE77409}"/>
    <cellStyle name="Total 3 15 3 2_COST - CKT" xfId="45465" xr:uid="{1CFE8CA0-158B-42E6-B6DF-1CC1729ACEFD}"/>
    <cellStyle name="Total 3 15 3 3" xfId="31666" xr:uid="{AEF5518A-0461-47A8-9021-ECB6244AE160}"/>
    <cellStyle name="Total 3 15 3 3 2" xfId="31667" xr:uid="{2C46AE16-9115-4823-8B8E-21CF9097095D}"/>
    <cellStyle name="Total 3 15 3 3 3" xfId="31668" xr:uid="{45FC3DDB-5C15-4ABF-B89C-E1996EC77AA5}"/>
    <cellStyle name="Total 3 15 3 3_COST - CKT" xfId="45466" xr:uid="{91FF00B3-CFF3-4A7A-83F9-DCE6A3F60F3A}"/>
    <cellStyle name="Total 3 15 3 4" xfId="31669" xr:uid="{86D51C38-91DD-4C53-8A58-012A028069B8}"/>
    <cellStyle name="Total 3 15 3 4 2" xfId="31670" xr:uid="{781152D6-6286-4EF3-874E-DB2DA892E668}"/>
    <cellStyle name="Total 3 15 3 4 3" xfId="31671" xr:uid="{584123CC-DAA2-4FF7-843A-0590A69CD46C}"/>
    <cellStyle name="Total 3 15 3 4_COST - CKT" xfId="45467" xr:uid="{EFFF3671-F0E9-4A91-AC3A-2F8C76116DDC}"/>
    <cellStyle name="Total 3 15 3 5" xfId="31672" xr:uid="{3E7411E4-07D5-44C3-9C4E-492690FE3620}"/>
    <cellStyle name="Total 3 15 3 5 2" xfId="31673" xr:uid="{308DA114-6635-436F-9CC3-9A0DDBC70112}"/>
    <cellStyle name="Total 3 15 3 5 3" xfId="31674" xr:uid="{721EBAF7-C31A-40E3-8D55-BB0B2F201477}"/>
    <cellStyle name="Total 3 15 3 5_COST - CKT" xfId="45468" xr:uid="{79526E62-A493-45F0-90B3-33F7A96B2B48}"/>
    <cellStyle name="Total 3 15 3 6" xfId="31675" xr:uid="{1CC4A44C-2400-4E9D-AD49-A38D3B8DE167}"/>
    <cellStyle name="Total 3 15 3 7" xfId="31676" xr:uid="{E950F0A9-90B4-45D8-8783-A384E93F3472}"/>
    <cellStyle name="Total 3 15 3_COST - CKT" xfId="45469" xr:uid="{0974A8BF-FF41-4E06-A8BC-B6F4B7ADB5A9}"/>
    <cellStyle name="Total 3 15 4" xfId="31677" xr:uid="{054F3428-C7F9-44F3-B32C-F302065C4B66}"/>
    <cellStyle name="Total 3 15 4 2" xfId="31678" xr:uid="{54108BAB-2315-4A1F-8C43-71F06E1CD06A}"/>
    <cellStyle name="Total 3 15 4 2 2" xfId="31679" xr:uid="{067662DF-0F96-4FCF-AAD4-45AA60B76BAE}"/>
    <cellStyle name="Total 3 15 4 2 3" xfId="31680" xr:uid="{E8A52282-5F3A-4961-9421-C15803161E48}"/>
    <cellStyle name="Total 3 15 4 2_COST - CKT" xfId="45470" xr:uid="{0AA63E64-61F9-408F-B9E3-E7FC3BB12C42}"/>
    <cellStyle name="Total 3 15 4 3" xfId="31681" xr:uid="{A3E46234-DC05-462A-821F-88FEC8E52874}"/>
    <cellStyle name="Total 3 15 4 3 2" xfId="31682" xr:uid="{F2072190-1FBF-4B4B-ABF1-D51A539B8353}"/>
    <cellStyle name="Total 3 15 4 3 3" xfId="31683" xr:uid="{9856AC77-3695-4609-A67B-FCBFA5B23490}"/>
    <cellStyle name="Total 3 15 4 3_COST - CKT" xfId="45471" xr:uid="{FAB8BBA4-B04D-418E-8994-51353D28F543}"/>
    <cellStyle name="Total 3 15 4 4" xfId="31684" xr:uid="{AA09D36D-462D-490B-9DA1-DD5600BE4C3E}"/>
    <cellStyle name="Total 3 15 4 4 2" xfId="31685" xr:uid="{B1214474-A43B-40BE-9466-15684EABE943}"/>
    <cellStyle name="Total 3 15 4 4 3" xfId="31686" xr:uid="{2D7CCA6D-0B75-4508-B851-905EE1361EC6}"/>
    <cellStyle name="Total 3 15 4 4_COST - CKT" xfId="45472" xr:uid="{C36DA1B7-9912-4957-8879-D3A688FBCCEB}"/>
    <cellStyle name="Total 3 15 4 5" xfId="31687" xr:uid="{08629AF2-E3F0-451C-AFA8-F4F1A046C14A}"/>
    <cellStyle name="Total 3 15 4 5 2" xfId="31688" xr:uid="{7CC59C89-59DD-439D-BC92-7C6DE8379FB6}"/>
    <cellStyle name="Total 3 15 4 5 3" xfId="31689" xr:uid="{A2DA4B4D-33AE-461E-B65B-E1A138B72126}"/>
    <cellStyle name="Total 3 15 4 5_COST - CKT" xfId="45473" xr:uid="{08C59677-AA3B-4FF8-8E98-B78402316C9C}"/>
    <cellStyle name="Total 3 15 4 6" xfId="31690" xr:uid="{56F6C46A-2148-41EF-8BF3-AFA407B0590A}"/>
    <cellStyle name="Total 3 15 4 7" xfId="31691" xr:uid="{6125B143-E7CB-4132-808E-E0B799EE67A5}"/>
    <cellStyle name="Total 3 15 4_COST - CKT" xfId="45474" xr:uid="{D4B4C3ED-D901-402E-B54C-E38895B65BA8}"/>
    <cellStyle name="Total 3 15 5" xfId="31692" xr:uid="{A5E9F915-C2E0-4097-B219-4054F7BB22A6}"/>
    <cellStyle name="Total 3 15 5 2" xfId="31693" xr:uid="{FAE561B0-A37F-4D72-8245-14BB6DE0841C}"/>
    <cellStyle name="Total 3 15 5 2 2" xfId="31694" xr:uid="{4ADBE877-AC40-43A5-8697-57AD35A9EE5C}"/>
    <cellStyle name="Total 3 15 5 2 3" xfId="31695" xr:uid="{FCFF0DA5-6CA0-4FDC-8F3C-E99742383FBD}"/>
    <cellStyle name="Total 3 15 5 2_COST - CKT" xfId="45475" xr:uid="{B178534D-FF4D-4F45-9673-AD1D34725279}"/>
    <cellStyle name="Total 3 15 5 3" xfId="31696" xr:uid="{51F2A4E4-F79B-41FD-80E5-85535CAE6EA0}"/>
    <cellStyle name="Total 3 15 5 3 2" xfId="31697" xr:uid="{6D0D73E3-7811-4883-B873-4CCB80F454F5}"/>
    <cellStyle name="Total 3 15 5 3 3" xfId="31698" xr:uid="{1B5CD58D-0900-4376-9C0B-0325CB4D6D09}"/>
    <cellStyle name="Total 3 15 5 3_COST - CKT" xfId="45476" xr:uid="{5140D8F9-A677-4E79-9CB6-AA637723CB7E}"/>
    <cellStyle name="Total 3 15 5 4" xfId="31699" xr:uid="{284379AD-28C3-43E4-99CA-3C4A34F90DFB}"/>
    <cellStyle name="Total 3 15 5 4 2" xfId="31700" xr:uid="{356C0D2B-4C3E-4931-AC83-07559E6BCAC5}"/>
    <cellStyle name="Total 3 15 5 4 3" xfId="31701" xr:uid="{E8C806A0-D3F5-4345-8A9E-535E7E8CA2A4}"/>
    <cellStyle name="Total 3 15 5 4_COST - CKT" xfId="45477" xr:uid="{B43B0ACF-64DE-45DA-AE14-3A6F7230A496}"/>
    <cellStyle name="Total 3 15 5 5" xfId="31702" xr:uid="{10C52DA0-6B8E-45F6-B9E6-3E1943031513}"/>
    <cellStyle name="Total 3 15 5 6" xfId="31703" xr:uid="{703140AD-798F-4B36-B36D-0B9B82B92539}"/>
    <cellStyle name="Total 3 15 5_COST - CKT" xfId="45478" xr:uid="{3B421AE0-3334-4392-A67A-10CE5B3A2753}"/>
    <cellStyle name="Total 3 15 6" xfId="31704" xr:uid="{516FD980-DAB1-4D2D-8647-C40FABA4A65C}"/>
    <cellStyle name="Total 3 15 6 2" xfId="31705" xr:uid="{3FCA8A18-E049-4038-9589-B401C53F5FFD}"/>
    <cellStyle name="Total 3 15 6 3" xfId="31706" xr:uid="{96BDAB9B-1351-4D73-9B17-2DD08F59A2C9}"/>
    <cellStyle name="Total 3 15 6_COST - CKT" xfId="45479" xr:uid="{A910F31F-AEE8-4676-BBD4-D9E13F03EFD8}"/>
    <cellStyle name="Total 3 15 7" xfId="31707" xr:uid="{69531CA3-3757-4CC8-8A72-ACAE38CA0F21}"/>
    <cellStyle name="Total 3 15 7 2" xfId="31708" xr:uid="{75315DA5-D3A9-4EA2-9999-0104927A3701}"/>
    <cellStyle name="Total 3 15 7 3" xfId="31709" xr:uid="{3B02AF51-A393-4728-BEF6-F63F59A8087C}"/>
    <cellStyle name="Total 3 15 7_COST - CKT" xfId="45480" xr:uid="{89E780C8-5741-4EE1-8029-9879871D684F}"/>
    <cellStyle name="Total 3 15 8" xfId="31710" xr:uid="{45AA628E-3C07-43EA-AC5D-82E5997C0537}"/>
    <cellStyle name="Total 3 15 8 2" xfId="31711" xr:uid="{6534A4EA-615F-4FA0-969E-D3EE57F28237}"/>
    <cellStyle name="Total 3 15 8 3" xfId="31712" xr:uid="{246D5BBC-BE79-4EE5-8467-2A44B042F802}"/>
    <cellStyle name="Total 3 15 8_COST - CKT" xfId="45481" xr:uid="{9C356C06-0042-4576-B59A-22BC5132DB92}"/>
    <cellStyle name="Total 3 15 9" xfId="31713" xr:uid="{FFA9290E-28E8-40C6-B141-881275441A5E}"/>
    <cellStyle name="Total 3 15 9 2" xfId="31714" xr:uid="{76DDDC49-3830-42DC-AB1B-BD13ED677EB4}"/>
    <cellStyle name="Total 3 15 9 3" xfId="31715" xr:uid="{115844DD-D233-425B-89BA-03A9857C6CDE}"/>
    <cellStyle name="Total 3 15 9_COST - CKT" xfId="45482" xr:uid="{401FEFE3-FA2C-4C2B-936D-CCB64DFF5C40}"/>
    <cellStyle name="Total 3 15_COST - CKT" xfId="45483" xr:uid="{6C577F23-F3B5-4462-8E7D-9D09C18A3E8F}"/>
    <cellStyle name="Total 3 16" xfId="31716" xr:uid="{04CF4D45-0351-4453-A0DB-3A313F3C72CF}"/>
    <cellStyle name="Total 3 16 2" xfId="31717" xr:uid="{8CF68955-789F-4E22-B9FD-E034142FE73B}"/>
    <cellStyle name="Total 3 16 2 2" xfId="31718" xr:uid="{911F5C0B-DF40-4785-8C62-9EF2C42C3505}"/>
    <cellStyle name="Total 3 16 2 2 2" xfId="31719" xr:uid="{C53F73BC-35D5-4FB8-96DB-FB19B913E1A3}"/>
    <cellStyle name="Total 3 16 2 2 3" xfId="31720" xr:uid="{0C368EF3-A2D7-4454-B0E7-C62F095D5601}"/>
    <cellStyle name="Total 3 16 2 2_COST - CKT" xfId="45484" xr:uid="{4E212253-E9B4-4E9F-A30E-1D1829EDAEBF}"/>
    <cellStyle name="Total 3 16 2 3" xfId="31721" xr:uid="{6ED5B675-FBED-4C82-BE31-865A0C2D1300}"/>
    <cellStyle name="Total 3 16 2 3 2" xfId="31722" xr:uid="{D007555E-92E8-471D-A4F8-670851EA306A}"/>
    <cellStyle name="Total 3 16 2 3 3" xfId="31723" xr:uid="{43B0D3C4-14A5-4CBC-AE90-265D58B62ACB}"/>
    <cellStyle name="Total 3 16 2 3_COST - CKT" xfId="45485" xr:uid="{782B5C69-D81C-4148-8DE9-A28D6FBE78FF}"/>
    <cellStyle name="Total 3 16 2 4" xfId="31724" xr:uid="{B8236DA0-3983-4243-9CF3-0E980009B48E}"/>
    <cellStyle name="Total 3 16 2 4 2" xfId="31725" xr:uid="{4B3A65E3-B79B-4DC1-9D75-A6CA73673052}"/>
    <cellStyle name="Total 3 16 2 4 3" xfId="31726" xr:uid="{9DF8C77C-2DB8-40CD-B74B-B8E1C79795E0}"/>
    <cellStyle name="Total 3 16 2 4_COST - CKT" xfId="45486" xr:uid="{8633AC9A-A344-4FC4-994E-F70512479044}"/>
    <cellStyle name="Total 3 16 2 5" xfId="31727" xr:uid="{95639621-5A66-479D-8B70-1438E2DCE47A}"/>
    <cellStyle name="Total 3 16 2 5 2" xfId="31728" xr:uid="{C8D2FFD4-40C6-4E12-AE54-009912840C0D}"/>
    <cellStyle name="Total 3 16 2 5 3" xfId="31729" xr:uid="{8E462AED-9182-4D25-8483-1299F1E2A4AD}"/>
    <cellStyle name="Total 3 16 2 5_COST - CKT" xfId="45487" xr:uid="{166A9BF8-BACB-4B8F-9488-C4BB2DBB12CB}"/>
    <cellStyle name="Total 3 16 2 6" xfId="31730" xr:uid="{A1EC21E0-CB47-4E93-9233-24DC2346511C}"/>
    <cellStyle name="Total 3 16 2 7" xfId="31731" xr:uid="{D45A0F5E-9E8F-46CD-931C-99832CDD41A4}"/>
    <cellStyle name="Total 3 16 2_COST - CKT" xfId="45488" xr:uid="{AF7A4D82-1EFA-4544-90B8-D594C096B36D}"/>
    <cellStyle name="Total 3 16 3" xfId="31732" xr:uid="{42BB70B3-456F-4F4A-963F-FFA6B2DCE255}"/>
    <cellStyle name="Total 3 16 3 2" xfId="31733" xr:uid="{F9FBE438-AFF1-4E0D-A725-BB61BD27AC3A}"/>
    <cellStyle name="Total 3 16 3 2 2" xfId="31734" xr:uid="{11028F31-E364-4F4A-BA05-668BEACAC539}"/>
    <cellStyle name="Total 3 16 3 2 3" xfId="31735" xr:uid="{395CCDCD-AC17-499E-A387-7C290CA4DA67}"/>
    <cellStyle name="Total 3 16 3 2_COST - CKT" xfId="45489" xr:uid="{747A17AD-0539-497D-9C57-44853C476C21}"/>
    <cellStyle name="Total 3 16 3 3" xfId="31736" xr:uid="{D8DCD95D-8E43-4652-B124-845F89BBB6A2}"/>
    <cellStyle name="Total 3 16 3 3 2" xfId="31737" xr:uid="{84F12DB4-0509-49AB-90FA-5BF122B1B767}"/>
    <cellStyle name="Total 3 16 3 3 3" xfId="31738" xr:uid="{7149F5A4-88D6-43EA-92F7-8A44FD942EBE}"/>
    <cellStyle name="Total 3 16 3 3_COST - CKT" xfId="45490" xr:uid="{C443E7CB-1B49-4472-9C1D-094A09E2FE20}"/>
    <cellStyle name="Total 3 16 3 4" xfId="31739" xr:uid="{418554F5-2D41-488A-B6F7-287172837037}"/>
    <cellStyle name="Total 3 16 3 4 2" xfId="31740" xr:uid="{B59155CC-4AB4-4197-AFA3-D37214038BD5}"/>
    <cellStyle name="Total 3 16 3 4 3" xfId="31741" xr:uid="{166A252C-BE9D-4DD4-9ED8-FFEAB817519F}"/>
    <cellStyle name="Total 3 16 3 4_COST - CKT" xfId="45491" xr:uid="{7A63AF92-BBD2-4BE2-A105-3C2201B88AFD}"/>
    <cellStyle name="Total 3 16 3 5" xfId="31742" xr:uid="{FF76EB55-46C1-45E2-A11A-B19E7BC964EE}"/>
    <cellStyle name="Total 3 16 3 5 2" xfId="31743" xr:uid="{5C687C55-269F-4CC6-ABA8-BDC15C80A2F3}"/>
    <cellStyle name="Total 3 16 3 5 3" xfId="31744" xr:uid="{93D9D967-7343-40F6-A52B-0E22812104F5}"/>
    <cellStyle name="Total 3 16 3 5_COST - CKT" xfId="45492" xr:uid="{5CC1B800-F45B-463A-A2B4-19134E4F0BFB}"/>
    <cellStyle name="Total 3 16 3 6" xfId="31745" xr:uid="{372E4CD6-5C33-4177-A6B6-DFB7EEE5469E}"/>
    <cellStyle name="Total 3 16 3 7" xfId="31746" xr:uid="{727BA0E5-F163-4834-9FAD-D461C6DCD08E}"/>
    <cellStyle name="Total 3 16 3_COST - CKT" xfId="45493" xr:uid="{A7111B12-5268-4073-AD1A-4108B486BE23}"/>
    <cellStyle name="Total 3 16 4" xfId="31747" xr:uid="{52A6D9AE-B9C3-4F7E-8CD6-3887726FB888}"/>
    <cellStyle name="Total 3 16 4 2" xfId="31748" xr:uid="{054E486F-D901-4CEB-BBAD-7FAA99440224}"/>
    <cellStyle name="Total 3 16 4 2 2" xfId="31749" xr:uid="{2679C1AC-0E1A-432A-8619-F5904B5BE69A}"/>
    <cellStyle name="Total 3 16 4 2 3" xfId="31750" xr:uid="{4F12BB2F-3FF6-4E0F-8BD9-6FBF26A0AAF9}"/>
    <cellStyle name="Total 3 16 4 2_COST - CKT" xfId="45494" xr:uid="{F8485387-E870-4147-8E72-88173A4DAEC5}"/>
    <cellStyle name="Total 3 16 4 3" xfId="31751" xr:uid="{B76E9353-50CD-4E74-B135-F32A1A19FF5F}"/>
    <cellStyle name="Total 3 16 4 3 2" xfId="31752" xr:uid="{8F200A61-53CB-4DBE-8E27-ACDF6903A5DB}"/>
    <cellStyle name="Total 3 16 4 3 3" xfId="31753" xr:uid="{04AB3A97-2AB4-49C7-8F96-4941ED0FF6AC}"/>
    <cellStyle name="Total 3 16 4 3_COST - CKT" xfId="45495" xr:uid="{5D3205EF-1D8E-41AA-B6AA-81993EAF6B3C}"/>
    <cellStyle name="Total 3 16 4 4" xfId="31754" xr:uid="{8021EF93-5754-401C-8A5D-84F0913E7772}"/>
    <cellStyle name="Total 3 16 4 4 2" xfId="31755" xr:uid="{C279058F-DE4B-4C9D-93BD-C0F52B1285D8}"/>
    <cellStyle name="Total 3 16 4 4 3" xfId="31756" xr:uid="{2D6CDA19-F672-49B6-B803-F85E1856B76F}"/>
    <cellStyle name="Total 3 16 4 4_COST - CKT" xfId="45496" xr:uid="{408C096E-5BFC-4251-AD46-EA9DCF5A5136}"/>
    <cellStyle name="Total 3 16 4 5" xfId="31757" xr:uid="{F9FCFF01-A6C8-4F8B-8EA4-C79C995BD93C}"/>
    <cellStyle name="Total 3 16 4 6" xfId="31758" xr:uid="{06499F43-3F78-44BC-ADC4-F30F4F5E1132}"/>
    <cellStyle name="Total 3 16 4_COST - CKT" xfId="45497" xr:uid="{01131335-156B-4DBE-A880-D24D39A1435F}"/>
    <cellStyle name="Total 3 16 5" xfId="31759" xr:uid="{FF6D6C84-26BE-4332-A910-B6D14E174725}"/>
    <cellStyle name="Total 3 16 5 2" xfId="31760" xr:uid="{D388D5BE-3096-4005-A903-FAD096CA2DDA}"/>
    <cellStyle name="Total 3 16 5 3" xfId="31761" xr:uid="{9642317F-820D-4D64-9359-D5F70CDD5FA7}"/>
    <cellStyle name="Total 3 16 5_COST - CKT" xfId="45498" xr:uid="{4264B895-AE31-47E7-BFDE-FFE6B419A6CE}"/>
    <cellStyle name="Total 3 16 6" xfId="31762" xr:uid="{1A08F896-5459-4FE2-A17B-8CFE2C1CBECF}"/>
    <cellStyle name="Total 3 16 6 2" xfId="31763" xr:uid="{1D79B051-43C3-49BF-8660-C7757DB057CB}"/>
    <cellStyle name="Total 3 16 6 3" xfId="31764" xr:uid="{1E4A1D7B-1965-4DBE-BF06-6155828946CC}"/>
    <cellStyle name="Total 3 16 6_COST - CKT" xfId="45499" xr:uid="{947B66E2-542F-4CFE-811A-BE700270FD8B}"/>
    <cellStyle name="Total 3 16 7" xfId="31765" xr:uid="{326A7D82-D87F-4BF7-9109-20A6A9E0A4E4}"/>
    <cellStyle name="Total 3 16 7 2" xfId="31766" xr:uid="{46078DA2-8BF3-4694-A5EC-8DA40BC7A6FB}"/>
    <cellStyle name="Total 3 16 7 3" xfId="31767" xr:uid="{79179071-F2FD-4404-85A6-4EFB3E81D243}"/>
    <cellStyle name="Total 3 16 7_COST - CKT" xfId="45500" xr:uid="{10625516-0680-4B96-8FCA-6DC930CD1740}"/>
    <cellStyle name="Total 3 16 8" xfId="31768" xr:uid="{38D247B9-3DBD-49F4-9C13-55E4623FB64F}"/>
    <cellStyle name="Total 3 16 8 2" xfId="31769" xr:uid="{E09BB229-6FEA-4BE8-B61D-C7F2DDD6CEFF}"/>
    <cellStyle name="Total 3 16 8 3" xfId="31770" xr:uid="{72EB766A-8F0D-465B-BC0F-1538A29E2840}"/>
    <cellStyle name="Total 3 16 8_COST - CKT" xfId="45501" xr:uid="{139C1BED-0A56-4DA4-A171-AD4ED10A50DB}"/>
    <cellStyle name="Total 3 16 9" xfId="31771" xr:uid="{E8B8CBAB-EC16-4BBD-BE10-0527D8F2ABB9}"/>
    <cellStyle name="Total 3 16_COST - CKT" xfId="45502" xr:uid="{5D8E7550-D16F-46F6-B294-95C7149266B1}"/>
    <cellStyle name="Total 3 17" xfId="31772" xr:uid="{0DC2C9F7-AC77-41F7-BCF4-47C6A89212D1}"/>
    <cellStyle name="Total 3 17 2" xfId="31773" xr:uid="{A591778F-0201-4867-B02C-A4FFC5BB9676}"/>
    <cellStyle name="Total 3 17 2 2" xfId="31774" xr:uid="{EBF2940F-1A37-4042-A336-089F4730AD5C}"/>
    <cellStyle name="Total 3 17 2 3" xfId="31775" xr:uid="{280EE5AB-BAB9-4A50-8516-CE17E12C2615}"/>
    <cellStyle name="Total 3 17 2_COST - CKT" xfId="45503" xr:uid="{1A8E60FF-8040-444E-BD53-E529B774B582}"/>
    <cellStyle name="Total 3 17 3" xfId="31776" xr:uid="{13AFE2C4-B1AD-4ED4-A146-E98EE42947DB}"/>
    <cellStyle name="Total 3 17 3 2" xfId="31777" xr:uid="{FED4EE87-1404-48DA-B619-15380DE983FC}"/>
    <cellStyle name="Total 3 17 3 3" xfId="31778" xr:uid="{F6AA468F-172D-4B0D-8947-846F8B380DC8}"/>
    <cellStyle name="Total 3 17 3_COST - CKT" xfId="45504" xr:uid="{2046331D-37B4-42D7-9032-6AD67F498EA4}"/>
    <cellStyle name="Total 3 17 4" xfId="31779" xr:uid="{AA9D39A6-1D05-43FF-B99D-A202F4C4C624}"/>
    <cellStyle name="Total 3 17 4 2" xfId="31780" xr:uid="{91485DF2-47E8-42C9-8DF3-98804B02DC18}"/>
    <cellStyle name="Total 3 17 4 3" xfId="31781" xr:uid="{37026C45-E8F5-4C23-AFA1-C26A2A31E361}"/>
    <cellStyle name="Total 3 17 4_COST - CKT" xfId="45505" xr:uid="{EF5CB367-8C3E-4ECA-8B4C-14F33100E569}"/>
    <cellStyle name="Total 3 17 5" xfId="31782" xr:uid="{220DBA2B-50BD-4098-A046-4D8173CCD5C9}"/>
    <cellStyle name="Total 3 17 5 2" xfId="31783" xr:uid="{8BD6ACB3-0A61-4294-B06A-7532F2622501}"/>
    <cellStyle name="Total 3 17 5 3" xfId="31784" xr:uid="{82E96550-6DEF-4014-A3CF-93523E40393A}"/>
    <cellStyle name="Total 3 17 5_COST - CKT" xfId="45506" xr:uid="{34A135BD-D4B3-4E12-82F9-192342050902}"/>
    <cellStyle name="Total 3 17 6" xfId="31785" xr:uid="{B3993F7A-FDE8-42C2-A561-3591FE655E38}"/>
    <cellStyle name="Total 3 17_COST - CKT" xfId="45507" xr:uid="{A01A785B-93E3-49E9-B098-61537A50535D}"/>
    <cellStyle name="Total 3 18" xfId="31786" xr:uid="{396BF344-47B8-4F44-ADC2-304D38E806C5}"/>
    <cellStyle name="Total 3 18 2" xfId="31787" xr:uid="{C03C9652-EA71-49A1-985D-F5EBBB9E6274}"/>
    <cellStyle name="Total 3 18 2 2" xfId="31788" xr:uid="{1588AF01-8124-462E-BF12-65F437447F8B}"/>
    <cellStyle name="Total 3 18 2 3" xfId="31789" xr:uid="{DA4D772D-F7D0-46B6-8889-60093CFA9E6F}"/>
    <cellStyle name="Total 3 18 2_COST - CKT" xfId="45508" xr:uid="{B14051F6-FDD3-45AC-AA5D-6223A2F3BE22}"/>
    <cellStyle name="Total 3 18 3" xfId="31790" xr:uid="{BF8FC4B7-71EF-47D9-8DA4-B972DA450FDA}"/>
    <cellStyle name="Total 3 18 3 2" xfId="31791" xr:uid="{720D6EB6-9E8D-4D22-92C1-224CADCEC663}"/>
    <cellStyle name="Total 3 18 3 3" xfId="31792" xr:uid="{9211CE2A-44B9-4A05-9BDE-7BD658130C29}"/>
    <cellStyle name="Total 3 18 3_COST - CKT" xfId="45509" xr:uid="{BF2A829B-4660-431F-BCED-8A53F5DCB100}"/>
    <cellStyle name="Total 3 18 4" xfId="31793" xr:uid="{CA208A1F-33FA-4325-AF44-2E5B1016C42E}"/>
    <cellStyle name="Total 3 18 4 2" xfId="31794" xr:uid="{FF3270BD-9349-4C93-9E98-4E99C1BA1F33}"/>
    <cellStyle name="Total 3 18 4 3" xfId="31795" xr:uid="{5F9714AD-925B-48A2-8199-1EE1E36A8D0D}"/>
    <cellStyle name="Total 3 18 4_COST - CKT" xfId="45510" xr:uid="{FDF9DFA6-AFFB-4781-8586-25E74729D4AE}"/>
    <cellStyle name="Total 3 18 5" xfId="31796" xr:uid="{AC23BB78-1F3C-46BF-9BF5-F778E15A2D3E}"/>
    <cellStyle name="Total 3 18 5 2" xfId="31797" xr:uid="{FF42E20B-68CD-4651-885B-413C39AC2F5F}"/>
    <cellStyle name="Total 3 18 5 3" xfId="31798" xr:uid="{6F6341F3-278D-4C2A-A03A-FA50B5113294}"/>
    <cellStyle name="Total 3 18 5_COST - CKT" xfId="45511" xr:uid="{EA46B575-42F5-482D-AF89-1E097D973C7A}"/>
    <cellStyle name="Total 3 18 6" xfId="31799" xr:uid="{368B3BC3-B204-4B06-8EB2-7E013A734BD1}"/>
    <cellStyle name="Total 3 18 7" xfId="31800" xr:uid="{F9A8AE26-C345-4BDC-874E-EABEEE8E14FB}"/>
    <cellStyle name="Total 3 18_COST - CKT" xfId="45512" xr:uid="{D00308DF-16F6-480A-ACB0-44A558590743}"/>
    <cellStyle name="Total 3 19" xfId="31801" xr:uid="{031019E9-268C-45F0-9023-AFC65129DE29}"/>
    <cellStyle name="Total 3 19 2" xfId="31802" xr:uid="{5103629A-3E0D-48F1-8766-9AAF0923EC8D}"/>
    <cellStyle name="Total 3 19 2 2" xfId="31803" xr:uid="{DD393716-947F-4308-9288-4009403A29FA}"/>
    <cellStyle name="Total 3 19 2 3" xfId="31804" xr:uid="{BDBD6017-E3C8-4030-89E6-49118CDD1F22}"/>
    <cellStyle name="Total 3 19 2_COST - CKT" xfId="45513" xr:uid="{7D094B30-856A-4491-B672-801BAF0C9E5E}"/>
    <cellStyle name="Total 3 19 3" xfId="31805" xr:uid="{38F70489-934D-4FC8-93D9-46387B904A68}"/>
    <cellStyle name="Total 3 19 3 2" xfId="31806" xr:uid="{29A210DE-29F5-4863-8418-56E07954B761}"/>
    <cellStyle name="Total 3 19 3 3" xfId="31807" xr:uid="{BECD29D7-F4FB-4E2F-97E6-A158EE09DF48}"/>
    <cellStyle name="Total 3 19 3_COST - CKT" xfId="45514" xr:uid="{65E45B0E-420B-447B-8802-E18102C74A7E}"/>
    <cellStyle name="Total 3 19 4" xfId="31808" xr:uid="{9116C7FB-B3B8-4AA5-8060-EB4D9C4FEDD0}"/>
    <cellStyle name="Total 3 19 4 2" xfId="31809" xr:uid="{DCC20D35-6CE2-45A1-A422-32C3CCC1C684}"/>
    <cellStyle name="Total 3 19 4 3" xfId="31810" xr:uid="{06C84ABA-E572-4EB3-82EE-C2BB20EA26D1}"/>
    <cellStyle name="Total 3 19 4_COST - CKT" xfId="45515" xr:uid="{BEF8E20D-203F-449B-8697-2420A605A218}"/>
    <cellStyle name="Total 3 19 5" xfId="31811" xr:uid="{EEE71BB8-A2D3-4B46-9EAF-AE8D90837471}"/>
    <cellStyle name="Total 3 19 6" xfId="31812" xr:uid="{6720A273-5D60-440B-A136-177034589F22}"/>
    <cellStyle name="Total 3 19_COST - CKT" xfId="45516" xr:uid="{CCFA88C1-05B4-4F87-BB54-560B407504AF}"/>
    <cellStyle name="Total 3 2" xfId="31813" xr:uid="{65310862-C767-45A8-A1FF-0CA7E7446AE4}"/>
    <cellStyle name="Total 3 2 10" xfId="31814" xr:uid="{9F0042CD-152F-4EF2-8D3B-210D145D68F9}"/>
    <cellStyle name="Total 3 2 10 2" xfId="31815" xr:uid="{4CD11822-6627-4EFF-8482-84D520D64318}"/>
    <cellStyle name="Total 3 2 10 3" xfId="31816" xr:uid="{ADB97DF2-7C5D-4154-AF6E-24C26B495E81}"/>
    <cellStyle name="Total 3 2 10_COST - CKT" xfId="45517" xr:uid="{5F2AE227-C4CD-4681-8C5B-F7B816E28ED4}"/>
    <cellStyle name="Total 3 2 11" xfId="31817" xr:uid="{74220DF7-84E1-4AC5-AF84-4EE258E878C9}"/>
    <cellStyle name="Total 3 2 11 2" xfId="31818" xr:uid="{FEDDAB5B-24F2-4BB1-9D10-093A224EADAB}"/>
    <cellStyle name="Total 3 2 11 3" xfId="31819" xr:uid="{6F0832EB-D5EE-4258-BF9D-D5F984BEA5C5}"/>
    <cellStyle name="Total 3 2 11_COST - CKT" xfId="45518" xr:uid="{9F8AED8B-A68B-45B0-B149-124672396595}"/>
    <cellStyle name="Total 3 2 12" xfId="31820" xr:uid="{3109B8C1-34AB-4381-A61B-A22C61ECB148}"/>
    <cellStyle name="Total 3 2 12 2" xfId="31821" xr:uid="{27A7EDFB-58EF-4679-828B-EF9203083093}"/>
    <cellStyle name="Total 3 2 12 3" xfId="31822" xr:uid="{A9B72886-B2D4-490E-89CA-A78BEF312A6B}"/>
    <cellStyle name="Total 3 2 12_COST - CKT" xfId="45519" xr:uid="{A6EE7E86-7616-43D2-8D9E-53D295BCA8AB}"/>
    <cellStyle name="Total 3 2 13" xfId="31823" xr:uid="{FE43A669-A6DA-42E0-B7A5-7A2FC105AFFE}"/>
    <cellStyle name="Total 3 2 14" xfId="31824" xr:uid="{77B8E86E-BC97-4161-9123-748F9B6074FC}"/>
    <cellStyle name="Total 3 2 2" xfId="31825" xr:uid="{F103BE3B-217F-46C8-934E-BBBF3FA89ED1}"/>
    <cellStyle name="Total 3 2 2 10" xfId="31826" xr:uid="{D1F1669E-CB62-4021-908A-A22725F57B8F}"/>
    <cellStyle name="Total 3 2 2 11" xfId="31827" xr:uid="{9E181D86-498E-4958-A81F-670245C453AC}"/>
    <cellStyle name="Total 3 2 2 2" xfId="31828" xr:uid="{EF82C37E-676F-457A-BB96-E241172B3A09}"/>
    <cellStyle name="Total 3 2 2 2 2" xfId="31829" xr:uid="{8729C567-6F10-41C6-A251-8E50292737FD}"/>
    <cellStyle name="Total 3 2 2 2 2 2" xfId="31830" xr:uid="{4C297F93-DFBE-4887-AFE0-088133C6DB6D}"/>
    <cellStyle name="Total 3 2 2 2 2 3" xfId="31831" xr:uid="{771D4CD5-4D57-47D3-8A11-FC85B4A07D82}"/>
    <cellStyle name="Total 3 2 2 2 2_COST - CKT" xfId="45520" xr:uid="{19AE297C-CB21-4615-9174-652CF18D18F3}"/>
    <cellStyle name="Total 3 2 2 2 3" xfId="31832" xr:uid="{1F9B1D97-F661-4744-B1A2-0CE70719635D}"/>
    <cellStyle name="Total 3 2 2 2 3 2" xfId="31833" xr:uid="{92D4A296-0FDA-44CF-BF70-20DCF33CEFE6}"/>
    <cellStyle name="Total 3 2 2 2 3 3" xfId="31834" xr:uid="{498E311F-9041-4ED0-ABFB-172BE70489B5}"/>
    <cellStyle name="Total 3 2 2 2 3_COST - CKT" xfId="45521" xr:uid="{AAAC2B3B-7F46-4B70-A285-E193532FB782}"/>
    <cellStyle name="Total 3 2 2 2 4" xfId="31835" xr:uid="{BF983712-DBE4-4DE2-9FE1-412118517786}"/>
    <cellStyle name="Total 3 2 2 2 4 2" xfId="31836" xr:uid="{931CE9F1-0860-49C5-9C0E-E7947F680B9B}"/>
    <cellStyle name="Total 3 2 2 2 4 3" xfId="31837" xr:uid="{C6931492-D4A2-4FF3-BDDF-2C0FD41F00B1}"/>
    <cellStyle name="Total 3 2 2 2 4_COST - CKT" xfId="45522" xr:uid="{0C19E340-0605-4AAC-9AF7-8EF2548F1715}"/>
    <cellStyle name="Total 3 2 2 2 5" xfId="31838" xr:uid="{E6DC2887-8638-4345-938A-0C9A6A45E5A1}"/>
    <cellStyle name="Total 3 2 2 2 5 2" xfId="31839" xr:uid="{095393BA-4450-43A0-8DC3-97E9BF3FEF26}"/>
    <cellStyle name="Total 3 2 2 2 5 3" xfId="31840" xr:uid="{3E6C3ABF-938C-4C3E-A5F3-5E8E5FD28120}"/>
    <cellStyle name="Total 3 2 2 2 5_COST - CKT" xfId="45523" xr:uid="{DFFC6051-21F0-4779-A2D1-D3EAE217F604}"/>
    <cellStyle name="Total 3 2 2 2 6" xfId="31841" xr:uid="{FBC69AD5-331F-443E-A47D-F8230461F1E1}"/>
    <cellStyle name="Total 3 2 2 2 7" xfId="31842" xr:uid="{9A62F576-5B85-4CE4-BDB3-AE0B219ED78B}"/>
    <cellStyle name="Total 3 2 2 2_COST - CKT" xfId="45524" xr:uid="{A45C5EC4-95DD-43C7-B670-10C7EE3ADADE}"/>
    <cellStyle name="Total 3 2 2 3" xfId="31843" xr:uid="{6D341D61-EC6F-4095-A2DF-0C18ED5D562F}"/>
    <cellStyle name="Total 3 2 2 3 2" xfId="31844" xr:uid="{C2164FCB-58C6-40CD-8D23-6B7DB96DC98D}"/>
    <cellStyle name="Total 3 2 2 3 2 2" xfId="31845" xr:uid="{3777B144-7C49-49D6-A8C9-0050DB46A652}"/>
    <cellStyle name="Total 3 2 2 3 2 3" xfId="31846" xr:uid="{2127FEC5-B53D-4DC2-8AB7-AEC3FD97F1D7}"/>
    <cellStyle name="Total 3 2 2 3 2_COST - CKT" xfId="45525" xr:uid="{3ACC8B45-A77C-4EC8-A187-946FB285844D}"/>
    <cellStyle name="Total 3 2 2 3 3" xfId="31847" xr:uid="{2411B31C-5271-43AA-893B-9576C9A7D545}"/>
    <cellStyle name="Total 3 2 2 3 3 2" xfId="31848" xr:uid="{B3904B78-3DE4-470A-895C-5CF187F91115}"/>
    <cellStyle name="Total 3 2 2 3 3 3" xfId="31849" xr:uid="{72DB3049-F214-4EB8-AC8B-AACD72264780}"/>
    <cellStyle name="Total 3 2 2 3 3_COST - CKT" xfId="45526" xr:uid="{D242B452-5D30-430A-8CD7-4F511E32B7B1}"/>
    <cellStyle name="Total 3 2 2 3 4" xfId="31850" xr:uid="{387F5A58-EA9F-4E73-A7E1-66C2024F24B7}"/>
    <cellStyle name="Total 3 2 2 3 4 2" xfId="31851" xr:uid="{4A706675-948C-4B2D-89E1-BE7E3EF3CAD9}"/>
    <cellStyle name="Total 3 2 2 3 4 3" xfId="31852" xr:uid="{59ED4E77-04C6-4CDB-8900-7F33E609BF67}"/>
    <cellStyle name="Total 3 2 2 3 4_COST - CKT" xfId="45527" xr:uid="{47D46349-BA21-4217-B0AD-5A62853BF310}"/>
    <cellStyle name="Total 3 2 2 3 5" xfId="31853" xr:uid="{CA2AAA52-F5FD-43A3-97CF-A283ACCC90B7}"/>
    <cellStyle name="Total 3 2 2 3 5 2" xfId="31854" xr:uid="{A3A46102-7635-40B9-A2B7-4B68D44118D1}"/>
    <cellStyle name="Total 3 2 2 3 5 3" xfId="31855" xr:uid="{E6F69030-D13F-4B4C-80F6-5D7E151B3CCE}"/>
    <cellStyle name="Total 3 2 2 3 5_COST - CKT" xfId="45528" xr:uid="{E25CBD5E-EFFD-4FCE-842B-10337C82EDB9}"/>
    <cellStyle name="Total 3 2 2 3 6" xfId="31856" xr:uid="{F913C46D-4BA2-4821-84DC-FAB66E194FDA}"/>
    <cellStyle name="Total 3 2 2 3 7" xfId="31857" xr:uid="{CCD87AA1-249D-4AE3-B40E-A0718B170099}"/>
    <cellStyle name="Total 3 2 2 3_COST - CKT" xfId="45529" xr:uid="{7C7B628E-7F96-4AAC-8471-2DFECF446A79}"/>
    <cellStyle name="Total 3 2 2 4" xfId="31858" xr:uid="{42402604-B2E8-4E37-981B-FFD38322E0EA}"/>
    <cellStyle name="Total 3 2 2 4 2" xfId="31859" xr:uid="{0AF5596D-6100-4381-8072-C4CAF8AA297E}"/>
    <cellStyle name="Total 3 2 2 4 2 2" xfId="31860" xr:uid="{9AE608E0-AA46-4914-A4C3-1609C7F18FD7}"/>
    <cellStyle name="Total 3 2 2 4 2 3" xfId="31861" xr:uid="{91CE0771-87C5-4397-8AB2-C02BFD89C56C}"/>
    <cellStyle name="Total 3 2 2 4 2_COST - CKT" xfId="45530" xr:uid="{BABFDAD7-615D-4143-9895-D6B091CCA630}"/>
    <cellStyle name="Total 3 2 2 4 3" xfId="31862" xr:uid="{81F78DBD-F9E1-4C71-B81C-0119262AC7C0}"/>
    <cellStyle name="Total 3 2 2 4 3 2" xfId="31863" xr:uid="{A85D448A-FAD2-4916-B30E-6B4F63756130}"/>
    <cellStyle name="Total 3 2 2 4 3 3" xfId="31864" xr:uid="{5C88231E-7581-4F81-B0B7-5228DA0AF428}"/>
    <cellStyle name="Total 3 2 2 4 3_COST - CKT" xfId="45531" xr:uid="{192033F1-63B1-4FE3-8DF7-2C2BA2177A61}"/>
    <cellStyle name="Total 3 2 2 4 4" xfId="31865" xr:uid="{C780F14C-7EBB-4B06-85D0-A8738B4A8D1A}"/>
    <cellStyle name="Total 3 2 2 4 4 2" xfId="31866" xr:uid="{21B6487A-D364-4183-8EF1-6DC09D59A041}"/>
    <cellStyle name="Total 3 2 2 4 4 3" xfId="31867" xr:uid="{845E034F-DB9E-45F8-BC19-C5ABE6B1A7A0}"/>
    <cellStyle name="Total 3 2 2 4 4_COST - CKT" xfId="45532" xr:uid="{D605C147-DC23-4317-8F36-708235A19777}"/>
    <cellStyle name="Total 3 2 2 4 5" xfId="31868" xr:uid="{63B549B5-749A-46A1-A286-23D97D03A218}"/>
    <cellStyle name="Total 3 2 2 4 5 2" xfId="31869" xr:uid="{F75742B8-399D-4B62-A3EE-FE9C87EAC870}"/>
    <cellStyle name="Total 3 2 2 4 5 3" xfId="31870" xr:uid="{1B72A12B-4621-428E-94E8-F3277084DF3D}"/>
    <cellStyle name="Total 3 2 2 4 5_COST - CKT" xfId="45533" xr:uid="{16EF11D8-0724-4EFB-A6D1-D69133EF995F}"/>
    <cellStyle name="Total 3 2 2 4 6" xfId="31871" xr:uid="{A3649CB3-3F15-4D4E-89C1-81BAD590DB09}"/>
    <cellStyle name="Total 3 2 2 4 7" xfId="31872" xr:uid="{8BDDB312-5605-4EB3-B40B-3493AE4DFD83}"/>
    <cellStyle name="Total 3 2 2 4_COST - CKT" xfId="45534" xr:uid="{2B0040D2-4AFA-43F1-AA1A-0BFDC441E218}"/>
    <cellStyle name="Total 3 2 2 5" xfId="31873" xr:uid="{610FF395-E20C-475B-B559-BE01E75D5875}"/>
    <cellStyle name="Total 3 2 2 5 2" xfId="31874" xr:uid="{E2ED04F7-1C57-4424-AE6C-00E7B0457FC7}"/>
    <cellStyle name="Total 3 2 2 5 2 2" xfId="31875" xr:uid="{196E1C61-798D-4439-B9F6-D42BD03D6B27}"/>
    <cellStyle name="Total 3 2 2 5 2 3" xfId="31876" xr:uid="{25BA80AF-1128-4627-8375-289DDE49ADD8}"/>
    <cellStyle name="Total 3 2 2 5 2_COST - CKT" xfId="45535" xr:uid="{32B303A3-2294-4F61-8EBB-CB9F04F617D6}"/>
    <cellStyle name="Total 3 2 2 5 3" xfId="31877" xr:uid="{F7987304-B377-4CDE-A8F9-FE44DAC1898A}"/>
    <cellStyle name="Total 3 2 2 5 3 2" xfId="31878" xr:uid="{2EE03DC9-8E7A-4F6C-8866-46348D1976C9}"/>
    <cellStyle name="Total 3 2 2 5 3 3" xfId="31879" xr:uid="{46322B41-B448-4E4C-A761-9FE2D9A1B67E}"/>
    <cellStyle name="Total 3 2 2 5 3_COST - CKT" xfId="45536" xr:uid="{E49A22C4-7931-45A3-874A-31139369402B}"/>
    <cellStyle name="Total 3 2 2 5 4" xfId="31880" xr:uid="{07A881F4-1FB1-45AC-AA67-E5D573DE5DFB}"/>
    <cellStyle name="Total 3 2 2 5 4 2" xfId="31881" xr:uid="{9822238D-CA76-4C89-B60B-48862CC5EEB2}"/>
    <cellStyle name="Total 3 2 2 5 4 3" xfId="31882" xr:uid="{12B47375-34B4-4D1A-B6CF-257F18066911}"/>
    <cellStyle name="Total 3 2 2 5 4_COST - CKT" xfId="45537" xr:uid="{FB0344F4-CE8F-402A-B5E9-2AF7B8607EBC}"/>
    <cellStyle name="Total 3 2 2 5 5" xfId="31883" xr:uid="{A4FCC757-7CBA-4139-9CBD-6BD98746345E}"/>
    <cellStyle name="Total 3 2 2 5 6" xfId="31884" xr:uid="{EDD1C7D0-85E9-4900-8C8C-E9D6A510E200}"/>
    <cellStyle name="Total 3 2 2 5_COST - CKT" xfId="45538" xr:uid="{1122D2F0-0E49-43A6-B392-0EC7800E0037}"/>
    <cellStyle name="Total 3 2 2 6" xfId="31885" xr:uid="{94995892-315E-45F9-9649-A14F9EEEDDEA}"/>
    <cellStyle name="Total 3 2 2 6 2" xfId="31886" xr:uid="{80CE57AE-8B23-4320-B9AB-043AA84DCF13}"/>
    <cellStyle name="Total 3 2 2 6 3" xfId="31887" xr:uid="{4A0F2480-8002-4FD4-98A4-239B5B6DA5C1}"/>
    <cellStyle name="Total 3 2 2 6_COST - CKT" xfId="45539" xr:uid="{81A3EA70-AB27-4825-AC98-60E812E4C816}"/>
    <cellStyle name="Total 3 2 2 7" xfId="31888" xr:uid="{0F546322-0AF2-48AA-8471-1212B86B5EDB}"/>
    <cellStyle name="Total 3 2 2 7 2" xfId="31889" xr:uid="{2827B0ED-ED9B-4BF9-B981-A0773CD22D13}"/>
    <cellStyle name="Total 3 2 2 7 3" xfId="31890" xr:uid="{6288314C-A1E4-4CC8-8CEA-90A14ABE1A86}"/>
    <cellStyle name="Total 3 2 2 7_COST - CKT" xfId="45540" xr:uid="{29F8CFF4-27FA-491B-BF14-DDFB9DB96FD7}"/>
    <cellStyle name="Total 3 2 2 8" xfId="31891" xr:uid="{46B8ABB9-28BE-4642-8781-00A1BF4EB602}"/>
    <cellStyle name="Total 3 2 2 8 2" xfId="31892" xr:uid="{F3662D72-925C-491B-85EC-64A238F664DA}"/>
    <cellStyle name="Total 3 2 2 8 3" xfId="31893" xr:uid="{82CCF7B5-634C-447D-87C6-7A983A71D1FD}"/>
    <cellStyle name="Total 3 2 2 8_COST - CKT" xfId="45541" xr:uid="{E7DDCF09-6A8A-4D09-8E8F-765FEF2C63E8}"/>
    <cellStyle name="Total 3 2 2 9" xfId="31894" xr:uid="{A2079832-A03D-4D76-83EF-C17B7F5F7B9F}"/>
    <cellStyle name="Total 3 2 2 9 2" xfId="31895" xr:uid="{06869125-1FCE-4A38-A645-FDED99EB9BC9}"/>
    <cellStyle name="Total 3 2 2 9 3" xfId="31896" xr:uid="{C0C74EE7-FB7E-4215-A2A8-20C36161FE0B}"/>
    <cellStyle name="Total 3 2 2 9_COST - CKT" xfId="45542" xr:uid="{920494DA-2336-48E6-A1CA-F31009E45343}"/>
    <cellStyle name="Total 3 2 2_COST - CKT" xfId="45543" xr:uid="{D75B897E-9A4A-4F8F-887A-1D8644DC30A8}"/>
    <cellStyle name="Total 3 2 3" xfId="31897" xr:uid="{DF7B948C-E3E2-426A-AF4F-35CB7A41C2C1}"/>
    <cellStyle name="Total 3 2 3 10" xfId="31898" xr:uid="{EDB35545-2688-48A1-AE8D-FC7A504A924D}"/>
    <cellStyle name="Total 3 2 3 2" xfId="31899" xr:uid="{C41FD88E-9F6A-4064-B05B-F06C1778F4D9}"/>
    <cellStyle name="Total 3 2 3 2 2" xfId="31900" xr:uid="{33329B22-0DF4-4279-9D6D-E0320BA5FC41}"/>
    <cellStyle name="Total 3 2 3 2 2 2" xfId="31901" xr:uid="{BE3A4335-CBF4-45AD-BE2D-7CF0CE8C678E}"/>
    <cellStyle name="Total 3 2 3 2 2 3" xfId="31902" xr:uid="{81202B0F-C917-49C7-976F-E4F0E89FE681}"/>
    <cellStyle name="Total 3 2 3 2 2_COST - CKT" xfId="45544" xr:uid="{7820FE53-680D-4E0D-86C4-E8D45A7BBEBF}"/>
    <cellStyle name="Total 3 2 3 2 3" xfId="31903" xr:uid="{EACADD4F-4049-499D-B9AE-DD156DA2DF53}"/>
    <cellStyle name="Total 3 2 3 2 3 2" xfId="31904" xr:uid="{78A62B91-4197-4718-98BA-30805A874800}"/>
    <cellStyle name="Total 3 2 3 2 3 3" xfId="31905" xr:uid="{F6F18A8B-3AA4-4353-8A9D-723C0CB1FBF4}"/>
    <cellStyle name="Total 3 2 3 2 3_COST - CKT" xfId="45545" xr:uid="{E427FECD-B1BD-473E-BC86-B970CDD851E4}"/>
    <cellStyle name="Total 3 2 3 2 4" xfId="31906" xr:uid="{680BB805-2865-433E-8C62-8C8D2D0FD0BA}"/>
    <cellStyle name="Total 3 2 3 2 4 2" xfId="31907" xr:uid="{429B0693-D5FB-4B71-BD18-D8C6342BADEB}"/>
    <cellStyle name="Total 3 2 3 2 4 3" xfId="31908" xr:uid="{F62A25B9-5AC1-4356-B2A5-85B867413A96}"/>
    <cellStyle name="Total 3 2 3 2 4_COST - CKT" xfId="45546" xr:uid="{CF0F561A-F5C9-4BA6-A1EE-EE37DFB48717}"/>
    <cellStyle name="Total 3 2 3 2 5" xfId="31909" xr:uid="{CAD46A2B-F8A9-42FF-A626-EC0F0D5DA322}"/>
    <cellStyle name="Total 3 2 3 2 5 2" xfId="31910" xr:uid="{326CBECA-A795-4150-AA2F-13BFB2B0678C}"/>
    <cellStyle name="Total 3 2 3 2 5 3" xfId="31911" xr:uid="{1A0F0CAA-B635-4739-BA0C-B168C9CFF0DB}"/>
    <cellStyle name="Total 3 2 3 2 5_COST - CKT" xfId="45547" xr:uid="{CB55E047-DDE8-4BF7-8173-A2C2D6150C0A}"/>
    <cellStyle name="Total 3 2 3 2 6" xfId="31912" xr:uid="{9C97D759-25F6-4933-B92D-BB6FBE809B64}"/>
    <cellStyle name="Total 3 2 3 2 7" xfId="31913" xr:uid="{C4DDE443-1778-4D3A-9164-76DDD8CE60EC}"/>
    <cellStyle name="Total 3 2 3 2_COST - CKT" xfId="45548" xr:uid="{6C431655-6620-4CF5-AF94-7A87A5D8CC2C}"/>
    <cellStyle name="Total 3 2 3 3" xfId="31914" xr:uid="{D7871C62-FDA0-45A0-B38B-0F03F7C8B075}"/>
    <cellStyle name="Total 3 2 3 3 2" xfId="31915" xr:uid="{85145247-F18A-4C83-87AA-A62AC8356FEC}"/>
    <cellStyle name="Total 3 2 3 3 2 2" xfId="31916" xr:uid="{BBC1F7F2-C58A-46C4-AC66-E4526E7435D3}"/>
    <cellStyle name="Total 3 2 3 3 2 3" xfId="31917" xr:uid="{A19D1862-3CFC-4724-9FAA-076603BED247}"/>
    <cellStyle name="Total 3 2 3 3 2_COST - CKT" xfId="45549" xr:uid="{7E898304-DFAA-4898-BCAC-AFCF7A9772F8}"/>
    <cellStyle name="Total 3 2 3 3 3" xfId="31918" xr:uid="{C4C96F2B-85D1-4A8C-9C8A-FA5DDC1F9872}"/>
    <cellStyle name="Total 3 2 3 3 3 2" xfId="31919" xr:uid="{728557F3-4707-4B20-BD19-5690BA998136}"/>
    <cellStyle name="Total 3 2 3 3 3 3" xfId="31920" xr:uid="{76CFE018-1F33-439B-B313-C5E89ED45E0B}"/>
    <cellStyle name="Total 3 2 3 3 3_COST - CKT" xfId="45550" xr:uid="{5ADE0B66-7063-46D6-8B76-B717D039EBD4}"/>
    <cellStyle name="Total 3 2 3 3 4" xfId="31921" xr:uid="{EC24DC86-7423-4383-992A-650A7B4A71B9}"/>
    <cellStyle name="Total 3 2 3 3 4 2" xfId="31922" xr:uid="{5F2D7BA4-26AC-4526-B9E0-61E4C30E90C7}"/>
    <cellStyle name="Total 3 2 3 3 4 3" xfId="31923" xr:uid="{9519310C-1FB4-4A2D-92B8-041B91EF7248}"/>
    <cellStyle name="Total 3 2 3 3 4_COST - CKT" xfId="45551" xr:uid="{29B8C3A0-CB0F-4495-BC87-7C32FD3EA1F6}"/>
    <cellStyle name="Total 3 2 3 3 5" xfId="31924" xr:uid="{67797E10-12BA-4D1D-B002-DC17CF33C317}"/>
    <cellStyle name="Total 3 2 3 3 5 2" xfId="31925" xr:uid="{DBECA7F5-4013-4B4A-8B73-8F9F1CDE468D}"/>
    <cellStyle name="Total 3 2 3 3 5 3" xfId="31926" xr:uid="{239CC92C-B065-40C4-9E5C-876294D74CC1}"/>
    <cellStyle name="Total 3 2 3 3 5_COST - CKT" xfId="45552" xr:uid="{00B1C99E-ACA3-4C33-A1B1-FE2A2B802680}"/>
    <cellStyle name="Total 3 2 3 3 6" xfId="31927" xr:uid="{8BABD2E8-7091-4DCE-831B-817F8EEFE012}"/>
    <cellStyle name="Total 3 2 3 3 7" xfId="31928" xr:uid="{C2B7BDF7-B0B7-4040-80A9-AB6DD0F7521D}"/>
    <cellStyle name="Total 3 2 3 3_COST - CKT" xfId="45553" xr:uid="{7B0B0A66-3510-4861-A164-8F831324BCA1}"/>
    <cellStyle name="Total 3 2 3 4" xfId="31929" xr:uid="{D0B9F79C-C78B-42E5-8FC3-2416A161B5CB}"/>
    <cellStyle name="Total 3 2 3 4 2" xfId="31930" xr:uid="{D014A04E-6DB0-45A7-82C0-07768E94B4EC}"/>
    <cellStyle name="Total 3 2 3 4 2 2" xfId="31931" xr:uid="{D69F78DE-1C4A-43E8-9212-3C4870FDCECB}"/>
    <cellStyle name="Total 3 2 3 4 2 3" xfId="31932" xr:uid="{3DB59D76-704D-43DB-96C5-D0B2D677A8BA}"/>
    <cellStyle name="Total 3 2 3 4 2_COST - CKT" xfId="45554" xr:uid="{CF6C3D32-447C-4B14-B735-48652F0C8619}"/>
    <cellStyle name="Total 3 2 3 4 3" xfId="31933" xr:uid="{9E0C1013-BC15-42EC-BED9-09769B087BEE}"/>
    <cellStyle name="Total 3 2 3 4 3 2" xfId="31934" xr:uid="{5A96379E-8358-48F0-BBA6-26B9FBDA69AE}"/>
    <cellStyle name="Total 3 2 3 4 3 3" xfId="31935" xr:uid="{1480C553-1241-48A2-A6C3-426C983DD2D2}"/>
    <cellStyle name="Total 3 2 3 4 3_COST - CKT" xfId="45555" xr:uid="{93BCA630-93BB-4C0C-A9EC-164DDFCA8384}"/>
    <cellStyle name="Total 3 2 3 4 4" xfId="31936" xr:uid="{ADCC7251-0DB4-4ACF-A3B4-764F6D00354F}"/>
    <cellStyle name="Total 3 2 3 4 4 2" xfId="31937" xr:uid="{65254683-2D2B-4AC1-A192-E4D4CC53CB71}"/>
    <cellStyle name="Total 3 2 3 4 4 3" xfId="31938" xr:uid="{915D43D7-F596-471E-9A69-4C80415E3289}"/>
    <cellStyle name="Total 3 2 3 4 4_COST - CKT" xfId="45556" xr:uid="{96999815-AEDF-40E3-8562-DB514F43EAE7}"/>
    <cellStyle name="Total 3 2 3 4 5" xfId="31939" xr:uid="{47C538DD-BC0E-42B7-8934-46A4926F4591}"/>
    <cellStyle name="Total 3 2 3 4 5 2" xfId="31940" xr:uid="{C77486B8-3155-4D01-9465-F8E98D1427FF}"/>
    <cellStyle name="Total 3 2 3 4 5 3" xfId="31941" xr:uid="{970D24CF-08E5-4400-B9C8-EC8853C2E6D5}"/>
    <cellStyle name="Total 3 2 3 4 5_COST - CKT" xfId="45557" xr:uid="{946A21B1-ACF9-477E-844C-B05DF06B173C}"/>
    <cellStyle name="Total 3 2 3 4 6" xfId="31942" xr:uid="{99F60BA9-8477-474E-A827-2E330BDD308E}"/>
    <cellStyle name="Total 3 2 3 4 7" xfId="31943" xr:uid="{166B9FDE-A796-4535-9F3D-C51A38BF9B0F}"/>
    <cellStyle name="Total 3 2 3 4_COST - CKT" xfId="45558" xr:uid="{97D587A8-DB7F-4933-86FB-D7165E825307}"/>
    <cellStyle name="Total 3 2 3 5" xfId="31944" xr:uid="{DEEDB16E-92AD-42D0-B842-FF12ABAD7D57}"/>
    <cellStyle name="Total 3 2 3 5 2" xfId="31945" xr:uid="{08563EEA-ECDF-491A-8024-D7B2F689622F}"/>
    <cellStyle name="Total 3 2 3 5 2 2" xfId="31946" xr:uid="{05CA1D8E-C701-4B57-B953-F2E16EED48C3}"/>
    <cellStyle name="Total 3 2 3 5 2 3" xfId="31947" xr:uid="{3D663836-2791-4E5B-923D-BE7AB5FEB367}"/>
    <cellStyle name="Total 3 2 3 5 2_COST - CKT" xfId="45559" xr:uid="{557D2598-CFBE-4029-A7F9-18DE31DCA9B6}"/>
    <cellStyle name="Total 3 2 3 5 3" xfId="31948" xr:uid="{D09EE365-DFCA-4A59-B25F-F9315AEA4A39}"/>
    <cellStyle name="Total 3 2 3 5 3 2" xfId="31949" xr:uid="{8C5FE931-2D75-4642-BD20-CD5F68C561BC}"/>
    <cellStyle name="Total 3 2 3 5 3 3" xfId="31950" xr:uid="{249161BC-A643-4101-A043-49F3636E31C4}"/>
    <cellStyle name="Total 3 2 3 5 3_COST - CKT" xfId="45560" xr:uid="{6EEC77B8-D44F-40D7-900F-20B202EB0715}"/>
    <cellStyle name="Total 3 2 3 5 4" xfId="31951" xr:uid="{E246C7EA-CAAA-48F7-B160-4C2B1C4C9502}"/>
    <cellStyle name="Total 3 2 3 5 4 2" xfId="31952" xr:uid="{F6524D26-0EDF-445B-8D2F-3F0AE51B22A6}"/>
    <cellStyle name="Total 3 2 3 5 4 3" xfId="31953" xr:uid="{E6AFB5DD-8088-43DD-B5C3-6C68D4568C64}"/>
    <cellStyle name="Total 3 2 3 5 4_COST - CKT" xfId="45561" xr:uid="{F828D63B-E254-4F29-ABC6-561AE4997EEE}"/>
    <cellStyle name="Total 3 2 3 5 5" xfId="31954" xr:uid="{2BBB6208-EFB8-4ECC-B785-CC965A362300}"/>
    <cellStyle name="Total 3 2 3 5 6" xfId="31955" xr:uid="{522DF8D5-D0F5-449E-BCC5-9640E83327E9}"/>
    <cellStyle name="Total 3 2 3 5_COST - CKT" xfId="45562" xr:uid="{59040827-9414-49A3-9745-A7E5C35168B7}"/>
    <cellStyle name="Total 3 2 3 6" xfId="31956" xr:uid="{3372B1ED-34E2-4790-9941-B96D8A783549}"/>
    <cellStyle name="Total 3 2 3 6 2" xfId="31957" xr:uid="{20CD5764-2862-4D07-AF3C-AB98C5C660D1}"/>
    <cellStyle name="Total 3 2 3 6 3" xfId="31958" xr:uid="{61B5532E-B62D-4985-8B9C-B72CBF3AEC9A}"/>
    <cellStyle name="Total 3 2 3 6_COST - CKT" xfId="45563" xr:uid="{22A4039C-4363-43AD-88B5-85BE328F03FD}"/>
    <cellStyle name="Total 3 2 3 7" xfId="31959" xr:uid="{A6F61291-6359-48EF-8596-BC19D612C09E}"/>
    <cellStyle name="Total 3 2 3 7 2" xfId="31960" xr:uid="{AAE50B63-EDE9-4351-A61A-E7DBD6D4FE50}"/>
    <cellStyle name="Total 3 2 3 7 3" xfId="31961" xr:uid="{DC01A43D-13E2-4357-BFAE-7F79BE23E557}"/>
    <cellStyle name="Total 3 2 3 7_COST - CKT" xfId="45564" xr:uid="{C48229FB-54FF-4B5A-9887-9AE71ED802BE}"/>
    <cellStyle name="Total 3 2 3 8" xfId="31962" xr:uid="{39B2B8BC-A130-4CC7-B3AF-0526A577E5CF}"/>
    <cellStyle name="Total 3 2 3 8 2" xfId="31963" xr:uid="{E0713019-4677-436F-9680-177BFD70CFFD}"/>
    <cellStyle name="Total 3 2 3 8 3" xfId="31964" xr:uid="{63DA3E3B-E77E-4283-913B-992502B348F4}"/>
    <cellStyle name="Total 3 2 3 8_COST - CKT" xfId="45565" xr:uid="{3CA7E962-E287-4011-8C9B-9AA09B61DC43}"/>
    <cellStyle name="Total 3 2 3 9" xfId="31965" xr:uid="{DB330A5D-673B-4231-B7AB-4F225DA5B20A}"/>
    <cellStyle name="Total 3 2 3 9 2" xfId="31966" xr:uid="{BEB570DD-3E71-4380-A81C-24A397BDC830}"/>
    <cellStyle name="Total 3 2 3 9 3" xfId="31967" xr:uid="{55E2F12B-CB49-4044-A814-F2A7EFAF002F}"/>
    <cellStyle name="Total 3 2 3 9_COST - CKT" xfId="45566" xr:uid="{B6930D45-D0F4-4B41-8AEB-B5674DD81812}"/>
    <cellStyle name="Total 3 2 3_COST - CKT" xfId="45567" xr:uid="{42553D63-44FD-4F62-BCE8-9CAA11823EE9}"/>
    <cellStyle name="Total 3 2 4" xfId="31968" xr:uid="{9BC0B81C-2745-4B33-BCA0-7AE168B2AD1E}"/>
    <cellStyle name="Total 3 2 4 10" xfId="31969" xr:uid="{EC3B86BC-6E74-4B73-85A2-A22A2A0E7B97}"/>
    <cellStyle name="Total 3 2 4 2" xfId="31970" xr:uid="{8E90B2BB-884A-4B06-AB07-08426128A2CF}"/>
    <cellStyle name="Total 3 2 4 2 2" xfId="31971" xr:uid="{8CDE4914-DF4E-4093-BCCA-55BB359C50F2}"/>
    <cellStyle name="Total 3 2 4 2 2 2" xfId="31972" xr:uid="{C4ACE4B7-45C1-46FC-A4D7-390903F6A6D1}"/>
    <cellStyle name="Total 3 2 4 2 2 3" xfId="31973" xr:uid="{B1384A60-D578-4A3D-A79E-483EADFED41A}"/>
    <cellStyle name="Total 3 2 4 2 2_COST - CKT" xfId="45568" xr:uid="{975774F5-FEB5-4E5D-9BBE-69DDC817D586}"/>
    <cellStyle name="Total 3 2 4 2 3" xfId="31974" xr:uid="{FE64EF6E-15BE-4DDC-B0B0-2A03356C725D}"/>
    <cellStyle name="Total 3 2 4 2 3 2" xfId="31975" xr:uid="{354D8CC7-BD62-4164-B147-8BA14A9D639D}"/>
    <cellStyle name="Total 3 2 4 2 3 3" xfId="31976" xr:uid="{69A9D034-F350-481B-8FB0-E5ECB14CA643}"/>
    <cellStyle name="Total 3 2 4 2 3_COST - CKT" xfId="45569" xr:uid="{7F842A06-2573-43F9-851B-C5F475588BB7}"/>
    <cellStyle name="Total 3 2 4 2 4" xfId="31977" xr:uid="{181509E8-73DE-4733-87E2-D908326E7022}"/>
    <cellStyle name="Total 3 2 4 2 4 2" xfId="31978" xr:uid="{79F4B763-D582-49D0-A27D-3136C0B1F3D8}"/>
    <cellStyle name="Total 3 2 4 2 4 3" xfId="31979" xr:uid="{CF56BB34-F5BC-4EAF-887A-D4210B979680}"/>
    <cellStyle name="Total 3 2 4 2 4_COST - CKT" xfId="45570" xr:uid="{5485E166-7AC6-4A7F-93ED-1D94E8EB7713}"/>
    <cellStyle name="Total 3 2 4 2 5" xfId="31980" xr:uid="{67D74C46-A336-431E-B171-634DB783C080}"/>
    <cellStyle name="Total 3 2 4 2 5 2" xfId="31981" xr:uid="{84905D7A-9554-4422-89BD-E22D17CD3337}"/>
    <cellStyle name="Total 3 2 4 2 5 3" xfId="31982" xr:uid="{11136FE1-F59F-4995-BE8F-7BAD5161E4D6}"/>
    <cellStyle name="Total 3 2 4 2 5_COST - CKT" xfId="45571" xr:uid="{D2486EAB-E539-49D9-96E2-7FD2FB6F4AB2}"/>
    <cellStyle name="Total 3 2 4 2 6" xfId="31983" xr:uid="{9E29BA33-F655-49CA-9C3C-E8BBF7C78AE4}"/>
    <cellStyle name="Total 3 2 4 2 7" xfId="31984" xr:uid="{37B60CBD-FEBF-4579-B4FB-FA4A49E7E53E}"/>
    <cellStyle name="Total 3 2 4 2_COST - CKT" xfId="45572" xr:uid="{ABD16EBA-D578-4F77-BD70-8DB565AC61C9}"/>
    <cellStyle name="Total 3 2 4 3" xfId="31985" xr:uid="{C47AAC39-41B4-4307-8752-6C886A8D9613}"/>
    <cellStyle name="Total 3 2 4 3 2" xfId="31986" xr:uid="{0A146451-3F3B-4244-8689-5D3DDDD36837}"/>
    <cellStyle name="Total 3 2 4 3 2 2" xfId="31987" xr:uid="{18DF5C53-E98A-4A51-890D-8FE62E9AC4D5}"/>
    <cellStyle name="Total 3 2 4 3 2 3" xfId="31988" xr:uid="{64A24D68-841E-4B05-B29A-BD14172483C5}"/>
    <cellStyle name="Total 3 2 4 3 2_COST - CKT" xfId="45573" xr:uid="{4A62645F-E471-4AF9-BE10-8A91D3D4F9E8}"/>
    <cellStyle name="Total 3 2 4 3 3" xfId="31989" xr:uid="{E52DF631-13E1-4FFB-8D50-4D0AE42AB878}"/>
    <cellStyle name="Total 3 2 4 3 3 2" xfId="31990" xr:uid="{8AA564E8-7DFE-4288-B4F0-C6317980F34B}"/>
    <cellStyle name="Total 3 2 4 3 3 3" xfId="31991" xr:uid="{F3CC91F1-E458-4356-B1E9-880FDE2BEAA2}"/>
    <cellStyle name="Total 3 2 4 3 3_COST - CKT" xfId="45574" xr:uid="{95EB9257-2EC5-40D8-9A0C-51ADC5E21A02}"/>
    <cellStyle name="Total 3 2 4 3 4" xfId="31992" xr:uid="{10364AD6-E697-4855-93DE-0A0B1F904EEF}"/>
    <cellStyle name="Total 3 2 4 3 4 2" xfId="31993" xr:uid="{A4EBAC41-34A4-410F-880F-FEFD8C0FE6EB}"/>
    <cellStyle name="Total 3 2 4 3 4 3" xfId="31994" xr:uid="{E6EDAA49-97B5-4D76-BA0B-142E595B7FD8}"/>
    <cellStyle name="Total 3 2 4 3 4_COST - CKT" xfId="45575" xr:uid="{1DFAE549-04D0-4876-BA5B-D106A233BFEC}"/>
    <cellStyle name="Total 3 2 4 3 5" xfId="31995" xr:uid="{EE8A8169-C948-490F-9908-2775E7CA5793}"/>
    <cellStyle name="Total 3 2 4 3 5 2" xfId="31996" xr:uid="{F64D8381-99CD-4684-9AB5-2A3791FB936F}"/>
    <cellStyle name="Total 3 2 4 3 5 3" xfId="31997" xr:uid="{8E02D12C-34AF-45AA-B1BD-CB91DCCBCC99}"/>
    <cellStyle name="Total 3 2 4 3 5_COST - CKT" xfId="45576" xr:uid="{E73048BA-1F11-4267-A92F-8E0FC6DC5CBD}"/>
    <cellStyle name="Total 3 2 4 3 6" xfId="31998" xr:uid="{1C8018DE-0815-4CA7-A700-C9B12C29A25E}"/>
    <cellStyle name="Total 3 2 4 3 7" xfId="31999" xr:uid="{2D81C5A6-B6AA-4C9D-95C3-EFB54CB0FDFA}"/>
    <cellStyle name="Total 3 2 4 3_COST - CKT" xfId="45577" xr:uid="{30CDE67C-A388-49FA-A85C-505191DA2D26}"/>
    <cellStyle name="Total 3 2 4 4" xfId="32000" xr:uid="{4B21262C-85DD-4102-AF15-DD634C9747D2}"/>
    <cellStyle name="Total 3 2 4 4 2" xfId="32001" xr:uid="{7339F96A-F292-45DC-9FDF-65CA9234FFA8}"/>
    <cellStyle name="Total 3 2 4 4 2 2" xfId="32002" xr:uid="{0E24F273-C7AF-4C9D-B0E0-9E4FB8083DE1}"/>
    <cellStyle name="Total 3 2 4 4 2 3" xfId="32003" xr:uid="{4A626EC4-4C43-48A3-957E-CAEF61189425}"/>
    <cellStyle name="Total 3 2 4 4 2_COST - CKT" xfId="45578" xr:uid="{7B8112DC-DBDE-48C6-8270-18D7F0F8FFA0}"/>
    <cellStyle name="Total 3 2 4 4 3" xfId="32004" xr:uid="{2E017C2F-9BAB-495A-8F66-54CFE536D613}"/>
    <cellStyle name="Total 3 2 4 4 3 2" xfId="32005" xr:uid="{C68140F6-1AAF-44F2-BB67-1C695DD91FB1}"/>
    <cellStyle name="Total 3 2 4 4 3 3" xfId="32006" xr:uid="{4455137D-2936-41E5-9345-54FB4796198F}"/>
    <cellStyle name="Total 3 2 4 4 3_COST - CKT" xfId="45579" xr:uid="{C90E5C65-E91B-4E23-B7D5-9B228941829D}"/>
    <cellStyle name="Total 3 2 4 4 4" xfId="32007" xr:uid="{D423FFA3-B8B9-4F34-91B0-9E81EC4693B0}"/>
    <cellStyle name="Total 3 2 4 4 4 2" xfId="32008" xr:uid="{603C4B39-8109-4928-B909-963D67E4072C}"/>
    <cellStyle name="Total 3 2 4 4 4 3" xfId="32009" xr:uid="{B7845015-8EF0-4F5F-A85B-711B0FEA4A20}"/>
    <cellStyle name="Total 3 2 4 4 4_COST - CKT" xfId="45580" xr:uid="{099675D2-C6F1-463A-B85E-2C84340F84A7}"/>
    <cellStyle name="Total 3 2 4 4 5" xfId="32010" xr:uid="{3DED5981-527F-4B80-93C2-448437E8BCA8}"/>
    <cellStyle name="Total 3 2 4 4 5 2" xfId="32011" xr:uid="{A07844A4-ED40-45F1-83E7-F66CDF27AD48}"/>
    <cellStyle name="Total 3 2 4 4 5 3" xfId="32012" xr:uid="{772F8719-B6B9-4E0E-8425-5529DDCE4C5C}"/>
    <cellStyle name="Total 3 2 4 4 5_COST - CKT" xfId="45581" xr:uid="{9178F412-3A2C-4535-8B4C-D84CDC4230E2}"/>
    <cellStyle name="Total 3 2 4 4 6" xfId="32013" xr:uid="{25D0352C-3C9B-475A-820F-713A5EBC8780}"/>
    <cellStyle name="Total 3 2 4 4 7" xfId="32014" xr:uid="{8F80121C-F97C-4124-815A-BDBCF3741D9D}"/>
    <cellStyle name="Total 3 2 4 4_COST - CKT" xfId="45582" xr:uid="{4C91E5AA-BAAF-4AA2-AC51-7695576C2744}"/>
    <cellStyle name="Total 3 2 4 5" xfId="32015" xr:uid="{A4026B62-ACFF-45F6-AB9E-133B998BCAB3}"/>
    <cellStyle name="Total 3 2 4 5 2" xfId="32016" xr:uid="{95BF6411-11A1-4133-A129-C4CD7E25EF7A}"/>
    <cellStyle name="Total 3 2 4 5 2 2" xfId="32017" xr:uid="{301CD095-AEDF-45ED-AECE-9EC6B1F5818F}"/>
    <cellStyle name="Total 3 2 4 5 2 3" xfId="32018" xr:uid="{1B48DBBF-5E34-42AB-BCFF-DA62FCD13E9C}"/>
    <cellStyle name="Total 3 2 4 5 2_COST - CKT" xfId="45583" xr:uid="{A76938A9-C631-47FF-B164-4A566E65FD07}"/>
    <cellStyle name="Total 3 2 4 5 3" xfId="32019" xr:uid="{C7D98008-EEF3-40C6-A54D-13E1EC89450A}"/>
    <cellStyle name="Total 3 2 4 5 3 2" xfId="32020" xr:uid="{0665E67F-996D-445D-A951-DD5BDA20E430}"/>
    <cellStyle name="Total 3 2 4 5 3 3" xfId="32021" xr:uid="{315A2E57-2047-4B87-BB1C-2251E6C0F0D5}"/>
    <cellStyle name="Total 3 2 4 5 3_COST - CKT" xfId="45584" xr:uid="{3EEFCE62-5A77-4A21-8AB5-A54DC3E2A32C}"/>
    <cellStyle name="Total 3 2 4 5 4" xfId="32022" xr:uid="{761A27F5-007E-4F94-A75F-44432D576DAB}"/>
    <cellStyle name="Total 3 2 4 5 4 2" xfId="32023" xr:uid="{D27E62B5-0142-4A6F-A574-9AC0BA93F0C5}"/>
    <cellStyle name="Total 3 2 4 5 4 3" xfId="32024" xr:uid="{F9CC8684-3FA7-49FB-A278-4B1121BC36F3}"/>
    <cellStyle name="Total 3 2 4 5 4_COST - CKT" xfId="45585" xr:uid="{474160A8-FE05-4098-94FF-D7FD45839EB3}"/>
    <cellStyle name="Total 3 2 4 5 5" xfId="32025" xr:uid="{8B8F992B-A8F4-4070-9315-DEA4960BAEA7}"/>
    <cellStyle name="Total 3 2 4 5 6" xfId="32026" xr:uid="{FD6CD4BA-95A6-4C06-87AE-45E1475FB363}"/>
    <cellStyle name="Total 3 2 4 5_COST - CKT" xfId="45586" xr:uid="{10EBC0CD-ADC0-402D-9EF7-A16168768CB3}"/>
    <cellStyle name="Total 3 2 4 6" xfId="32027" xr:uid="{EFAF0709-41EF-4CC4-B26C-67B448B0FC12}"/>
    <cellStyle name="Total 3 2 4 6 2" xfId="32028" xr:uid="{18AF2FBD-7C76-4640-B9A7-1169A879BA25}"/>
    <cellStyle name="Total 3 2 4 6 3" xfId="32029" xr:uid="{73579788-0845-410E-A058-71748D47D8C3}"/>
    <cellStyle name="Total 3 2 4 6_COST - CKT" xfId="45587" xr:uid="{45B10D30-6F6B-446B-9DA8-6811CEEF148D}"/>
    <cellStyle name="Total 3 2 4 7" xfId="32030" xr:uid="{B1CA045D-A866-42BC-9A73-37EBF706061F}"/>
    <cellStyle name="Total 3 2 4 7 2" xfId="32031" xr:uid="{B3CD58E4-281F-4D91-AC00-149BE1A44482}"/>
    <cellStyle name="Total 3 2 4 7 3" xfId="32032" xr:uid="{82A553F8-7488-4332-BC77-9ADCD1210D94}"/>
    <cellStyle name="Total 3 2 4 7_COST - CKT" xfId="45588" xr:uid="{CC88A001-ABD2-49CE-B427-6ADA96534F9C}"/>
    <cellStyle name="Total 3 2 4 8" xfId="32033" xr:uid="{5CD64230-7417-42BF-B166-11321D0F19BA}"/>
    <cellStyle name="Total 3 2 4 8 2" xfId="32034" xr:uid="{15024498-3824-446A-B58C-95A9703E3FE4}"/>
    <cellStyle name="Total 3 2 4 8 3" xfId="32035" xr:uid="{06C16A96-4A6A-4B13-9136-E3344CE83E8C}"/>
    <cellStyle name="Total 3 2 4 8_COST - CKT" xfId="45589" xr:uid="{FEFA3EEF-463B-4FC3-818F-4CCD3F673B57}"/>
    <cellStyle name="Total 3 2 4 9" xfId="32036" xr:uid="{8D1829AA-D8B8-4B85-8EFD-DF7B337FC425}"/>
    <cellStyle name="Total 3 2 4 9 2" xfId="32037" xr:uid="{574DF675-7A23-4FE4-AAF1-933C747825E8}"/>
    <cellStyle name="Total 3 2 4 9 3" xfId="32038" xr:uid="{7B403A84-3498-4EEC-9EED-2B66A49C108D}"/>
    <cellStyle name="Total 3 2 4 9_COST - CKT" xfId="45590" xr:uid="{2F31BF66-9709-4904-800B-EAFA4B689A60}"/>
    <cellStyle name="Total 3 2 4_COST - CKT" xfId="45591" xr:uid="{0C5900CC-EF2F-4DC7-AA19-1D4F190EC682}"/>
    <cellStyle name="Total 3 2 5" xfId="32039" xr:uid="{561FC889-2883-46BB-A928-81297BD48AB3}"/>
    <cellStyle name="Total 3 2 5 2" xfId="32040" xr:uid="{8D07DE68-B6F4-4A7E-95C0-F374B7892794}"/>
    <cellStyle name="Total 3 2 5 2 2" xfId="32041" xr:uid="{86CFCF79-2ADE-4233-98A1-0A20E8CFFD2B}"/>
    <cellStyle name="Total 3 2 5 2 3" xfId="32042" xr:uid="{327D0259-543F-48CA-9DEA-4A9F57D159B4}"/>
    <cellStyle name="Total 3 2 5 2_COST - CKT" xfId="45592" xr:uid="{73483D15-122F-4D4B-B071-042D5466CE09}"/>
    <cellStyle name="Total 3 2 5 3" xfId="32043" xr:uid="{6E7565F1-9657-448B-8C84-7C74E7D6AF6E}"/>
    <cellStyle name="Total 3 2 5 3 2" xfId="32044" xr:uid="{9D94CBFB-8870-4A8D-864F-1AD52411F24E}"/>
    <cellStyle name="Total 3 2 5 3 3" xfId="32045" xr:uid="{85A30FA7-601B-450F-8A77-512533385439}"/>
    <cellStyle name="Total 3 2 5 3_COST - CKT" xfId="45593" xr:uid="{B5D437BD-CFB8-4A56-8F26-BEF0F4A45D9B}"/>
    <cellStyle name="Total 3 2 5 4" xfId="32046" xr:uid="{BB45BF73-B35B-46CF-B388-B72C84C286FC}"/>
    <cellStyle name="Total 3 2 5 4 2" xfId="32047" xr:uid="{3A87322D-16E9-49C4-BAA4-745C7041EF34}"/>
    <cellStyle name="Total 3 2 5 4 3" xfId="32048" xr:uid="{161E7292-4EF3-483B-BF78-77E93E8E00DB}"/>
    <cellStyle name="Total 3 2 5 4_COST - CKT" xfId="45594" xr:uid="{87E7B799-8B0C-4760-BA9A-54B183757049}"/>
    <cellStyle name="Total 3 2 5 5" xfId="32049" xr:uid="{040D8C20-DC88-4C1E-A282-BDB79AB7113D}"/>
    <cellStyle name="Total 3 2 5 5 2" xfId="32050" xr:uid="{21280671-15C6-4704-A641-767C84D6AA85}"/>
    <cellStyle name="Total 3 2 5 5 3" xfId="32051" xr:uid="{221AAD19-A2C5-4AF8-9908-BC69F093265C}"/>
    <cellStyle name="Total 3 2 5 5_COST - CKT" xfId="45595" xr:uid="{08E30DC4-2DFF-454A-8BC1-B4688BD8318D}"/>
    <cellStyle name="Total 3 2 5 6" xfId="32052" xr:uid="{5B37EDE3-EB38-4C14-84E3-4B007C524881}"/>
    <cellStyle name="Total 3 2 5_COST - CKT" xfId="45596" xr:uid="{AB0F9958-0C88-4764-A2A3-36526D02F3D4}"/>
    <cellStyle name="Total 3 2 6" xfId="32053" xr:uid="{E01F00B3-6218-4FE0-B6A1-8134734479BE}"/>
    <cellStyle name="Total 3 2 6 2" xfId="32054" xr:uid="{DB0F854B-D585-42ED-96A9-3ABF5AE7D084}"/>
    <cellStyle name="Total 3 2 6 2 2" xfId="32055" xr:uid="{9BA1E7C9-7DB9-4DD7-8B6C-1B077467D1A4}"/>
    <cellStyle name="Total 3 2 6 2 3" xfId="32056" xr:uid="{743FF96C-42D2-4FF3-B8AF-91CA596E4476}"/>
    <cellStyle name="Total 3 2 6 2_COST - CKT" xfId="45597" xr:uid="{A8FFE2F8-F4F1-4019-858A-B0B54BAA8C6A}"/>
    <cellStyle name="Total 3 2 6 3" xfId="32057" xr:uid="{4DC94897-A2AE-49FC-ACE5-281CEC25A90D}"/>
    <cellStyle name="Total 3 2 6 3 2" xfId="32058" xr:uid="{538D2939-EDD4-41B5-8350-393EDD1AC1AF}"/>
    <cellStyle name="Total 3 2 6 3 3" xfId="32059" xr:uid="{1D112F41-F3FC-400D-A3C0-A86923DD373B}"/>
    <cellStyle name="Total 3 2 6 3_COST - CKT" xfId="45598" xr:uid="{4B89775C-70D2-4D0C-B025-ED73C0479B1D}"/>
    <cellStyle name="Total 3 2 6 4" xfId="32060" xr:uid="{DCD3018E-C4A6-4B34-9755-9FF4835B75F4}"/>
    <cellStyle name="Total 3 2 6 4 2" xfId="32061" xr:uid="{1F36A262-0640-4FA4-821C-866A933AA2BE}"/>
    <cellStyle name="Total 3 2 6 4 3" xfId="32062" xr:uid="{4AA2FD83-A8C3-46D6-9D50-7B90B2D0744B}"/>
    <cellStyle name="Total 3 2 6 4_COST - CKT" xfId="45599" xr:uid="{7B038AF8-8EB2-4374-8916-A5D0D84F3FB0}"/>
    <cellStyle name="Total 3 2 6 5" xfId="32063" xr:uid="{FA1DD4BC-7A33-443B-8493-2FB14FE5338E}"/>
    <cellStyle name="Total 3 2 6 5 2" xfId="32064" xr:uid="{B78D1751-FB98-44F7-A26D-D182CB529A08}"/>
    <cellStyle name="Total 3 2 6 5 3" xfId="32065" xr:uid="{59169D0A-1ADC-4FF5-ABAC-96C07B9D51B5}"/>
    <cellStyle name="Total 3 2 6 5_COST - CKT" xfId="45600" xr:uid="{1F69B697-1AC9-497E-A138-CC3501C530F0}"/>
    <cellStyle name="Total 3 2 6 6" xfId="32066" xr:uid="{5404BD8F-2898-4C09-B84B-1853C883D8D1}"/>
    <cellStyle name="Total 3 2 6 7" xfId="32067" xr:uid="{F580B0FB-E31D-404C-A20A-D80C84110B9F}"/>
    <cellStyle name="Total 3 2 6_COST - CKT" xfId="45601" xr:uid="{F409EC9C-D222-440D-902C-388291941561}"/>
    <cellStyle name="Total 3 2 7" xfId="32068" xr:uid="{A52A9F0F-25CD-4078-9965-866096B8D5EF}"/>
    <cellStyle name="Total 3 2 7 2" xfId="32069" xr:uid="{58698280-7661-4A4A-A2FD-49198707FCE2}"/>
    <cellStyle name="Total 3 2 7 2 2" xfId="32070" xr:uid="{D8BF2CB2-416A-4ECD-8FAC-B02235735027}"/>
    <cellStyle name="Total 3 2 7 2 3" xfId="32071" xr:uid="{F6F0E577-D094-45FC-8FEC-EEED535DA560}"/>
    <cellStyle name="Total 3 2 7 2_COST - CKT" xfId="45602" xr:uid="{7638B8E7-6CB8-4216-952E-46B58A5CAD2D}"/>
    <cellStyle name="Total 3 2 7 3" xfId="32072" xr:uid="{CF0F2FC4-C94E-4951-A97D-4C19343033C4}"/>
    <cellStyle name="Total 3 2 7 3 2" xfId="32073" xr:uid="{282B4489-3E4A-4AA3-8D79-17E2568E272C}"/>
    <cellStyle name="Total 3 2 7 3 3" xfId="32074" xr:uid="{E8B9C8CC-77B1-4F43-866A-3F1266E015B7}"/>
    <cellStyle name="Total 3 2 7 3_COST - CKT" xfId="45603" xr:uid="{F8048540-5AB7-4BCF-84BE-9216220F22C5}"/>
    <cellStyle name="Total 3 2 7 4" xfId="32075" xr:uid="{56A1434B-FC88-47C3-8EA4-E82D6D37F544}"/>
    <cellStyle name="Total 3 2 7 4 2" xfId="32076" xr:uid="{AD84CD66-A8A1-4CFB-90DC-ADBD67874227}"/>
    <cellStyle name="Total 3 2 7 4 3" xfId="32077" xr:uid="{4B04E8CF-F9AA-4D0B-95BD-E2DD3D1F3129}"/>
    <cellStyle name="Total 3 2 7 4_COST - CKT" xfId="45604" xr:uid="{FC3BFA09-6BF3-46C8-BBF3-FDC2AE011972}"/>
    <cellStyle name="Total 3 2 7 5" xfId="32078" xr:uid="{20F48539-6859-4550-8193-C3B4031131E0}"/>
    <cellStyle name="Total 3 2 7 5 2" xfId="32079" xr:uid="{63C5FEBC-C6B3-4B65-A6BA-7B12A93BD8AA}"/>
    <cellStyle name="Total 3 2 7 5 3" xfId="32080" xr:uid="{7042C787-DAB8-409E-81B3-EA27D54A3551}"/>
    <cellStyle name="Total 3 2 7 5_COST - CKT" xfId="45605" xr:uid="{8822D41D-C5E5-4F97-A6ED-294DAF5E6CA5}"/>
    <cellStyle name="Total 3 2 7 6" xfId="32081" xr:uid="{9759D918-379C-47BA-8CC6-1C7DAB826292}"/>
    <cellStyle name="Total 3 2 7 7" xfId="32082" xr:uid="{8B7CE011-849C-4CBF-81EE-53A5147F208B}"/>
    <cellStyle name="Total 3 2 7_COST - CKT" xfId="45606" xr:uid="{A62167BA-8AAC-45FF-A83F-C33A877E20D7}"/>
    <cellStyle name="Total 3 2 8" xfId="32083" xr:uid="{4C98A0A8-D575-4BBF-988E-7FD386D23C00}"/>
    <cellStyle name="Total 3 2 8 2" xfId="32084" xr:uid="{BDEFECAD-367B-417E-B9A9-2EE4B11A5D5E}"/>
    <cellStyle name="Total 3 2 8 2 2" xfId="32085" xr:uid="{DA0A6FC3-5B33-4882-B3F7-3E3DC96F8E22}"/>
    <cellStyle name="Total 3 2 8 2 3" xfId="32086" xr:uid="{F6168AE3-5A4F-417A-8277-473EC889365B}"/>
    <cellStyle name="Total 3 2 8 2_COST - CKT" xfId="45607" xr:uid="{20E8A2ED-DB0D-4E96-96F2-1E22AF815BD8}"/>
    <cellStyle name="Total 3 2 8 3" xfId="32087" xr:uid="{4829C0AE-CE8A-4301-9D72-8288B8E7A3E2}"/>
    <cellStyle name="Total 3 2 8 3 2" xfId="32088" xr:uid="{4484B3A8-CFD9-4F11-A21C-940D65724B8C}"/>
    <cellStyle name="Total 3 2 8 3 3" xfId="32089" xr:uid="{021BCB2D-2F5A-4529-97A1-1301333ACE63}"/>
    <cellStyle name="Total 3 2 8 3_COST - CKT" xfId="45608" xr:uid="{41372078-9FCF-4242-936B-6BBCDD807FE0}"/>
    <cellStyle name="Total 3 2 8 4" xfId="32090" xr:uid="{15D76786-6D6B-470E-89C3-712D0A406DFC}"/>
    <cellStyle name="Total 3 2 8 4 2" xfId="32091" xr:uid="{F8DD2628-A016-4C50-BA6C-6E5A0A60D3BE}"/>
    <cellStyle name="Total 3 2 8 4 3" xfId="32092" xr:uid="{CDB7CD6C-986A-47BC-9F85-3058081845F8}"/>
    <cellStyle name="Total 3 2 8 4_COST - CKT" xfId="45609" xr:uid="{5A769BE1-D094-4A62-8AA8-09417B58509C}"/>
    <cellStyle name="Total 3 2 8 5" xfId="32093" xr:uid="{749C5826-F2D7-4C38-8EE3-2790D7699E01}"/>
    <cellStyle name="Total 3 2 8 5 2" xfId="32094" xr:uid="{616B68FE-3700-4600-91AF-66C9450750A4}"/>
    <cellStyle name="Total 3 2 8 5 3" xfId="32095" xr:uid="{BC2A088E-8D51-4968-A707-98E41F8C1628}"/>
    <cellStyle name="Total 3 2 8 5_COST - CKT" xfId="45610" xr:uid="{94EB3FF6-A103-45B1-94CA-D4DAD7E410B7}"/>
    <cellStyle name="Total 3 2 8 6" xfId="32096" xr:uid="{F275275C-A90D-49D8-AD27-8912A9681B87}"/>
    <cellStyle name="Total 3 2 8 7" xfId="32097" xr:uid="{7373B07F-679B-4FEA-BAD9-65DEEB9C8660}"/>
    <cellStyle name="Total 3 2 8_COST - CKT" xfId="45611" xr:uid="{5D5043E7-F62B-4531-BE0B-9B186C094422}"/>
    <cellStyle name="Total 3 2 9" xfId="32098" xr:uid="{986A9C17-0850-4F49-BC97-C3E42CD4CB0D}"/>
    <cellStyle name="Total 3 2 9 2" xfId="32099" xr:uid="{B6D368F2-E724-4C30-94A5-488EAA3E436C}"/>
    <cellStyle name="Total 3 2 9 2 2" xfId="32100" xr:uid="{A5FC1BDB-58A8-478A-A6F6-8A9A4DAF5AF0}"/>
    <cellStyle name="Total 3 2 9 2 3" xfId="32101" xr:uid="{7BD866F1-6AF6-4516-8813-D2DF918E8E64}"/>
    <cellStyle name="Total 3 2 9 2_COST - CKT" xfId="45612" xr:uid="{549A456F-DCEC-4C5E-BA2F-2694FC90A1B5}"/>
    <cellStyle name="Total 3 2 9 3" xfId="32102" xr:uid="{F0A42A08-8592-41D8-B3BA-C72DDE682A71}"/>
    <cellStyle name="Total 3 2 9 3 2" xfId="32103" xr:uid="{F4A1C64A-3815-46EF-8BC2-D1B7461413CD}"/>
    <cellStyle name="Total 3 2 9 3 3" xfId="32104" xr:uid="{A03951B5-281D-4E4C-958D-33E7700851F7}"/>
    <cellStyle name="Total 3 2 9 3_COST - CKT" xfId="45613" xr:uid="{0291D4AF-F5E9-47D1-93A6-04EE865490F8}"/>
    <cellStyle name="Total 3 2 9 4" xfId="32105" xr:uid="{7205DC5C-B4FC-429E-B8CC-BB0D495A103A}"/>
    <cellStyle name="Total 3 2 9 4 2" xfId="32106" xr:uid="{A09BA8E4-1238-4217-B5C8-F53D8033881F}"/>
    <cellStyle name="Total 3 2 9 4 3" xfId="32107" xr:uid="{C7A1EE41-6A7F-4DFF-AB86-5EFFE24899CB}"/>
    <cellStyle name="Total 3 2 9 4_COST - CKT" xfId="45614" xr:uid="{24F45B39-A66B-4BCD-8837-37971F2EB53F}"/>
    <cellStyle name="Total 3 2 9 5" xfId="32108" xr:uid="{62ABB086-AFAE-4A84-83E6-7266E1EB43A3}"/>
    <cellStyle name="Total 3 2 9 6" xfId="32109" xr:uid="{13C70B75-4864-413B-B694-7B110A19AC90}"/>
    <cellStyle name="Total 3 2 9_COST - CKT" xfId="45615" xr:uid="{EE637041-482A-4201-9A5E-F924F94D646B}"/>
    <cellStyle name="Total 3 2_COST - CKT" xfId="45616" xr:uid="{4F30E143-E722-4F6F-BAD8-DD56B43F9B61}"/>
    <cellStyle name="Total 3 20" xfId="32110" xr:uid="{6C525E0C-6944-4DBB-8DD6-82B6EA99EA2E}"/>
    <cellStyle name="Total 3 20 2" xfId="32111" xr:uid="{EA83922F-64F4-415F-8ED2-F9108F7AA575}"/>
    <cellStyle name="Total 3 20 3" xfId="32112" xr:uid="{F222BF52-F31E-4FAF-8BBC-7BAF9CFEBC24}"/>
    <cellStyle name="Total 3 20_COST - CKT" xfId="45617" xr:uid="{DFEBAE51-5D64-46E3-8EC9-9A0E85946B9D}"/>
    <cellStyle name="Total 3 21" xfId="32113" xr:uid="{4F727907-459C-4F17-B39F-9D33B8BF6837}"/>
    <cellStyle name="Total 3 21 2" xfId="32114" xr:uid="{7D986622-C19E-4DC0-96B6-4506AFDA7E10}"/>
    <cellStyle name="Total 3 21 3" xfId="32115" xr:uid="{CC390DB3-2B2B-4E29-B658-B8115565E530}"/>
    <cellStyle name="Total 3 21_COST - CKT" xfId="45618" xr:uid="{B4F82335-CDB2-4A1A-8DC9-6FCDD1B89F1C}"/>
    <cellStyle name="Total 3 22" xfId="32116" xr:uid="{8E601CC9-6002-4D3D-AF8D-D6FEC59D84AF}"/>
    <cellStyle name="Total 3 23" xfId="32117" xr:uid="{A628799E-A6C5-4982-A39A-7596071B9D74}"/>
    <cellStyle name="Total 3 24" xfId="32118" xr:uid="{9A861625-0A87-41CA-B544-998C88F569B9}"/>
    <cellStyle name="Total 3 25" xfId="32119" xr:uid="{B1676732-6E8C-4B03-8A03-48B2C9F00877}"/>
    <cellStyle name="Total 3 26" xfId="32120" xr:uid="{9614E448-46BB-414D-B2CB-79C9CBDC3B36}"/>
    <cellStyle name="Total 3 27" xfId="32121" xr:uid="{71A76716-77AA-4814-A983-9E181205DE3D}"/>
    <cellStyle name="Total 3 3" xfId="32122" xr:uid="{6A0B6A26-0082-4B9A-9FAC-88226DCB8EB6}"/>
    <cellStyle name="Total 3 3 10" xfId="32123" xr:uid="{85CD318F-E36E-4349-AED3-1914A413202D}"/>
    <cellStyle name="Total 3 3 10 2" xfId="32124" xr:uid="{456033DC-C5B9-4BFA-88B2-DFA27946164A}"/>
    <cellStyle name="Total 3 3 10 3" xfId="32125" xr:uid="{841B905D-3383-469A-83CC-ADAC350CF77D}"/>
    <cellStyle name="Total 3 3 10_COST - CKT" xfId="45619" xr:uid="{CEB6D0C0-433A-4A10-A4DB-706C5763C144}"/>
    <cellStyle name="Total 3 3 11" xfId="32126" xr:uid="{538BAEB0-0744-4F83-90CA-046EF461F197}"/>
    <cellStyle name="Total 3 3 11 2" xfId="32127" xr:uid="{CD360444-2CF0-4578-920E-172071F213D2}"/>
    <cellStyle name="Total 3 3 11 3" xfId="32128" xr:uid="{59A07FDE-522D-4463-9A9D-77D8C46764DF}"/>
    <cellStyle name="Total 3 3 11_COST - CKT" xfId="45620" xr:uid="{E96362AC-D95C-4451-8D25-246284A47AA2}"/>
    <cellStyle name="Total 3 3 12" xfId="32129" xr:uid="{E27102E5-9CB3-4003-A984-E0247EF52718}"/>
    <cellStyle name="Total 3 3 13" xfId="32130" xr:uid="{63D2D4F2-85F5-4595-AAF0-E7EB7A8F0DF0}"/>
    <cellStyle name="Total 3 3 14" xfId="32131" xr:uid="{142EBCB3-A88F-43C1-9F75-20B0CE0214EB}"/>
    <cellStyle name="Total 3 3 2" xfId="32132" xr:uid="{2ECCE73E-18D3-48CD-9E84-D0080C659DF9}"/>
    <cellStyle name="Total 3 3 2 10" xfId="32133" xr:uid="{10E04C1B-A5F5-47E7-9D1E-90CC76513036}"/>
    <cellStyle name="Total 3 3 2 11" xfId="32134" xr:uid="{0817BB84-90E8-4CC0-A493-1C8BABF439EF}"/>
    <cellStyle name="Total 3 3 2 2" xfId="32135" xr:uid="{C6C6B9D5-9301-4BE5-9525-D6A8DA3773F3}"/>
    <cellStyle name="Total 3 3 2 2 2" xfId="32136" xr:uid="{A8CC2864-5B38-4185-B070-9AB6333170C3}"/>
    <cellStyle name="Total 3 3 2 2 2 2" xfId="32137" xr:uid="{A8C22D2A-31CC-4CF3-BBC4-ECA3525284FC}"/>
    <cellStyle name="Total 3 3 2 2 2 3" xfId="32138" xr:uid="{2D516CEC-7A91-4060-9532-571A5C6E4EC6}"/>
    <cellStyle name="Total 3 3 2 2 2_COST - CKT" xfId="45621" xr:uid="{323523B2-BCBA-4583-86FC-1756CDF50FEF}"/>
    <cellStyle name="Total 3 3 2 2 3" xfId="32139" xr:uid="{FE2B31EA-E636-4A27-9706-EF3386908DD7}"/>
    <cellStyle name="Total 3 3 2 2 3 2" xfId="32140" xr:uid="{B49A2DEA-42F4-47D3-9A72-CD273882E302}"/>
    <cellStyle name="Total 3 3 2 2 3 3" xfId="32141" xr:uid="{BAAE574F-C697-4E4C-9FD3-1663F709ECF2}"/>
    <cellStyle name="Total 3 3 2 2 3_COST - CKT" xfId="45622" xr:uid="{105F6CC2-CC73-4531-9D9B-DCCDA47F82BA}"/>
    <cellStyle name="Total 3 3 2 2 4" xfId="32142" xr:uid="{19EF5034-7DAC-44A2-93D7-800257AA5E0E}"/>
    <cellStyle name="Total 3 3 2 2 4 2" xfId="32143" xr:uid="{33746D2D-6F77-47AA-B4D9-5F4248DCC331}"/>
    <cellStyle name="Total 3 3 2 2 4 3" xfId="32144" xr:uid="{7148BA98-04DD-40BD-829B-22F9E52E507D}"/>
    <cellStyle name="Total 3 3 2 2 4_COST - CKT" xfId="45623" xr:uid="{0BC62B10-0D36-4E6C-8FDD-89E59EA34A7F}"/>
    <cellStyle name="Total 3 3 2 2 5" xfId="32145" xr:uid="{5B4AEA98-8A9C-4D28-8583-A9B481E6F5C6}"/>
    <cellStyle name="Total 3 3 2 2 5 2" xfId="32146" xr:uid="{B3EDB593-8F42-4ECB-A4C2-22339E793A7D}"/>
    <cellStyle name="Total 3 3 2 2 5 3" xfId="32147" xr:uid="{DA6B697F-C90A-4895-BCF2-5F6E569BD02C}"/>
    <cellStyle name="Total 3 3 2 2 5_COST - CKT" xfId="45624" xr:uid="{8449537E-BD83-460F-A91E-2882A79C567A}"/>
    <cellStyle name="Total 3 3 2 2 6" xfId="32148" xr:uid="{83129BEA-A519-4E61-9BAA-889108F7DBE0}"/>
    <cellStyle name="Total 3 3 2 2 7" xfId="32149" xr:uid="{E0F60BAC-9113-45BB-B843-DDC4B255A374}"/>
    <cellStyle name="Total 3 3 2 2_COST - CKT" xfId="45625" xr:uid="{FB851889-F1E0-49F5-B1D6-A3CE5D66CD06}"/>
    <cellStyle name="Total 3 3 2 3" xfId="32150" xr:uid="{38D2AA66-0212-471D-BAE9-95FBD6427982}"/>
    <cellStyle name="Total 3 3 2 3 2" xfId="32151" xr:uid="{4A26740A-3454-4229-AA13-D1223A159920}"/>
    <cellStyle name="Total 3 3 2 3 2 2" xfId="32152" xr:uid="{22A41F63-0557-460E-A4E5-F48ED4484541}"/>
    <cellStyle name="Total 3 3 2 3 2 3" xfId="32153" xr:uid="{B2DB8191-EC2A-43AB-AA1D-C590B2618D2B}"/>
    <cellStyle name="Total 3 3 2 3 2_COST - CKT" xfId="45626" xr:uid="{9B9BD4DA-D14D-42BC-95C6-935E02209BB4}"/>
    <cellStyle name="Total 3 3 2 3 3" xfId="32154" xr:uid="{62714DBF-BB41-48FF-8DDF-617D1B165F93}"/>
    <cellStyle name="Total 3 3 2 3 3 2" xfId="32155" xr:uid="{E98627B2-ADEC-4745-8238-98DED683624A}"/>
    <cellStyle name="Total 3 3 2 3 3 3" xfId="32156" xr:uid="{CC77D75D-D877-4704-A340-002B2BDC0639}"/>
    <cellStyle name="Total 3 3 2 3 3_COST - CKT" xfId="45627" xr:uid="{1EB89ABB-C496-4D35-918E-25B3D851559B}"/>
    <cellStyle name="Total 3 3 2 3 4" xfId="32157" xr:uid="{1E0F68EF-AB16-4D3E-87D3-609C4B3DFD6E}"/>
    <cellStyle name="Total 3 3 2 3 4 2" xfId="32158" xr:uid="{F27D3056-1EC6-496F-95BF-B8811AF48135}"/>
    <cellStyle name="Total 3 3 2 3 4 3" xfId="32159" xr:uid="{44AFB0A1-52E4-43AA-94C1-ECA9696199C2}"/>
    <cellStyle name="Total 3 3 2 3 4_COST - CKT" xfId="45628" xr:uid="{3FA0B482-C307-4B5D-8DD0-45FA91C1A5B2}"/>
    <cellStyle name="Total 3 3 2 3 5" xfId="32160" xr:uid="{64D3A48A-F626-4A9F-999E-D04108A4AD05}"/>
    <cellStyle name="Total 3 3 2 3 5 2" xfId="32161" xr:uid="{F8C80FA2-2360-4A1B-9D79-A16969415D1B}"/>
    <cellStyle name="Total 3 3 2 3 5 3" xfId="32162" xr:uid="{65A389E5-BD7F-4FD0-B674-183834532526}"/>
    <cellStyle name="Total 3 3 2 3 5_COST - CKT" xfId="45629" xr:uid="{308CA004-77D8-41C5-93F2-0579E3C51050}"/>
    <cellStyle name="Total 3 3 2 3 6" xfId="32163" xr:uid="{4DA31301-D97D-4359-AC32-1BF940D3F896}"/>
    <cellStyle name="Total 3 3 2 3 7" xfId="32164" xr:uid="{51C93606-AD28-493C-983C-B3AF2A909B1F}"/>
    <cellStyle name="Total 3 3 2 3_COST - CKT" xfId="45630" xr:uid="{DF8D576B-D9C0-410F-991A-51DFD640DDFE}"/>
    <cellStyle name="Total 3 3 2 4" xfId="32165" xr:uid="{DF030F7D-41B5-4738-8A77-62D56452F3F2}"/>
    <cellStyle name="Total 3 3 2 4 2" xfId="32166" xr:uid="{BA0587BA-9542-4F0E-ACDE-E88948F571BC}"/>
    <cellStyle name="Total 3 3 2 4 2 2" xfId="32167" xr:uid="{ACFA0E9C-E820-48F8-A43F-86631B00B614}"/>
    <cellStyle name="Total 3 3 2 4 2 3" xfId="32168" xr:uid="{A7FFF969-0FEB-468F-8373-5F5070A6FA9D}"/>
    <cellStyle name="Total 3 3 2 4 2_COST - CKT" xfId="45631" xr:uid="{82945A9B-79C2-4E2E-9B59-05BDFF8F7224}"/>
    <cellStyle name="Total 3 3 2 4 3" xfId="32169" xr:uid="{22D089FF-BBF4-4E79-A2EC-E23CF0B02F10}"/>
    <cellStyle name="Total 3 3 2 4 3 2" xfId="32170" xr:uid="{C746214D-9C79-4B62-A0F6-8CCC201AC480}"/>
    <cellStyle name="Total 3 3 2 4 3 3" xfId="32171" xr:uid="{6D4B8071-1A19-45BD-B897-DFEB3F3EE87A}"/>
    <cellStyle name="Total 3 3 2 4 3_COST - CKT" xfId="45632" xr:uid="{A8672B99-FDC8-4D80-9214-A5E6DAB67EED}"/>
    <cellStyle name="Total 3 3 2 4 4" xfId="32172" xr:uid="{465FFF8F-AFE7-435B-9A82-4D9006AFA569}"/>
    <cellStyle name="Total 3 3 2 4 4 2" xfId="32173" xr:uid="{E4900893-D928-4BED-92D8-7E9E5D9345C6}"/>
    <cellStyle name="Total 3 3 2 4 4 3" xfId="32174" xr:uid="{2F8A76D6-51DA-4246-A915-39C8B1BC59AA}"/>
    <cellStyle name="Total 3 3 2 4 4_COST - CKT" xfId="45633" xr:uid="{AF7CE714-8A76-4655-AFF1-2D825CFEEF00}"/>
    <cellStyle name="Total 3 3 2 4 5" xfId="32175" xr:uid="{D6D1DB6C-5286-42E6-812B-32A421B69FC5}"/>
    <cellStyle name="Total 3 3 2 4 5 2" xfId="32176" xr:uid="{93D0A80B-E79A-4C11-8E2E-6D8FEAA11992}"/>
    <cellStyle name="Total 3 3 2 4 5 3" xfId="32177" xr:uid="{B8B75673-5CE4-4440-B21C-E26F892397BF}"/>
    <cellStyle name="Total 3 3 2 4 5_COST - CKT" xfId="45634" xr:uid="{096269A9-A8DD-4189-85DE-6E757AB1201B}"/>
    <cellStyle name="Total 3 3 2 4 6" xfId="32178" xr:uid="{A6120D87-6711-4ED2-8E9D-62AE584F45B5}"/>
    <cellStyle name="Total 3 3 2 4 7" xfId="32179" xr:uid="{88C38902-2E54-49B1-B86D-482F534A303B}"/>
    <cellStyle name="Total 3 3 2 4_COST - CKT" xfId="45635" xr:uid="{08100080-1520-424E-A8EC-C19B42F64BF7}"/>
    <cellStyle name="Total 3 3 2 5" xfId="32180" xr:uid="{F6AB9D25-6112-49F7-BE41-A4335FEE89FF}"/>
    <cellStyle name="Total 3 3 2 5 2" xfId="32181" xr:uid="{93C4CED8-7BC3-4821-A07C-C7BD5C0FB835}"/>
    <cellStyle name="Total 3 3 2 5 2 2" xfId="32182" xr:uid="{7ADE7B17-E9B1-4988-B0E8-C631C8B17A44}"/>
    <cellStyle name="Total 3 3 2 5 2 3" xfId="32183" xr:uid="{59724006-70A4-44A5-9085-A39225E1520C}"/>
    <cellStyle name="Total 3 3 2 5 2_COST - CKT" xfId="45636" xr:uid="{FA2FE2FA-FA5E-4526-9C7E-41B57E7B53B7}"/>
    <cellStyle name="Total 3 3 2 5 3" xfId="32184" xr:uid="{B62A118B-74BF-4489-95F7-C228D1EF0551}"/>
    <cellStyle name="Total 3 3 2 5 3 2" xfId="32185" xr:uid="{030A55A3-0668-457B-B517-1436E4B01DAE}"/>
    <cellStyle name="Total 3 3 2 5 3 3" xfId="32186" xr:uid="{E88369A7-9B46-4D33-A143-E91EB5B69E4A}"/>
    <cellStyle name="Total 3 3 2 5 3_COST - CKT" xfId="45637" xr:uid="{DA10C704-FF47-4B11-8EAA-2E678A33D363}"/>
    <cellStyle name="Total 3 3 2 5 4" xfId="32187" xr:uid="{6D850545-CD5F-4287-867A-C185DE0B81A2}"/>
    <cellStyle name="Total 3 3 2 5 4 2" xfId="32188" xr:uid="{DC304103-BBA4-4EC1-9AC8-A8AD4CC4009D}"/>
    <cellStyle name="Total 3 3 2 5 4 3" xfId="32189" xr:uid="{D8717AD9-C7FD-4DFF-A09F-CEDD61C86888}"/>
    <cellStyle name="Total 3 3 2 5 4_COST - CKT" xfId="45638" xr:uid="{3DC25AAB-4B0A-4C64-BC69-9C5DF9D7D7EE}"/>
    <cellStyle name="Total 3 3 2 5 5" xfId="32190" xr:uid="{FD292F9A-C7E7-44DE-A36C-5880AD14B22E}"/>
    <cellStyle name="Total 3 3 2 5 6" xfId="32191" xr:uid="{077C755A-E39F-4362-86E0-6EF3A004AA31}"/>
    <cellStyle name="Total 3 3 2 5_COST - CKT" xfId="45639" xr:uid="{91E9B612-9E26-4FD3-AAA9-D51EEEA3279B}"/>
    <cellStyle name="Total 3 3 2 6" xfId="32192" xr:uid="{692E6B2A-7E29-4A09-AAE8-9B71FE9C6E8B}"/>
    <cellStyle name="Total 3 3 2 6 2" xfId="32193" xr:uid="{07683C63-E586-4199-A299-2365D879E05D}"/>
    <cellStyle name="Total 3 3 2 6 3" xfId="32194" xr:uid="{37F2C439-9211-4697-AF3A-DC31C1DE70E9}"/>
    <cellStyle name="Total 3 3 2 6_COST - CKT" xfId="45640" xr:uid="{E0AB4619-A7E9-421D-A9B7-E2A660F8B043}"/>
    <cellStyle name="Total 3 3 2 7" xfId="32195" xr:uid="{494B884F-22B0-4155-91F6-6C901C6042B1}"/>
    <cellStyle name="Total 3 3 2 7 2" xfId="32196" xr:uid="{2DB2BEC1-1918-463D-8261-674352EFB49B}"/>
    <cellStyle name="Total 3 3 2 7 3" xfId="32197" xr:uid="{991293C7-C07A-4BA0-BFC8-1C19FD42883D}"/>
    <cellStyle name="Total 3 3 2 7_COST - CKT" xfId="45641" xr:uid="{4CE31B23-29A3-4194-AF95-3D94964D4AFC}"/>
    <cellStyle name="Total 3 3 2 8" xfId="32198" xr:uid="{5294863A-6A3B-4781-AADC-8E769C839EBA}"/>
    <cellStyle name="Total 3 3 2 8 2" xfId="32199" xr:uid="{A198B509-088F-42B4-972F-688208A3DFA5}"/>
    <cellStyle name="Total 3 3 2 8 3" xfId="32200" xr:uid="{B298FC6B-EDDD-4037-A1AD-BAA4E76D5DB3}"/>
    <cellStyle name="Total 3 3 2 8_COST - CKT" xfId="45642" xr:uid="{D9243159-BB72-43E6-857A-B6A232CD7404}"/>
    <cellStyle name="Total 3 3 2 9" xfId="32201" xr:uid="{74BB5228-7870-4087-80FF-92A69E31C1F8}"/>
    <cellStyle name="Total 3 3 2 9 2" xfId="32202" xr:uid="{92BD4ACE-65A9-45A6-AA7E-08A7B740E582}"/>
    <cellStyle name="Total 3 3 2 9 3" xfId="32203" xr:uid="{B26E7C19-735C-449A-97F9-04B8308FB2CB}"/>
    <cellStyle name="Total 3 3 2 9_COST - CKT" xfId="45643" xr:uid="{D25CE5BA-A054-483D-B89F-C9ACCDB8DBAA}"/>
    <cellStyle name="Total 3 3 2_COST - CKT" xfId="45644" xr:uid="{AFDB3C5C-6DE8-47F8-9A0C-7079699EA01A}"/>
    <cellStyle name="Total 3 3 3" xfId="32204" xr:uid="{721F7976-0264-4821-A4E1-B0DE01E55B34}"/>
    <cellStyle name="Total 3 3 3 2" xfId="32205" xr:uid="{A323C1AF-A68B-45C3-B73F-99148A972B02}"/>
    <cellStyle name="Total 3 3 3 2 2" xfId="32206" xr:uid="{93021696-7AA6-4440-9A57-2957ABC550DF}"/>
    <cellStyle name="Total 3 3 3 2 2 2" xfId="32207" xr:uid="{2C0A3A5D-8585-4A61-A22D-7A720B81A455}"/>
    <cellStyle name="Total 3 3 3 2 2 3" xfId="32208" xr:uid="{8C86A819-9A9F-4C34-B490-81443D6E1F40}"/>
    <cellStyle name="Total 3 3 3 2 2_COST - CKT" xfId="45645" xr:uid="{8615A171-0108-4DD6-A6AE-8FD941E663F7}"/>
    <cellStyle name="Total 3 3 3 2 3" xfId="32209" xr:uid="{7BD34582-5941-4A82-85F3-5F5103A0A018}"/>
    <cellStyle name="Total 3 3 3 2 3 2" xfId="32210" xr:uid="{D35942FF-236B-4743-9DD1-F2F605C42FFA}"/>
    <cellStyle name="Total 3 3 3 2 3 3" xfId="32211" xr:uid="{10777783-2C71-4239-B534-92FCC5EBE8C0}"/>
    <cellStyle name="Total 3 3 3 2 3_COST - CKT" xfId="45646" xr:uid="{3590BB4E-BBCE-40B4-A609-F67AEF39995C}"/>
    <cellStyle name="Total 3 3 3 2 4" xfId="32212" xr:uid="{D8C664AF-578D-4F9A-A619-61C2C022F520}"/>
    <cellStyle name="Total 3 3 3 2 4 2" xfId="32213" xr:uid="{D4EE5F77-FF13-4E18-9C1F-6A1D1A580104}"/>
    <cellStyle name="Total 3 3 3 2 4 3" xfId="32214" xr:uid="{545088AA-A94F-4ED8-AC8E-37A4310DBB1A}"/>
    <cellStyle name="Total 3 3 3 2 4_COST - CKT" xfId="45647" xr:uid="{7205AB55-42BE-4142-86B4-40D8082911E1}"/>
    <cellStyle name="Total 3 3 3 2 5" xfId="32215" xr:uid="{DE80ED28-2537-48D3-B9CF-72334477CEB3}"/>
    <cellStyle name="Total 3 3 3 2 5 2" xfId="32216" xr:uid="{AA187013-21E9-4785-8805-F5408EA55CAE}"/>
    <cellStyle name="Total 3 3 3 2 5 3" xfId="32217" xr:uid="{663A207F-6C09-4C42-8DDD-293A7ECC8B08}"/>
    <cellStyle name="Total 3 3 3 2 5_COST - CKT" xfId="45648" xr:uid="{AD5B977F-D15A-41A4-B8CD-B411CB390C4A}"/>
    <cellStyle name="Total 3 3 3 2 6" xfId="32218" xr:uid="{A10B2721-741D-4ED4-9D58-2619D9E69F12}"/>
    <cellStyle name="Total 3 3 3 2 7" xfId="32219" xr:uid="{104EC6FD-6AF8-408B-B7B0-41B4E5F50CD8}"/>
    <cellStyle name="Total 3 3 3 2_COST - CKT" xfId="45649" xr:uid="{8541A4B2-B7F0-4C61-A96C-7CAC04FDE441}"/>
    <cellStyle name="Total 3 3 3 3" xfId="32220" xr:uid="{F1F850EB-4A10-4DBD-A685-EF7CAEBA5333}"/>
    <cellStyle name="Total 3 3 3 3 2" xfId="32221" xr:uid="{D4A79824-703C-4207-927C-CC2C4A8FE127}"/>
    <cellStyle name="Total 3 3 3 3 2 2" xfId="32222" xr:uid="{F1988739-03D7-490D-8736-146284A351A5}"/>
    <cellStyle name="Total 3 3 3 3 2 3" xfId="32223" xr:uid="{1D6241B6-C1FC-4E19-B4DB-A6659C3C8FFF}"/>
    <cellStyle name="Total 3 3 3 3 2_COST - CKT" xfId="45650" xr:uid="{F73F8F6C-8C1E-4484-9D61-FE40D6EBE608}"/>
    <cellStyle name="Total 3 3 3 3 3" xfId="32224" xr:uid="{3E61AB4B-B3E4-40DC-9050-48B7C65EDDB0}"/>
    <cellStyle name="Total 3 3 3 3 3 2" xfId="32225" xr:uid="{E573F37A-0219-4D47-BFD7-E5C47DBF7E96}"/>
    <cellStyle name="Total 3 3 3 3 3 3" xfId="32226" xr:uid="{A0EFBAAB-F6E3-4250-9BFC-EC49F8C21034}"/>
    <cellStyle name="Total 3 3 3 3 3_COST - CKT" xfId="45651" xr:uid="{F8254C8B-3B1F-46A9-B4AE-F8F51C171C14}"/>
    <cellStyle name="Total 3 3 3 3 4" xfId="32227" xr:uid="{1F38CAF1-2BE5-403A-AB45-AA9B36E62445}"/>
    <cellStyle name="Total 3 3 3 3 4 2" xfId="32228" xr:uid="{1FBBD3F7-7A83-4B3F-A145-4F396CDC4A6B}"/>
    <cellStyle name="Total 3 3 3 3 4 3" xfId="32229" xr:uid="{BF388504-8444-46BB-B164-98DB547208C4}"/>
    <cellStyle name="Total 3 3 3 3 4_COST - CKT" xfId="45652" xr:uid="{CD6DB9A8-7550-4807-85E0-EEF71A60F202}"/>
    <cellStyle name="Total 3 3 3 3 5" xfId="32230" xr:uid="{DDD8481A-7951-454A-A9D1-CAC514AF6AC0}"/>
    <cellStyle name="Total 3 3 3 3 5 2" xfId="32231" xr:uid="{C464C554-6D28-4AD5-BE63-343B754247AA}"/>
    <cellStyle name="Total 3 3 3 3 5 3" xfId="32232" xr:uid="{D6350508-2A9E-4CFF-9EAB-79C0EFF6E293}"/>
    <cellStyle name="Total 3 3 3 3 5_COST - CKT" xfId="45653" xr:uid="{C76441E6-9DBE-4ADF-90B5-50A57383ECE0}"/>
    <cellStyle name="Total 3 3 3 3 6" xfId="32233" xr:uid="{EFA4FEF9-8412-4A21-BFDB-B77FBAE56B37}"/>
    <cellStyle name="Total 3 3 3 3 7" xfId="32234" xr:uid="{C7F60C4C-64D3-4934-9DBF-12498B941CC9}"/>
    <cellStyle name="Total 3 3 3 3_COST - CKT" xfId="45654" xr:uid="{F948E39A-A0F5-43D1-956C-216041E0AB95}"/>
    <cellStyle name="Total 3 3 3 4" xfId="32235" xr:uid="{D8FA7357-A05B-4CD5-A79B-FF42074C5404}"/>
    <cellStyle name="Total 3 3 3 4 2" xfId="32236" xr:uid="{1762ADE3-22AC-4767-88AD-7DEE7AA38439}"/>
    <cellStyle name="Total 3 3 3 4 2 2" xfId="32237" xr:uid="{040D716D-B3E7-4881-A531-C2BF236D04A8}"/>
    <cellStyle name="Total 3 3 3 4 2 3" xfId="32238" xr:uid="{C43B8483-631F-4536-9B8A-DFB9EBEEC3A3}"/>
    <cellStyle name="Total 3 3 3 4 2_COST - CKT" xfId="45655" xr:uid="{EAD87315-E2D0-4128-BA8F-F7F1A9BF228D}"/>
    <cellStyle name="Total 3 3 3 4 3" xfId="32239" xr:uid="{6228F838-CB10-4BBE-B037-DD920A743DD2}"/>
    <cellStyle name="Total 3 3 3 4 3 2" xfId="32240" xr:uid="{B5D7A767-82CF-4DB8-BA4A-53BE60364DD4}"/>
    <cellStyle name="Total 3 3 3 4 3 3" xfId="32241" xr:uid="{428E767B-6EE0-4449-810F-5E94CE1F749A}"/>
    <cellStyle name="Total 3 3 3 4 3_COST - CKT" xfId="45656" xr:uid="{2D53684E-09D2-4BF8-BE62-ACC706C72528}"/>
    <cellStyle name="Total 3 3 3 4 4" xfId="32242" xr:uid="{EFC432FA-33F4-4E0F-8BE0-91065F89DBC7}"/>
    <cellStyle name="Total 3 3 3 4 4 2" xfId="32243" xr:uid="{2A0DC690-71EE-4377-8C27-83A4AAE497B5}"/>
    <cellStyle name="Total 3 3 3 4 4 3" xfId="32244" xr:uid="{82675CC0-EE21-4C7D-9DFF-3431D2CB9B67}"/>
    <cellStyle name="Total 3 3 3 4 4_COST - CKT" xfId="45657" xr:uid="{56DE04B8-B733-4FF2-9EDC-A8D0E5246A68}"/>
    <cellStyle name="Total 3 3 3 4 5" xfId="32245" xr:uid="{CEB00DA6-2537-4993-A880-360A2A0C782D}"/>
    <cellStyle name="Total 3 3 3 4 6" xfId="32246" xr:uid="{2EE463B0-D8E5-40DD-B901-8EE761F93ADA}"/>
    <cellStyle name="Total 3 3 3 4_COST - CKT" xfId="45658" xr:uid="{6930B776-0B98-4AAA-B8DB-61FDEB248BFF}"/>
    <cellStyle name="Total 3 3 3 5" xfId="32247" xr:uid="{4850953D-B8B4-427D-A095-3730279BD124}"/>
    <cellStyle name="Total 3 3 3 5 2" xfId="32248" xr:uid="{86B946A8-01E7-4A02-ABA1-3F084F46F9D8}"/>
    <cellStyle name="Total 3 3 3 5 3" xfId="32249" xr:uid="{CFF4CDE4-97D9-4503-B50F-FEA002652118}"/>
    <cellStyle name="Total 3 3 3 5_COST - CKT" xfId="45659" xr:uid="{F9E2BCA8-889B-4A30-A42E-78AA2566F8CA}"/>
    <cellStyle name="Total 3 3 3 6" xfId="32250" xr:uid="{8F970C7A-458E-47F9-A5A6-ACBA79B2CF15}"/>
    <cellStyle name="Total 3 3 3 6 2" xfId="32251" xr:uid="{B8D6B21F-5EFF-4FF6-88F6-773FED7E50CD}"/>
    <cellStyle name="Total 3 3 3 6 3" xfId="32252" xr:uid="{E6F28132-E856-40D6-887D-576C0CC8C23A}"/>
    <cellStyle name="Total 3 3 3 6_COST - CKT" xfId="45660" xr:uid="{B30536F4-D234-4060-AFD7-B41AE54C7C86}"/>
    <cellStyle name="Total 3 3 3 7" xfId="32253" xr:uid="{0224581F-3EDA-447B-B0B1-E17BEE5915E1}"/>
    <cellStyle name="Total 3 3 3 7 2" xfId="32254" xr:uid="{B7CAF26C-BA99-4D31-8875-2E2F46F796F0}"/>
    <cellStyle name="Total 3 3 3 7 3" xfId="32255" xr:uid="{3B1588FC-0FEE-4DAB-A540-594A7F862D46}"/>
    <cellStyle name="Total 3 3 3 7_COST - CKT" xfId="45661" xr:uid="{291D1313-AF6D-4561-9A29-7317A0B875D3}"/>
    <cellStyle name="Total 3 3 3 8" xfId="32256" xr:uid="{3AA84FA5-8200-4067-9D32-8ECB3BA630AA}"/>
    <cellStyle name="Total 3 3 3 8 2" xfId="32257" xr:uid="{2DA3BECE-AC86-4EC9-AEC3-FCBD360173FD}"/>
    <cellStyle name="Total 3 3 3 8 3" xfId="32258" xr:uid="{8B116761-9145-4385-A6C0-FC536C12DF95}"/>
    <cellStyle name="Total 3 3 3 8_COST - CKT" xfId="45662" xr:uid="{EDAD2E9A-9944-492C-9E29-51269FC644E8}"/>
    <cellStyle name="Total 3 3 3 9" xfId="32259" xr:uid="{8E95B002-34A2-47CB-9C9A-6A4B9C65EB00}"/>
    <cellStyle name="Total 3 3 3_COST - CKT" xfId="45663" xr:uid="{897C131D-C63A-45E0-AEF1-074AC8D2FF1D}"/>
    <cellStyle name="Total 3 3 4" xfId="32260" xr:uid="{49B8570F-3760-4DFF-8E4D-3A9E72C9F787}"/>
    <cellStyle name="Total 3 3 4 2" xfId="32261" xr:uid="{305B0F6D-73C6-4B9D-8FBE-EF53A8FA52F2}"/>
    <cellStyle name="Total 3 3 4 2 2" xfId="32262" xr:uid="{EB0F6DE4-824C-406F-9906-3B257FE4F909}"/>
    <cellStyle name="Total 3 3 4 2 3" xfId="32263" xr:uid="{10C813E0-7BFF-4F5B-A480-37D6B0DE3BE9}"/>
    <cellStyle name="Total 3 3 4 2_COST - CKT" xfId="45664" xr:uid="{A15E3345-112D-4D69-9021-A666B49FC741}"/>
    <cellStyle name="Total 3 3 4 3" xfId="32264" xr:uid="{921D6C90-92AF-424D-8708-753FFDE30373}"/>
    <cellStyle name="Total 3 3 4 3 2" xfId="32265" xr:uid="{C0695F10-C5EC-4338-83C0-83CF052103C9}"/>
    <cellStyle name="Total 3 3 4 3 3" xfId="32266" xr:uid="{9FD961D4-2936-4C74-A744-155787C3D2A7}"/>
    <cellStyle name="Total 3 3 4 3_COST - CKT" xfId="45665" xr:uid="{CDE08F85-1987-4BE8-B650-00492F605975}"/>
    <cellStyle name="Total 3 3 4 4" xfId="32267" xr:uid="{D2E12A09-FE8D-40E4-880C-EF97BACEC594}"/>
    <cellStyle name="Total 3 3 4 4 2" xfId="32268" xr:uid="{CC038C53-A815-473A-B5B3-EF653602264D}"/>
    <cellStyle name="Total 3 3 4 4 3" xfId="32269" xr:uid="{2437D07F-10AD-4A91-AEF5-491950669303}"/>
    <cellStyle name="Total 3 3 4 4_COST - CKT" xfId="45666" xr:uid="{EADB9488-2745-4FFD-9716-6EE09460359C}"/>
    <cellStyle name="Total 3 3 4 5" xfId="32270" xr:uid="{4EDCA24C-3FB0-47D2-8355-CA5631D59555}"/>
    <cellStyle name="Total 3 3 4 5 2" xfId="32271" xr:uid="{4C9173A8-927D-4224-8453-0BA1C9A01E1C}"/>
    <cellStyle name="Total 3 3 4 5 3" xfId="32272" xr:uid="{D04ABAB6-E1C7-4383-9D69-0CBF7C9E02FD}"/>
    <cellStyle name="Total 3 3 4 5_COST - CKT" xfId="45667" xr:uid="{837AAC01-5FB0-473E-AAE3-77E3A56759F9}"/>
    <cellStyle name="Total 3 3 4 6" xfId="32273" xr:uid="{459A6A9A-4B2E-4BCA-9A20-7B6283E118A2}"/>
    <cellStyle name="Total 3 3 4_COST - CKT" xfId="45668" xr:uid="{DB1194E9-3EF1-4DB7-B8D7-323FB487D486}"/>
    <cellStyle name="Total 3 3 5" xfId="32274" xr:uid="{FE5CC58B-52B5-4A20-9859-0E1729DF264A}"/>
    <cellStyle name="Total 3 3 5 2" xfId="32275" xr:uid="{16CF532F-25BE-4A5C-B0D8-FFEAA981D3C6}"/>
    <cellStyle name="Total 3 3 5 2 2" xfId="32276" xr:uid="{4FE05D27-BBAF-46F9-B7D6-B0D069E1B8DD}"/>
    <cellStyle name="Total 3 3 5 2 3" xfId="32277" xr:uid="{7BEF43D6-8EFA-4EE2-8695-CDB5B65F9014}"/>
    <cellStyle name="Total 3 3 5 2_COST - CKT" xfId="45669" xr:uid="{3D15DF36-8221-44CD-9AAE-A6658EA54804}"/>
    <cellStyle name="Total 3 3 5 3" xfId="32278" xr:uid="{165C8B56-CF68-4A6B-AAC9-62155E4261DA}"/>
    <cellStyle name="Total 3 3 5 3 2" xfId="32279" xr:uid="{B72D2B39-187E-49EC-BC67-593B1A3FA270}"/>
    <cellStyle name="Total 3 3 5 3 3" xfId="32280" xr:uid="{169329BE-D9D3-4ABA-A9C1-C0BE2F0065CF}"/>
    <cellStyle name="Total 3 3 5 3_COST - CKT" xfId="45670" xr:uid="{25A547A4-74EF-4AD5-A5BF-69BC948852EE}"/>
    <cellStyle name="Total 3 3 5 4" xfId="32281" xr:uid="{F6D988CD-D71B-4168-9DEE-2D13D9054874}"/>
    <cellStyle name="Total 3 3 5 4 2" xfId="32282" xr:uid="{0D6EC377-370C-4E6D-A05B-B285EA2BA00C}"/>
    <cellStyle name="Total 3 3 5 4 3" xfId="32283" xr:uid="{BC1B5CDF-1A4F-46B2-AD50-98D4E37A51CB}"/>
    <cellStyle name="Total 3 3 5 4_COST - CKT" xfId="45671" xr:uid="{F27B0D77-57A8-4055-B4E1-32A06307D1E4}"/>
    <cellStyle name="Total 3 3 5 5" xfId="32284" xr:uid="{30AA8057-17E1-42B5-9A80-DD3CE2F228D7}"/>
    <cellStyle name="Total 3 3 5 5 2" xfId="32285" xr:uid="{46C51730-DE53-4764-ACA2-7DEDA1A3BBBB}"/>
    <cellStyle name="Total 3 3 5 5 3" xfId="32286" xr:uid="{7BF62F3D-7DEF-473A-B461-CBBA5480DB2A}"/>
    <cellStyle name="Total 3 3 5 5_COST - CKT" xfId="45672" xr:uid="{8A2736D4-4C1D-43DB-87B2-08BCACD87C73}"/>
    <cellStyle name="Total 3 3 5 6" xfId="32287" xr:uid="{3B934D22-DA74-48C4-87C7-A9502DBEAB23}"/>
    <cellStyle name="Total 3 3 5 7" xfId="32288" xr:uid="{3A8501B8-2C02-465E-89BA-2D4897CFD857}"/>
    <cellStyle name="Total 3 3 5_COST - CKT" xfId="45673" xr:uid="{B48724EC-B72D-4C1F-9ECD-1F823B95F3F6}"/>
    <cellStyle name="Total 3 3 6" xfId="32289" xr:uid="{72301596-58C5-4AFA-A2A5-753896C29FAB}"/>
    <cellStyle name="Total 3 3 6 2" xfId="32290" xr:uid="{EF90BB03-A3E2-4B68-A039-2B2276BBCADF}"/>
    <cellStyle name="Total 3 3 6 2 2" xfId="32291" xr:uid="{2CE1F096-7E8D-490F-92A9-E8D328CA4DE5}"/>
    <cellStyle name="Total 3 3 6 2 3" xfId="32292" xr:uid="{7CDB1955-DBF8-4383-9974-FEFB5FF553C0}"/>
    <cellStyle name="Total 3 3 6 2_COST - CKT" xfId="45674" xr:uid="{A6316519-555A-45AF-AEB7-155C160DA3BB}"/>
    <cellStyle name="Total 3 3 6 3" xfId="32293" xr:uid="{2A51477D-A3EC-48A8-BA73-A50C3A619209}"/>
    <cellStyle name="Total 3 3 6 3 2" xfId="32294" xr:uid="{130B9C4C-9656-4267-940F-03957D68A00E}"/>
    <cellStyle name="Total 3 3 6 3 3" xfId="32295" xr:uid="{222F5132-40BE-42D8-A374-3F78C89423EB}"/>
    <cellStyle name="Total 3 3 6 3_COST - CKT" xfId="45675" xr:uid="{12707FAC-17F0-43AF-8425-048DC93F88A3}"/>
    <cellStyle name="Total 3 3 6 4" xfId="32296" xr:uid="{064BBD6B-2A2D-4033-A4B5-3815FAF7C45F}"/>
    <cellStyle name="Total 3 3 6 4 2" xfId="32297" xr:uid="{0CFF37D2-E52E-46FA-88F8-7D40B0559803}"/>
    <cellStyle name="Total 3 3 6 4 3" xfId="32298" xr:uid="{0BA7C5FD-5FA5-4935-BD4A-E1312C4CCDC5}"/>
    <cellStyle name="Total 3 3 6 4_COST - CKT" xfId="45676" xr:uid="{B10B188B-8176-452A-9F31-2E9EE3E7148E}"/>
    <cellStyle name="Total 3 3 6 5" xfId="32299" xr:uid="{3007AEFA-CC5D-4F36-A229-5278DA600E2D}"/>
    <cellStyle name="Total 3 3 6 5 2" xfId="32300" xr:uid="{BE3466C5-4E68-4E44-933E-31E02B9F6F10}"/>
    <cellStyle name="Total 3 3 6 5 3" xfId="32301" xr:uid="{BD588BAE-2A4D-4028-85F5-827A3E68614C}"/>
    <cellStyle name="Total 3 3 6 5_COST - CKT" xfId="45677" xr:uid="{CE3F0075-775D-4D04-9269-A0D9115282F5}"/>
    <cellStyle name="Total 3 3 6 6" xfId="32302" xr:uid="{231F8694-6D2E-4A20-8164-726E365BDF84}"/>
    <cellStyle name="Total 3 3 6 7" xfId="32303" xr:uid="{73D888DE-6DC4-4B9D-AC5A-617B55404F5A}"/>
    <cellStyle name="Total 3 3 6_COST - CKT" xfId="45678" xr:uid="{1664F4D8-7837-464A-934A-F98FB578F0D4}"/>
    <cellStyle name="Total 3 3 7" xfId="32304" xr:uid="{39A92820-1D92-4193-9B0D-3D17AEE1594D}"/>
    <cellStyle name="Total 3 3 7 2" xfId="32305" xr:uid="{AFD58EB7-6CD2-4643-BB13-69D7220BD3D8}"/>
    <cellStyle name="Total 3 3 7 2 2" xfId="32306" xr:uid="{D72BAA80-012C-4246-984B-89BFE467E92D}"/>
    <cellStyle name="Total 3 3 7 2 3" xfId="32307" xr:uid="{A1C7AA1C-4A2A-4CD7-946E-F82CC4C382C5}"/>
    <cellStyle name="Total 3 3 7 2_COST - CKT" xfId="45679" xr:uid="{9C49B597-DF1E-41F9-A5E8-E5E24F1675E3}"/>
    <cellStyle name="Total 3 3 7 3" xfId="32308" xr:uid="{BC49C46A-BBFC-457B-98A9-D77596F04ED1}"/>
    <cellStyle name="Total 3 3 7 3 2" xfId="32309" xr:uid="{F2764B27-A189-45F2-96C8-0AC3FD9A0445}"/>
    <cellStyle name="Total 3 3 7 3 3" xfId="32310" xr:uid="{252765F0-2614-4BE1-B3DB-5DFBA07C2574}"/>
    <cellStyle name="Total 3 3 7 3_COST - CKT" xfId="45680" xr:uid="{5820554C-A22C-45E3-BCED-65692DD29401}"/>
    <cellStyle name="Total 3 3 7 4" xfId="32311" xr:uid="{CEE7F0D3-9300-4CF8-A54E-74F441C34188}"/>
    <cellStyle name="Total 3 3 7 4 2" xfId="32312" xr:uid="{327E93D6-0023-4019-93AB-7D8D255F4544}"/>
    <cellStyle name="Total 3 3 7 4 3" xfId="32313" xr:uid="{C2090F18-690B-43F6-BBB3-90A45DD662E0}"/>
    <cellStyle name="Total 3 3 7 4_COST - CKT" xfId="45681" xr:uid="{98B164B7-3C7B-48AF-B40B-6B6FF6193DD6}"/>
    <cellStyle name="Total 3 3 7 5" xfId="32314" xr:uid="{A3E13395-4A0E-478D-A1D5-32F80A53165E}"/>
    <cellStyle name="Total 3 3 7 5 2" xfId="32315" xr:uid="{99721F5E-9847-4F07-AA7F-C29417BD8ACE}"/>
    <cellStyle name="Total 3 3 7 5 3" xfId="32316" xr:uid="{55BD6B6D-6E63-4219-8F49-4982A1812D60}"/>
    <cellStyle name="Total 3 3 7 5_COST - CKT" xfId="45682" xr:uid="{591E59ED-7279-4539-BB7B-606701022C3B}"/>
    <cellStyle name="Total 3 3 7 6" xfId="32317" xr:uid="{DA6FACC7-B237-415F-8160-F0CB127EAE55}"/>
    <cellStyle name="Total 3 3 7 7" xfId="32318" xr:uid="{4CFFEB6C-DC44-47B2-81E8-F1F7AC66686A}"/>
    <cellStyle name="Total 3 3 7_COST - CKT" xfId="45683" xr:uid="{0795D41A-D238-4076-A91A-30D24369BF52}"/>
    <cellStyle name="Total 3 3 8" xfId="32319" xr:uid="{26C5A9EE-DE05-4A90-8B79-D0D38EEF4CD1}"/>
    <cellStyle name="Total 3 3 8 2" xfId="32320" xr:uid="{943F71FA-D831-40AE-8276-BB8542EF97DF}"/>
    <cellStyle name="Total 3 3 8 2 2" xfId="32321" xr:uid="{E7B8B376-E7D4-4242-9B34-3081F58EC242}"/>
    <cellStyle name="Total 3 3 8 2 3" xfId="32322" xr:uid="{D3A6C790-661B-4A37-B305-EC5FB431161F}"/>
    <cellStyle name="Total 3 3 8 2_COST - CKT" xfId="45684" xr:uid="{E170C7B5-BDAC-44AF-A802-BC27FCF65E24}"/>
    <cellStyle name="Total 3 3 8 3" xfId="32323" xr:uid="{8C3353E3-E176-431A-AA2E-75CE38D2DC64}"/>
    <cellStyle name="Total 3 3 8 3 2" xfId="32324" xr:uid="{55764A43-84F1-4969-99CE-F2F4449879F6}"/>
    <cellStyle name="Total 3 3 8 3 3" xfId="32325" xr:uid="{FBD9484B-373E-4CD9-AB0B-EC3A43EDD0A2}"/>
    <cellStyle name="Total 3 3 8 3_COST - CKT" xfId="45685" xr:uid="{A099423D-A58C-4151-A49F-10E178B10DC2}"/>
    <cellStyle name="Total 3 3 8 4" xfId="32326" xr:uid="{B8F17F57-253D-437C-9E4A-48297467075E}"/>
    <cellStyle name="Total 3 3 8 4 2" xfId="32327" xr:uid="{465CFE58-B9C1-4859-8E00-0EDCA7EBA2B2}"/>
    <cellStyle name="Total 3 3 8 4 3" xfId="32328" xr:uid="{F4961DF8-2948-40FA-A811-F199B71EEA89}"/>
    <cellStyle name="Total 3 3 8 4_COST - CKT" xfId="45686" xr:uid="{7C16F15A-5E68-40E4-BE54-52B79985FE28}"/>
    <cellStyle name="Total 3 3 8 5" xfId="32329" xr:uid="{B69C5598-D8C0-4078-9BAA-66DFEDE47E90}"/>
    <cellStyle name="Total 3 3 8 6" xfId="32330" xr:uid="{8F6067ED-27EB-4DD4-96A5-7A2C61DA2C68}"/>
    <cellStyle name="Total 3 3 8_COST - CKT" xfId="45687" xr:uid="{D4B7231B-0850-4AE6-9C10-540B20E3DC57}"/>
    <cellStyle name="Total 3 3 9" xfId="32331" xr:uid="{7FB931CE-C733-4067-91E2-561ED3EA219A}"/>
    <cellStyle name="Total 3 3 9 2" xfId="32332" xr:uid="{BBD538DF-851B-4155-BA2A-40582ABA67D7}"/>
    <cellStyle name="Total 3 3 9 3" xfId="32333" xr:uid="{B211A92D-D723-488A-A98E-F22540A51F5C}"/>
    <cellStyle name="Total 3 3 9_COST - CKT" xfId="45688" xr:uid="{E6E735D1-8C90-4943-9F25-A84F28E0EEA9}"/>
    <cellStyle name="Total 3 3_COST - CKT" xfId="45689" xr:uid="{385FA86C-6624-4E4E-B342-05F984F9F1F9}"/>
    <cellStyle name="Total 3 4" xfId="32334" xr:uid="{A97F6915-0EA3-436C-B388-F859A1647511}"/>
    <cellStyle name="Total 3 4 10" xfId="32335" xr:uid="{EEC8825F-6C5F-4FAB-862B-BFFF5DE203F0}"/>
    <cellStyle name="Total 3 4 10 2" xfId="32336" xr:uid="{8A813F0E-27E2-4A26-8995-FB9306254B98}"/>
    <cellStyle name="Total 3 4 10 3" xfId="32337" xr:uid="{218960BB-E4DB-4DD0-8E64-6154B2537145}"/>
    <cellStyle name="Total 3 4 10_COST - CKT" xfId="45690" xr:uid="{05BFB29A-645D-4838-86FB-E6B306C49AB2}"/>
    <cellStyle name="Total 3 4 11" xfId="32338" xr:uid="{756118FA-C9CA-4C98-ACB9-9F73ED76DF29}"/>
    <cellStyle name="Total 3 4 12" xfId="32339" xr:uid="{3ED161D5-4684-4524-BAD9-54575FC5F808}"/>
    <cellStyle name="Total 3 4 2" xfId="32340" xr:uid="{B034FEAE-B4F2-43DD-9262-FAFC65653141}"/>
    <cellStyle name="Total 3 4 2 10" xfId="32341" xr:uid="{D63B4903-B15D-4912-8E0F-10E3E31CC4BF}"/>
    <cellStyle name="Total 3 4 2 11" xfId="32342" xr:uid="{77779543-0BC3-43D7-98B5-33E5C8CEACA6}"/>
    <cellStyle name="Total 3 4 2 2" xfId="32343" xr:uid="{455C1B36-1683-471C-A252-EEDC8D1EA3F4}"/>
    <cellStyle name="Total 3 4 2 2 2" xfId="32344" xr:uid="{7424BD19-6BA0-4760-9315-F0F07D66E696}"/>
    <cellStyle name="Total 3 4 2 2 2 2" xfId="32345" xr:uid="{B5489CEA-22C1-4D06-B5A7-97DED3043AFF}"/>
    <cellStyle name="Total 3 4 2 2 2 3" xfId="32346" xr:uid="{9BBCA471-5473-4B7E-8675-3291EA97BD43}"/>
    <cellStyle name="Total 3 4 2 2 2_COST - CKT" xfId="45691" xr:uid="{FE1E7674-BE11-4878-BFB1-765036A61265}"/>
    <cellStyle name="Total 3 4 2 2 3" xfId="32347" xr:uid="{ABD99482-6EB8-4F42-B39B-B90C6254678A}"/>
    <cellStyle name="Total 3 4 2 2 3 2" xfId="32348" xr:uid="{36BA58B2-69E0-44FF-B21E-BA03E7C9F0C9}"/>
    <cellStyle name="Total 3 4 2 2 3 3" xfId="32349" xr:uid="{E193DE5B-6816-4FF0-A0E3-FB6112601E03}"/>
    <cellStyle name="Total 3 4 2 2 3_COST - CKT" xfId="45692" xr:uid="{60FA9122-30ED-4B2D-A385-7CA152B390DD}"/>
    <cellStyle name="Total 3 4 2 2 4" xfId="32350" xr:uid="{25129AFB-ACEC-49EE-BD16-88706F602093}"/>
    <cellStyle name="Total 3 4 2 2 4 2" xfId="32351" xr:uid="{3FD3FD75-5307-4EF1-AD44-0E1F99D3F00B}"/>
    <cellStyle name="Total 3 4 2 2 4 3" xfId="32352" xr:uid="{64AA6299-4937-441B-871A-2DE01AEC4E93}"/>
    <cellStyle name="Total 3 4 2 2 4_COST - CKT" xfId="45693" xr:uid="{0BA943D7-0F93-4B94-A38E-347D6A983B75}"/>
    <cellStyle name="Total 3 4 2 2 5" xfId="32353" xr:uid="{BF73F0CE-EB68-4297-B01F-80652E322CE8}"/>
    <cellStyle name="Total 3 4 2 2 5 2" xfId="32354" xr:uid="{7A9E6CCF-40FE-4F73-BE23-AF052D58EE61}"/>
    <cellStyle name="Total 3 4 2 2 5 3" xfId="32355" xr:uid="{CF41B643-42F6-4788-9CBC-20BCB12F79CE}"/>
    <cellStyle name="Total 3 4 2 2 5_COST - CKT" xfId="45694" xr:uid="{EA393A24-A360-42BA-9D26-39AD72D7B751}"/>
    <cellStyle name="Total 3 4 2 2 6" xfId="32356" xr:uid="{97601A12-C371-4E23-8A45-ED634DE557D7}"/>
    <cellStyle name="Total 3 4 2 2 7" xfId="32357" xr:uid="{7E994CE0-A249-4257-AB7B-5A7C125EC90B}"/>
    <cellStyle name="Total 3 4 2 2_COST - CKT" xfId="45695" xr:uid="{EE595D65-B743-4737-A6D2-777A631D1C2D}"/>
    <cellStyle name="Total 3 4 2 3" xfId="32358" xr:uid="{D24C0958-8719-47AE-9308-85C7513B3CEA}"/>
    <cellStyle name="Total 3 4 2 3 2" xfId="32359" xr:uid="{E22C2A0A-7471-4D66-9064-B97143372AB6}"/>
    <cellStyle name="Total 3 4 2 3 2 2" xfId="32360" xr:uid="{7199B283-7E63-4B6A-88EA-3C3D36D16A27}"/>
    <cellStyle name="Total 3 4 2 3 2 3" xfId="32361" xr:uid="{6E018029-7E30-4C63-BB08-5078F0AA294C}"/>
    <cellStyle name="Total 3 4 2 3 2_COST - CKT" xfId="45696" xr:uid="{BC976785-1ADC-4846-BF71-28076BC8020E}"/>
    <cellStyle name="Total 3 4 2 3 3" xfId="32362" xr:uid="{9119C0C3-FEA1-4BA5-AEA6-B75E481806B3}"/>
    <cellStyle name="Total 3 4 2 3 3 2" xfId="32363" xr:uid="{F2390B60-27E2-421F-ADE4-BF6BA764C829}"/>
    <cellStyle name="Total 3 4 2 3 3 3" xfId="32364" xr:uid="{0885441D-696B-4192-9318-FD5949C48C0E}"/>
    <cellStyle name="Total 3 4 2 3 3_COST - CKT" xfId="45697" xr:uid="{BC20F5ED-A973-4796-9985-2C43747E06AF}"/>
    <cellStyle name="Total 3 4 2 3 4" xfId="32365" xr:uid="{1AD58F78-42DA-44A9-8E5D-CB46D2911579}"/>
    <cellStyle name="Total 3 4 2 3 4 2" xfId="32366" xr:uid="{7870C965-C23F-4F1E-BB9B-8AAD5EB8F1C1}"/>
    <cellStyle name="Total 3 4 2 3 4 3" xfId="32367" xr:uid="{8324E405-D629-4893-BEF7-73546B261979}"/>
    <cellStyle name="Total 3 4 2 3 4_COST - CKT" xfId="45698" xr:uid="{8132CA23-1CEB-4040-B26C-92320B71418C}"/>
    <cellStyle name="Total 3 4 2 3 5" xfId="32368" xr:uid="{2FAA8510-05A8-47F1-9620-58EBAA6A284C}"/>
    <cellStyle name="Total 3 4 2 3 5 2" xfId="32369" xr:uid="{F5046328-BFCC-4AF7-A38B-AF4D4E2462F1}"/>
    <cellStyle name="Total 3 4 2 3 5 3" xfId="32370" xr:uid="{139EADEC-1E43-4155-A8C5-28BED6424E99}"/>
    <cellStyle name="Total 3 4 2 3 5_COST - CKT" xfId="45699" xr:uid="{3BB50DBE-556D-4369-A385-42155E1E34F0}"/>
    <cellStyle name="Total 3 4 2 3 6" xfId="32371" xr:uid="{3A67DE94-B707-4D11-BA0C-C6C2F9F471C1}"/>
    <cellStyle name="Total 3 4 2 3 7" xfId="32372" xr:uid="{A180CCF5-5CB9-4321-967A-C3B1798CE203}"/>
    <cellStyle name="Total 3 4 2 3_COST - CKT" xfId="45700" xr:uid="{E2239610-7967-4599-A397-7AAFD60C4E67}"/>
    <cellStyle name="Total 3 4 2 4" xfId="32373" xr:uid="{E276FBF2-FCE3-4E3F-89BE-8430B62A0094}"/>
    <cellStyle name="Total 3 4 2 4 2" xfId="32374" xr:uid="{20602AC0-C514-47CD-9D86-FE78A9B25DD2}"/>
    <cellStyle name="Total 3 4 2 4 2 2" xfId="32375" xr:uid="{123809E5-7B50-4951-9F36-49347E778A7F}"/>
    <cellStyle name="Total 3 4 2 4 2 3" xfId="32376" xr:uid="{3C0597C9-2AB8-4AF1-A209-B5D86B957C19}"/>
    <cellStyle name="Total 3 4 2 4 2_COST - CKT" xfId="45701" xr:uid="{E2A14693-5893-4B7A-BCD4-AD04163A14E7}"/>
    <cellStyle name="Total 3 4 2 4 3" xfId="32377" xr:uid="{7A2B0A62-C767-4CE2-8BE6-2DE7D0F93C2C}"/>
    <cellStyle name="Total 3 4 2 4 3 2" xfId="32378" xr:uid="{2B98EC62-C6F0-46A9-88DB-103FF02D8D1C}"/>
    <cellStyle name="Total 3 4 2 4 3 3" xfId="32379" xr:uid="{A70B39EB-CC39-47BE-A956-6CC8C376B028}"/>
    <cellStyle name="Total 3 4 2 4 3_COST - CKT" xfId="45702" xr:uid="{9F312AAA-1213-4172-B818-B075ECCCB55B}"/>
    <cellStyle name="Total 3 4 2 4 4" xfId="32380" xr:uid="{105E7716-0FFF-452E-8541-5B15BB53DFB2}"/>
    <cellStyle name="Total 3 4 2 4 4 2" xfId="32381" xr:uid="{07213A89-06BF-4365-8B8E-C706B331E955}"/>
    <cellStyle name="Total 3 4 2 4 4 3" xfId="32382" xr:uid="{802858B1-63C6-420C-842B-E6FDAA897954}"/>
    <cellStyle name="Total 3 4 2 4 4_COST - CKT" xfId="45703" xr:uid="{44800636-8CEB-4709-A3DC-0F6A2312DFFD}"/>
    <cellStyle name="Total 3 4 2 4 5" xfId="32383" xr:uid="{5E5C2D24-2A71-4D0A-A83A-B697E8DEF59A}"/>
    <cellStyle name="Total 3 4 2 4 5 2" xfId="32384" xr:uid="{F47BEF84-5269-42F4-A46F-732CAB029EEE}"/>
    <cellStyle name="Total 3 4 2 4 5 3" xfId="32385" xr:uid="{B873BC04-A1D3-4DDB-925D-4C290C4B92DA}"/>
    <cellStyle name="Total 3 4 2 4 5_COST - CKT" xfId="45704" xr:uid="{FD6F52F8-EE28-422B-8B5A-429F19759CFB}"/>
    <cellStyle name="Total 3 4 2 4 6" xfId="32386" xr:uid="{CFEAC880-E0C4-4230-BC0F-FBFF1E558AF6}"/>
    <cellStyle name="Total 3 4 2 4 7" xfId="32387" xr:uid="{6339A49A-B0B5-4C96-8C18-D7DDADEE1A3F}"/>
    <cellStyle name="Total 3 4 2 4_COST - CKT" xfId="45705" xr:uid="{AF04D09F-B059-4592-B730-6B4ED7DF208D}"/>
    <cellStyle name="Total 3 4 2 5" xfId="32388" xr:uid="{20464BEE-8879-4053-894D-B7FAFEE2DB46}"/>
    <cellStyle name="Total 3 4 2 5 2" xfId="32389" xr:uid="{BD9F0E0E-A967-47E3-B1FF-4ABA0CBAD607}"/>
    <cellStyle name="Total 3 4 2 5 2 2" xfId="32390" xr:uid="{4C74F358-A8ED-4F06-AA8A-F5DC6EA40086}"/>
    <cellStyle name="Total 3 4 2 5 2 3" xfId="32391" xr:uid="{BC78F1BC-8C7B-4C17-88C3-478D4D40D7DE}"/>
    <cellStyle name="Total 3 4 2 5 2_COST - CKT" xfId="45706" xr:uid="{F95F4AA8-A72B-4B70-AE09-1A82115A533C}"/>
    <cellStyle name="Total 3 4 2 5 3" xfId="32392" xr:uid="{FFF2279A-3BE1-42CA-A2B1-D89D84FF811A}"/>
    <cellStyle name="Total 3 4 2 5 3 2" xfId="32393" xr:uid="{93A66C38-F6D3-4FA7-A3E4-3F7C50E9E9FE}"/>
    <cellStyle name="Total 3 4 2 5 3 3" xfId="32394" xr:uid="{ED0ACF74-8B64-465E-B77F-324E8A4ACA6F}"/>
    <cellStyle name="Total 3 4 2 5 3_COST - CKT" xfId="45707" xr:uid="{9CE45C1B-730E-4870-B73D-D1B640F4E171}"/>
    <cellStyle name="Total 3 4 2 5 4" xfId="32395" xr:uid="{287EFCFE-F51A-4F67-8F48-2752BA8C7827}"/>
    <cellStyle name="Total 3 4 2 5 4 2" xfId="32396" xr:uid="{AB5911E7-5333-4B8A-9AF7-4F72EC79B69E}"/>
    <cellStyle name="Total 3 4 2 5 4 3" xfId="32397" xr:uid="{10862117-E759-4099-A650-9ED1EE2FEFA1}"/>
    <cellStyle name="Total 3 4 2 5 4_COST - CKT" xfId="45708" xr:uid="{332EACD2-429A-47BD-8F50-716D1DFB4BBE}"/>
    <cellStyle name="Total 3 4 2 5 5" xfId="32398" xr:uid="{6A95C443-7733-4726-9E4D-FEA5A57F23EE}"/>
    <cellStyle name="Total 3 4 2 5 6" xfId="32399" xr:uid="{0171D580-2142-453E-A897-8E03DB84E9F2}"/>
    <cellStyle name="Total 3 4 2 5_COST - CKT" xfId="45709" xr:uid="{996E11AD-F381-49A2-99D3-E597A961AEE1}"/>
    <cellStyle name="Total 3 4 2 6" xfId="32400" xr:uid="{BB66B9FB-7AB4-4FB4-8210-F7CB154AA38D}"/>
    <cellStyle name="Total 3 4 2 6 2" xfId="32401" xr:uid="{81E9094B-2F34-45B1-B75F-BB2AB8A3CBDF}"/>
    <cellStyle name="Total 3 4 2 6 3" xfId="32402" xr:uid="{D7FD3251-EA6D-475C-BFBD-9A86D49761F6}"/>
    <cellStyle name="Total 3 4 2 6_COST - CKT" xfId="45710" xr:uid="{A0708920-DCAA-46FB-836E-361FF6EF3666}"/>
    <cellStyle name="Total 3 4 2 7" xfId="32403" xr:uid="{E83D17C6-6045-4382-B44D-23EF441E57E8}"/>
    <cellStyle name="Total 3 4 2 7 2" xfId="32404" xr:uid="{09149AFB-323E-4367-A153-20BD15D4DEFF}"/>
    <cellStyle name="Total 3 4 2 7 3" xfId="32405" xr:uid="{D2052E1E-F279-43C0-83C5-C13E261632A8}"/>
    <cellStyle name="Total 3 4 2 7_COST - CKT" xfId="45711" xr:uid="{AE12CF4A-6C35-4DE6-98FE-FFA2209987DD}"/>
    <cellStyle name="Total 3 4 2 8" xfId="32406" xr:uid="{A4A4920E-9382-4897-B481-3809FBCC4A4D}"/>
    <cellStyle name="Total 3 4 2 8 2" xfId="32407" xr:uid="{1E2B76AB-810B-46A3-8231-E330E139E851}"/>
    <cellStyle name="Total 3 4 2 8 3" xfId="32408" xr:uid="{991E50E1-521C-4480-A667-3566A9A077C6}"/>
    <cellStyle name="Total 3 4 2 8_COST - CKT" xfId="45712" xr:uid="{19EDD72B-DA6C-46E8-B65D-F94906ECB49D}"/>
    <cellStyle name="Total 3 4 2 9" xfId="32409" xr:uid="{4C13E3D0-64BF-4551-9AA5-39361DBC18F2}"/>
    <cellStyle name="Total 3 4 2 9 2" xfId="32410" xr:uid="{D56992EA-510E-438E-ABD3-C712B901EE2D}"/>
    <cellStyle name="Total 3 4 2 9 3" xfId="32411" xr:uid="{55424354-18FA-4D66-A92D-22E5CEEAFD70}"/>
    <cellStyle name="Total 3 4 2 9_COST - CKT" xfId="45713" xr:uid="{26EA7E9C-85C6-4360-A0F1-D840DFB168D0}"/>
    <cellStyle name="Total 3 4 2_COST - CKT" xfId="45714" xr:uid="{DC13D5A7-85D7-44BC-A74D-D9391E527075}"/>
    <cellStyle name="Total 3 4 3" xfId="32412" xr:uid="{E69D166A-9882-43D0-9D57-4367A81BD11F}"/>
    <cellStyle name="Total 3 4 3 2" xfId="32413" xr:uid="{400E3751-A3C9-43B7-A87D-40C61B6309AE}"/>
    <cellStyle name="Total 3 4 3 2 2" xfId="32414" xr:uid="{089F8729-33F5-475F-AD68-3ACFCB7B15F0}"/>
    <cellStyle name="Total 3 4 3 2 3" xfId="32415" xr:uid="{6FE5AE51-854B-4CD3-8B10-7E74E7159753}"/>
    <cellStyle name="Total 3 4 3 2_COST - CKT" xfId="45715" xr:uid="{24C6D9B2-0DDD-49BD-9145-A5B7F06978A0}"/>
    <cellStyle name="Total 3 4 3 3" xfId="32416" xr:uid="{83661BC7-1E0C-4868-9B3F-B8691CB22E27}"/>
    <cellStyle name="Total 3 4 3 3 2" xfId="32417" xr:uid="{F4E5C288-FB25-48E7-897B-38AA1176E151}"/>
    <cellStyle name="Total 3 4 3 3 3" xfId="32418" xr:uid="{1FA4464D-F740-4BB2-8EEE-4E3D49F66137}"/>
    <cellStyle name="Total 3 4 3 3_COST - CKT" xfId="45716" xr:uid="{A1D8241D-0B6B-415C-8CBB-9215022037A4}"/>
    <cellStyle name="Total 3 4 3 4" xfId="32419" xr:uid="{8E3D3ED9-03DB-4788-A308-658FD6C3BCF0}"/>
    <cellStyle name="Total 3 4 3 4 2" xfId="32420" xr:uid="{ED78600E-BB71-49EE-8EFB-62D1F7640A2E}"/>
    <cellStyle name="Total 3 4 3 4 3" xfId="32421" xr:uid="{F55E8B2B-4815-4BEB-A2AA-D3A9EC55FF31}"/>
    <cellStyle name="Total 3 4 3 4_COST - CKT" xfId="45717" xr:uid="{A61F40C7-6FF7-44BF-B8E0-00C8B9E93464}"/>
    <cellStyle name="Total 3 4 3 5" xfId="32422" xr:uid="{7B1236A5-2983-4874-8588-1B5869704431}"/>
    <cellStyle name="Total 3 4 3 5 2" xfId="32423" xr:uid="{EA6CE96C-E4D9-4563-8997-72D68AFB2610}"/>
    <cellStyle name="Total 3 4 3 5 3" xfId="32424" xr:uid="{18E34D89-8952-4E12-A96B-2FA707A17573}"/>
    <cellStyle name="Total 3 4 3 5_COST - CKT" xfId="45718" xr:uid="{33704EF2-0FA6-486E-B3A9-5CA31F37DB13}"/>
    <cellStyle name="Total 3 4 3 6" xfId="32425" xr:uid="{91D65B59-DA28-41F9-BA20-59784E975331}"/>
    <cellStyle name="Total 3 4 3_COST - CKT" xfId="45719" xr:uid="{75BF50D6-AD05-4D7B-A627-E505981F6012}"/>
    <cellStyle name="Total 3 4 4" xfId="32426" xr:uid="{76463446-38F4-4424-AE47-12B442CE2681}"/>
    <cellStyle name="Total 3 4 4 2" xfId="32427" xr:uid="{3E13F9D0-98A0-4447-97EA-889FBB14F16B}"/>
    <cellStyle name="Total 3 4 4 2 2" xfId="32428" xr:uid="{BA95932C-CC4F-4879-88B6-A0581EA96F92}"/>
    <cellStyle name="Total 3 4 4 2 3" xfId="32429" xr:uid="{6B7124F0-8403-465A-8E59-D1643C8DD2E8}"/>
    <cellStyle name="Total 3 4 4 2_COST - CKT" xfId="45720" xr:uid="{88656EE4-F588-4EFB-87FD-1AA3B2D1A9B1}"/>
    <cellStyle name="Total 3 4 4 3" xfId="32430" xr:uid="{D58A9F5A-7385-4203-92F6-09DBA224DCFD}"/>
    <cellStyle name="Total 3 4 4 3 2" xfId="32431" xr:uid="{5F276DC1-7E6F-49B2-ABC0-1266A482F85B}"/>
    <cellStyle name="Total 3 4 4 3 3" xfId="32432" xr:uid="{C5659E70-364E-41C5-A5A1-9382394CFB53}"/>
    <cellStyle name="Total 3 4 4 3_COST - CKT" xfId="45721" xr:uid="{727196CE-022E-441A-B527-5DB090493AE3}"/>
    <cellStyle name="Total 3 4 4 4" xfId="32433" xr:uid="{FCABC72F-0089-4049-A95E-87B06451B5C0}"/>
    <cellStyle name="Total 3 4 4 4 2" xfId="32434" xr:uid="{7B936DC3-2C34-410B-BAD1-4A072DB3939E}"/>
    <cellStyle name="Total 3 4 4 4 3" xfId="32435" xr:uid="{E5A05990-CE02-4F73-86E5-88E7CCD3785E}"/>
    <cellStyle name="Total 3 4 4 4_COST - CKT" xfId="45722" xr:uid="{ECAB58F4-ABCE-4258-A02F-C3A30A2B08EA}"/>
    <cellStyle name="Total 3 4 4 5" xfId="32436" xr:uid="{28E1EF0B-E961-4DFF-B2DA-26E61CCF4697}"/>
    <cellStyle name="Total 3 4 4 5 2" xfId="32437" xr:uid="{730B971F-E0C6-4334-9D17-6015B9AB15CE}"/>
    <cellStyle name="Total 3 4 4 5 3" xfId="32438" xr:uid="{B327A869-BC6A-49B0-BE37-A27ECF98D60C}"/>
    <cellStyle name="Total 3 4 4 5_COST - CKT" xfId="45723" xr:uid="{F28299B7-4382-4ECE-8B63-8DD794842666}"/>
    <cellStyle name="Total 3 4 4 6" xfId="32439" xr:uid="{34D73008-8F31-4C98-B663-38DE71B0BFF6}"/>
    <cellStyle name="Total 3 4 4 7" xfId="32440" xr:uid="{47A3E477-C613-4878-8AA5-5F4BF4B0359A}"/>
    <cellStyle name="Total 3 4 4_COST - CKT" xfId="45724" xr:uid="{B43CD519-14A6-47BE-89CC-173DB8366E35}"/>
    <cellStyle name="Total 3 4 5" xfId="32441" xr:uid="{10D11DE5-8851-4FE1-8860-82A0FC24BB74}"/>
    <cellStyle name="Total 3 4 5 2" xfId="32442" xr:uid="{C77DECBB-DE5D-46A4-BDE4-8DD00B392919}"/>
    <cellStyle name="Total 3 4 5 2 2" xfId="32443" xr:uid="{BA14174E-4749-4E18-B758-2D3D3E50F8F0}"/>
    <cellStyle name="Total 3 4 5 2 3" xfId="32444" xr:uid="{16F3A322-5760-4A3C-AAF5-EFCB52168B68}"/>
    <cellStyle name="Total 3 4 5 2_COST - CKT" xfId="45725" xr:uid="{2A15C7CF-3AE2-4C74-91B5-F6FBD78EE75E}"/>
    <cellStyle name="Total 3 4 5 3" xfId="32445" xr:uid="{2E4A1FB5-96CD-42B9-A656-DE4C6AC76B8B}"/>
    <cellStyle name="Total 3 4 5 3 2" xfId="32446" xr:uid="{73B46E39-25AF-42CF-A9E0-ACDFA81F2DCD}"/>
    <cellStyle name="Total 3 4 5 3 3" xfId="32447" xr:uid="{F80F33FB-D88F-4900-983A-A8615B39F685}"/>
    <cellStyle name="Total 3 4 5 3_COST - CKT" xfId="45726" xr:uid="{CDF6A734-E721-4C8E-AB1F-59985186EE18}"/>
    <cellStyle name="Total 3 4 5 4" xfId="32448" xr:uid="{1EDAA86C-83ED-43B9-BB7A-7007444EB0E8}"/>
    <cellStyle name="Total 3 4 5 4 2" xfId="32449" xr:uid="{43BB5A38-62ED-4BEC-8777-41B3F2B4A738}"/>
    <cellStyle name="Total 3 4 5 4 3" xfId="32450" xr:uid="{789DCC0F-1FD1-4777-BBCC-000573043A4D}"/>
    <cellStyle name="Total 3 4 5 4_COST - CKT" xfId="45727" xr:uid="{5C6E5E98-010A-4E5D-AEC0-A075BF9E5512}"/>
    <cellStyle name="Total 3 4 5 5" xfId="32451" xr:uid="{E06FDD63-F678-48C6-8639-9C323221C70E}"/>
    <cellStyle name="Total 3 4 5 5 2" xfId="32452" xr:uid="{BFC3A820-2270-4EDB-8E75-61D2D70FB1AA}"/>
    <cellStyle name="Total 3 4 5 5 3" xfId="32453" xr:uid="{C41F2923-9DD1-4CCD-8C4A-FF5F75E3809E}"/>
    <cellStyle name="Total 3 4 5 5_COST - CKT" xfId="45728" xr:uid="{94F83A1D-994D-4B11-A003-EF94B5F95C1F}"/>
    <cellStyle name="Total 3 4 5 6" xfId="32454" xr:uid="{D6F6FE53-7F98-4C1F-AB03-4EF099B2053F}"/>
    <cellStyle name="Total 3 4 5 7" xfId="32455" xr:uid="{A25E78B2-B815-4200-B540-61595070532A}"/>
    <cellStyle name="Total 3 4 5_COST - CKT" xfId="45729" xr:uid="{76B0F9A7-75E2-4F64-80D5-E6A5EA912527}"/>
    <cellStyle name="Total 3 4 6" xfId="32456" xr:uid="{0C5D9189-EEB6-4C20-B332-C7C7BCA0BD15}"/>
    <cellStyle name="Total 3 4 6 2" xfId="32457" xr:uid="{B76CAFFF-0F0A-4B75-92C7-324B6EBFA13A}"/>
    <cellStyle name="Total 3 4 6 2 2" xfId="32458" xr:uid="{95E17CDF-C1CC-4106-A0AF-38D6C8F0DD46}"/>
    <cellStyle name="Total 3 4 6 2 3" xfId="32459" xr:uid="{3287C8C3-1D85-490D-ADCE-47BE385F6418}"/>
    <cellStyle name="Total 3 4 6 2_COST - CKT" xfId="45730" xr:uid="{6DEF3AAA-AE66-40E9-A97F-A1FFE1F38ED7}"/>
    <cellStyle name="Total 3 4 6 3" xfId="32460" xr:uid="{EDA37F20-3B82-447A-AC2F-BB252DC6049D}"/>
    <cellStyle name="Total 3 4 6 3 2" xfId="32461" xr:uid="{E7193108-44B9-4C30-A0AE-D77221A153C2}"/>
    <cellStyle name="Total 3 4 6 3 3" xfId="32462" xr:uid="{0D6DA801-B5B4-4003-9698-35F40B57E490}"/>
    <cellStyle name="Total 3 4 6 3_COST - CKT" xfId="45731" xr:uid="{B2E00624-9677-43BB-87DB-67950415B9CA}"/>
    <cellStyle name="Total 3 4 6 4" xfId="32463" xr:uid="{335E62BC-AEC5-40B9-9D2F-6CB4DC8E8604}"/>
    <cellStyle name="Total 3 4 6 4 2" xfId="32464" xr:uid="{A968433B-5762-4C5C-9955-C435C0880D8F}"/>
    <cellStyle name="Total 3 4 6 4 3" xfId="32465" xr:uid="{D418198B-CA0D-43AD-90A5-8AD622036258}"/>
    <cellStyle name="Total 3 4 6 4_COST - CKT" xfId="45732" xr:uid="{3ED7E35C-8135-467B-A625-CA63DB4A7E99}"/>
    <cellStyle name="Total 3 4 6 5" xfId="32466" xr:uid="{DA3B6AA0-A450-4C37-84F1-447BBD534145}"/>
    <cellStyle name="Total 3 4 6 5 2" xfId="32467" xr:uid="{170EC2DB-8678-4C78-A20B-EC9D675D21FA}"/>
    <cellStyle name="Total 3 4 6 5 3" xfId="32468" xr:uid="{69E15C00-3B8B-4EDA-85DD-8E21B5247FA4}"/>
    <cellStyle name="Total 3 4 6 5_COST - CKT" xfId="45733" xr:uid="{A7E4B885-E488-4059-86FB-DE8B87B43AA0}"/>
    <cellStyle name="Total 3 4 6 6" xfId="32469" xr:uid="{EFA01E1F-F2D2-4769-847C-52BFE26BF492}"/>
    <cellStyle name="Total 3 4 6 7" xfId="32470" xr:uid="{FB571430-6014-49D4-BAB5-C7E414016B7E}"/>
    <cellStyle name="Total 3 4 6_COST - CKT" xfId="45734" xr:uid="{B742211E-5B97-4796-95E8-190C5D3A7663}"/>
    <cellStyle name="Total 3 4 7" xfId="32471" xr:uid="{2B619515-6F1B-41BE-B591-6993EF7678FA}"/>
    <cellStyle name="Total 3 4 7 2" xfId="32472" xr:uid="{B6312E69-F5BB-4771-98E0-B58ABE53C679}"/>
    <cellStyle name="Total 3 4 7 3" xfId="32473" xr:uid="{BFFA43F0-17EE-4D21-827C-9C4B2C6B6CBC}"/>
    <cellStyle name="Total 3 4 7_COST - CKT" xfId="45735" xr:uid="{9A1D5CA8-77EB-40F5-8A1A-76FD7A8B2554}"/>
    <cellStyle name="Total 3 4 8" xfId="32474" xr:uid="{1AE67871-6D6D-4612-9224-D555B82437E3}"/>
    <cellStyle name="Total 3 4 8 2" xfId="32475" xr:uid="{D6436F97-0FFA-4642-A848-70D9960B2154}"/>
    <cellStyle name="Total 3 4 8 3" xfId="32476" xr:uid="{E42E1036-3FE1-4EC1-A9BE-93E2146EE65A}"/>
    <cellStyle name="Total 3 4 8_COST - CKT" xfId="45736" xr:uid="{B3ABF126-1445-420A-98F7-E430FC0A793F}"/>
    <cellStyle name="Total 3 4 9" xfId="32477" xr:uid="{6F238062-3105-4B1D-83FA-B6714F3F656F}"/>
    <cellStyle name="Total 3 4 9 2" xfId="32478" xr:uid="{04699236-CFF2-400E-A73F-1EEDDE7B551E}"/>
    <cellStyle name="Total 3 4 9 3" xfId="32479" xr:uid="{18C8AC6E-51EC-42CE-874F-B7BE9F7C02A1}"/>
    <cellStyle name="Total 3 4 9_COST - CKT" xfId="45737" xr:uid="{354403AD-C967-4AF7-87FA-55731658B97D}"/>
    <cellStyle name="Total 3 4_COST - CKT" xfId="45738" xr:uid="{C7594267-98C8-4047-BCA8-82142989263C}"/>
    <cellStyle name="Total 3 5" xfId="32480" xr:uid="{4BDC46DB-284C-4DB8-B2A3-4692619D096E}"/>
    <cellStyle name="Total 3 5 10" xfId="32481" xr:uid="{C39FE59D-D77F-4D1B-9772-B22FCDDD0E91}"/>
    <cellStyle name="Total 3 5 10 2" xfId="32482" xr:uid="{083E76DC-D9D1-4279-A329-6CFEE7A0BE5A}"/>
    <cellStyle name="Total 3 5 10 3" xfId="32483" xr:uid="{DE9A91B3-C8EC-4448-AD37-C66BA5B08931}"/>
    <cellStyle name="Total 3 5 10_COST - CKT" xfId="45739" xr:uid="{E7986BF4-FC1D-4BBA-AD2B-79A509167932}"/>
    <cellStyle name="Total 3 5 11" xfId="32484" xr:uid="{484707EC-C04A-4F3F-93A4-F6F71ACDC06D}"/>
    <cellStyle name="Total 3 5 11 2" xfId="32485" xr:uid="{63F0404D-CE03-4A3C-89D2-B1B94621B6A1}"/>
    <cellStyle name="Total 3 5 11 3" xfId="32486" xr:uid="{19B76799-14DE-45A0-869B-5CDEECAB04DE}"/>
    <cellStyle name="Total 3 5 11_COST - CKT" xfId="45740" xr:uid="{4B802B67-CEE9-451E-9965-1835BD59DD0C}"/>
    <cellStyle name="Total 3 5 12" xfId="32487" xr:uid="{2FBB8ED0-C4BD-4D11-BB06-D3B6CC059A9F}"/>
    <cellStyle name="Total 3 5 13" xfId="32488" xr:uid="{91B4C1BD-4DA6-47CA-9C87-228906C20397}"/>
    <cellStyle name="Total 3 5 14" xfId="32489" xr:uid="{8D8AA484-4974-4980-B1AF-D7B6FA1D7D17}"/>
    <cellStyle name="Total 3 5 2" xfId="32490" xr:uid="{CF1C8A36-0B60-4E6C-B268-A20140FE2FEB}"/>
    <cellStyle name="Total 3 5 2 10" xfId="32491" xr:uid="{4DA98394-3113-47AA-81F6-C81762B9982B}"/>
    <cellStyle name="Total 3 5 2 11" xfId="32492" xr:uid="{8B633B29-5509-405D-B2B1-D742163193DC}"/>
    <cellStyle name="Total 3 5 2 2" xfId="32493" xr:uid="{41102774-7393-43CB-BACC-D3767FC71074}"/>
    <cellStyle name="Total 3 5 2 2 2" xfId="32494" xr:uid="{4C6592D0-9962-4064-BD7F-E2708177084B}"/>
    <cellStyle name="Total 3 5 2 2 2 2" xfId="32495" xr:uid="{141B0768-DDF4-41D3-A729-C3C2C32F1587}"/>
    <cellStyle name="Total 3 5 2 2 2 3" xfId="32496" xr:uid="{14D9B749-6A22-44C7-82AA-67D8D8D466DD}"/>
    <cellStyle name="Total 3 5 2 2 2_COST - CKT" xfId="45741" xr:uid="{C22AB597-BAF4-4F46-A334-EB561E2F979B}"/>
    <cellStyle name="Total 3 5 2 2 3" xfId="32497" xr:uid="{8D309233-33F9-4DDC-8A0B-C84779304F14}"/>
    <cellStyle name="Total 3 5 2 2 3 2" xfId="32498" xr:uid="{C8BCF3B1-DA3C-4DA4-AAB2-ABD0055B10F5}"/>
    <cellStyle name="Total 3 5 2 2 3 3" xfId="32499" xr:uid="{7D34855D-B039-4B1C-A2D1-2D4E4969EC1D}"/>
    <cellStyle name="Total 3 5 2 2 3_COST - CKT" xfId="45742" xr:uid="{0D7A1DEB-5F8F-4468-8C00-AC6518D5C3FC}"/>
    <cellStyle name="Total 3 5 2 2 4" xfId="32500" xr:uid="{CC19946E-BD7C-4C52-A54F-47185664E7AD}"/>
    <cellStyle name="Total 3 5 2 2 4 2" xfId="32501" xr:uid="{3FA9FDE4-5A20-4FFA-9812-867BB7173295}"/>
    <cellStyle name="Total 3 5 2 2 4 3" xfId="32502" xr:uid="{A145C391-2806-4E6C-B616-958AEC186B0C}"/>
    <cellStyle name="Total 3 5 2 2 4_COST - CKT" xfId="45743" xr:uid="{45AF5A94-2006-4299-B233-B66D7413D928}"/>
    <cellStyle name="Total 3 5 2 2 5" xfId="32503" xr:uid="{5F062FEF-513B-4CCD-9B6B-5A4698B8A68A}"/>
    <cellStyle name="Total 3 5 2 2 5 2" xfId="32504" xr:uid="{F90124AC-B71D-4025-B6FC-B21120EEAB7F}"/>
    <cellStyle name="Total 3 5 2 2 5 3" xfId="32505" xr:uid="{E141EB8E-E820-4072-BC79-F0955AEA012B}"/>
    <cellStyle name="Total 3 5 2 2 5_COST - CKT" xfId="45744" xr:uid="{45DE2DC7-ABA7-4970-96BF-4B3F6BBC4356}"/>
    <cellStyle name="Total 3 5 2 2 6" xfId="32506" xr:uid="{20B33086-89FB-4748-82EA-7E5865C0A571}"/>
    <cellStyle name="Total 3 5 2 2 7" xfId="32507" xr:uid="{E2C66BBF-D351-4ECC-B557-337F34E9C940}"/>
    <cellStyle name="Total 3 5 2 2_COST - CKT" xfId="45745" xr:uid="{804CB5C8-9B87-40A1-B2B9-B47A15CC0DD9}"/>
    <cellStyle name="Total 3 5 2 3" xfId="32508" xr:uid="{3194B011-0B94-4728-8911-844A005D1881}"/>
    <cellStyle name="Total 3 5 2 3 2" xfId="32509" xr:uid="{60599D28-DDD2-4642-83FE-31F4EF46F7A9}"/>
    <cellStyle name="Total 3 5 2 3 2 2" xfId="32510" xr:uid="{62812C56-8FB3-4849-B8BA-30962FC234A9}"/>
    <cellStyle name="Total 3 5 2 3 2 3" xfId="32511" xr:uid="{4E99F5D5-EF95-451D-AA0F-ED825C997C2D}"/>
    <cellStyle name="Total 3 5 2 3 2_COST - CKT" xfId="45746" xr:uid="{99277BEB-2375-4673-A44B-4EEB61F03148}"/>
    <cellStyle name="Total 3 5 2 3 3" xfId="32512" xr:uid="{C6284F35-545C-462F-AF9F-2C9899114694}"/>
    <cellStyle name="Total 3 5 2 3 3 2" xfId="32513" xr:uid="{D8A28EB5-D74D-4057-B7CD-B4C1A3F17DE9}"/>
    <cellStyle name="Total 3 5 2 3 3 3" xfId="32514" xr:uid="{CC60D97C-FA47-4DA7-AE1C-04FE8653116C}"/>
    <cellStyle name="Total 3 5 2 3 3_COST - CKT" xfId="45747" xr:uid="{48359D6B-98F0-4B88-9FB9-366755AC601F}"/>
    <cellStyle name="Total 3 5 2 3 4" xfId="32515" xr:uid="{56E4A309-E30B-4ABE-9780-30E649CD828D}"/>
    <cellStyle name="Total 3 5 2 3 4 2" xfId="32516" xr:uid="{023A46A3-72CA-4B4E-A777-D3F47929915F}"/>
    <cellStyle name="Total 3 5 2 3 4 3" xfId="32517" xr:uid="{A8D2D70A-D1EA-45BF-BB80-1458F6DBB29C}"/>
    <cellStyle name="Total 3 5 2 3 4_COST - CKT" xfId="45748" xr:uid="{0A0EA9F2-C884-4507-86E1-7FFC28C335A9}"/>
    <cellStyle name="Total 3 5 2 3 5" xfId="32518" xr:uid="{75D459CE-154F-4368-A50E-CEDD4FA3AA8A}"/>
    <cellStyle name="Total 3 5 2 3 5 2" xfId="32519" xr:uid="{F603DB27-557F-4710-883F-AD4CC1D5CA2A}"/>
    <cellStyle name="Total 3 5 2 3 5 3" xfId="32520" xr:uid="{08115467-4944-48A5-B028-1ADF80838DB8}"/>
    <cellStyle name="Total 3 5 2 3 5_COST - CKT" xfId="45749" xr:uid="{23FD7CAD-0789-49A0-9016-EBDBC0761462}"/>
    <cellStyle name="Total 3 5 2 3 6" xfId="32521" xr:uid="{AFC2CA23-8ADF-4D89-929F-DCD240B48FE9}"/>
    <cellStyle name="Total 3 5 2 3 7" xfId="32522" xr:uid="{E4F6A67D-BB95-48C8-AF05-CB0BE34281CA}"/>
    <cellStyle name="Total 3 5 2 3_COST - CKT" xfId="45750" xr:uid="{BD594B19-EC48-4E77-87FF-6BE8D0AC404C}"/>
    <cellStyle name="Total 3 5 2 4" xfId="32523" xr:uid="{D7712B13-7109-45D7-9292-C4213973C447}"/>
    <cellStyle name="Total 3 5 2 4 2" xfId="32524" xr:uid="{593D9A07-2D8D-48D9-B385-D312E2168F48}"/>
    <cellStyle name="Total 3 5 2 4 2 2" xfId="32525" xr:uid="{E50672A6-F593-45F9-BCBB-6E14A6028907}"/>
    <cellStyle name="Total 3 5 2 4 2 3" xfId="32526" xr:uid="{772F72D4-C542-4C89-ADF9-43A316506DB6}"/>
    <cellStyle name="Total 3 5 2 4 2_COST - CKT" xfId="45751" xr:uid="{E5CE590D-019B-403A-865A-5ED0419E8CEB}"/>
    <cellStyle name="Total 3 5 2 4 3" xfId="32527" xr:uid="{175DE5C8-D62D-4FB2-9DD7-EC806A442602}"/>
    <cellStyle name="Total 3 5 2 4 3 2" xfId="32528" xr:uid="{088FD249-96C6-45AF-BC77-C3B873587EC9}"/>
    <cellStyle name="Total 3 5 2 4 3 3" xfId="32529" xr:uid="{FD3B9B19-BD76-4937-895D-6C8EA81F0002}"/>
    <cellStyle name="Total 3 5 2 4 3_COST - CKT" xfId="45752" xr:uid="{BE2F52F6-7A0B-402D-AEEB-1E251C85F594}"/>
    <cellStyle name="Total 3 5 2 4 4" xfId="32530" xr:uid="{4D6FEBBD-6B68-43FE-A325-FA8D87F655E1}"/>
    <cellStyle name="Total 3 5 2 4 4 2" xfId="32531" xr:uid="{83596D86-CEAA-45F8-BE68-9578A95D873A}"/>
    <cellStyle name="Total 3 5 2 4 4 3" xfId="32532" xr:uid="{E8B335C7-7751-4270-A885-3A4A41C92515}"/>
    <cellStyle name="Total 3 5 2 4 4_COST - CKT" xfId="45753" xr:uid="{5852EAAE-6F06-4494-9EC4-493EFF09248B}"/>
    <cellStyle name="Total 3 5 2 4 5" xfId="32533" xr:uid="{5EB0AAB1-0EC5-4DA0-B332-C7C09D754414}"/>
    <cellStyle name="Total 3 5 2 4 5 2" xfId="32534" xr:uid="{0C4CE3B6-333B-4B60-B100-927972FEEC11}"/>
    <cellStyle name="Total 3 5 2 4 5 3" xfId="32535" xr:uid="{FEA8D940-0310-4D4D-BD00-EF80477A8D75}"/>
    <cellStyle name="Total 3 5 2 4 5_COST - CKT" xfId="45754" xr:uid="{8556709D-ECD6-45CC-8E0F-4D3EB3165E22}"/>
    <cellStyle name="Total 3 5 2 4 6" xfId="32536" xr:uid="{57925372-7B24-4F0F-892F-DA036D017EE7}"/>
    <cellStyle name="Total 3 5 2 4 7" xfId="32537" xr:uid="{E327D9D1-3386-4A64-BE80-60BCD6D7454B}"/>
    <cellStyle name="Total 3 5 2 4_COST - CKT" xfId="45755" xr:uid="{08632512-21F5-4E2F-9F0F-C233546B47FF}"/>
    <cellStyle name="Total 3 5 2 5" xfId="32538" xr:uid="{B0EC8814-7FD1-4DD4-A172-9494F3370768}"/>
    <cellStyle name="Total 3 5 2 5 2" xfId="32539" xr:uid="{A4FE713D-234E-47C2-B6F8-3E84CA4DFE65}"/>
    <cellStyle name="Total 3 5 2 5 2 2" xfId="32540" xr:uid="{577C1C4B-B5E2-4E49-9667-E497DACD85ED}"/>
    <cellStyle name="Total 3 5 2 5 2 3" xfId="32541" xr:uid="{233EA5FF-1F64-49A6-B8EB-9A9D4BBF339B}"/>
    <cellStyle name="Total 3 5 2 5 2_COST - CKT" xfId="45756" xr:uid="{A3CB558F-0184-49FA-A338-3B83F043A3DB}"/>
    <cellStyle name="Total 3 5 2 5 3" xfId="32542" xr:uid="{C8C1F791-F817-4500-A688-1C0BB7F550F0}"/>
    <cellStyle name="Total 3 5 2 5 3 2" xfId="32543" xr:uid="{34B0E205-76E9-4C12-BECC-A8F2FEB6E28F}"/>
    <cellStyle name="Total 3 5 2 5 3 3" xfId="32544" xr:uid="{65450102-B5F9-470D-ACFD-9177A5E89E5F}"/>
    <cellStyle name="Total 3 5 2 5 3_COST - CKT" xfId="45757" xr:uid="{85108888-5E08-42EB-8B97-03422F4A0E2D}"/>
    <cellStyle name="Total 3 5 2 5 4" xfId="32545" xr:uid="{4D7F9448-59E4-416C-87C3-AF60B7579C36}"/>
    <cellStyle name="Total 3 5 2 5 4 2" xfId="32546" xr:uid="{D5F28245-36F8-4915-A0ED-6A57371B24EB}"/>
    <cellStyle name="Total 3 5 2 5 4 3" xfId="32547" xr:uid="{C9E173C6-A571-4B3A-8917-6CFA2A8BD7DE}"/>
    <cellStyle name="Total 3 5 2 5 4_COST - CKT" xfId="45758" xr:uid="{0488EBB1-EFF7-4747-B7CB-E8C3181D133A}"/>
    <cellStyle name="Total 3 5 2 5 5" xfId="32548" xr:uid="{A94B16DD-C479-4EC8-B53D-9DA74B95F028}"/>
    <cellStyle name="Total 3 5 2 5 6" xfId="32549" xr:uid="{45957D17-BECF-45C9-B913-1DA882B6B226}"/>
    <cellStyle name="Total 3 5 2 5_COST - CKT" xfId="45759" xr:uid="{49DECF33-E34B-4E01-8729-EB7B4B22396B}"/>
    <cellStyle name="Total 3 5 2 6" xfId="32550" xr:uid="{7474C411-56DC-4218-9992-3EC4D6D9D09B}"/>
    <cellStyle name="Total 3 5 2 6 2" xfId="32551" xr:uid="{BD732CF9-6367-413C-8218-2381BBF075AD}"/>
    <cellStyle name="Total 3 5 2 6 3" xfId="32552" xr:uid="{9904F634-FF0C-466E-B07D-9F9AF55301CA}"/>
    <cellStyle name="Total 3 5 2 6_COST - CKT" xfId="45760" xr:uid="{4AFDC3DB-61ED-4985-A941-753B8C0118ED}"/>
    <cellStyle name="Total 3 5 2 7" xfId="32553" xr:uid="{80625656-DC95-4837-A32A-A9808160EDFE}"/>
    <cellStyle name="Total 3 5 2 7 2" xfId="32554" xr:uid="{1EACBF0E-E9C6-4493-A303-E30CD271D58E}"/>
    <cellStyle name="Total 3 5 2 7 3" xfId="32555" xr:uid="{06E11B1C-2E6C-4495-ADEF-28173F4B5DD7}"/>
    <cellStyle name="Total 3 5 2 7_COST - CKT" xfId="45761" xr:uid="{A079FE0A-3B5F-4A22-9737-76E07E24EA04}"/>
    <cellStyle name="Total 3 5 2 8" xfId="32556" xr:uid="{4B8085D1-9314-416F-841D-FE5002691AC7}"/>
    <cellStyle name="Total 3 5 2 8 2" xfId="32557" xr:uid="{D4D9D204-D85A-4259-8331-B2D74E9FA2FF}"/>
    <cellStyle name="Total 3 5 2 8 3" xfId="32558" xr:uid="{FCF1E6A9-C156-4B37-B8E2-99D7476FB389}"/>
    <cellStyle name="Total 3 5 2 8_COST - CKT" xfId="45762" xr:uid="{20B99894-B2D2-4D3B-ACB9-C07827BD73EC}"/>
    <cellStyle name="Total 3 5 2 9" xfId="32559" xr:uid="{919819FA-9718-4A99-B65D-51658205DEEE}"/>
    <cellStyle name="Total 3 5 2 9 2" xfId="32560" xr:uid="{1B10BD40-7BD7-4AA8-B96D-A67E3F7C0695}"/>
    <cellStyle name="Total 3 5 2 9 3" xfId="32561" xr:uid="{7BA037FA-AC18-45AE-9AAD-F6DDC25E6122}"/>
    <cellStyle name="Total 3 5 2 9_COST - CKT" xfId="45763" xr:uid="{2645CBAC-69D7-46F3-9344-B64A248C3DFE}"/>
    <cellStyle name="Total 3 5 2_COST - CKT" xfId="45764" xr:uid="{C5019CE6-4583-4DAF-BB3B-EB6A37264491}"/>
    <cellStyle name="Total 3 5 3" xfId="32562" xr:uid="{A70E32B6-ECCC-4A00-846F-E3D416792028}"/>
    <cellStyle name="Total 3 5 3 2" xfId="32563" xr:uid="{D37302E8-B586-45C6-BF58-E4A7AB51AEBE}"/>
    <cellStyle name="Total 3 5 3 2 2" xfId="32564" xr:uid="{3884DE7B-1763-41D0-A888-05D83E8D0FD3}"/>
    <cellStyle name="Total 3 5 3 2 2 2" xfId="32565" xr:uid="{F5F16F9F-4646-4B3A-8218-3BAAB569E15B}"/>
    <cellStyle name="Total 3 5 3 2 2 3" xfId="32566" xr:uid="{9029AC93-E18C-4485-8D19-DEEEA9FD94C4}"/>
    <cellStyle name="Total 3 5 3 2 2_COST - CKT" xfId="45765" xr:uid="{2F028C3C-7359-4B60-A258-A01EDB8B6FBA}"/>
    <cellStyle name="Total 3 5 3 2 3" xfId="32567" xr:uid="{9BED5B9F-7BC4-4B22-8B1C-2FA1C7334103}"/>
    <cellStyle name="Total 3 5 3 2 3 2" xfId="32568" xr:uid="{D9C64CBA-8978-42A7-AAD0-F47EB14B43D2}"/>
    <cellStyle name="Total 3 5 3 2 3 3" xfId="32569" xr:uid="{0DD7B979-464B-4177-9A41-61E4A3D7D854}"/>
    <cellStyle name="Total 3 5 3 2 3_COST - CKT" xfId="45766" xr:uid="{CC179A47-4FE8-4A74-897D-602CF75812A6}"/>
    <cellStyle name="Total 3 5 3 2 4" xfId="32570" xr:uid="{C3719BF7-22C7-4798-8BD9-F5E014F4F574}"/>
    <cellStyle name="Total 3 5 3 2 4 2" xfId="32571" xr:uid="{A68AF599-3C50-4A7B-8576-98F169508A7D}"/>
    <cellStyle name="Total 3 5 3 2 4 3" xfId="32572" xr:uid="{892FB4DE-8E2A-454B-A779-03A4BE504F89}"/>
    <cellStyle name="Total 3 5 3 2 4_COST - CKT" xfId="45767" xr:uid="{06129581-365F-44EC-9224-EE81884C9796}"/>
    <cellStyle name="Total 3 5 3 2 5" xfId="32573" xr:uid="{A5B8988A-4596-4DB4-B7A1-30A6C3401ADF}"/>
    <cellStyle name="Total 3 5 3 2 5 2" xfId="32574" xr:uid="{215878F8-E32B-47B8-809A-6925657E3711}"/>
    <cellStyle name="Total 3 5 3 2 5 3" xfId="32575" xr:uid="{527F68EA-C36F-4190-A84E-B8C8AD327DF6}"/>
    <cellStyle name="Total 3 5 3 2 5_COST - CKT" xfId="45768" xr:uid="{DDE2BC52-882D-4E8A-AAE0-4BE1021F2BE1}"/>
    <cellStyle name="Total 3 5 3 2 6" xfId="32576" xr:uid="{906E6657-8957-4135-8148-84F1A1642D0D}"/>
    <cellStyle name="Total 3 5 3 2 7" xfId="32577" xr:uid="{13A835CA-697F-4B9C-BF90-05AE7296BCF2}"/>
    <cellStyle name="Total 3 5 3 2_COST - CKT" xfId="45769" xr:uid="{9ABCE38B-F8F4-4A57-A4AE-413F6B96A53F}"/>
    <cellStyle name="Total 3 5 3 3" xfId="32578" xr:uid="{0C856BDD-F13F-4EBF-B1E3-1CF76272B8B1}"/>
    <cellStyle name="Total 3 5 3 3 2" xfId="32579" xr:uid="{2E00AF6A-9C1D-4AC9-98C9-1702A75DF44F}"/>
    <cellStyle name="Total 3 5 3 3 2 2" xfId="32580" xr:uid="{69BC18B0-F767-4CC6-92EE-32F1EFA7B846}"/>
    <cellStyle name="Total 3 5 3 3 2 3" xfId="32581" xr:uid="{35B7A3AC-9550-4660-B09B-73641C09B138}"/>
    <cellStyle name="Total 3 5 3 3 2_COST - CKT" xfId="45770" xr:uid="{F077FFFA-9933-42D8-8FA6-0037CFEAFF0D}"/>
    <cellStyle name="Total 3 5 3 3 3" xfId="32582" xr:uid="{614FD822-D642-4D06-A91C-76D131DAC91C}"/>
    <cellStyle name="Total 3 5 3 3 3 2" xfId="32583" xr:uid="{057AEAAE-DF7A-4374-B0F6-104E6E63DBCB}"/>
    <cellStyle name="Total 3 5 3 3 3 3" xfId="32584" xr:uid="{CBB49B8D-5F62-43D5-96EF-F590B61F3B26}"/>
    <cellStyle name="Total 3 5 3 3 3_COST - CKT" xfId="45771" xr:uid="{05F2EA36-998B-484D-AD88-C5D6F50BD686}"/>
    <cellStyle name="Total 3 5 3 3 4" xfId="32585" xr:uid="{FA2AB011-3F97-45E5-8DD7-8E17CA42E2DB}"/>
    <cellStyle name="Total 3 5 3 3 4 2" xfId="32586" xr:uid="{73EF5D3C-BA7D-4714-B1A5-95CD8E7035A5}"/>
    <cellStyle name="Total 3 5 3 3 4 3" xfId="32587" xr:uid="{24D755E7-283D-478D-B649-CA6DBA975D61}"/>
    <cellStyle name="Total 3 5 3 3 4_COST - CKT" xfId="45772" xr:uid="{92B07BA1-3DC4-40ED-A6A4-269A8DC10E1D}"/>
    <cellStyle name="Total 3 5 3 3 5" xfId="32588" xr:uid="{B7A06BC1-538A-4CEF-9961-36601D58EA9C}"/>
    <cellStyle name="Total 3 5 3 3 5 2" xfId="32589" xr:uid="{F82CA302-C292-45A6-B462-E51B1E389C69}"/>
    <cellStyle name="Total 3 5 3 3 5 3" xfId="32590" xr:uid="{EEFABB46-4C21-4F74-BB98-73B8BDCF453B}"/>
    <cellStyle name="Total 3 5 3 3 5_COST - CKT" xfId="45773" xr:uid="{4066E64B-9D9E-46C2-A774-01E93C2B5B4A}"/>
    <cellStyle name="Total 3 5 3 3 6" xfId="32591" xr:uid="{747DD136-1ED7-4D3D-839F-55EE29FAB044}"/>
    <cellStyle name="Total 3 5 3 3 7" xfId="32592" xr:uid="{EDDD15DB-8EF6-4CC1-A30B-4621DF24BA46}"/>
    <cellStyle name="Total 3 5 3 3_COST - CKT" xfId="45774" xr:uid="{48CB826C-3E1D-433B-AC47-6D1E163F14A7}"/>
    <cellStyle name="Total 3 5 3 4" xfId="32593" xr:uid="{B3D2B4F4-D646-466C-B878-2FAA0C0D308E}"/>
    <cellStyle name="Total 3 5 3 4 2" xfId="32594" xr:uid="{6E552425-1EF5-4763-9F6D-3D5FD77D5989}"/>
    <cellStyle name="Total 3 5 3 4 2 2" xfId="32595" xr:uid="{299C7D52-FC06-4330-80A5-D40A4BF4EE67}"/>
    <cellStyle name="Total 3 5 3 4 2 3" xfId="32596" xr:uid="{98378923-6D53-4064-A088-773128C2996E}"/>
    <cellStyle name="Total 3 5 3 4 2_COST - CKT" xfId="45775" xr:uid="{5F3A8466-046A-4A26-80CE-792A04325865}"/>
    <cellStyle name="Total 3 5 3 4 3" xfId="32597" xr:uid="{06714A67-FEC8-447E-8DE5-EA55BCDE07BB}"/>
    <cellStyle name="Total 3 5 3 4 3 2" xfId="32598" xr:uid="{6C7673DF-C024-46C9-8127-AAA767E7CCFF}"/>
    <cellStyle name="Total 3 5 3 4 3 3" xfId="32599" xr:uid="{7F79CE74-5337-4632-A928-78539BBE24D8}"/>
    <cellStyle name="Total 3 5 3 4 3_COST - CKT" xfId="45776" xr:uid="{13EB701E-4E6D-4E68-BBD2-EF7734471FFC}"/>
    <cellStyle name="Total 3 5 3 4 4" xfId="32600" xr:uid="{B8E5CB41-9EF9-4A75-9C6B-52BAFC288B6A}"/>
    <cellStyle name="Total 3 5 3 4 4 2" xfId="32601" xr:uid="{3A443298-9D58-4B3E-8B51-69E2952C5408}"/>
    <cellStyle name="Total 3 5 3 4 4 3" xfId="32602" xr:uid="{F8502306-A963-4422-9599-2D6C6A81F77B}"/>
    <cellStyle name="Total 3 5 3 4 4_COST - CKT" xfId="45777" xr:uid="{20889E6E-7AD9-4A8E-A06D-85F01B999713}"/>
    <cellStyle name="Total 3 5 3 4 5" xfId="32603" xr:uid="{CFF18BB5-79C4-4F80-9DAC-E55BB6EFD493}"/>
    <cellStyle name="Total 3 5 3 4 6" xfId="32604" xr:uid="{19657891-6750-44E2-824E-8ADA6BFCD408}"/>
    <cellStyle name="Total 3 5 3 4_COST - CKT" xfId="45778" xr:uid="{0CF3E451-261C-4F5D-95F9-0EE51C8FF76F}"/>
    <cellStyle name="Total 3 5 3 5" xfId="32605" xr:uid="{A675D5BA-7B46-49CA-BDAC-0EC4E14D320B}"/>
    <cellStyle name="Total 3 5 3 5 2" xfId="32606" xr:uid="{98E0ADB8-0E1A-46FB-839D-02F8A05FC4D2}"/>
    <cellStyle name="Total 3 5 3 5 3" xfId="32607" xr:uid="{6CFD8BA4-4A40-4A13-B360-C8D0138463F4}"/>
    <cellStyle name="Total 3 5 3 5_COST - CKT" xfId="45779" xr:uid="{787B5724-440C-408D-8491-6F56D3299594}"/>
    <cellStyle name="Total 3 5 3 6" xfId="32608" xr:uid="{BC7E13D3-603E-4D77-B039-0160F1B93C02}"/>
    <cellStyle name="Total 3 5 3 6 2" xfId="32609" xr:uid="{10FE28A6-FE0A-4D0C-8219-503D5F11CCF5}"/>
    <cellStyle name="Total 3 5 3 6 3" xfId="32610" xr:uid="{EF4506B6-05ED-4039-8247-148330DBE48C}"/>
    <cellStyle name="Total 3 5 3 6_COST - CKT" xfId="45780" xr:uid="{021B0CC2-C810-480B-B611-D9A481821986}"/>
    <cellStyle name="Total 3 5 3 7" xfId="32611" xr:uid="{AEDFF8FF-0EB4-4AEB-AC29-BBB30EEDBE1F}"/>
    <cellStyle name="Total 3 5 3 7 2" xfId="32612" xr:uid="{18A87935-4E2F-42F7-B371-9A23C8D01535}"/>
    <cellStyle name="Total 3 5 3 7 3" xfId="32613" xr:uid="{290EB450-DCF0-4C5B-B9A0-67F4CB958E41}"/>
    <cellStyle name="Total 3 5 3 7_COST - CKT" xfId="45781" xr:uid="{237DBBCD-8297-406E-B7D0-9916F4A94D35}"/>
    <cellStyle name="Total 3 5 3 8" xfId="32614" xr:uid="{C9BB3F9B-51BA-467A-9083-C72EEE3A0400}"/>
    <cellStyle name="Total 3 5 3 8 2" xfId="32615" xr:uid="{9AB96187-E658-47A6-B943-0FAA4045D295}"/>
    <cellStyle name="Total 3 5 3 8 3" xfId="32616" xr:uid="{EE1E3128-9483-46EF-AF63-7DA4B7323B23}"/>
    <cellStyle name="Total 3 5 3 8_COST - CKT" xfId="45782" xr:uid="{4EBC898C-275A-43A1-A753-A7136307E837}"/>
    <cellStyle name="Total 3 5 3 9" xfId="32617" xr:uid="{C29842BB-03EE-4483-B21B-9F94FB03DCC6}"/>
    <cellStyle name="Total 3 5 3_COST - CKT" xfId="45783" xr:uid="{FC30824D-A36E-490D-A05C-BB6B1CD9EFB1}"/>
    <cellStyle name="Total 3 5 4" xfId="32618" xr:uid="{6DED182C-71A3-40FD-ADA4-8102DEA095E6}"/>
    <cellStyle name="Total 3 5 4 2" xfId="32619" xr:uid="{B81F7AAD-86B5-46F7-A51E-B3F36371C9CD}"/>
    <cellStyle name="Total 3 5 4 2 2" xfId="32620" xr:uid="{52B2F0B9-ACB7-4F62-B013-F783B0A13188}"/>
    <cellStyle name="Total 3 5 4 2 3" xfId="32621" xr:uid="{E9C97339-EE20-4746-8728-EC15705F4CF0}"/>
    <cellStyle name="Total 3 5 4 2_COST - CKT" xfId="45784" xr:uid="{C94330CA-7611-4B3E-92C4-E2E94529F6A2}"/>
    <cellStyle name="Total 3 5 4 3" xfId="32622" xr:uid="{72A4B3C3-9BC5-4398-89A1-14318CBB220E}"/>
    <cellStyle name="Total 3 5 4 3 2" xfId="32623" xr:uid="{BA9482B5-BA84-46B9-8F87-5943E3E071E3}"/>
    <cellStyle name="Total 3 5 4 3 3" xfId="32624" xr:uid="{FF92277C-055D-40E3-92DE-ABC72B0E1FE2}"/>
    <cellStyle name="Total 3 5 4 3_COST - CKT" xfId="45785" xr:uid="{DC0B1094-D389-4222-9411-109D5847186D}"/>
    <cellStyle name="Total 3 5 4 4" xfId="32625" xr:uid="{5E0F69CF-E447-46DE-9114-0028DA5E0705}"/>
    <cellStyle name="Total 3 5 4 4 2" xfId="32626" xr:uid="{23D8ECBF-5B2A-4950-AC9E-92928532BBFB}"/>
    <cellStyle name="Total 3 5 4 4 3" xfId="32627" xr:uid="{0EF4B1A3-7868-4D56-863A-B38043AF0B39}"/>
    <cellStyle name="Total 3 5 4 4_COST - CKT" xfId="45786" xr:uid="{C9572AE1-52D4-4924-8949-7CECC60ACF85}"/>
    <cellStyle name="Total 3 5 4 5" xfId="32628" xr:uid="{5D3D2BD9-37E3-47EA-9CFA-28985AC2C139}"/>
    <cellStyle name="Total 3 5 4 5 2" xfId="32629" xr:uid="{D44178A7-75FC-4A4F-B6BC-FC30A77C026C}"/>
    <cellStyle name="Total 3 5 4 5 3" xfId="32630" xr:uid="{61AFADF2-249C-4809-9C5D-1CF9DE615B86}"/>
    <cellStyle name="Total 3 5 4 5_COST - CKT" xfId="45787" xr:uid="{08232989-90BF-467A-8D68-EF68AAC96840}"/>
    <cellStyle name="Total 3 5 4 6" xfId="32631" xr:uid="{72272B5C-FB1F-468F-BCBB-64F8937D7A0C}"/>
    <cellStyle name="Total 3 5 4_COST - CKT" xfId="45788" xr:uid="{57E89933-D7FC-4EA8-A46A-37E5FFEB90F2}"/>
    <cellStyle name="Total 3 5 5" xfId="32632" xr:uid="{5C401A85-D3DC-424F-AC69-9AA96A63E53E}"/>
    <cellStyle name="Total 3 5 5 2" xfId="32633" xr:uid="{3F4966CB-69FA-4926-9709-F3DEC469B13D}"/>
    <cellStyle name="Total 3 5 5 2 2" xfId="32634" xr:uid="{64DDD165-A0C3-41AB-9705-96ED78B6FF6C}"/>
    <cellStyle name="Total 3 5 5 2 3" xfId="32635" xr:uid="{5170C9F9-A5C2-408C-BB78-7E463D353AC5}"/>
    <cellStyle name="Total 3 5 5 2_COST - CKT" xfId="45789" xr:uid="{8AB55EAC-402E-48EE-9C76-85A6344172F3}"/>
    <cellStyle name="Total 3 5 5 3" xfId="32636" xr:uid="{DA1C0CAE-06F2-4B8C-B274-F0F18D592E2A}"/>
    <cellStyle name="Total 3 5 5 3 2" xfId="32637" xr:uid="{1B398460-78EF-46B1-A7D0-95AF26E5BE53}"/>
    <cellStyle name="Total 3 5 5 3 3" xfId="32638" xr:uid="{6BE9AB32-1999-4BD8-AA16-F134E40FE687}"/>
    <cellStyle name="Total 3 5 5 3_COST - CKT" xfId="45790" xr:uid="{8319B99F-F05B-405F-86A3-6542445AD469}"/>
    <cellStyle name="Total 3 5 5 4" xfId="32639" xr:uid="{A50B421D-AB75-4C64-B4C7-7BA334EC27FD}"/>
    <cellStyle name="Total 3 5 5 4 2" xfId="32640" xr:uid="{83078C78-5C8F-477B-A6AC-8B5A3655AF4E}"/>
    <cellStyle name="Total 3 5 5 4 3" xfId="32641" xr:uid="{2402A4C2-FC71-4AD2-9B1D-E5DCFB8D4259}"/>
    <cellStyle name="Total 3 5 5 4_COST - CKT" xfId="45791" xr:uid="{6080913D-FE1C-4724-95A2-553BC86979DD}"/>
    <cellStyle name="Total 3 5 5 5" xfId="32642" xr:uid="{E457AD94-684E-44FD-86E9-3BA5A4ACD772}"/>
    <cellStyle name="Total 3 5 5 5 2" xfId="32643" xr:uid="{072FF5F1-7E84-4849-A94A-831F8E092B7A}"/>
    <cellStyle name="Total 3 5 5 5 3" xfId="32644" xr:uid="{1DCFC620-A384-4D6F-9108-680F1F7B441D}"/>
    <cellStyle name="Total 3 5 5 5_COST - CKT" xfId="45792" xr:uid="{8C7109A7-7998-4105-8CAF-031041D5A832}"/>
    <cellStyle name="Total 3 5 5 6" xfId="32645" xr:uid="{847A5CE1-3084-4257-B1B0-E211B5EC90BB}"/>
    <cellStyle name="Total 3 5 5 7" xfId="32646" xr:uid="{E18B89D9-003F-43E7-893F-4E64D2662501}"/>
    <cellStyle name="Total 3 5 5_COST - CKT" xfId="45793" xr:uid="{239A3424-CBB8-4BC5-8C8C-EB8808722C05}"/>
    <cellStyle name="Total 3 5 6" xfId="32647" xr:uid="{C1B8A6F2-4CB2-41A5-956A-85DCB52520B8}"/>
    <cellStyle name="Total 3 5 6 2" xfId="32648" xr:uid="{294FCFF8-910B-4EAF-8282-07A606F98348}"/>
    <cellStyle name="Total 3 5 6 2 2" xfId="32649" xr:uid="{FED56F60-DC30-4562-B7DE-A1D27C22A7C7}"/>
    <cellStyle name="Total 3 5 6 2 3" xfId="32650" xr:uid="{0400919C-8BA4-47C0-A924-712B73301394}"/>
    <cellStyle name="Total 3 5 6 2_COST - CKT" xfId="45794" xr:uid="{B1AD1E98-E3AB-4FF5-8992-99CF4374E0E7}"/>
    <cellStyle name="Total 3 5 6 3" xfId="32651" xr:uid="{14759D50-A3EC-4FD5-A96C-A7543BD8D554}"/>
    <cellStyle name="Total 3 5 6 3 2" xfId="32652" xr:uid="{30C84C14-02BC-4E9E-9C37-5D9754BC19B0}"/>
    <cellStyle name="Total 3 5 6 3 3" xfId="32653" xr:uid="{A2D9E9E2-62BA-4CEA-83E2-B8B1FC98F704}"/>
    <cellStyle name="Total 3 5 6 3_COST - CKT" xfId="45795" xr:uid="{55803D7C-C694-4D07-9FD2-E5B548B1F678}"/>
    <cellStyle name="Total 3 5 6 4" xfId="32654" xr:uid="{751708BF-8CAD-4104-A7FA-B552D07F18CB}"/>
    <cellStyle name="Total 3 5 6 4 2" xfId="32655" xr:uid="{4E0D8936-3B75-4B25-9E12-7F574B9FA621}"/>
    <cellStyle name="Total 3 5 6 4 3" xfId="32656" xr:uid="{2D4A5418-94B9-4724-BFE6-D3A7E80788A2}"/>
    <cellStyle name="Total 3 5 6 4_COST - CKT" xfId="45796" xr:uid="{A4730C69-EED1-47FE-A36E-DADE58492A1F}"/>
    <cellStyle name="Total 3 5 6 5" xfId="32657" xr:uid="{E06376D2-1D40-49A9-8B4B-6692E60905C8}"/>
    <cellStyle name="Total 3 5 6 5 2" xfId="32658" xr:uid="{C2FC8FF5-4742-454B-B33A-32DEC06D1D77}"/>
    <cellStyle name="Total 3 5 6 5 3" xfId="32659" xr:uid="{33BBB757-8622-4F98-8F39-DE26D16F5127}"/>
    <cellStyle name="Total 3 5 6 5_COST - CKT" xfId="45797" xr:uid="{D9EDAAEA-517E-4B71-A543-205138E2EBF9}"/>
    <cellStyle name="Total 3 5 6 6" xfId="32660" xr:uid="{5AAEE0CA-347E-4CF6-A46A-99FF7816674B}"/>
    <cellStyle name="Total 3 5 6 7" xfId="32661" xr:uid="{9EBDA42C-9486-4406-8716-8A552D7E51F8}"/>
    <cellStyle name="Total 3 5 6_COST - CKT" xfId="45798" xr:uid="{3DB6D103-451A-424D-9355-4C5FA6A231A1}"/>
    <cellStyle name="Total 3 5 7" xfId="32662" xr:uid="{02BD9C45-E7A7-4DDC-8975-B32D59EC44A2}"/>
    <cellStyle name="Total 3 5 7 2" xfId="32663" xr:uid="{9EFD6185-787E-4501-AA64-1E5E51122A42}"/>
    <cellStyle name="Total 3 5 7 2 2" xfId="32664" xr:uid="{91DC1039-9CDF-4B50-91CA-1CA602874234}"/>
    <cellStyle name="Total 3 5 7 2 3" xfId="32665" xr:uid="{5FDE32E6-BB81-4EBB-9654-FA2F1F96BC42}"/>
    <cellStyle name="Total 3 5 7 2_COST - CKT" xfId="45799" xr:uid="{C43F8AB5-9F91-463A-A4F3-3A2C6E9D4008}"/>
    <cellStyle name="Total 3 5 7 3" xfId="32666" xr:uid="{29E4EC89-3E25-4946-9BA3-DD7F8F82DB91}"/>
    <cellStyle name="Total 3 5 7 3 2" xfId="32667" xr:uid="{54662117-C106-4855-86BD-5AC727380317}"/>
    <cellStyle name="Total 3 5 7 3 3" xfId="32668" xr:uid="{D5311557-3F56-460F-B18C-40E669757CAC}"/>
    <cellStyle name="Total 3 5 7 3_COST - CKT" xfId="45800" xr:uid="{854EBD58-3132-4AAF-89AD-65ADD2CBF5D5}"/>
    <cellStyle name="Total 3 5 7 4" xfId="32669" xr:uid="{0C8FA342-9FF5-45CA-8CF9-8A21EE746A11}"/>
    <cellStyle name="Total 3 5 7 4 2" xfId="32670" xr:uid="{8EEB459E-F597-4609-AF6F-2BEFB0351C38}"/>
    <cellStyle name="Total 3 5 7 4 3" xfId="32671" xr:uid="{7E387413-FE59-4B92-8B6D-E4C7B700981E}"/>
    <cellStyle name="Total 3 5 7 4_COST - CKT" xfId="45801" xr:uid="{E8BA3ED5-D2A0-4A18-9C81-CF574B68BD12}"/>
    <cellStyle name="Total 3 5 7 5" xfId="32672" xr:uid="{90529C6A-C643-45F9-A016-3D5C669C324B}"/>
    <cellStyle name="Total 3 5 7 5 2" xfId="32673" xr:uid="{9AE377AE-EC7D-464D-94B0-2A87B570DEBE}"/>
    <cellStyle name="Total 3 5 7 5 3" xfId="32674" xr:uid="{4C34CB34-579D-448A-A3D3-19B0A389BC5A}"/>
    <cellStyle name="Total 3 5 7 5_COST - CKT" xfId="45802" xr:uid="{1B2E038A-CEA1-4C53-B388-B840C2741EB9}"/>
    <cellStyle name="Total 3 5 7 6" xfId="32675" xr:uid="{88DF74C9-1B36-44EE-8237-C0A79B922DC6}"/>
    <cellStyle name="Total 3 5 7 7" xfId="32676" xr:uid="{062A1AFA-5479-4C3F-9C4F-F208C1B9364B}"/>
    <cellStyle name="Total 3 5 7_COST - CKT" xfId="45803" xr:uid="{17D320A4-5D4A-4E79-99E1-49D26D971FA9}"/>
    <cellStyle name="Total 3 5 8" xfId="32677" xr:uid="{CCC8AF3F-B5AF-4BD1-A361-1123ED4270BB}"/>
    <cellStyle name="Total 3 5 8 2" xfId="32678" xr:uid="{87AABF19-F198-47ED-88DE-EB130AE25EA6}"/>
    <cellStyle name="Total 3 5 8 2 2" xfId="32679" xr:uid="{4A15F29B-84C4-4507-AC26-743FF05BDD2A}"/>
    <cellStyle name="Total 3 5 8 2 3" xfId="32680" xr:uid="{54810C30-87B4-4375-8660-E5243FD4AD03}"/>
    <cellStyle name="Total 3 5 8 2_COST - CKT" xfId="45804" xr:uid="{B155BC4F-B0D0-4005-A063-C3AED5121D28}"/>
    <cellStyle name="Total 3 5 8 3" xfId="32681" xr:uid="{8F37DF8D-A21D-4E98-90B0-DF8E61C499B0}"/>
    <cellStyle name="Total 3 5 8 3 2" xfId="32682" xr:uid="{882BB377-B76A-4B86-9153-0F3F18F21619}"/>
    <cellStyle name="Total 3 5 8 3 3" xfId="32683" xr:uid="{D7A0CBAB-7EB6-45C7-9053-FC532428C142}"/>
    <cellStyle name="Total 3 5 8 3_COST - CKT" xfId="45805" xr:uid="{3E081633-EFE3-4EE3-8CE9-0999956047CD}"/>
    <cellStyle name="Total 3 5 8 4" xfId="32684" xr:uid="{727ABB37-7CCC-43AE-AF24-55DDF73343F9}"/>
    <cellStyle name="Total 3 5 8 4 2" xfId="32685" xr:uid="{2F4448AF-8341-483E-AF18-A5995F7143C2}"/>
    <cellStyle name="Total 3 5 8 4 3" xfId="32686" xr:uid="{92A4B842-4499-4434-8C68-CF4F492D4A33}"/>
    <cellStyle name="Total 3 5 8 4_COST - CKT" xfId="45806" xr:uid="{EC6EE52F-3B24-46CD-8F6F-BCE1A82F3AB9}"/>
    <cellStyle name="Total 3 5 8 5" xfId="32687" xr:uid="{04B0C4E1-17BE-412B-842E-E4453192BF8B}"/>
    <cellStyle name="Total 3 5 8 6" xfId="32688" xr:uid="{F2D68BF7-0616-4C79-9B1C-F363775818D9}"/>
    <cellStyle name="Total 3 5 8_COST - CKT" xfId="45807" xr:uid="{C7DFD1A4-8174-4B29-90E0-DEC7AA5F856F}"/>
    <cellStyle name="Total 3 5 9" xfId="32689" xr:uid="{24A277EA-1A95-44CA-99BC-608AA6FD06C2}"/>
    <cellStyle name="Total 3 5 9 2" xfId="32690" xr:uid="{03F08498-A6CE-4D41-AEE6-00B9EF144ACF}"/>
    <cellStyle name="Total 3 5 9 3" xfId="32691" xr:uid="{579138B7-9A0A-4E74-AB7B-78EDA4B07F80}"/>
    <cellStyle name="Total 3 5 9_COST - CKT" xfId="45808" xr:uid="{705767CF-B7DF-49E2-8096-78A774674B63}"/>
    <cellStyle name="Total 3 5_COST - CKT" xfId="45809" xr:uid="{E4CD7B03-987C-4BA7-AF93-EB542EBB90BB}"/>
    <cellStyle name="Total 3 6" xfId="32692" xr:uid="{609B10B0-12E8-4D15-B4C8-B091150E6DBA}"/>
    <cellStyle name="Total 3 6 10" xfId="32693" xr:uid="{BF4657C3-C48C-4325-9EC0-21F2B172F56B}"/>
    <cellStyle name="Total 3 6 10 2" xfId="32694" xr:uid="{A9899772-F018-4AB3-B520-40A2BE2ABCD6}"/>
    <cellStyle name="Total 3 6 10 3" xfId="32695" xr:uid="{F46EB1E1-1767-4F7A-B9D1-D388AED01D30}"/>
    <cellStyle name="Total 3 6 10_COST - CKT" xfId="45810" xr:uid="{B8F9DF09-8A66-4FEF-88B0-C21C7C9859EC}"/>
    <cellStyle name="Total 3 6 11" xfId="32696" xr:uid="{173314D2-9F68-44DF-8B72-623A6980C879}"/>
    <cellStyle name="Total 3 6 11 2" xfId="32697" xr:uid="{B4BF9FF1-24B3-4C0A-831C-29B6ED86EFFD}"/>
    <cellStyle name="Total 3 6 11 3" xfId="32698" xr:uid="{B3375C13-4EB2-4C4A-97D4-3BA0FDFF5F38}"/>
    <cellStyle name="Total 3 6 11_COST - CKT" xfId="45811" xr:uid="{344E9D0D-BA4E-429B-B086-CE98A6356B0D}"/>
    <cellStyle name="Total 3 6 12" xfId="32699" xr:uid="{B0422CC7-701C-4317-832B-48A2AE675ED2}"/>
    <cellStyle name="Total 3 6 13" xfId="32700" xr:uid="{D086767B-2CEF-4A52-B5D0-F74194FC8E6D}"/>
    <cellStyle name="Total 3 6 14" xfId="32701" xr:uid="{2AACF4AD-852E-4A62-8083-FE96694BE185}"/>
    <cellStyle name="Total 3 6 2" xfId="32702" xr:uid="{2385709A-ECFE-4C08-9E34-7AA89A1C053E}"/>
    <cellStyle name="Total 3 6 2 10" xfId="32703" xr:uid="{C12E2282-6F3A-4194-AA6F-0E6042C78AAC}"/>
    <cellStyle name="Total 3 6 2 11" xfId="32704" xr:uid="{061FABA4-9E6F-4511-8FDA-67B9BEE7662E}"/>
    <cellStyle name="Total 3 6 2 2" xfId="32705" xr:uid="{9940C686-6F26-484B-B369-C0E937340388}"/>
    <cellStyle name="Total 3 6 2 2 2" xfId="32706" xr:uid="{C368F3A8-8AC0-4CB4-859E-3077131A2CDC}"/>
    <cellStyle name="Total 3 6 2 2 2 2" xfId="32707" xr:uid="{026EB432-EB20-4EE3-BFAA-D645676DC955}"/>
    <cellStyle name="Total 3 6 2 2 2 3" xfId="32708" xr:uid="{376C7A43-248D-4AE4-AC59-6FA3F261F0C0}"/>
    <cellStyle name="Total 3 6 2 2 2_COST - CKT" xfId="45812" xr:uid="{14FC548E-26C6-47FA-BED7-52FBF504767C}"/>
    <cellStyle name="Total 3 6 2 2 3" xfId="32709" xr:uid="{225C4D18-EEBE-45F4-ACC4-CBA5EACAC443}"/>
    <cellStyle name="Total 3 6 2 2 3 2" xfId="32710" xr:uid="{7552197D-9A4F-4534-82CE-66A95710574D}"/>
    <cellStyle name="Total 3 6 2 2 3 3" xfId="32711" xr:uid="{0FF77223-57A0-4180-8AA5-6B1E52D3C003}"/>
    <cellStyle name="Total 3 6 2 2 3_COST - CKT" xfId="45813" xr:uid="{08AC67E5-3F29-4FA4-BC78-C6F1EC511828}"/>
    <cellStyle name="Total 3 6 2 2 4" xfId="32712" xr:uid="{23D97AFE-8E5E-4048-BFE7-A6BEFCEBE68A}"/>
    <cellStyle name="Total 3 6 2 2 4 2" xfId="32713" xr:uid="{78C4D98D-D06B-4442-8237-B207AB96B38B}"/>
    <cellStyle name="Total 3 6 2 2 4 3" xfId="32714" xr:uid="{087C0B08-5B7F-401B-AEB9-21453FA83ECB}"/>
    <cellStyle name="Total 3 6 2 2 4_COST - CKT" xfId="45814" xr:uid="{1457EA59-2A8E-4EE7-9E24-B7482FB20610}"/>
    <cellStyle name="Total 3 6 2 2 5" xfId="32715" xr:uid="{38E890DD-88E8-4453-BDAC-0CB0053AF1D6}"/>
    <cellStyle name="Total 3 6 2 2 5 2" xfId="32716" xr:uid="{A3DB7B64-2F8A-451A-AA01-2C40FC7EBABB}"/>
    <cellStyle name="Total 3 6 2 2 5 3" xfId="32717" xr:uid="{8D6EA3B2-8775-4D2E-8446-71A812B28F54}"/>
    <cellStyle name="Total 3 6 2 2 5_COST - CKT" xfId="45815" xr:uid="{3A92A70E-454C-4677-825A-A158469E1085}"/>
    <cellStyle name="Total 3 6 2 2 6" xfId="32718" xr:uid="{8F720543-3C6D-4B00-A634-0E8A360553E2}"/>
    <cellStyle name="Total 3 6 2 2 7" xfId="32719" xr:uid="{D1522788-65B8-4FA8-A9B8-C8C31C018DD1}"/>
    <cellStyle name="Total 3 6 2 2_COST - CKT" xfId="45816" xr:uid="{40F1DCA4-7E6D-48EB-8A0F-E36D2BA1F1D1}"/>
    <cellStyle name="Total 3 6 2 3" xfId="32720" xr:uid="{3F8374A3-AFEF-4523-8CE0-1C76A89E16B4}"/>
    <cellStyle name="Total 3 6 2 3 2" xfId="32721" xr:uid="{423D4DE3-A8D3-4D3B-837C-7647BEC50995}"/>
    <cellStyle name="Total 3 6 2 3 2 2" xfId="32722" xr:uid="{4A24DCBA-5136-48A4-BC70-95DB63835675}"/>
    <cellStyle name="Total 3 6 2 3 2 3" xfId="32723" xr:uid="{CE9C3E3C-2ED1-45D7-84C6-BD88792AE6AD}"/>
    <cellStyle name="Total 3 6 2 3 2_COST - CKT" xfId="45817" xr:uid="{EECDBEC6-808A-47F5-B509-1F5EF7B5BAA6}"/>
    <cellStyle name="Total 3 6 2 3 3" xfId="32724" xr:uid="{DEF6249A-84C7-4684-BDC6-EECE1691BF86}"/>
    <cellStyle name="Total 3 6 2 3 3 2" xfId="32725" xr:uid="{A99C4481-9747-40DC-BC9E-0BEBD904C030}"/>
    <cellStyle name="Total 3 6 2 3 3 3" xfId="32726" xr:uid="{3B4B89B2-FE6E-471D-92F5-3F3EDF3F07DE}"/>
    <cellStyle name="Total 3 6 2 3 3_COST - CKT" xfId="45818" xr:uid="{00CB5282-9975-49B3-939A-B4727F87E17F}"/>
    <cellStyle name="Total 3 6 2 3 4" xfId="32727" xr:uid="{946A4461-834B-4BB9-812C-06EFD80577A2}"/>
    <cellStyle name="Total 3 6 2 3 4 2" xfId="32728" xr:uid="{9E7D8B8C-DDBA-4411-89D1-EE8590FF71B3}"/>
    <cellStyle name="Total 3 6 2 3 4 3" xfId="32729" xr:uid="{B9EF6479-73CE-4A49-8F39-0D16B59186A8}"/>
    <cellStyle name="Total 3 6 2 3 4_COST - CKT" xfId="45819" xr:uid="{A7008D31-A10D-429F-8356-08A935A73119}"/>
    <cellStyle name="Total 3 6 2 3 5" xfId="32730" xr:uid="{85808641-7F10-4FA6-A789-03FD20F793CF}"/>
    <cellStyle name="Total 3 6 2 3 5 2" xfId="32731" xr:uid="{13418327-02FB-40C6-9D41-66188E94C43E}"/>
    <cellStyle name="Total 3 6 2 3 5 3" xfId="32732" xr:uid="{F4126E9E-B6F6-4F38-B2CB-0171EF46D3E2}"/>
    <cellStyle name="Total 3 6 2 3 5_COST - CKT" xfId="45820" xr:uid="{0F452D61-BF2A-4916-8196-B31D2A347ECE}"/>
    <cellStyle name="Total 3 6 2 3 6" xfId="32733" xr:uid="{F2B6C5FF-C408-4630-920B-1B41F4F5E6ED}"/>
    <cellStyle name="Total 3 6 2 3 7" xfId="32734" xr:uid="{551EB9D6-44C2-427A-9D34-C1B2B2B4ED9C}"/>
    <cellStyle name="Total 3 6 2 3_COST - CKT" xfId="45821" xr:uid="{45AAF4E3-AB25-4236-A3FF-98EDE983D1F3}"/>
    <cellStyle name="Total 3 6 2 4" xfId="32735" xr:uid="{62F80B30-FF66-4ABA-8CEB-5732FEE56BE9}"/>
    <cellStyle name="Total 3 6 2 4 2" xfId="32736" xr:uid="{1FFAD99F-0D67-49FB-B02D-81FBEB2A5770}"/>
    <cellStyle name="Total 3 6 2 4 2 2" xfId="32737" xr:uid="{66A0F56F-5118-4E33-ACCB-A6D40C925EC9}"/>
    <cellStyle name="Total 3 6 2 4 2 3" xfId="32738" xr:uid="{E5246D54-6ADB-4445-8291-990662C4C5D5}"/>
    <cellStyle name="Total 3 6 2 4 2_COST - CKT" xfId="45822" xr:uid="{13AD5D3A-3B09-4742-B8A4-1C9341286C38}"/>
    <cellStyle name="Total 3 6 2 4 3" xfId="32739" xr:uid="{A7A63F85-A2E6-4EE3-B3F4-EA216E62E76D}"/>
    <cellStyle name="Total 3 6 2 4 3 2" xfId="32740" xr:uid="{026AA696-ACF8-4E86-A0C6-B10F4748B151}"/>
    <cellStyle name="Total 3 6 2 4 3 3" xfId="32741" xr:uid="{14FB0868-9967-4D3E-921F-FA52D5667396}"/>
    <cellStyle name="Total 3 6 2 4 3_COST - CKT" xfId="45823" xr:uid="{EDA53648-24CA-45CA-A8D0-54B108519D2A}"/>
    <cellStyle name="Total 3 6 2 4 4" xfId="32742" xr:uid="{E1C26F97-375F-4A87-A269-3FD0AA059785}"/>
    <cellStyle name="Total 3 6 2 4 4 2" xfId="32743" xr:uid="{AB0A8F7F-DAD5-4D78-932F-478C6BB8F4E9}"/>
    <cellStyle name="Total 3 6 2 4 4 3" xfId="32744" xr:uid="{EF19E690-DF31-4E70-9972-89FA83C54AD4}"/>
    <cellStyle name="Total 3 6 2 4 4_COST - CKT" xfId="45824" xr:uid="{BEE807C8-311E-4A85-8459-8589DD354EF8}"/>
    <cellStyle name="Total 3 6 2 4 5" xfId="32745" xr:uid="{126F7358-3BA5-4F6A-95E2-AB5983552F1D}"/>
    <cellStyle name="Total 3 6 2 4 5 2" xfId="32746" xr:uid="{4EA06D7A-7540-451D-B5A5-2BC7E1E12A37}"/>
    <cellStyle name="Total 3 6 2 4 5 3" xfId="32747" xr:uid="{8189EC8F-AF5C-417A-A2A9-87017C387914}"/>
    <cellStyle name="Total 3 6 2 4 5_COST - CKT" xfId="45825" xr:uid="{05F6E726-3384-4F5C-9D33-F1BE755C9286}"/>
    <cellStyle name="Total 3 6 2 4 6" xfId="32748" xr:uid="{E31BDB9C-5F79-4818-8F6D-E84C2477D3DA}"/>
    <cellStyle name="Total 3 6 2 4 7" xfId="32749" xr:uid="{8B9B0D45-F6F1-4E18-9D5C-8CE3F39029F5}"/>
    <cellStyle name="Total 3 6 2 4_COST - CKT" xfId="45826" xr:uid="{500F157A-1B83-4066-9E0B-2E9CD75ACF54}"/>
    <cellStyle name="Total 3 6 2 5" xfId="32750" xr:uid="{E79A64F8-776E-4FEF-A049-06AB6B6F888D}"/>
    <cellStyle name="Total 3 6 2 5 2" xfId="32751" xr:uid="{0A403369-3A24-4C5A-B4C9-E5C411A255CD}"/>
    <cellStyle name="Total 3 6 2 5 2 2" xfId="32752" xr:uid="{0F7109DA-CB77-4807-8E1A-5F62D83A4F40}"/>
    <cellStyle name="Total 3 6 2 5 2 3" xfId="32753" xr:uid="{09D4330F-C555-4E79-967F-7BF1B3CD38B9}"/>
    <cellStyle name="Total 3 6 2 5 2_COST - CKT" xfId="45827" xr:uid="{FC20DF57-2ACE-4195-BFE8-25E6899E039A}"/>
    <cellStyle name="Total 3 6 2 5 3" xfId="32754" xr:uid="{C5D67934-6938-4273-93B9-1DFFBADBFDDD}"/>
    <cellStyle name="Total 3 6 2 5 3 2" xfId="32755" xr:uid="{73970844-0EEA-4308-A81D-5742D77448CC}"/>
    <cellStyle name="Total 3 6 2 5 3 3" xfId="32756" xr:uid="{9EC95C0A-176C-4CD6-8A21-B9D476E49578}"/>
    <cellStyle name="Total 3 6 2 5 3_COST - CKT" xfId="45828" xr:uid="{857F1F44-1CA9-4E20-9A93-33A6580523E5}"/>
    <cellStyle name="Total 3 6 2 5 4" xfId="32757" xr:uid="{BE2205D7-527B-4941-A2AB-E75BC6DA9CDA}"/>
    <cellStyle name="Total 3 6 2 5 4 2" xfId="32758" xr:uid="{79B1F77D-DC4F-4545-B42D-05E93D803AB1}"/>
    <cellStyle name="Total 3 6 2 5 4 3" xfId="32759" xr:uid="{3B826294-FFD9-426F-B72B-AC4F267E2168}"/>
    <cellStyle name="Total 3 6 2 5 4_COST - CKT" xfId="45829" xr:uid="{4EE9DF31-6D32-44CD-8F74-580F2D0D22E0}"/>
    <cellStyle name="Total 3 6 2 5 5" xfId="32760" xr:uid="{E448B260-9AE9-4C76-9DDF-1577FEBA73CA}"/>
    <cellStyle name="Total 3 6 2 5 6" xfId="32761" xr:uid="{D3AB16D0-01B1-4CAF-BA63-FBF1A18AB637}"/>
    <cellStyle name="Total 3 6 2 5_COST - CKT" xfId="45830" xr:uid="{67595979-6F35-471F-B64D-5F29A45454D6}"/>
    <cellStyle name="Total 3 6 2 6" xfId="32762" xr:uid="{E554DED5-6962-4928-8618-286C7B31A652}"/>
    <cellStyle name="Total 3 6 2 6 2" xfId="32763" xr:uid="{14AFA954-2768-4C7D-8701-84186A37FFE9}"/>
    <cellStyle name="Total 3 6 2 6 3" xfId="32764" xr:uid="{AB9C61DA-CF41-4E57-A7B8-63A0D7552B7F}"/>
    <cellStyle name="Total 3 6 2 6_COST - CKT" xfId="45831" xr:uid="{B5D2BC7B-59CD-4AC0-B7D4-BDF9D71BFBC0}"/>
    <cellStyle name="Total 3 6 2 7" xfId="32765" xr:uid="{AD082423-9518-46D4-AD81-E7895EB6146F}"/>
    <cellStyle name="Total 3 6 2 7 2" xfId="32766" xr:uid="{5FB8726C-A317-44F1-8BB0-749EC28BF7D9}"/>
    <cellStyle name="Total 3 6 2 7 3" xfId="32767" xr:uid="{8EDCEE12-FD67-4B0A-AE0C-EAA833926F77}"/>
    <cellStyle name="Total 3 6 2 7_COST - CKT" xfId="45832" xr:uid="{C44BC868-3ADA-45CD-9D32-5F73136C12BE}"/>
    <cellStyle name="Total 3 6 2 8" xfId="32768" xr:uid="{A19D99F9-0BB7-4DC2-9B10-1A9EACC56F70}"/>
    <cellStyle name="Total 3 6 2 8 2" xfId="32769" xr:uid="{A5CEB683-A9E7-4944-9B3B-9FA0225A1E22}"/>
    <cellStyle name="Total 3 6 2 8 3" xfId="32770" xr:uid="{84B2EF5D-6DDA-4FC3-9B78-93DF736AD22F}"/>
    <cellStyle name="Total 3 6 2 8_COST - CKT" xfId="45833" xr:uid="{08F46403-A9C2-4EE0-9E69-9AA437E6FE51}"/>
    <cellStyle name="Total 3 6 2 9" xfId="32771" xr:uid="{7A1213A6-6BD3-45E8-B14B-B724B0B9988D}"/>
    <cellStyle name="Total 3 6 2 9 2" xfId="32772" xr:uid="{B367C442-C9BF-4960-8DFF-947751D60379}"/>
    <cellStyle name="Total 3 6 2 9 3" xfId="32773" xr:uid="{E74A7DDA-6D67-424B-BA95-9E1D08225647}"/>
    <cellStyle name="Total 3 6 2 9_COST - CKT" xfId="45834" xr:uid="{87535C29-DF58-4857-944B-DF705060BAF4}"/>
    <cellStyle name="Total 3 6 2_COST - CKT" xfId="45835" xr:uid="{C4B678AF-8049-4250-92FD-6B309DDEC8DE}"/>
    <cellStyle name="Total 3 6 3" xfId="32774" xr:uid="{9A5B749C-FCF8-4D18-9120-BF6BDBA7C5D4}"/>
    <cellStyle name="Total 3 6 3 2" xfId="32775" xr:uid="{05BF8995-4B3E-4681-B04D-DF4B439DE243}"/>
    <cellStyle name="Total 3 6 3 2 2" xfId="32776" xr:uid="{06545CD2-D293-40FD-A1E9-22E0AF47E95B}"/>
    <cellStyle name="Total 3 6 3 2 2 2" xfId="32777" xr:uid="{A3A13784-4DB3-4898-B270-6F4A5C5C2A36}"/>
    <cellStyle name="Total 3 6 3 2 2 3" xfId="32778" xr:uid="{B65D2620-C57E-4A62-85B7-66555915EE7C}"/>
    <cellStyle name="Total 3 6 3 2 2_COST - CKT" xfId="45836" xr:uid="{AB5E4B29-B8FD-43EC-AADC-6178A6A26DC8}"/>
    <cellStyle name="Total 3 6 3 2 3" xfId="32779" xr:uid="{80D84D78-49B0-40A2-89F5-45BAC841448B}"/>
    <cellStyle name="Total 3 6 3 2 3 2" xfId="32780" xr:uid="{86E372CD-1C58-4DD8-B5DE-79FC5C062FA7}"/>
    <cellStyle name="Total 3 6 3 2 3 3" xfId="32781" xr:uid="{6679E68B-4AEB-4DD8-869C-53A0A846A6EA}"/>
    <cellStyle name="Total 3 6 3 2 3_COST - CKT" xfId="45837" xr:uid="{9672D30A-B7D1-458D-A317-C7E370796C0E}"/>
    <cellStyle name="Total 3 6 3 2 4" xfId="32782" xr:uid="{05D128E8-3B64-4657-88AB-37729038C09A}"/>
    <cellStyle name="Total 3 6 3 2 4 2" xfId="32783" xr:uid="{1584A6B7-B33F-48FF-94FD-01456D87302E}"/>
    <cellStyle name="Total 3 6 3 2 4 3" xfId="32784" xr:uid="{56919B3E-CF57-4707-B2F1-B8A12D61D12F}"/>
    <cellStyle name="Total 3 6 3 2 4_COST - CKT" xfId="45838" xr:uid="{DD0D83CB-6DC5-407C-A72F-1C683489BE5A}"/>
    <cellStyle name="Total 3 6 3 2 5" xfId="32785" xr:uid="{5ABF25AA-AB25-410B-9526-6DC80A5BA921}"/>
    <cellStyle name="Total 3 6 3 2 5 2" xfId="32786" xr:uid="{2F9E5B45-7560-4FC9-8DFB-FB469EE4261C}"/>
    <cellStyle name="Total 3 6 3 2 5 3" xfId="32787" xr:uid="{E1C29BED-850B-4CF3-A3CD-074798139EC8}"/>
    <cellStyle name="Total 3 6 3 2 5_COST - CKT" xfId="45839" xr:uid="{94E996BA-6087-476E-999F-CC93A8923D0B}"/>
    <cellStyle name="Total 3 6 3 2 6" xfId="32788" xr:uid="{1221082A-B0AB-49B7-B385-53373C8E997A}"/>
    <cellStyle name="Total 3 6 3 2 7" xfId="32789" xr:uid="{EA9C2DC2-1DCC-4C17-8A37-1ABDADFACF5C}"/>
    <cellStyle name="Total 3 6 3 2_COST - CKT" xfId="45840" xr:uid="{C64FBB8B-5A58-4876-A3C5-A467A37E2D6C}"/>
    <cellStyle name="Total 3 6 3 3" xfId="32790" xr:uid="{CF482212-1F51-4DA0-B203-49A0F7D7B6AF}"/>
    <cellStyle name="Total 3 6 3 3 2" xfId="32791" xr:uid="{4797337F-3731-4C8E-8225-7391F786E48C}"/>
    <cellStyle name="Total 3 6 3 3 2 2" xfId="32792" xr:uid="{3E306EBF-F77E-46B2-9479-AD5FC8E4A125}"/>
    <cellStyle name="Total 3 6 3 3 2 3" xfId="32793" xr:uid="{D9AC3768-948B-48DF-AA35-6422C045E962}"/>
    <cellStyle name="Total 3 6 3 3 2_COST - CKT" xfId="45841" xr:uid="{E300B5C9-1615-4CF9-98B3-64A8758E325E}"/>
    <cellStyle name="Total 3 6 3 3 3" xfId="32794" xr:uid="{86B36C3E-2E1E-4821-A18D-E59ACC361CAE}"/>
    <cellStyle name="Total 3 6 3 3 3 2" xfId="32795" xr:uid="{3E451014-BE57-4504-952C-0377845BA97B}"/>
    <cellStyle name="Total 3 6 3 3 3 3" xfId="32796" xr:uid="{D1B2BD32-01FA-437F-9C50-3CB902D2186C}"/>
    <cellStyle name="Total 3 6 3 3 3_COST - CKT" xfId="45842" xr:uid="{2A0FFAB0-4CEA-4259-B349-05235F39C231}"/>
    <cellStyle name="Total 3 6 3 3 4" xfId="32797" xr:uid="{5CA23948-8508-4F85-94FB-B94975A294F6}"/>
    <cellStyle name="Total 3 6 3 3 4 2" xfId="32798" xr:uid="{9D0C91B2-49CA-4C7D-80C8-E46D3EE43CE6}"/>
    <cellStyle name="Total 3 6 3 3 4 3" xfId="32799" xr:uid="{6283D7A2-3A83-4EB5-BC96-6398F02E529A}"/>
    <cellStyle name="Total 3 6 3 3 4_COST - CKT" xfId="45843" xr:uid="{A7AACFFF-1B3E-47B3-8E23-2A5ECFB6E958}"/>
    <cellStyle name="Total 3 6 3 3 5" xfId="32800" xr:uid="{3CA70276-0D84-4981-AFBB-C905FD438427}"/>
    <cellStyle name="Total 3 6 3 3 5 2" xfId="32801" xr:uid="{6D714B14-29FF-47AF-8926-C3D8EC48D4F3}"/>
    <cellStyle name="Total 3 6 3 3 5 3" xfId="32802" xr:uid="{ECE81C3B-BDEA-46FC-B5C2-C1B18010B90B}"/>
    <cellStyle name="Total 3 6 3 3 5_COST - CKT" xfId="45844" xr:uid="{850112E2-5AA4-42BA-8B87-34460C116C3A}"/>
    <cellStyle name="Total 3 6 3 3 6" xfId="32803" xr:uid="{31DDF9F8-0464-415E-90AB-FFC56256F717}"/>
    <cellStyle name="Total 3 6 3 3 7" xfId="32804" xr:uid="{787C0E02-9B0F-4B1A-A5D4-DFD748247E0D}"/>
    <cellStyle name="Total 3 6 3 3_COST - CKT" xfId="45845" xr:uid="{36F1A085-F6FC-4948-AA2D-9082E8F77CA8}"/>
    <cellStyle name="Total 3 6 3 4" xfId="32805" xr:uid="{7C899C05-4370-40DD-91CE-FC135959239C}"/>
    <cellStyle name="Total 3 6 3 4 2" xfId="32806" xr:uid="{DD9AC82A-1561-4C41-9E95-15B1CE9C123B}"/>
    <cellStyle name="Total 3 6 3 4 2 2" xfId="32807" xr:uid="{0135731C-BB1D-48E5-A945-03D3CA1295EF}"/>
    <cellStyle name="Total 3 6 3 4 2 3" xfId="32808" xr:uid="{8A744AEF-1D46-4ADF-B741-7A141245927E}"/>
    <cellStyle name="Total 3 6 3 4 2_COST - CKT" xfId="45846" xr:uid="{F633E136-C849-448E-9E3C-3071447F3746}"/>
    <cellStyle name="Total 3 6 3 4 3" xfId="32809" xr:uid="{B327B1ED-C22F-4D12-8A1A-ADC5E92C030F}"/>
    <cellStyle name="Total 3 6 3 4 3 2" xfId="32810" xr:uid="{950CA3DB-91AE-4B1B-933F-A18E10F9C350}"/>
    <cellStyle name="Total 3 6 3 4 3 3" xfId="32811" xr:uid="{EAEB6537-C48C-4E52-9D75-BDB12E06888D}"/>
    <cellStyle name="Total 3 6 3 4 3_COST - CKT" xfId="45847" xr:uid="{09100FCF-3A18-4A57-A3E6-9B76B8A18DC4}"/>
    <cellStyle name="Total 3 6 3 4 4" xfId="32812" xr:uid="{297DC09B-E2D6-40D9-BF7E-9EB3A0E1D922}"/>
    <cellStyle name="Total 3 6 3 4 4 2" xfId="32813" xr:uid="{958AB7E2-DC3B-47DA-AE9F-5C6857CD44E8}"/>
    <cellStyle name="Total 3 6 3 4 4 3" xfId="32814" xr:uid="{5A33F2CC-9351-4006-B942-F822A09E3A82}"/>
    <cellStyle name="Total 3 6 3 4 4_COST - CKT" xfId="45848" xr:uid="{E92045D6-CBE1-459A-91C2-0777D30435D0}"/>
    <cellStyle name="Total 3 6 3 4 5" xfId="32815" xr:uid="{39E5088D-15B8-4825-8558-71B6A6D9A79C}"/>
    <cellStyle name="Total 3 6 3 4 6" xfId="32816" xr:uid="{551B16F3-6C5E-4F4F-A51F-67AFBB966C9A}"/>
    <cellStyle name="Total 3 6 3 4_COST - CKT" xfId="45849" xr:uid="{C9A01D93-A952-42A4-B2EB-50242DD267E2}"/>
    <cellStyle name="Total 3 6 3 5" xfId="32817" xr:uid="{2A1CB0D3-494C-44A5-94E5-3897F56DF497}"/>
    <cellStyle name="Total 3 6 3 5 2" xfId="32818" xr:uid="{921EEB41-2ED4-4FA2-9B89-BD5E7CA6ED06}"/>
    <cellStyle name="Total 3 6 3 5 3" xfId="32819" xr:uid="{99E9CD95-9B41-48CB-9ECC-FB833C4433EE}"/>
    <cellStyle name="Total 3 6 3 5_COST - CKT" xfId="45850" xr:uid="{D3342066-83A9-4223-BFEB-483F3B7B3749}"/>
    <cellStyle name="Total 3 6 3 6" xfId="32820" xr:uid="{0EF80ABA-9CF1-48CA-BC8C-609E4B415C80}"/>
    <cellStyle name="Total 3 6 3 6 2" xfId="32821" xr:uid="{90EB0DCE-B8C3-4819-BA74-7B833919A278}"/>
    <cellStyle name="Total 3 6 3 6 3" xfId="32822" xr:uid="{D9818EDF-0DDE-42AC-9948-CAFD97479969}"/>
    <cellStyle name="Total 3 6 3 6_COST - CKT" xfId="45851" xr:uid="{ACD3B70A-DE46-4DED-9777-ABDC22994A9D}"/>
    <cellStyle name="Total 3 6 3 7" xfId="32823" xr:uid="{04530F5F-1391-4B64-9128-37B0BF3809E1}"/>
    <cellStyle name="Total 3 6 3 7 2" xfId="32824" xr:uid="{10B36A8B-29ED-4063-A7B7-C3280859813F}"/>
    <cellStyle name="Total 3 6 3 7 3" xfId="32825" xr:uid="{1AF01A01-6CD9-42D3-B0CB-9B3686ED8137}"/>
    <cellStyle name="Total 3 6 3 7_COST - CKT" xfId="45852" xr:uid="{122E2229-EDA5-4628-BBBC-BFB986C8C151}"/>
    <cellStyle name="Total 3 6 3 8" xfId="32826" xr:uid="{054AEFA9-295E-49DA-9DE2-63BC4CEDB217}"/>
    <cellStyle name="Total 3 6 3 8 2" xfId="32827" xr:uid="{84CFC528-341D-4330-B055-C46E1B333060}"/>
    <cellStyle name="Total 3 6 3 8 3" xfId="32828" xr:uid="{DBFA8E2B-8636-4687-843E-4685AE272A45}"/>
    <cellStyle name="Total 3 6 3 8_COST - CKT" xfId="45853" xr:uid="{50274EA8-C982-483C-B1EC-E4C616E18896}"/>
    <cellStyle name="Total 3 6 3 9" xfId="32829" xr:uid="{FC0779F5-D7ED-4FB7-AC9C-76BAB6C87DC9}"/>
    <cellStyle name="Total 3 6 3_COST - CKT" xfId="45854" xr:uid="{3D85AE32-E1DD-46BF-AB1A-325F7297EAB8}"/>
    <cellStyle name="Total 3 6 4" xfId="32830" xr:uid="{12EA79CA-8570-4710-9B74-C63E5D8EE535}"/>
    <cellStyle name="Total 3 6 4 2" xfId="32831" xr:uid="{D4893488-4FC1-4AF9-9DA1-0AAF5F34AF6C}"/>
    <cellStyle name="Total 3 6 4 2 2" xfId="32832" xr:uid="{ECA7E820-5485-47A5-9B26-504259D6196E}"/>
    <cellStyle name="Total 3 6 4 2 3" xfId="32833" xr:uid="{33DF7FFE-B2F7-4D12-94F9-064862871C33}"/>
    <cellStyle name="Total 3 6 4 2_COST - CKT" xfId="45855" xr:uid="{73C91DC6-EA7F-470E-B2BB-6884DB672413}"/>
    <cellStyle name="Total 3 6 4 3" xfId="32834" xr:uid="{077446FF-B056-47A6-A661-0288A5BA2564}"/>
    <cellStyle name="Total 3 6 4 3 2" xfId="32835" xr:uid="{32126E48-9808-4255-BC33-D709F4ED0D71}"/>
    <cellStyle name="Total 3 6 4 3 3" xfId="32836" xr:uid="{B1133436-B17D-46D4-9930-261CC7EE3670}"/>
    <cellStyle name="Total 3 6 4 3_COST - CKT" xfId="45856" xr:uid="{87BC9D9A-1825-4470-8B75-B86C740C649E}"/>
    <cellStyle name="Total 3 6 4 4" xfId="32837" xr:uid="{51CBD931-B0F7-41D3-835E-0D2804BD1321}"/>
    <cellStyle name="Total 3 6 4 4 2" xfId="32838" xr:uid="{A0EFA547-33E0-4AB3-A3FD-D9107C53E703}"/>
    <cellStyle name="Total 3 6 4 4 3" xfId="32839" xr:uid="{3BD9BD3D-791A-4501-8E92-B5B51924571B}"/>
    <cellStyle name="Total 3 6 4 4_COST - CKT" xfId="45857" xr:uid="{727262BE-FE4A-4A2B-98CC-A3B3482F5994}"/>
    <cellStyle name="Total 3 6 4 5" xfId="32840" xr:uid="{F0070C56-62FF-44D8-BBC3-D94BFD50841C}"/>
    <cellStyle name="Total 3 6 4 5 2" xfId="32841" xr:uid="{40A5E95B-0A18-4111-AA6A-AE14C0C8FA05}"/>
    <cellStyle name="Total 3 6 4 5 3" xfId="32842" xr:uid="{B3FDEE83-3272-41E4-A1DD-08F9C03D3A6E}"/>
    <cellStyle name="Total 3 6 4 5_COST - CKT" xfId="45858" xr:uid="{CECEFE1E-A278-413F-B72A-B667E8D25E72}"/>
    <cellStyle name="Total 3 6 4 6" xfId="32843" xr:uid="{1D96725A-30A0-4882-9BD1-6AC8CBA467B6}"/>
    <cellStyle name="Total 3 6 4_COST - CKT" xfId="45859" xr:uid="{516EE60C-7537-46DE-B2C8-A9D56B3BEFD1}"/>
    <cellStyle name="Total 3 6 5" xfId="32844" xr:uid="{707068F3-9F63-49B5-99C2-51DE87932636}"/>
    <cellStyle name="Total 3 6 5 2" xfId="32845" xr:uid="{783262CD-A346-425A-A622-A1DD9C007340}"/>
    <cellStyle name="Total 3 6 5 2 2" xfId="32846" xr:uid="{E983069F-E47B-4511-B0B3-79E47147A32C}"/>
    <cellStyle name="Total 3 6 5 2 3" xfId="32847" xr:uid="{58B0B438-D16B-4871-AA0A-C04A9D47B017}"/>
    <cellStyle name="Total 3 6 5 2_COST - CKT" xfId="45860" xr:uid="{B96295E5-1046-4942-AEA7-8C559A479721}"/>
    <cellStyle name="Total 3 6 5 3" xfId="32848" xr:uid="{2E5E5A0B-94EF-4474-8EE2-6E39F742B402}"/>
    <cellStyle name="Total 3 6 5 3 2" xfId="32849" xr:uid="{E806E044-FB74-4B73-8442-9B0039DD9554}"/>
    <cellStyle name="Total 3 6 5 3 3" xfId="32850" xr:uid="{EEE42629-471F-4DB8-B75B-6AE5C7A8F706}"/>
    <cellStyle name="Total 3 6 5 3_COST - CKT" xfId="45861" xr:uid="{A63A20F8-3086-4D3D-8062-CE351155558F}"/>
    <cellStyle name="Total 3 6 5 4" xfId="32851" xr:uid="{A69606E3-105D-4CA1-87A0-59CFA2D05305}"/>
    <cellStyle name="Total 3 6 5 4 2" xfId="32852" xr:uid="{DDA76BC7-84DE-423B-8AA8-D5625378B85E}"/>
    <cellStyle name="Total 3 6 5 4 3" xfId="32853" xr:uid="{FCDCA9BE-8E46-422C-AD0B-FBA4B8B7C1C9}"/>
    <cellStyle name="Total 3 6 5 4_COST - CKT" xfId="45862" xr:uid="{5E4F0E3C-A6C0-4983-9C71-B6241F437B96}"/>
    <cellStyle name="Total 3 6 5 5" xfId="32854" xr:uid="{98906199-7DA0-4291-B8FE-6E9B22CB2130}"/>
    <cellStyle name="Total 3 6 5 5 2" xfId="32855" xr:uid="{7B75D0D0-5AC2-47AD-A7D8-588F3134A588}"/>
    <cellStyle name="Total 3 6 5 5 3" xfId="32856" xr:uid="{FA0D2C7C-7789-4488-AE24-ECD40330233D}"/>
    <cellStyle name="Total 3 6 5 5_COST - CKT" xfId="45863" xr:uid="{4779A50F-6BDB-4303-8E36-52033C0FAB54}"/>
    <cellStyle name="Total 3 6 5 6" xfId="32857" xr:uid="{61E19A3D-EF35-476B-B013-01537EA0DA64}"/>
    <cellStyle name="Total 3 6 5 7" xfId="32858" xr:uid="{D33DC193-FD9B-4018-92E0-C4299C28B7AF}"/>
    <cellStyle name="Total 3 6 5_COST - CKT" xfId="45864" xr:uid="{7722B8A1-3F0D-475F-9BCF-56F949A692C4}"/>
    <cellStyle name="Total 3 6 6" xfId="32859" xr:uid="{E1239178-3794-4957-8C6C-394716AB4EEF}"/>
    <cellStyle name="Total 3 6 6 2" xfId="32860" xr:uid="{24009AA5-7B08-4013-B30D-0948B3984CFE}"/>
    <cellStyle name="Total 3 6 6 2 2" xfId="32861" xr:uid="{3A7E0C3A-0B13-4667-BC85-A5A03936782D}"/>
    <cellStyle name="Total 3 6 6 2 3" xfId="32862" xr:uid="{0E52DEE2-274A-4000-B832-0EA2D35D71AF}"/>
    <cellStyle name="Total 3 6 6 2_COST - CKT" xfId="45865" xr:uid="{16217998-6C4D-45D1-97AD-D2631CCFFD80}"/>
    <cellStyle name="Total 3 6 6 3" xfId="32863" xr:uid="{E9B8BD19-793B-42EA-B33C-8BB6DECEAAE4}"/>
    <cellStyle name="Total 3 6 6 3 2" xfId="32864" xr:uid="{3E1D380D-2BB7-457E-8123-015076BEFFF6}"/>
    <cellStyle name="Total 3 6 6 3 3" xfId="32865" xr:uid="{B8B5B177-F3BD-45AD-94FD-63AE350AD284}"/>
    <cellStyle name="Total 3 6 6 3_COST - CKT" xfId="45866" xr:uid="{48DB5203-35ED-4B3D-9377-F07617EB95BE}"/>
    <cellStyle name="Total 3 6 6 4" xfId="32866" xr:uid="{8FD5D933-BDB0-45FD-9CA8-50A3C2BBE914}"/>
    <cellStyle name="Total 3 6 6 4 2" xfId="32867" xr:uid="{163D7133-A94B-4A6C-8318-84AB06674A35}"/>
    <cellStyle name="Total 3 6 6 4 3" xfId="32868" xr:uid="{20EC901C-2ADE-44A3-849E-50364D6705A0}"/>
    <cellStyle name="Total 3 6 6 4_COST - CKT" xfId="45867" xr:uid="{466E8B2E-B5CE-45F8-B4E9-606ECCFDEEF1}"/>
    <cellStyle name="Total 3 6 6 5" xfId="32869" xr:uid="{25B6060B-CEC2-4FD9-8092-8FA27B76F05D}"/>
    <cellStyle name="Total 3 6 6 5 2" xfId="32870" xr:uid="{B9EAB37B-FA5A-4190-966B-0F7BFA133DD4}"/>
    <cellStyle name="Total 3 6 6 5 3" xfId="32871" xr:uid="{A45904C3-C922-4E87-BC38-7472F5931298}"/>
    <cellStyle name="Total 3 6 6 5_COST - CKT" xfId="45868" xr:uid="{9DDB7761-96EB-416F-AFB1-5F79F6B9D7FA}"/>
    <cellStyle name="Total 3 6 6 6" xfId="32872" xr:uid="{08297979-1614-41BC-A388-C8C085071370}"/>
    <cellStyle name="Total 3 6 6 7" xfId="32873" xr:uid="{1BC1AD40-BEC5-45B4-A066-4D9B4F3BB3FF}"/>
    <cellStyle name="Total 3 6 6_COST - CKT" xfId="45869" xr:uid="{30D4E623-66F1-4963-81C3-D8F4ACDD0B37}"/>
    <cellStyle name="Total 3 6 7" xfId="32874" xr:uid="{A2E1678A-A126-4D00-A924-CF0E0426F016}"/>
    <cellStyle name="Total 3 6 7 2" xfId="32875" xr:uid="{62DC015B-21F1-48AF-8756-802F0853F14D}"/>
    <cellStyle name="Total 3 6 7 2 2" xfId="32876" xr:uid="{CC3CF4E0-09E0-488D-AE79-461D6DA65C05}"/>
    <cellStyle name="Total 3 6 7 2 3" xfId="32877" xr:uid="{F06776DF-747D-460C-BD3E-81D337957600}"/>
    <cellStyle name="Total 3 6 7 2_COST - CKT" xfId="45870" xr:uid="{606D3AE3-D55A-426F-9ED5-7FE2D30208AB}"/>
    <cellStyle name="Total 3 6 7 3" xfId="32878" xr:uid="{D5CFA52B-5385-4035-A17C-ACD5DF0558A4}"/>
    <cellStyle name="Total 3 6 7 3 2" xfId="32879" xr:uid="{896D2771-A179-4DFA-8FA7-D32545CC5E86}"/>
    <cellStyle name="Total 3 6 7 3 3" xfId="32880" xr:uid="{16696EF3-3F08-4591-90C6-341B3D697BA6}"/>
    <cellStyle name="Total 3 6 7 3_COST - CKT" xfId="45871" xr:uid="{611FF003-C07B-4E62-9FF2-4BE1698724D9}"/>
    <cellStyle name="Total 3 6 7 4" xfId="32881" xr:uid="{2B64E92F-D86D-47FB-B8A5-AA3A86C15095}"/>
    <cellStyle name="Total 3 6 7 4 2" xfId="32882" xr:uid="{08454810-6438-4477-B112-1A6413D6E3D4}"/>
    <cellStyle name="Total 3 6 7 4 3" xfId="32883" xr:uid="{B0D9C6B1-EA63-45BB-A10E-71A2BD9E4641}"/>
    <cellStyle name="Total 3 6 7 4_COST - CKT" xfId="45872" xr:uid="{44446407-24B6-42B9-AEDF-495D5EA76CA8}"/>
    <cellStyle name="Total 3 6 7 5" xfId="32884" xr:uid="{02CA48B0-C1ED-4663-B959-B7D1655F3BB4}"/>
    <cellStyle name="Total 3 6 7 5 2" xfId="32885" xr:uid="{B89B036E-98B0-4369-90FD-7D1B628D58E7}"/>
    <cellStyle name="Total 3 6 7 5 3" xfId="32886" xr:uid="{08E63AFB-381D-40DA-9F80-34C00E8967B2}"/>
    <cellStyle name="Total 3 6 7 5_COST - CKT" xfId="45873" xr:uid="{1B364F81-B81F-4946-8C6D-5256D81CC86B}"/>
    <cellStyle name="Total 3 6 7 6" xfId="32887" xr:uid="{EE66D193-8CB8-47CE-AE1A-038887023709}"/>
    <cellStyle name="Total 3 6 7 7" xfId="32888" xr:uid="{3747306D-1060-427E-A196-727C4053B57F}"/>
    <cellStyle name="Total 3 6 7_COST - CKT" xfId="45874" xr:uid="{1DF89906-7539-4453-A3CE-341F467EC09A}"/>
    <cellStyle name="Total 3 6 8" xfId="32889" xr:uid="{4EF7CA34-C782-44C1-9D7D-9A591424752C}"/>
    <cellStyle name="Total 3 6 8 2" xfId="32890" xr:uid="{5F9CF626-3B0D-4FE9-92E7-B78E99C5BDD2}"/>
    <cellStyle name="Total 3 6 8 2 2" xfId="32891" xr:uid="{FF3A2C53-E534-411C-AFBA-6C40961D1556}"/>
    <cellStyle name="Total 3 6 8 2 3" xfId="32892" xr:uid="{ED134E0B-FE66-4DBF-92AC-D395ABACA2C9}"/>
    <cellStyle name="Total 3 6 8 2_COST - CKT" xfId="45875" xr:uid="{32AFB991-4287-48FE-90D6-0E60E7B3CD1B}"/>
    <cellStyle name="Total 3 6 8 3" xfId="32893" xr:uid="{69C96035-C2B3-40AE-8FB2-D77430FA4E1F}"/>
    <cellStyle name="Total 3 6 8 3 2" xfId="32894" xr:uid="{114B8E01-7048-44B7-9FCB-C952923F5A61}"/>
    <cellStyle name="Total 3 6 8 3 3" xfId="32895" xr:uid="{FA5A5E2E-4FB3-4E54-882C-60DC64CDA699}"/>
    <cellStyle name="Total 3 6 8 3_COST - CKT" xfId="45876" xr:uid="{4B232F52-AFCA-4F72-BF5C-8D24ED7B3D99}"/>
    <cellStyle name="Total 3 6 8 4" xfId="32896" xr:uid="{583E764B-7EFE-4756-B472-3EDFA0A6EB56}"/>
    <cellStyle name="Total 3 6 8 4 2" xfId="32897" xr:uid="{AB694E86-6D45-4E80-8409-54566FBB5B10}"/>
    <cellStyle name="Total 3 6 8 4 3" xfId="32898" xr:uid="{7B9C7E0A-4310-4AB3-B223-BCC6AEE15059}"/>
    <cellStyle name="Total 3 6 8 4_COST - CKT" xfId="45877" xr:uid="{5321F21C-6136-4A9E-BBAA-8AB652027C1E}"/>
    <cellStyle name="Total 3 6 8 5" xfId="32899" xr:uid="{450249C8-0CBC-4AF6-BE7F-53E6ABAC10EB}"/>
    <cellStyle name="Total 3 6 8 6" xfId="32900" xr:uid="{C2F59165-AB21-4878-B16B-4D8D64C67EEC}"/>
    <cellStyle name="Total 3 6 8_COST - CKT" xfId="45878" xr:uid="{47B2B3D2-70A4-4DBA-822F-98DF776EE827}"/>
    <cellStyle name="Total 3 6 9" xfId="32901" xr:uid="{6F355FF5-22B2-4002-A0A0-55CF74FA9314}"/>
    <cellStyle name="Total 3 6 9 2" xfId="32902" xr:uid="{93614FB4-5F12-47C6-BF64-861E6B66928D}"/>
    <cellStyle name="Total 3 6 9 3" xfId="32903" xr:uid="{E87EBB55-3686-4E03-AAD3-F4DCC2711CF0}"/>
    <cellStyle name="Total 3 6 9_COST - CKT" xfId="45879" xr:uid="{465D3063-2D13-48EB-B1B8-85CA49394654}"/>
    <cellStyle name="Total 3 6_COST - CKT" xfId="45880" xr:uid="{93108D8F-99A5-436C-8370-ED87B7A59538}"/>
    <cellStyle name="Total 3 7" xfId="32904" xr:uid="{62DAC919-4F20-4CF4-A282-36379B29EEFE}"/>
    <cellStyle name="Total 3 7 10" xfId="32905" xr:uid="{154E5B37-4081-45AE-A025-E0BC0EE71595}"/>
    <cellStyle name="Total 3 7 10 2" xfId="32906" xr:uid="{8371FEFF-60BA-4015-95C0-BA8D4213B6EF}"/>
    <cellStyle name="Total 3 7 10 3" xfId="32907" xr:uid="{FF437BDA-F865-4D8D-902B-BE953F47BC53}"/>
    <cellStyle name="Total 3 7 10_COST - CKT" xfId="45881" xr:uid="{427C7CE7-1751-4E0C-951C-5DE94A11063E}"/>
    <cellStyle name="Total 3 7 11" xfId="32908" xr:uid="{C0D1CB57-1B67-4AE4-974E-64449E7BF07D}"/>
    <cellStyle name="Total 3 7 11 2" xfId="32909" xr:uid="{49CBAC9A-8452-4054-8850-A5C8DA67F8CF}"/>
    <cellStyle name="Total 3 7 11 3" xfId="32910" xr:uid="{EC65A622-60D5-44AD-8138-796DC4D51C95}"/>
    <cellStyle name="Total 3 7 11_COST - CKT" xfId="45882" xr:uid="{E182B87F-D6EF-4BD4-82C6-177E2086A98D}"/>
    <cellStyle name="Total 3 7 12" xfId="32911" xr:uid="{6EB4F136-C2E7-4FAE-8B67-9F6A01D0893B}"/>
    <cellStyle name="Total 3 7 13" xfId="32912" xr:uid="{17E82E00-90D7-4812-8A9C-1D1CE5E37319}"/>
    <cellStyle name="Total 3 7 14" xfId="32913" xr:uid="{36CA75DA-49F6-4BA1-A0E1-04C6E5DAE760}"/>
    <cellStyle name="Total 3 7 2" xfId="32914" xr:uid="{C68FB073-3F63-4C7D-97CC-660B385B963C}"/>
    <cellStyle name="Total 3 7 2 10" xfId="32915" xr:uid="{DA310AD7-D7EF-470F-B9DD-98FC6D3E74FD}"/>
    <cellStyle name="Total 3 7 2 11" xfId="32916" xr:uid="{AB9D1255-27BA-42C6-8B5F-21764EA40192}"/>
    <cellStyle name="Total 3 7 2 2" xfId="32917" xr:uid="{AA3FD637-9987-40EF-BD55-AF2D7585540C}"/>
    <cellStyle name="Total 3 7 2 2 2" xfId="32918" xr:uid="{51B9BCEA-B9C0-4BE6-A397-C2773CE3765D}"/>
    <cellStyle name="Total 3 7 2 2 2 2" xfId="32919" xr:uid="{88870643-7E5E-4720-B01E-955F45A2849A}"/>
    <cellStyle name="Total 3 7 2 2 2 3" xfId="32920" xr:uid="{68AEBA9A-66BF-4661-917D-3BBD1DFEA5ED}"/>
    <cellStyle name="Total 3 7 2 2 2_COST - CKT" xfId="45883" xr:uid="{AEB29C66-DDC9-40EA-AD2E-5811C1CFCCDC}"/>
    <cellStyle name="Total 3 7 2 2 3" xfId="32921" xr:uid="{1A7E9509-88D0-4508-92FF-94B36C68614D}"/>
    <cellStyle name="Total 3 7 2 2 3 2" xfId="32922" xr:uid="{C3AC0BDA-6A62-4F06-89BF-320B1EBF2D2B}"/>
    <cellStyle name="Total 3 7 2 2 3 3" xfId="32923" xr:uid="{BB3AB739-8DB3-4163-A58F-29315D6014FE}"/>
    <cellStyle name="Total 3 7 2 2 3_COST - CKT" xfId="45884" xr:uid="{E5BDA257-56DA-49AB-AD8E-4945FE22D367}"/>
    <cellStyle name="Total 3 7 2 2 4" xfId="32924" xr:uid="{E6694D41-6D02-45D8-B52D-FE9CCCE266B3}"/>
    <cellStyle name="Total 3 7 2 2 4 2" xfId="32925" xr:uid="{82D9FA8A-8B41-4EC3-8462-F20BE65D720B}"/>
    <cellStyle name="Total 3 7 2 2 4 3" xfId="32926" xr:uid="{1EB8F371-5B1B-4F1F-AD88-41B95FE51EF8}"/>
    <cellStyle name="Total 3 7 2 2 4_COST - CKT" xfId="45885" xr:uid="{55919F38-896E-4825-B364-669D5F22DBA8}"/>
    <cellStyle name="Total 3 7 2 2 5" xfId="32927" xr:uid="{F595272D-A0B5-42B3-A64E-6FB73A4AD48D}"/>
    <cellStyle name="Total 3 7 2 2 5 2" xfId="32928" xr:uid="{D69D6DF0-F4A4-4FE1-8FB7-0742F1A2D9F6}"/>
    <cellStyle name="Total 3 7 2 2 5 3" xfId="32929" xr:uid="{DA769F54-13E4-4AEC-B17A-A9BE1EC2AC28}"/>
    <cellStyle name="Total 3 7 2 2 5_COST - CKT" xfId="45886" xr:uid="{DA8F1E37-D68D-4C9E-BB6F-F2E34B5F0A9B}"/>
    <cellStyle name="Total 3 7 2 2 6" xfId="32930" xr:uid="{F6367531-90B7-45BE-A1C2-22C20876DFA4}"/>
    <cellStyle name="Total 3 7 2 2 7" xfId="32931" xr:uid="{99832C33-EF0D-4D36-A3DF-A6241722253F}"/>
    <cellStyle name="Total 3 7 2 2_COST - CKT" xfId="45887" xr:uid="{56256A52-9214-4DC9-A694-AAD4949FC202}"/>
    <cellStyle name="Total 3 7 2 3" xfId="32932" xr:uid="{84E0670A-9CA7-4898-A8ED-158C2C68933F}"/>
    <cellStyle name="Total 3 7 2 3 2" xfId="32933" xr:uid="{BAC9EC74-74FD-4CB8-A686-A24317CB152B}"/>
    <cellStyle name="Total 3 7 2 3 2 2" xfId="32934" xr:uid="{D6DC0C89-9ED3-44EC-A61F-2F2BFC7A0A5D}"/>
    <cellStyle name="Total 3 7 2 3 2 3" xfId="32935" xr:uid="{DD130042-20A6-4BC0-8750-DCF2FFCF555A}"/>
    <cellStyle name="Total 3 7 2 3 2_COST - CKT" xfId="45888" xr:uid="{7608B6BF-CD2E-4ABA-AEAC-36928CC72D21}"/>
    <cellStyle name="Total 3 7 2 3 3" xfId="32936" xr:uid="{6AA64992-0746-4DAA-BC15-03513D56B9F0}"/>
    <cellStyle name="Total 3 7 2 3 3 2" xfId="32937" xr:uid="{19B84359-D81D-4BB9-A9E7-AB4478696DA8}"/>
    <cellStyle name="Total 3 7 2 3 3 3" xfId="32938" xr:uid="{4D0DF2FF-D10B-43C4-A365-CA10FAC268F9}"/>
    <cellStyle name="Total 3 7 2 3 3_COST - CKT" xfId="45889" xr:uid="{A0E8F61B-9FE1-4656-B6D1-5FA3737541BF}"/>
    <cellStyle name="Total 3 7 2 3 4" xfId="32939" xr:uid="{3EE14A99-800D-432E-A863-98C118C5CB6C}"/>
    <cellStyle name="Total 3 7 2 3 4 2" xfId="32940" xr:uid="{12E8E88C-FE0E-4061-A275-AD0FA05D4E06}"/>
    <cellStyle name="Total 3 7 2 3 4 3" xfId="32941" xr:uid="{E9891C97-16D5-41A6-A936-2436469FB1F2}"/>
    <cellStyle name="Total 3 7 2 3 4_COST - CKT" xfId="45890" xr:uid="{D1666472-442E-420E-987F-F46912BA6A37}"/>
    <cellStyle name="Total 3 7 2 3 5" xfId="32942" xr:uid="{7C69723C-F918-46FA-A2F4-3FE9E5194164}"/>
    <cellStyle name="Total 3 7 2 3 5 2" xfId="32943" xr:uid="{27B84A31-A6B6-4BC7-9228-3FE709289E9D}"/>
    <cellStyle name="Total 3 7 2 3 5 3" xfId="32944" xr:uid="{C8F93D89-00AC-4CA5-BB35-CF757755BEB1}"/>
    <cellStyle name="Total 3 7 2 3 5_COST - CKT" xfId="45891" xr:uid="{6217E487-D404-4D24-A4B7-9343E71C6B78}"/>
    <cellStyle name="Total 3 7 2 3 6" xfId="32945" xr:uid="{14C18990-B3A8-4194-ADE2-44BD176F7FE7}"/>
    <cellStyle name="Total 3 7 2 3 7" xfId="32946" xr:uid="{577B4E98-61EC-4FB1-9216-8BF9C8A4B7D3}"/>
    <cellStyle name="Total 3 7 2 3_COST - CKT" xfId="45892" xr:uid="{6FEF4E9A-CC85-4351-9712-642257E1039C}"/>
    <cellStyle name="Total 3 7 2 4" xfId="32947" xr:uid="{31DEC239-A75B-41E9-9472-BCC681546A7C}"/>
    <cellStyle name="Total 3 7 2 4 2" xfId="32948" xr:uid="{DCB8A515-8941-48FC-8014-28FE600D82A4}"/>
    <cellStyle name="Total 3 7 2 4 2 2" xfId="32949" xr:uid="{27B0B6B8-98EA-47CC-9FE1-DD7B81427E98}"/>
    <cellStyle name="Total 3 7 2 4 2 3" xfId="32950" xr:uid="{7969701F-B0CF-4628-AF14-B1ACF227C976}"/>
    <cellStyle name="Total 3 7 2 4 2_COST - CKT" xfId="45893" xr:uid="{BE36F4A5-D455-4115-8357-DC3F6C64C02E}"/>
    <cellStyle name="Total 3 7 2 4 3" xfId="32951" xr:uid="{A3C81AD4-73BE-4650-AF2D-DB6353E88D7A}"/>
    <cellStyle name="Total 3 7 2 4 3 2" xfId="32952" xr:uid="{067304A0-5BF2-4404-A382-82E74570EF77}"/>
    <cellStyle name="Total 3 7 2 4 3 3" xfId="32953" xr:uid="{F8B08F92-BFAE-4955-9B19-20BB641AFDAE}"/>
    <cellStyle name="Total 3 7 2 4 3_COST - CKT" xfId="45894" xr:uid="{8A5EBC04-7DE5-471A-86A8-BBE8F78B1229}"/>
    <cellStyle name="Total 3 7 2 4 4" xfId="32954" xr:uid="{42179AC0-D944-49CB-9540-F92B7D8E1234}"/>
    <cellStyle name="Total 3 7 2 4 4 2" xfId="32955" xr:uid="{EB9206C3-B2F3-423B-93D2-8C7891AD4F22}"/>
    <cellStyle name="Total 3 7 2 4 4 3" xfId="32956" xr:uid="{045D5AC5-1A73-4B06-87BA-FA8ACCCA7672}"/>
    <cellStyle name="Total 3 7 2 4 4_COST - CKT" xfId="45895" xr:uid="{BADFAE1F-4CC9-4412-8836-42FC6B1A71E9}"/>
    <cellStyle name="Total 3 7 2 4 5" xfId="32957" xr:uid="{D061BD33-CFA8-4B9F-92D5-99C8320D226C}"/>
    <cellStyle name="Total 3 7 2 4 5 2" xfId="32958" xr:uid="{91FC1B22-2CE8-4337-BC8F-BADD92B1A4BB}"/>
    <cellStyle name="Total 3 7 2 4 5 3" xfId="32959" xr:uid="{08E0D67F-1FCD-46D1-8D31-F3F27CE01352}"/>
    <cellStyle name="Total 3 7 2 4 5_COST - CKT" xfId="45896" xr:uid="{336A4C9D-3DD7-4DB5-8F67-7C8C712C0F06}"/>
    <cellStyle name="Total 3 7 2 4 6" xfId="32960" xr:uid="{B8010A46-7D98-43CC-8D41-13CCC7F26FD8}"/>
    <cellStyle name="Total 3 7 2 4 7" xfId="32961" xr:uid="{32EDB57F-9C30-4A21-B0C4-0EAC0A333336}"/>
    <cellStyle name="Total 3 7 2 4_COST - CKT" xfId="45897" xr:uid="{99D95671-271F-4685-990F-F6F777C7621B}"/>
    <cellStyle name="Total 3 7 2 5" xfId="32962" xr:uid="{C1424858-743F-4CA0-BBB0-E6585472AFC1}"/>
    <cellStyle name="Total 3 7 2 5 2" xfId="32963" xr:uid="{B158E45D-8FB4-4EDA-9CD3-4E9DC9B3EB10}"/>
    <cellStyle name="Total 3 7 2 5 2 2" xfId="32964" xr:uid="{1B64297C-955C-4D0C-AE36-D45010C88584}"/>
    <cellStyle name="Total 3 7 2 5 2 3" xfId="32965" xr:uid="{EF5370C9-C8DC-47ED-8A61-B59DF52F7172}"/>
    <cellStyle name="Total 3 7 2 5 2_COST - CKT" xfId="45898" xr:uid="{EB98A6B9-0780-4609-98DB-25BABF0365AE}"/>
    <cellStyle name="Total 3 7 2 5 3" xfId="32966" xr:uid="{F746EB1C-C7FC-4953-AF5C-3F6C11BBF806}"/>
    <cellStyle name="Total 3 7 2 5 3 2" xfId="32967" xr:uid="{3A90689C-6361-4692-9296-3EBC86D07C70}"/>
    <cellStyle name="Total 3 7 2 5 3 3" xfId="32968" xr:uid="{5B997146-40EE-41EB-A8C4-BC6543913362}"/>
    <cellStyle name="Total 3 7 2 5 3_COST - CKT" xfId="45899" xr:uid="{0AAEAFD5-7EC8-436C-85F9-74625A870BB5}"/>
    <cellStyle name="Total 3 7 2 5 4" xfId="32969" xr:uid="{3F97A9E3-90F9-4D29-A0B9-5B0C1C1384C6}"/>
    <cellStyle name="Total 3 7 2 5 4 2" xfId="32970" xr:uid="{ACD4B75E-5598-43EE-9BAE-A9EC3BAB5F72}"/>
    <cellStyle name="Total 3 7 2 5 4 3" xfId="32971" xr:uid="{C93ADDC7-B19C-4218-936C-2403475040C7}"/>
    <cellStyle name="Total 3 7 2 5 4_COST - CKT" xfId="45900" xr:uid="{8E0DBB97-E9AD-49C4-B338-3B42DB07389C}"/>
    <cellStyle name="Total 3 7 2 5 5" xfId="32972" xr:uid="{AE67A7EC-163F-4A93-A14C-C210E3E6EE45}"/>
    <cellStyle name="Total 3 7 2 5 6" xfId="32973" xr:uid="{F81880DB-77E7-4720-9FCC-557971D6C081}"/>
    <cellStyle name="Total 3 7 2 5_COST - CKT" xfId="45901" xr:uid="{31186430-D7ED-4173-88B8-CD82F9161C73}"/>
    <cellStyle name="Total 3 7 2 6" xfId="32974" xr:uid="{BB621024-2E2F-4A45-8267-B790F2C49669}"/>
    <cellStyle name="Total 3 7 2 6 2" xfId="32975" xr:uid="{46CCA0AA-7D9F-43DD-A6A0-34CF86D1A260}"/>
    <cellStyle name="Total 3 7 2 6 3" xfId="32976" xr:uid="{CE2F9485-8802-46BE-968C-CE0EE50338CC}"/>
    <cellStyle name="Total 3 7 2 6_COST - CKT" xfId="45902" xr:uid="{53AF9ABF-6DD8-47B0-95BF-A491CC534267}"/>
    <cellStyle name="Total 3 7 2 7" xfId="32977" xr:uid="{8E1B9DB8-95E2-4597-B530-E769E75C4A6B}"/>
    <cellStyle name="Total 3 7 2 7 2" xfId="32978" xr:uid="{1C822E75-1F0D-49EC-B402-453969114CEE}"/>
    <cellStyle name="Total 3 7 2 7 3" xfId="32979" xr:uid="{06291A2E-1FE5-4A5B-B0A9-545692D5F4E6}"/>
    <cellStyle name="Total 3 7 2 7_COST - CKT" xfId="45903" xr:uid="{03F74C90-54B2-4687-8370-776A4344EAE5}"/>
    <cellStyle name="Total 3 7 2 8" xfId="32980" xr:uid="{78E7A86D-D578-4B1D-A4EB-D2AFF14B6881}"/>
    <cellStyle name="Total 3 7 2 8 2" xfId="32981" xr:uid="{316E5C24-622F-4395-9D44-89400E51FF99}"/>
    <cellStyle name="Total 3 7 2 8 3" xfId="32982" xr:uid="{7C95FE85-FEB2-4D09-B894-24BBE613707D}"/>
    <cellStyle name="Total 3 7 2 8_COST - CKT" xfId="45904" xr:uid="{B9B771CD-CE02-4C95-B04D-9745BDF55512}"/>
    <cellStyle name="Total 3 7 2 9" xfId="32983" xr:uid="{A28CB2F7-59D8-4168-850B-17A0F4818852}"/>
    <cellStyle name="Total 3 7 2 9 2" xfId="32984" xr:uid="{6D6B2431-004E-4493-9084-A8FD49F51FBC}"/>
    <cellStyle name="Total 3 7 2 9 3" xfId="32985" xr:uid="{3B8719BC-B4BF-4413-AD62-DC1D4B3AC4E8}"/>
    <cellStyle name="Total 3 7 2 9_COST - CKT" xfId="45905" xr:uid="{9D904E6B-56C7-4218-BC2A-3ECEC5BE71EC}"/>
    <cellStyle name="Total 3 7 2_COST - CKT" xfId="45906" xr:uid="{793DF061-AD66-4AD8-8AA9-F46A5F6CAE3A}"/>
    <cellStyle name="Total 3 7 3" xfId="32986" xr:uid="{E12E1605-A8F3-4187-AB4A-55E94BEAAAAF}"/>
    <cellStyle name="Total 3 7 3 2" xfId="32987" xr:uid="{3DE4F7EF-6E70-4A12-8D62-8DE848ADC38E}"/>
    <cellStyle name="Total 3 7 3 2 2" xfId="32988" xr:uid="{AD6B55DA-C8DB-4A62-BE92-FF90B71BCEB8}"/>
    <cellStyle name="Total 3 7 3 2 2 2" xfId="32989" xr:uid="{B711B1A1-5349-43DE-B0FD-951A637B2BDF}"/>
    <cellStyle name="Total 3 7 3 2 2 3" xfId="32990" xr:uid="{36B6AE46-F1BF-416D-AC6A-9BBE4B77F362}"/>
    <cellStyle name="Total 3 7 3 2 2_COST - CKT" xfId="45907" xr:uid="{70CAF194-1D18-47B4-B535-3511A6EF29E9}"/>
    <cellStyle name="Total 3 7 3 2 3" xfId="32991" xr:uid="{64F7161F-4858-4BDD-ADA6-4FCDA72B80DA}"/>
    <cellStyle name="Total 3 7 3 2 3 2" xfId="32992" xr:uid="{40D47119-2A6D-4848-BFCC-6682D352E63A}"/>
    <cellStyle name="Total 3 7 3 2 3 3" xfId="32993" xr:uid="{06DBA125-AC82-49C9-9C24-05DC96EF7629}"/>
    <cellStyle name="Total 3 7 3 2 3_COST - CKT" xfId="45908" xr:uid="{08DF9AE1-C1C1-4637-B41B-2B9DB7D39494}"/>
    <cellStyle name="Total 3 7 3 2 4" xfId="32994" xr:uid="{0DBAF313-9D22-4DFC-B0A8-466E072DDB4D}"/>
    <cellStyle name="Total 3 7 3 2 4 2" xfId="32995" xr:uid="{390F610A-58EE-4CA7-AE2C-C33714702237}"/>
    <cellStyle name="Total 3 7 3 2 4 3" xfId="32996" xr:uid="{B25F4ADF-1690-4958-9198-2446FFA981C9}"/>
    <cellStyle name="Total 3 7 3 2 4_COST - CKT" xfId="45909" xr:uid="{90336FCD-CF69-450D-8A75-9A76875F41A7}"/>
    <cellStyle name="Total 3 7 3 2 5" xfId="32997" xr:uid="{1AE81018-DE73-4492-A6DC-0147C2B07D1F}"/>
    <cellStyle name="Total 3 7 3 2 5 2" xfId="32998" xr:uid="{C3D825C7-2443-42DA-B57E-1A30FED6E556}"/>
    <cellStyle name="Total 3 7 3 2 5 3" xfId="32999" xr:uid="{F96E1C29-E330-4700-AAD4-CD1F0F282C12}"/>
    <cellStyle name="Total 3 7 3 2 5_COST - CKT" xfId="45910" xr:uid="{3C7CAEA3-2B28-4889-9D5F-7D416AC01B2E}"/>
    <cellStyle name="Total 3 7 3 2 6" xfId="33000" xr:uid="{9F593E33-357F-443F-B0B9-D689147D86DE}"/>
    <cellStyle name="Total 3 7 3 2 7" xfId="33001" xr:uid="{05916858-D211-487B-8C83-94AFD995F48E}"/>
    <cellStyle name="Total 3 7 3 2_COST - CKT" xfId="45911" xr:uid="{31B1D86D-C9C4-470F-95A5-BE462A098BD6}"/>
    <cellStyle name="Total 3 7 3 3" xfId="33002" xr:uid="{B6DCBC6F-EF04-40A9-81EB-D1EF2EAFEF1A}"/>
    <cellStyle name="Total 3 7 3 3 2" xfId="33003" xr:uid="{AD6C067C-CB5A-4DFD-BFF7-533BD928F018}"/>
    <cellStyle name="Total 3 7 3 3 2 2" xfId="33004" xr:uid="{1739EF64-4F32-47C9-AB9F-16C5E0F72E00}"/>
    <cellStyle name="Total 3 7 3 3 2 3" xfId="33005" xr:uid="{67F4634E-F234-4830-AE66-4234CD7A365B}"/>
    <cellStyle name="Total 3 7 3 3 2_COST - CKT" xfId="45912" xr:uid="{39F663D9-C6F8-4832-90E0-50201F8D6485}"/>
    <cellStyle name="Total 3 7 3 3 3" xfId="33006" xr:uid="{FF32EC86-5D58-4B44-840E-00A5513903BC}"/>
    <cellStyle name="Total 3 7 3 3 3 2" xfId="33007" xr:uid="{0A72F0BF-1460-4D06-A190-D632CA5F263A}"/>
    <cellStyle name="Total 3 7 3 3 3 3" xfId="33008" xr:uid="{6A2716BF-3D92-4616-B421-A5D46D61832B}"/>
    <cellStyle name="Total 3 7 3 3 3_COST - CKT" xfId="45913" xr:uid="{51B2B790-7392-4D1D-B3DB-5D6953BB2408}"/>
    <cellStyle name="Total 3 7 3 3 4" xfId="33009" xr:uid="{570998AA-0D19-46BF-8CDF-BAA47B756475}"/>
    <cellStyle name="Total 3 7 3 3 4 2" xfId="33010" xr:uid="{A811A162-0B92-42C9-BBA5-8D04DF5A29D5}"/>
    <cellStyle name="Total 3 7 3 3 4 3" xfId="33011" xr:uid="{849EE4D9-21C5-49A8-A7CD-351EB8012FA1}"/>
    <cellStyle name="Total 3 7 3 3 4_COST - CKT" xfId="45914" xr:uid="{DA44C8F8-9313-4535-9F0E-50DA1B13DEB6}"/>
    <cellStyle name="Total 3 7 3 3 5" xfId="33012" xr:uid="{DF74DE9F-CEC2-4E88-971D-C4C4FF9A1673}"/>
    <cellStyle name="Total 3 7 3 3 5 2" xfId="33013" xr:uid="{94A68B02-6CE9-42C2-94A6-47AFCEEBD3A2}"/>
    <cellStyle name="Total 3 7 3 3 5 3" xfId="33014" xr:uid="{EB2BC37B-0766-4A96-B35F-BC04E325BF68}"/>
    <cellStyle name="Total 3 7 3 3 5_COST - CKT" xfId="45915" xr:uid="{4C8FC9F1-1242-4A7A-BF84-FE4E8BAF363A}"/>
    <cellStyle name="Total 3 7 3 3 6" xfId="33015" xr:uid="{FB4C6F13-A45E-4822-9C07-158C4BC7A0E4}"/>
    <cellStyle name="Total 3 7 3 3 7" xfId="33016" xr:uid="{17DAE707-73B0-4A9A-BD26-93D9244E0744}"/>
    <cellStyle name="Total 3 7 3 3_COST - CKT" xfId="45916" xr:uid="{9993F357-2A13-4F27-9865-C0627FBE4A1F}"/>
    <cellStyle name="Total 3 7 3 4" xfId="33017" xr:uid="{8F4F1AD5-77D2-4817-9DC4-4E28A5E92580}"/>
    <cellStyle name="Total 3 7 3 4 2" xfId="33018" xr:uid="{978D33D7-3674-448D-86C3-65186D13D51F}"/>
    <cellStyle name="Total 3 7 3 4 2 2" xfId="33019" xr:uid="{8904859A-0B30-4AD8-9A6B-0ED0211EF1E9}"/>
    <cellStyle name="Total 3 7 3 4 2 3" xfId="33020" xr:uid="{3F313270-1CF9-4BBC-B4FB-B0F9FF12B44A}"/>
    <cellStyle name="Total 3 7 3 4 2_COST - CKT" xfId="45917" xr:uid="{84EC6939-6FC0-4B2B-8D42-D0A303B1CB08}"/>
    <cellStyle name="Total 3 7 3 4 3" xfId="33021" xr:uid="{EFA06513-54C7-4729-B207-70E64C283F37}"/>
    <cellStyle name="Total 3 7 3 4 3 2" xfId="33022" xr:uid="{BBC14CB6-15B9-4348-8FAB-B4AC0C6B0AAE}"/>
    <cellStyle name="Total 3 7 3 4 3 3" xfId="33023" xr:uid="{8E14D29F-F151-4A25-A166-9CBA338638A5}"/>
    <cellStyle name="Total 3 7 3 4 3_COST - CKT" xfId="45918" xr:uid="{AEF91C12-D1DF-4159-88C3-00AB4DAA1306}"/>
    <cellStyle name="Total 3 7 3 4 4" xfId="33024" xr:uid="{7891CE12-D479-4658-BD28-AA82E73C7FAF}"/>
    <cellStyle name="Total 3 7 3 4 4 2" xfId="33025" xr:uid="{D7D6F847-BB20-4BB9-86AD-7A36CB053ECB}"/>
    <cellStyle name="Total 3 7 3 4 4 3" xfId="33026" xr:uid="{9B41E524-4B8F-4485-A155-DD0F97780EFB}"/>
    <cellStyle name="Total 3 7 3 4 4_COST - CKT" xfId="45919" xr:uid="{FE0159D2-78CD-411D-9776-14726FBD6B56}"/>
    <cellStyle name="Total 3 7 3 4 5" xfId="33027" xr:uid="{61108AC9-6667-4351-95DF-DBA0951208CB}"/>
    <cellStyle name="Total 3 7 3 4 6" xfId="33028" xr:uid="{44F004D5-1253-465B-8BAA-1D29F98F55CB}"/>
    <cellStyle name="Total 3 7 3 4_COST - CKT" xfId="45920" xr:uid="{32714BEC-319E-42F8-8F59-FD622628ADF7}"/>
    <cellStyle name="Total 3 7 3 5" xfId="33029" xr:uid="{28EDAC80-2731-41E8-AB64-E4B06C4480E8}"/>
    <cellStyle name="Total 3 7 3 5 2" xfId="33030" xr:uid="{0211B845-DCF4-46D1-B5BC-EC0682A61CD2}"/>
    <cellStyle name="Total 3 7 3 5 3" xfId="33031" xr:uid="{2F46AA94-5462-452F-91DA-C3F6D6AE37BB}"/>
    <cellStyle name="Total 3 7 3 5_COST - CKT" xfId="45921" xr:uid="{6675D528-D2D1-4237-9513-0EA367D33C2B}"/>
    <cellStyle name="Total 3 7 3 6" xfId="33032" xr:uid="{3F01DEC2-E2A3-4A85-AE57-98C68F24B2CC}"/>
    <cellStyle name="Total 3 7 3 6 2" xfId="33033" xr:uid="{9E7C2670-492D-4555-A686-AD9438E3D4A6}"/>
    <cellStyle name="Total 3 7 3 6 3" xfId="33034" xr:uid="{68165037-78AB-42A6-A23F-32C1EBE79FFC}"/>
    <cellStyle name="Total 3 7 3 6_COST - CKT" xfId="45922" xr:uid="{FD172760-F937-4C3B-A98F-EB9067B73122}"/>
    <cellStyle name="Total 3 7 3 7" xfId="33035" xr:uid="{37B165CE-5DC7-4E81-89E2-ED11FFEEB254}"/>
    <cellStyle name="Total 3 7 3 7 2" xfId="33036" xr:uid="{CA7F8745-5F3E-4089-9F09-4B1E6AFDA49B}"/>
    <cellStyle name="Total 3 7 3 7 3" xfId="33037" xr:uid="{72848EDE-3740-43F1-8E8D-17767A56EE8D}"/>
    <cellStyle name="Total 3 7 3 7_COST - CKT" xfId="45923" xr:uid="{7531C98F-9536-42B7-A230-99C67530BF3E}"/>
    <cellStyle name="Total 3 7 3 8" xfId="33038" xr:uid="{AE0AE4B2-2D41-462D-A292-5CC195B3F507}"/>
    <cellStyle name="Total 3 7 3 8 2" xfId="33039" xr:uid="{91FFE0DB-144F-4435-BF15-947A5ADBF3FF}"/>
    <cellStyle name="Total 3 7 3 8 3" xfId="33040" xr:uid="{B1E53AD5-70A3-4033-9FB0-44B53C90FDBF}"/>
    <cellStyle name="Total 3 7 3 8_COST - CKT" xfId="45924" xr:uid="{60F5CE2F-2705-4F4F-8B8A-2D8D87034ADD}"/>
    <cellStyle name="Total 3 7 3 9" xfId="33041" xr:uid="{2FC5897E-2C6C-4831-B57E-859012E5CC81}"/>
    <cellStyle name="Total 3 7 3_COST - CKT" xfId="45925" xr:uid="{F1977BF1-A37B-41E7-B59E-523AAB6A9894}"/>
    <cellStyle name="Total 3 7 4" xfId="33042" xr:uid="{E2D6E90C-370C-424C-B825-3DCA33A8F7DD}"/>
    <cellStyle name="Total 3 7 4 2" xfId="33043" xr:uid="{A005FA93-A90A-4B43-8C46-407BCAF02A38}"/>
    <cellStyle name="Total 3 7 4 2 2" xfId="33044" xr:uid="{DBC64A20-F33D-42BE-9FE7-17131D9A008A}"/>
    <cellStyle name="Total 3 7 4 2 3" xfId="33045" xr:uid="{6357057B-3D4D-4536-AB04-B4E606A9653E}"/>
    <cellStyle name="Total 3 7 4 2_COST - CKT" xfId="45926" xr:uid="{CE8BCE3C-27F7-45F4-A7AC-5BAFDB972196}"/>
    <cellStyle name="Total 3 7 4 3" xfId="33046" xr:uid="{C7F0A9C2-B85A-4031-AD89-13C969221A52}"/>
    <cellStyle name="Total 3 7 4 3 2" xfId="33047" xr:uid="{A8C5FF1D-2497-4D84-B9D2-D337B205AB3C}"/>
    <cellStyle name="Total 3 7 4 3 3" xfId="33048" xr:uid="{7C887843-3D28-49FB-AE0B-08D4F1FE3741}"/>
    <cellStyle name="Total 3 7 4 3_COST - CKT" xfId="45927" xr:uid="{21D8648C-9886-4029-B5F6-DEDE0BCEFFA4}"/>
    <cellStyle name="Total 3 7 4 4" xfId="33049" xr:uid="{1BB182D6-83A0-44F1-8529-F652320A63FC}"/>
    <cellStyle name="Total 3 7 4 4 2" xfId="33050" xr:uid="{53CD15AA-5B5C-4198-8FFE-93607713E7AF}"/>
    <cellStyle name="Total 3 7 4 4 3" xfId="33051" xr:uid="{39282D3E-AF26-41B4-98E1-AF3F727395D5}"/>
    <cellStyle name="Total 3 7 4 4_COST - CKT" xfId="45928" xr:uid="{927AB25E-1776-4B21-8428-FA14A7F2372D}"/>
    <cellStyle name="Total 3 7 4 5" xfId="33052" xr:uid="{266AD4C3-89AB-4411-84D8-0C5BD3573EF0}"/>
    <cellStyle name="Total 3 7 4 5 2" xfId="33053" xr:uid="{C533D782-39C2-4F46-B118-B89BC47CFD0B}"/>
    <cellStyle name="Total 3 7 4 5 3" xfId="33054" xr:uid="{A64B65BC-7647-464A-9577-F306B8932314}"/>
    <cellStyle name="Total 3 7 4 5_COST - CKT" xfId="45929" xr:uid="{1F5F555A-6BA0-4CC7-BB7A-6E4635FAFCC6}"/>
    <cellStyle name="Total 3 7 4 6" xfId="33055" xr:uid="{C4EFA21F-DC7C-4FA7-BFC7-CDDAF48538CD}"/>
    <cellStyle name="Total 3 7 4_COST - CKT" xfId="45930" xr:uid="{8B7358F2-A27C-4EBE-95BA-52BB473B78B8}"/>
    <cellStyle name="Total 3 7 5" xfId="33056" xr:uid="{B76A1126-11E1-4AA5-B835-44BB6830C3BB}"/>
    <cellStyle name="Total 3 7 5 2" xfId="33057" xr:uid="{5B46A3B1-B1AB-46F9-90C7-ADBC97522601}"/>
    <cellStyle name="Total 3 7 5 2 2" xfId="33058" xr:uid="{42C5374C-4B0B-4C4B-96D2-85652557D333}"/>
    <cellStyle name="Total 3 7 5 2 3" xfId="33059" xr:uid="{42B89293-52D3-495F-A4D0-B4DF48BC5300}"/>
    <cellStyle name="Total 3 7 5 2_COST - CKT" xfId="45931" xr:uid="{F39BA8DB-FF59-4391-ADD2-E3C7B375EF1A}"/>
    <cellStyle name="Total 3 7 5 3" xfId="33060" xr:uid="{33BA74C4-DA1D-4803-91A9-3D553A36C227}"/>
    <cellStyle name="Total 3 7 5 3 2" xfId="33061" xr:uid="{EE8DFFDE-0C62-498B-9624-92D2CDB0E704}"/>
    <cellStyle name="Total 3 7 5 3 3" xfId="33062" xr:uid="{677C89E6-5BAC-40F0-8169-035465731FCF}"/>
    <cellStyle name="Total 3 7 5 3_COST - CKT" xfId="45932" xr:uid="{5BFD760E-BD21-43D4-8B9F-6E8C78141797}"/>
    <cellStyle name="Total 3 7 5 4" xfId="33063" xr:uid="{6203B184-2D3E-47B2-AF29-E5B522A21763}"/>
    <cellStyle name="Total 3 7 5 4 2" xfId="33064" xr:uid="{FE7E5A69-B877-4C80-B881-06844356FC59}"/>
    <cellStyle name="Total 3 7 5 4 3" xfId="33065" xr:uid="{BB8EA669-C82D-4EA8-B51F-8AFC6B20B217}"/>
    <cellStyle name="Total 3 7 5 4_COST - CKT" xfId="45933" xr:uid="{7D8E96E2-657D-455C-962F-134EA4E33181}"/>
    <cellStyle name="Total 3 7 5 5" xfId="33066" xr:uid="{407ACDE8-2F08-4294-9DE5-40AEDC8C82C4}"/>
    <cellStyle name="Total 3 7 5 5 2" xfId="33067" xr:uid="{33958CD3-7B0D-4A4D-94C6-25E0D4B5B76B}"/>
    <cellStyle name="Total 3 7 5 5 3" xfId="33068" xr:uid="{74438E5C-9FD3-4F2F-BBD0-1CF4D912896C}"/>
    <cellStyle name="Total 3 7 5 5_COST - CKT" xfId="45934" xr:uid="{588397DD-79EE-4293-A3F8-5536A017445C}"/>
    <cellStyle name="Total 3 7 5 6" xfId="33069" xr:uid="{CEA0F297-4076-460B-BCE2-0D7812D534E4}"/>
    <cellStyle name="Total 3 7 5 7" xfId="33070" xr:uid="{2046C6CC-49B1-4B0D-A3E0-7C66D4A2A1E5}"/>
    <cellStyle name="Total 3 7 5_COST - CKT" xfId="45935" xr:uid="{0960ED7D-D7A6-4C6E-96C3-CF7B49E768DF}"/>
    <cellStyle name="Total 3 7 6" xfId="33071" xr:uid="{7F33434A-59EA-4BDD-82A9-CF5BC3E31BE2}"/>
    <cellStyle name="Total 3 7 6 2" xfId="33072" xr:uid="{B165CC9A-D6BA-4068-91A1-2FBD3E29611F}"/>
    <cellStyle name="Total 3 7 6 2 2" xfId="33073" xr:uid="{034A7C72-C8F8-4DD7-A4CD-F1F1F69EEB5E}"/>
    <cellStyle name="Total 3 7 6 2 3" xfId="33074" xr:uid="{70FC46C4-6403-4F03-92FD-C883BF2066DC}"/>
    <cellStyle name="Total 3 7 6 2_COST - CKT" xfId="45936" xr:uid="{0C66C92B-EA93-4D26-897C-9C63F7398045}"/>
    <cellStyle name="Total 3 7 6 3" xfId="33075" xr:uid="{8B27F1A8-A161-45F9-AF0F-F5E4D81BDFD6}"/>
    <cellStyle name="Total 3 7 6 3 2" xfId="33076" xr:uid="{07B7732A-0718-45A8-983A-030F648643A1}"/>
    <cellStyle name="Total 3 7 6 3 3" xfId="33077" xr:uid="{AD3E8949-C22D-4840-A423-EC518F83956A}"/>
    <cellStyle name="Total 3 7 6 3_COST - CKT" xfId="45937" xr:uid="{C0F65EE6-E727-440D-ADC9-87A90E5FC5D6}"/>
    <cellStyle name="Total 3 7 6 4" xfId="33078" xr:uid="{02268393-1117-48DB-98D8-67C1743C4D6B}"/>
    <cellStyle name="Total 3 7 6 4 2" xfId="33079" xr:uid="{BD717D02-0387-4164-8FED-477B065DBCF2}"/>
    <cellStyle name="Total 3 7 6 4 3" xfId="33080" xr:uid="{D272C871-DCB9-4F67-BD1F-4EC48E390557}"/>
    <cellStyle name="Total 3 7 6 4_COST - CKT" xfId="45938" xr:uid="{EE018B28-AABE-4A2C-8CAE-4CB22FF10E75}"/>
    <cellStyle name="Total 3 7 6 5" xfId="33081" xr:uid="{2FA83825-0576-4C0A-AAA5-765983D078E0}"/>
    <cellStyle name="Total 3 7 6 5 2" xfId="33082" xr:uid="{FDA6FAE0-69C5-41CE-BEEF-80A87C2F6AA9}"/>
    <cellStyle name="Total 3 7 6 5 3" xfId="33083" xr:uid="{B16939AF-CCE9-4229-9FCD-1FA3BC0A16C0}"/>
    <cellStyle name="Total 3 7 6 5_COST - CKT" xfId="45939" xr:uid="{3B3D5311-E5CF-4AA9-81C9-44A86DAAAA7C}"/>
    <cellStyle name="Total 3 7 6 6" xfId="33084" xr:uid="{B08623D4-5A4B-4498-A7C4-AF7B733BB715}"/>
    <cellStyle name="Total 3 7 6 7" xfId="33085" xr:uid="{ABCA430C-7DBF-409E-A2ED-D285C6D89BEA}"/>
    <cellStyle name="Total 3 7 6_COST - CKT" xfId="45940" xr:uid="{6F03E5F3-8EFD-43DF-96FE-21243DFD0DF2}"/>
    <cellStyle name="Total 3 7 7" xfId="33086" xr:uid="{EAAAF065-C874-40D1-9D4E-62FF65BC3AC7}"/>
    <cellStyle name="Total 3 7 7 2" xfId="33087" xr:uid="{A2B91FB5-3909-4546-8FAB-DD97D0BD3405}"/>
    <cellStyle name="Total 3 7 7 2 2" xfId="33088" xr:uid="{5726B4F3-C48D-43B1-9D1D-2334153F9C9A}"/>
    <cellStyle name="Total 3 7 7 2 3" xfId="33089" xr:uid="{E11A9695-E0CA-4EB4-9DDA-854D60D690FF}"/>
    <cellStyle name="Total 3 7 7 2_COST - CKT" xfId="45941" xr:uid="{E6E48D65-DCE6-4A06-B5D2-6D9F45C5E58D}"/>
    <cellStyle name="Total 3 7 7 3" xfId="33090" xr:uid="{3C12BE6C-6182-4C56-8FAB-A58DFAF6496E}"/>
    <cellStyle name="Total 3 7 7 3 2" xfId="33091" xr:uid="{417CA311-8EBA-4BC5-8179-32CB9AB7DA39}"/>
    <cellStyle name="Total 3 7 7 3 3" xfId="33092" xr:uid="{AB8CE9AB-A96A-436D-A555-1E633E979E67}"/>
    <cellStyle name="Total 3 7 7 3_COST - CKT" xfId="45942" xr:uid="{B68295A0-554A-479E-A310-FCBE524B9E5E}"/>
    <cellStyle name="Total 3 7 7 4" xfId="33093" xr:uid="{A988FE69-CCA4-4FEA-8439-FE98B527113D}"/>
    <cellStyle name="Total 3 7 7 4 2" xfId="33094" xr:uid="{2E022678-2728-4B99-AE70-ADBC710F0E92}"/>
    <cellStyle name="Total 3 7 7 4 3" xfId="33095" xr:uid="{7DD9C1EB-C3F1-48EC-AB4F-0D7BD7C16456}"/>
    <cellStyle name="Total 3 7 7 4_COST - CKT" xfId="45943" xr:uid="{24724CC8-AFD4-4D47-B437-231E6E636E23}"/>
    <cellStyle name="Total 3 7 7 5" xfId="33096" xr:uid="{C0F0C0DF-49E0-44A9-9038-B125A15C26FA}"/>
    <cellStyle name="Total 3 7 7 5 2" xfId="33097" xr:uid="{40BA626F-9FC7-457B-B566-C89E38D9D7B5}"/>
    <cellStyle name="Total 3 7 7 5 3" xfId="33098" xr:uid="{0E7C94AB-2D0A-4FF8-82F4-1139BE1DC322}"/>
    <cellStyle name="Total 3 7 7 5_COST - CKT" xfId="45944" xr:uid="{848F81E9-932C-4F8D-B297-9516D333FE13}"/>
    <cellStyle name="Total 3 7 7 6" xfId="33099" xr:uid="{882E4C40-0CB7-4E51-8211-A2BFE2BE59A0}"/>
    <cellStyle name="Total 3 7 7 7" xfId="33100" xr:uid="{B3E5EB09-639A-4FEF-9ABE-99CFFDF26515}"/>
    <cellStyle name="Total 3 7 7_COST - CKT" xfId="45945" xr:uid="{083A816D-3575-45E1-B2E9-62E5029EB41D}"/>
    <cellStyle name="Total 3 7 8" xfId="33101" xr:uid="{173C448D-D089-4234-A52A-C520E33F51D1}"/>
    <cellStyle name="Total 3 7 8 2" xfId="33102" xr:uid="{39B2DAEA-146A-4119-9F6C-281E81DD409C}"/>
    <cellStyle name="Total 3 7 8 2 2" xfId="33103" xr:uid="{330A68FE-5503-425D-8108-7398C34B51E5}"/>
    <cellStyle name="Total 3 7 8 2 3" xfId="33104" xr:uid="{70514E90-1EB7-478F-AF70-C8CE3150F65C}"/>
    <cellStyle name="Total 3 7 8 2_COST - CKT" xfId="45946" xr:uid="{3B1341D6-A59A-40BE-B9F9-5A92E9482042}"/>
    <cellStyle name="Total 3 7 8 3" xfId="33105" xr:uid="{A7315585-DE65-4B3C-9560-E517231B9FF7}"/>
    <cellStyle name="Total 3 7 8 3 2" xfId="33106" xr:uid="{2F1D4F66-6AA3-45E8-8BE5-C0970878BC49}"/>
    <cellStyle name="Total 3 7 8 3 3" xfId="33107" xr:uid="{2994C322-CA4B-4A8A-BD25-2CEC56C2730D}"/>
    <cellStyle name="Total 3 7 8 3_COST - CKT" xfId="45947" xr:uid="{5BB42DC7-8F5E-4292-84A2-396917C200BD}"/>
    <cellStyle name="Total 3 7 8 4" xfId="33108" xr:uid="{F43EF5A9-3B72-4B56-A338-D6FA21A7248B}"/>
    <cellStyle name="Total 3 7 8 4 2" xfId="33109" xr:uid="{88804625-A362-4E58-B1D8-1ECC761B6D43}"/>
    <cellStyle name="Total 3 7 8 4 3" xfId="33110" xr:uid="{6E57CF9D-C8A1-427F-84F2-035C19703D8C}"/>
    <cellStyle name="Total 3 7 8 4_COST - CKT" xfId="45948" xr:uid="{AF30B597-C592-4E27-ADA5-AAAD2246B035}"/>
    <cellStyle name="Total 3 7 8 5" xfId="33111" xr:uid="{1A953A87-570E-45D1-A32F-85018502D8C5}"/>
    <cellStyle name="Total 3 7 8 6" xfId="33112" xr:uid="{D2ECCCB0-09B1-4420-9861-FB3368368329}"/>
    <cellStyle name="Total 3 7 8_COST - CKT" xfId="45949" xr:uid="{CEF9E442-2B83-4259-AE12-CE8D498730A1}"/>
    <cellStyle name="Total 3 7 9" xfId="33113" xr:uid="{12E4091D-0D8F-46EF-AB16-DE1F360A1970}"/>
    <cellStyle name="Total 3 7 9 2" xfId="33114" xr:uid="{C8938F2B-5BB2-472E-BE62-D463E1BAC836}"/>
    <cellStyle name="Total 3 7 9 3" xfId="33115" xr:uid="{AB9D9874-CAAA-4CB2-97D0-A733848EAB27}"/>
    <cellStyle name="Total 3 7 9_COST - CKT" xfId="45950" xr:uid="{CF0A8AF8-BF85-4F01-B3C4-22B9052F5617}"/>
    <cellStyle name="Total 3 7_COST - CKT" xfId="45951" xr:uid="{EBF66DF7-F9B5-42B5-9818-DDD5E01EF328}"/>
    <cellStyle name="Total 3 8" xfId="33116" xr:uid="{10CB6CDB-CF9A-4DFE-A9A3-451324DB665D}"/>
    <cellStyle name="Total 3 8 10" xfId="33117" xr:uid="{F057A064-1346-42AF-AA6F-AEF124415F69}"/>
    <cellStyle name="Total 3 8 10 2" xfId="33118" xr:uid="{E793BA09-38CD-41D6-A545-466B6A9BC2DB}"/>
    <cellStyle name="Total 3 8 10 3" xfId="33119" xr:uid="{6C3CE4A2-6D52-42AD-ACC8-71D9575CA84A}"/>
    <cellStyle name="Total 3 8 10_COST - CKT" xfId="45952" xr:uid="{9AE5E245-F363-45CF-8EB5-7964B5B05EA4}"/>
    <cellStyle name="Total 3 8 11" xfId="33120" xr:uid="{7D4FD82F-8DD8-4667-ADD0-FB85455B8C0C}"/>
    <cellStyle name="Total 3 8 11 2" xfId="33121" xr:uid="{7DCF80ED-1A8D-4F00-AFBC-DA38C521AB22}"/>
    <cellStyle name="Total 3 8 11 3" xfId="33122" xr:uid="{B17DB71F-BC5D-43EB-B773-851C3562272D}"/>
    <cellStyle name="Total 3 8 11_COST - CKT" xfId="45953" xr:uid="{129D072D-95BC-4F5C-B4B7-BB0064E68C2E}"/>
    <cellStyle name="Total 3 8 12" xfId="33123" xr:uid="{CE5C78E2-4078-448D-A577-A5412714761C}"/>
    <cellStyle name="Total 3 8 13" xfId="33124" xr:uid="{E14D99A9-7F29-4E9F-88F6-6B01EE9803C0}"/>
    <cellStyle name="Total 3 8 14" xfId="33125" xr:uid="{9834163F-2CB3-40D4-A1F2-B4C1DA0BAEEB}"/>
    <cellStyle name="Total 3 8 2" xfId="33126" xr:uid="{4B5B81ED-1E52-4383-B0EE-1436DF675480}"/>
    <cellStyle name="Total 3 8 2 10" xfId="33127" xr:uid="{C00416D9-92AC-428B-AE0F-4213175A20E5}"/>
    <cellStyle name="Total 3 8 2 11" xfId="33128" xr:uid="{95434147-D485-4D12-8346-D3EE54D02BE5}"/>
    <cellStyle name="Total 3 8 2 2" xfId="33129" xr:uid="{326EB8AD-6259-433E-B903-3E5BA35E5191}"/>
    <cellStyle name="Total 3 8 2 2 2" xfId="33130" xr:uid="{AE9A4901-8E8C-45C7-A905-5195182FC6A8}"/>
    <cellStyle name="Total 3 8 2 2 2 2" xfId="33131" xr:uid="{1C441101-F10C-4E7F-BFA7-DB547458B5E9}"/>
    <cellStyle name="Total 3 8 2 2 2 3" xfId="33132" xr:uid="{81B8E895-E48A-46A6-8A0C-59C67250ECEC}"/>
    <cellStyle name="Total 3 8 2 2 2_COST - CKT" xfId="45954" xr:uid="{C3C1EF68-A5EA-4D03-A761-10838E3B96C6}"/>
    <cellStyle name="Total 3 8 2 2 3" xfId="33133" xr:uid="{C809296B-D99E-46A3-AC9D-187AEA7156CA}"/>
    <cellStyle name="Total 3 8 2 2 3 2" xfId="33134" xr:uid="{382929EA-4708-4B78-8516-3D73CB1BD41D}"/>
    <cellStyle name="Total 3 8 2 2 3 3" xfId="33135" xr:uid="{49E57209-9C89-4DFA-ACBE-3A07C4EB927D}"/>
    <cellStyle name="Total 3 8 2 2 3_COST - CKT" xfId="45955" xr:uid="{561A19BC-E7FC-4F53-9880-7940651D1A0A}"/>
    <cellStyle name="Total 3 8 2 2 4" xfId="33136" xr:uid="{08814802-8B20-4876-8AB1-EF7ABFC0F887}"/>
    <cellStyle name="Total 3 8 2 2 4 2" xfId="33137" xr:uid="{CD8849A1-0252-4A18-ADB1-108F3EFF5BD6}"/>
    <cellStyle name="Total 3 8 2 2 4 3" xfId="33138" xr:uid="{048DD35F-D55B-493C-AC7C-6F9313047C50}"/>
    <cellStyle name="Total 3 8 2 2 4_COST - CKT" xfId="45956" xr:uid="{D474339E-2F12-4792-89EB-4139423F4DCB}"/>
    <cellStyle name="Total 3 8 2 2 5" xfId="33139" xr:uid="{528D2A92-9A39-46F5-886E-566639586D3D}"/>
    <cellStyle name="Total 3 8 2 2 5 2" xfId="33140" xr:uid="{E8A13065-5086-4D16-8E90-796ADC99E666}"/>
    <cellStyle name="Total 3 8 2 2 5 3" xfId="33141" xr:uid="{F07E5D41-46BE-49BD-AC68-29C911C98A1F}"/>
    <cellStyle name="Total 3 8 2 2 5_COST - CKT" xfId="45957" xr:uid="{28C1BE58-E0CD-4838-9E00-83D88F1B241A}"/>
    <cellStyle name="Total 3 8 2 2 6" xfId="33142" xr:uid="{E67E5B28-AF04-49A2-ADAC-FA9C24DB0AB8}"/>
    <cellStyle name="Total 3 8 2 2 7" xfId="33143" xr:uid="{959E1A5E-6820-4EB7-BC87-B0D7E4B8625C}"/>
    <cellStyle name="Total 3 8 2 2_COST - CKT" xfId="45958" xr:uid="{6C80DE82-732F-4FFA-9BE5-A5B7019759CF}"/>
    <cellStyle name="Total 3 8 2 3" xfId="33144" xr:uid="{0E85B4F2-32C3-4334-9FD3-4331B246513A}"/>
    <cellStyle name="Total 3 8 2 3 2" xfId="33145" xr:uid="{DBDACC46-B2DF-4D25-865B-87C0ABB88CDF}"/>
    <cellStyle name="Total 3 8 2 3 2 2" xfId="33146" xr:uid="{67E0567F-F910-4E75-B978-A41BA97F70A9}"/>
    <cellStyle name="Total 3 8 2 3 2 3" xfId="33147" xr:uid="{320CE196-6C07-4A92-B681-E097444AA93A}"/>
    <cellStyle name="Total 3 8 2 3 2_COST - CKT" xfId="45959" xr:uid="{5947DF34-1900-4E69-A12D-CE584EAB4C97}"/>
    <cellStyle name="Total 3 8 2 3 3" xfId="33148" xr:uid="{DAD76EFB-8B8E-429F-B794-9BD2FADC170F}"/>
    <cellStyle name="Total 3 8 2 3 3 2" xfId="33149" xr:uid="{C35CC588-FDBE-43A5-956F-B8D76452B25F}"/>
    <cellStyle name="Total 3 8 2 3 3 3" xfId="33150" xr:uid="{53997E4F-812D-41BA-BA4D-FD482F151800}"/>
    <cellStyle name="Total 3 8 2 3 3_COST - CKT" xfId="45960" xr:uid="{1374FB2E-4DE1-4717-9195-E10A28AD1B57}"/>
    <cellStyle name="Total 3 8 2 3 4" xfId="33151" xr:uid="{DDAB1D18-6426-4DCF-9AE9-D614B68AC3CA}"/>
    <cellStyle name="Total 3 8 2 3 4 2" xfId="33152" xr:uid="{FCF6140F-6C95-46A6-A572-4CA93D818165}"/>
    <cellStyle name="Total 3 8 2 3 4 3" xfId="33153" xr:uid="{9D222443-8A25-4BB9-9639-E4252C45F851}"/>
    <cellStyle name="Total 3 8 2 3 4_COST - CKT" xfId="45961" xr:uid="{05A553FE-964A-4385-8EB0-307EA762D1B4}"/>
    <cellStyle name="Total 3 8 2 3 5" xfId="33154" xr:uid="{039C73AF-8C12-4319-B7B1-E718678577CB}"/>
    <cellStyle name="Total 3 8 2 3 5 2" xfId="33155" xr:uid="{A2EFA2F3-9C8A-402B-AE4B-41169AE464E2}"/>
    <cellStyle name="Total 3 8 2 3 5 3" xfId="33156" xr:uid="{E4B3046B-E023-4B50-BC80-E8EDD15CCB58}"/>
    <cellStyle name="Total 3 8 2 3 5_COST - CKT" xfId="45962" xr:uid="{59FCBBD9-8609-459B-8122-6D9A98A7D28C}"/>
    <cellStyle name="Total 3 8 2 3 6" xfId="33157" xr:uid="{2797AABD-5B73-4540-BD2D-0A2086C575AD}"/>
    <cellStyle name="Total 3 8 2 3 7" xfId="33158" xr:uid="{F277A3AD-03DE-44F5-AF57-D3BF2035AF61}"/>
    <cellStyle name="Total 3 8 2 3_COST - CKT" xfId="45963" xr:uid="{5451AE74-FB35-4785-B731-E56A055500AF}"/>
    <cellStyle name="Total 3 8 2 4" xfId="33159" xr:uid="{86ED11B6-6481-4727-A78D-4BBE1C2229F9}"/>
    <cellStyle name="Total 3 8 2 4 2" xfId="33160" xr:uid="{3C84EC7D-4AAD-466F-93E4-5C30C5848CBD}"/>
    <cellStyle name="Total 3 8 2 4 2 2" xfId="33161" xr:uid="{B258AB30-B4EE-4B1A-A1AC-175657CEF53F}"/>
    <cellStyle name="Total 3 8 2 4 2 3" xfId="33162" xr:uid="{828F44B1-2D2A-4AAF-BECC-827664003016}"/>
    <cellStyle name="Total 3 8 2 4 2_COST - CKT" xfId="45964" xr:uid="{BF56C9C5-B088-4B86-87A0-C82FB00B17A2}"/>
    <cellStyle name="Total 3 8 2 4 3" xfId="33163" xr:uid="{FD8DBE03-F558-4151-99C6-A3AB012EE961}"/>
    <cellStyle name="Total 3 8 2 4 3 2" xfId="33164" xr:uid="{341D0810-D926-4BAF-97E9-B85C78521780}"/>
    <cellStyle name="Total 3 8 2 4 3 3" xfId="33165" xr:uid="{5A900C5B-44B3-4F2C-8378-F524A38D93F3}"/>
    <cellStyle name="Total 3 8 2 4 3_COST - CKT" xfId="45965" xr:uid="{AB23BC26-36A2-4FF2-B73A-7C206C92D8C2}"/>
    <cellStyle name="Total 3 8 2 4 4" xfId="33166" xr:uid="{ACB6AD64-2F2E-4215-9D4E-F42B1DC92DDB}"/>
    <cellStyle name="Total 3 8 2 4 4 2" xfId="33167" xr:uid="{2C01055F-4298-4392-93F0-C70A38EB4B84}"/>
    <cellStyle name="Total 3 8 2 4 4 3" xfId="33168" xr:uid="{8CB25E60-1F27-4ACF-92B4-3FDB9D546FEC}"/>
    <cellStyle name="Total 3 8 2 4 4_COST - CKT" xfId="45966" xr:uid="{A3293852-C6FE-40F7-8E8E-EEE8246F13D0}"/>
    <cellStyle name="Total 3 8 2 4 5" xfId="33169" xr:uid="{49E7B839-32B6-4112-A1F3-03F069AF1E18}"/>
    <cellStyle name="Total 3 8 2 4 5 2" xfId="33170" xr:uid="{F7753A41-F293-44AF-82D2-D32411A59294}"/>
    <cellStyle name="Total 3 8 2 4 5 3" xfId="33171" xr:uid="{E03258BB-5B9A-495B-A83D-44C9E73CC54A}"/>
    <cellStyle name="Total 3 8 2 4 5_COST - CKT" xfId="45967" xr:uid="{89D2557A-6158-48EF-8074-069A4D79BE58}"/>
    <cellStyle name="Total 3 8 2 4 6" xfId="33172" xr:uid="{36834D68-D7C2-4B40-BF70-60FB57C3AC16}"/>
    <cellStyle name="Total 3 8 2 4 7" xfId="33173" xr:uid="{651C6F75-67D7-4C72-B310-BC285268E978}"/>
    <cellStyle name="Total 3 8 2 4_COST - CKT" xfId="45968" xr:uid="{32639BC9-9EAC-4022-BE80-52CC4BF33191}"/>
    <cellStyle name="Total 3 8 2 5" xfId="33174" xr:uid="{F1ED81C0-EB0C-4C46-8B7A-2918DB4B8B45}"/>
    <cellStyle name="Total 3 8 2 5 2" xfId="33175" xr:uid="{492B621E-06F0-434E-B2E7-92530E4E6A2A}"/>
    <cellStyle name="Total 3 8 2 5 2 2" xfId="33176" xr:uid="{45F3D217-5189-43F3-A834-B2E3DDEFBE6B}"/>
    <cellStyle name="Total 3 8 2 5 2 3" xfId="33177" xr:uid="{1D3C363A-DC05-42F6-BC92-7680B1FE9B53}"/>
    <cellStyle name="Total 3 8 2 5 2_COST - CKT" xfId="45969" xr:uid="{EF33C3FB-B8E7-4887-84AB-5ED318084CFD}"/>
    <cellStyle name="Total 3 8 2 5 3" xfId="33178" xr:uid="{4481D697-B5F6-40E3-A129-24C54038C8A5}"/>
    <cellStyle name="Total 3 8 2 5 3 2" xfId="33179" xr:uid="{454781B2-8354-4A8D-A5E9-217FBDB4B10C}"/>
    <cellStyle name="Total 3 8 2 5 3 3" xfId="33180" xr:uid="{F6A6E397-148D-4A45-AFDE-E622679AE22C}"/>
    <cellStyle name="Total 3 8 2 5 3_COST - CKT" xfId="45970" xr:uid="{D5859FF9-80F7-47B6-B14C-A87F9578D9A4}"/>
    <cellStyle name="Total 3 8 2 5 4" xfId="33181" xr:uid="{07424E60-73BD-443C-9A19-B029DD778F3F}"/>
    <cellStyle name="Total 3 8 2 5 4 2" xfId="33182" xr:uid="{779F0CA0-29C6-4C3F-8100-D1B9ACC8C0F6}"/>
    <cellStyle name="Total 3 8 2 5 4 3" xfId="33183" xr:uid="{2FB1F127-FC71-4987-9766-B7AD329DB212}"/>
    <cellStyle name="Total 3 8 2 5 4_COST - CKT" xfId="45971" xr:uid="{E5051C5B-CA4F-4D66-BF96-04113AAD87C9}"/>
    <cellStyle name="Total 3 8 2 5 5" xfId="33184" xr:uid="{6C7CB989-6113-4D0C-9C7D-43C701C8485E}"/>
    <cellStyle name="Total 3 8 2 5 6" xfId="33185" xr:uid="{D2E696C7-145D-4A8D-9B16-A5D23FB64B9D}"/>
    <cellStyle name="Total 3 8 2 5_COST - CKT" xfId="45972" xr:uid="{1E81FCB2-AACD-443F-BEAD-A34F24E0FBD5}"/>
    <cellStyle name="Total 3 8 2 6" xfId="33186" xr:uid="{3DE62E19-B297-4401-82D7-BF63E7EBBEAA}"/>
    <cellStyle name="Total 3 8 2 6 2" xfId="33187" xr:uid="{4B286949-954C-4425-9432-EE66E96D6862}"/>
    <cellStyle name="Total 3 8 2 6 3" xfId="33188" xr:uid="{B05AF262-B5FB-4682-91DF-7FB95EC23AB6}"/>
    <cellStyle name="Total 3 8 2 6_COST - CKT" xfId="45973" xr:uid="{7C9C6B3B-118A-4846-A3F3-12E4B3549D38}"/>
    <cellStyle name="Total 3 8 2 7" xfId="33189" xr:uid="{C0A91A94-E83E-48F0-B6DE-1E6B1298602C}"/>
    <cellStyle name="Total 3 8 2 7 2" xfId="33190" xr:uid="{3762652A-514C-43EB-B528-642F7B5E25DB}"/>
    <cellStyle name="Total 3 8 2 7 3" xfId="33191" xr:uid="{E506DECB-BE2E-4206-91F2-11F57A8FB8CA}"/>
    <cellStyle name="Total 3 8 2 7_COST - CKT" xfId="45974" xr:uid="{9868FCA3-E1CB-4ED4-81AB-13E417595D0D}"/>
    <cellStyle name="Total 3 8 2 8" xfId="33192" xr:uid="{46AE1298-2388-4B1D-A83C-9FA6DFB20CC0}"/>
    <cellStyle name="Total 3 8 2 8 2" xfId="33193" xr:uid="{E20BD79B-2614-486C-A0FC-B60E18440982}"/>
    <cellStyle name="Total 3 8 2 8 3" xfId="33194" xr:uid="{262EFE0C-40BE-47F4-8876-4FB7FE5048D5}"/>
    <cellStyle name="Total 3 8 2 8_COST - CKT" xfId="45975" xr:uid="{9EE80514-04E7-4088-A902-AAB64B294C3E}"/>
    <cellStyle name="Total 3 8 2 9" xfId="33195" xr:uid="{31ED014E-6921-423E-B46E-858ACD9A519A}"/>
    <cellStyle name="Total 3 8 2 9 2" xfId="33196" xr:uid="{693A9F84-F161-43C8-AC60-30AAB3B3051A}"/>
    <cellStyle name="Total 3 8 2 9 3" xfId="33197" xr:uid="{CE30FEF4-F7F4-4355-98E6-30E3F64FFCE8}"/>
    <cellStyle name="Total 3 8 2 9_COST - CKT" xfId="45976" xr:uid="{070FF344-8438-4B07-AA67-78A63EDB4052}"/>
    <cellStyle name="Total 3 8 2_COST - CKT" xfId="45977" xr:uid="{8704DF2B-C828-4834-BC31-35175EEA17B7}"/>
    <cellStyle name="Total 3 8 3" xfId="33198" xr:uid="{CE10D905-EEB3-4BD2-AD2C-112C3CB4B1E1}"/>
    <cellStyle name="Total 3 8 3 2" xfId="33199" xr:uid="{DAFBC301-B827-4A1A-B007-1C8FD50BF7C7}"/>
    <cellStyle name="Total 3 8 3 2 2" xfId="33200" xr:uid="{CADAA1BE-C1C5-4CA0-B648-EC6A84A52942}"/>
    <cellStyle name="Total 3 8 3 2 2 2" xfId="33201" xr:uid="{BCE48200-C053-485F-8842-530C482C5F9A}"/>
    <cellStyle name="Total 3 8 3 2 2 3" xfId="33202" xr:uid="{B84CEC31-5ECA-4C3F-9790-3071F3D09340}"/>
    <cellStyle name="Total 3 8 3 2 2_COST - CKT" xfId="45978" xr:uid="{7A2A0927-C7A0-49B1-A88A-4C8F5EA70C74}"/>
    <cellStyle name="Total 3 8 3 2 3" xfId="33203" xr:uid="{2CE7F57B-F9C8-4255-9942-08A3F2C086AB}"/>
    <cellStyle name="Total 3 8 3 2 3 2" xfId="33204" xr:uid="{4CE23365-6F71-4A28-82E5-BB4D58B53F7C}"/>
    <cellStyle name="Total 3 8 3 2 3 3" xfId="33205" xr:uid="{DE0DDBAC-5E6B-4A64-98B1-7D9DEE080CA7}"/>
    <cellStyle name="Total 3 8 3 2 3_COST - CKT" xfId="45979" xr:uid="{5A972A5A-97B3-4EC6-B81E-750FA4773EAD}"/>
    <cellStyle name="Total 3 8 3 2 4" xfId="33206" xr:uid="{C3C34183-451A-4A90-A38F-5D39187B8F1A}"/>
    <cellStyle name="Total 3 8 3 2 4 2" xfId="33207" xr:uid="{A55B191B-A64F-47B0-ACA3-7658310C924E}"/>
    <cellStyle name="Total 3 8 3 2 4 3" xfId="33208" xr:uid="{0FFFBC61-042E-4772-BE0A-9AFE57808AA1}"/>
    <cellStyle name="Total 3 8 3 2 4_COST - CKT" xfId="45980" xr:uid="{27383811-4F90-48C2-AB9D-CD49381C077D}"/>
    <cellStyle name="Total 3 8 3 2 5" xfId="33209" xr:uid="{101FF620-04A4-428C-B9D0-DE0E469D2BF9}"/>
    <cellStyle name="Total 3 8 3 2 5 2" xfId="33210" xr:uid="{AA3D7A3A-AD8A-458A-8F5C-F29666BD7F37}"/>
    <cellStyle name="Total 3 8 3 2 5 3" xfId="33211" xr:uid="{0DC00F60-7D9B-4548-9976-55C02920276B}"/>
    <cellStyle name="Total 3 8 3 2 5_COST - CKT" xfId="45981" xr:uid="{4E3E8DE7-EA96-4E69-8711-8AEC8DEE4C0E}"/>
    <cellStyle name="Total 3 8 3 2 6" xfId="33212" xr:uid="{FF3D9FC8-0A7F-41B5-9491-5CEF87A0AD55}"/>
    <cellStyle name="Total 3 8 3 2 7" xfId="33213" xr:uid="{7DD465AF-972D-4A0F-9923-6B59077A06BE}"/>
    <cellStyle name="Total 3 8 3 2_COST - CKT" xfId="45982" xr:uid="{C2295975-8338-48D6-83B7-C31367825E4C}"/>
    <cellStyle name="Total 3 8 3 3" xfId="33214" xr:uid="{AF72E024-FD36-4DD4-8DD6-98121AD8E3F5}"/>
    <cellStyle name="Total 3 8 3 3 2" xfId="33215" xr:uid="{AF282ED3-9FA5-4CDB-A540-AAFA1BCD7ECA}"/>
    <cellStyle name="Total 3 8 3 3 2 2" xfId="33216" xr:uid="{7CB015CB-2AB1-4D6A-893C-AF59EBD5A00D}"/>
    <cellStyle name="Total 3 8 3 3 2 3" xfId="33217" xr:uid="{E24B4EBE-A56B-426C-BDAC-23200E265254}"/>
    <cellStyle name="Total 3 8 3 3 2_COST - CKT" xfId="45983" xr:uid="{8CC4D553-D351-48B7-8B76-B073BCFAE849}"/>
    <cellStyle name="Total 3 8 3 3 3" xfId="33218" xr:uid="{DC890037-801F-4E50-BF08-6F317AB77E0F}"/>
    <cellStyle name="Total 3 8 3 3 3 2" xfId="33219" xr:uid="{BE92534D-797D-418A-A73B-42C2AF2D3E23}"/>
    <cellStyle name="Total 3 8 3 3 3 3" xfId="33220" xr:uid="{C908BCA6-F1E2-4014-80C0-CC63BA189289}"/>
    <cellStyle name="Total 3 8 3 3 3_COST - CKT" xfId="45984" xr:uid="{2BF338A9-651B-483B-9636-3027A3773290}"/>
    <cellStyle name="Total 3 8 3 3 4" xfId="33221" xr:uid="{1E9D4E67-E5BF-4CE7-819E-4C5B6F69589E}"/>
    <cellStyle name="Total 3 8 3 3 4 2" xfId="33222" xr:uid="{78B54FE9-458D-4933-9778-EF3DBB5FFF1B}"/>
    <cellStyle name="Total 3 8 3 3 4 3" xfId="33223" xr:uid="{B06CC80E-43FB-4CF9-989C-40303B78927A}"/>
    <cellStyle name="Total 3 8 3 3 4_COST - CKT" xfId="45985" xr:uid="{3AD696CC-1AD2-4F8F-98E1-DE5B4E5B66D5}"/>
    <cellStyle name="Total 3 8 3 3 5" xfId="33224" xr:uid="{61B03378-12F1-48EF-B9F3-8B3E8082F98E}"/>
    <cellStyle name="Total 3 8 3 3 5 2" xfId="33225" xr:uid="{07249B14-D283-4E27-AD7F-DB9D9F9943DF}"/>
    <cellStyle name="Total 3 8 3 3 5 3" xfId="33226" xr:uid="{53658A98-3B65-48BE-8FD5-1A35A435EAF1}"/>
    <cellStyle name="Total 3 8 3 3 5_COST - CKT" xfId="45986" xr:uid="{64D6208D-04C0-47BA-B04A-83FF69DE8B6A}"/>
    <cellStyle name="Total 3 8 3 3 6" xfId="33227" xr:uid="{51958E7B-0EB3-4715-8E80-1B370020289B}"/>
    <cellStyle name="Total 3 8 3 3 7" xfId="33228" xr:uid="{9BA7B71F-4C96-465D-BA11-6A9D2B0EA70D}"/>
    <cellStyle name="Total 3 8 3 3_COST - CKT" xfId="45987" xr:uid="{24D84059-E00E-4A76-ACE6-568D230D06F6}"/>
    <cellStyle name="Total 3 8 3 4" xfId="33229" xr:uid="{75D68D9D-4084-4083-8E30-D8D848A1B703}"/>
    <cellStyle name="Total 3 8 3 4 2" xfId="33230" xr:uid="{E17D90A3-A050-439D-BC4C-2CC69D5225F6}"/>
    <cellStyle name="Total 3 8 3 4 2 2" xfId="33231" xr:uid="{67DD8CEC-2FF0-4427-95FF-4D8848184D90}"/>
    <cellStyle name="Total 3 8 3 4 2 3" xfId="33232" xr:uid="{788E1E9A-F881-4FD6-B735-C3316BE87218}"/>
    <cellStyle name="Total 3 8 3 4 2_COST - CKT" xfId="45988" xr:uid="{632FDBBA-2563-48C0-9AF0-CBDD62C4665F}"/>
    <cellStyle name="Total 3 8 3 4 3" xfId="33233" xr:uid="{327801C0-B617-4309-B4AC-08A5DF25C297}"/>
    <cellStyle name="Total 3 8 3 4 3 2" xfId="33234" xr:uid="{48B3817E-3A30-49AF-8357-2197372C235A}"/>
    <cellStyle name="Total 3 8 3 4 3 3" xfId="33235" xr:uid="{EB07CE4C-24D1-4BE5-901E-6544B13B273C}"/>
    <cellStyle name="Total 3 8 3 4 3_COST - CKT" xfId="45989" xr:uid="{B4C80B15-0364-4E6A-99F8-93CF591BCB26}"/>
    <cellStyle name="Total 3 8 3 4 4" xfId="33236" xr:uid="{80E905C5-290B-45A0-999F-21CE79DDD594}"/>
    <cellStyle name="Total 3 8 3 4 4 2" xfId="33237" xr:uid="{4CBD1188-80E1-4A87-A89D-D96A8DC1C145}"/>
    <cellStyle name="Total 3 8 3 4 4 3" xfId="33238" xr:uid="{5A992E5E-E8A2-4463-A784-A19303F61165}"/>
    <cellStyle name="Total 3 8 3 4 4_COST - CKT" xfId="45990" xr:uid="{86030DB2-A403-43E6-9C5A-B44835868D83}"/>
    <cellStyle name="Total 3 8 3 4 5" xfId="33239" xr:uid="{AC2D8933-6BCF-4E23-8169-7CAD0CF9006E}"/>
    <cellStyle name="Total 3 8 3 4 6" xfId="33240" xr:uid="{445D9DC6-1425-4D93-9A13-B1A389CCF112}"/>
    <cellStyle name="Total 3 8 3 4_COST - CKT" xfId="45991" xr:uid="{59E14449-A737-4516-9C5A-A4E12B63D77C}"/>
    <cellStyle name="Total 3 8 3 5" xfId="33241" xr:uid="{4286A3AA-11F9-4749-B63D-DF439B47FBC7}"/>
    <cellStyle name="Total 3 8 3 5 2" xfId="33242" xr:uid="{C0A6A7B9-2F76-45F7-9507-C564D14FE9F1}"/>
    <cellStyle name="Total 3 8 3 5 3" xfId="33243" xr:uid="{901B82E7-BD58-4814-AE48-2511B2C63FB6}"/>
    <cellStyle name="Total 3 8 3 5_COST - CKT" xfId="45992" xr:uid="{988F95AC-A986-48A6-92A3-3A80A5C8BEDF}"/>
    <cellStyle name="Total 3 8 3 6" xfId="33244" xr:uid="{EEE81F35-824F-4F28-92B0-52877249F260}"/>
    <cellStyle name="Total 3 8 3 6 2" xfId="33245" xr:uid="{5AA36B9F-7856-4A1E-AA1A-218562EA98C6}"/>
    <cellStyle name="Total 3 8 3 6 3" xfId="33246" xr:uid="{9C938B67-15B5-4ACE-BEC5-395B22838A49}"/>
    <cellStyle name="Total 3 8 3 6_COST - CKT" xfId="45993" xr:uid="{BA6587B1-CDB4-478E-8F67-026BC6860104}"/>
    <cellStyle name="Total 3 8 3 7" xfId="33247" xr:uid="{00C2D833-8AB4-499E-B0E6-776C641D4974}"/>
    <cellStyle name="Total 3 8 3 7 2" xfId="33248" xr:uid="{2CFC4F04-B755-48B6-BE21-3D7C0EC430E2}"/>
    <cellStyle name="Total 3 8 3 7 3" xfId="33249" xr:uid="{AC576F34-CA50-41F5-9489-A816BD4933D7}"/>
    <cellStyle name="Total 3 8 3 7_COST - CKT" xfId="45994" xr:uid="{1D240D12-211E-4FE1-83B5-7DEFAFE306B8}"/>
    <cellStyle name="Total 3 8 3 8" xfId="33250" xr:uid="{88FA51E2-25BB-44E9-BD16-1AF8C24DA3A6}"/>
    <cellStyle name="Total 3 8 3 8 2" xfId="33251" xr:uid="{B7469886-39F0-4469-97EB-ACE10E90E6A1}"/>
    <cellStyle name="Total 3 8 3 8 3" xfId="33252" xr:uid="{00FFD122-F422-4D94-8565-0ED4B7C7F305}"/>
    <cellStyle name="Total 3 8 3 8_COST - CKT" xfId="45995" xr:uid="{679FE7F5-D7F4-4B42-B741-D0DBA2F18EDC}"/>
    <cellStyle name="Total 3 8 3 9" xfId="33253" xr:uid="{A5C406B3-EF86-4AF4-9419-09CA821331C5}"/>
    <cellStyle name="Total 3 8 3_COST - CKT" xfId="45996" xr:uid="{5059A3EE-F5E5-4FB0-9E1B-BBBE5B47ACDB}"/>
    <cellStyle name="Total 3 8 4" xfId="33254" xr:uid="{05C61C20-12B6-482A-A89D-C6633D0BF373}"/>
    <cellStyle name="Total 3 8 4 2" xfId="33255" xr:uid="{988A5572-054B-485F-8AA4-329F65530D56}"/>
    <cellStyle name="Total 3 8 4 2 2" xfId="33256" xr:uid="{266E204E-D6C1-4053-AF25-CDCD14074523}"/>
    <cellStyle name="Total 3 8 4 2 3" xfId="33257" xr:uid="{A2C54CE4-3C12-487A-82EE-04924CAC7E37}"/>
    <cellStyle name="Total 3 8 4 2_COST - CKT" xfId="45997" xr:uid="{F20F1BD6-93AE-4273-81C0-3C576628D5F9}"/>
    <cellStyle name="Total 3 8 4 3" xfId="33258" xr:uid="{0851AFF0-79FD-4311-B107-9AC92A812856}"/>
    <cellStyle name="Total 3 8 4 3 2" xfId="33259" xr:uid="{87A20B91-6DB8-41F8-AE67-9B5633DA6C53}"/>
    <cellStyle name="Total 3 8 4 3 3" xfId="33260" xr:uid="{4B2B5BC1-9702-433F-8FBE-523ECBF2F7F0}"/>
    <cellStyle name="Total 3 8 4 3_COST - CKT" xfId="45998" xr:uid="{0B546DCC-12D6-4044-A209-E1A123B3044C}"/>
    <cellStyle name="Total 3 8 4 4" xfId="33261" xr:uid="{25BB12DD-50D4-45F5-B451-8268E595AA8E}"/>
    <cellStyle name="Total 3 8 4 4 2" xfId="33262" xr:uid="{C2FA48A8-52A4-4270-A8D2-BA3DC72F50BE}"/>
    <cellStyle name="Total 3 8 4 4 3" xfId="33263" xr:uid="{A3F9CB80-B6E1-48A0-A8B6-710309D865DC}"/>
    <cellStyle name="Total 3 8 4 4_COST - CKT" xfId="45999" xr:uid="{C7AAFA01-FC3B-4005-A188-303A92F6D52E}"/>
    <cellStyle name="Total 3 8 4 5" xfId="33264" xr:uid="{8AEFE22E-8D70-41E5-8FD2-385BB3540F3A}"/>
    <cellStyle name="Total 3 8 4 5 2" xfId="33265" xr:uid="{68A8C59F-312B-4655-82C8-FD17A93C5402}"/>
    <cellStyle name="Total 3 8 4 5 3" xfId="33266" xr:uid="{78F660B5-B8ED-40AC-B17A-C82D55561011}"/>
    <cellStyle name="Total 3 8 4 5_COST - CKT" xfId="46000" xr:uid="{E617504E-4C2A-4C9A-A97B-74891BD83332}"/>
    <cellStyle name="Total 3 8 4 6" xfId="33267" xr:uid="{57B25F21-505B-4662-8316-03FFE2327296}"/>
    <cellStyle name="Total 3 8 4_COST - CKT" xfId="46001" xr:uid="{A76482D6-9EC2-4DD1-8754-475C95B8E4C2}"/>
    <cellStyle name="Total 3 8 5" xfId="33268" xr:uid="{1C362AC2-6C8A-4A6B-A0C0-88F34C3B9997}"/>
    <cellStyle name="Total 3 8 5 2" xfId="33269" xr:uid="{761A01F9-CCC6-42CC-BA67-BCADE700C31C}"/>
    <cellStyle name="Total 3 8 5 2 2" xfId="33270" xr:uid="{EAF9351F-177E-4E00-B84E-CAA57C58879C}"/>
    <cellStyle name="Total 3 8 5 2 3" xfId="33271" xr:uid="{C52944D8-EE52-4C11-AD44-65AF93BF43C7}"/>
    <cellStyle name="Total 3 8 5 2_COST - CKT" xfId="46002" xr:uid="{4B7F71E5-014B-4082-985A-301F9A62EBDC}"/>
    <cellStyle name="Total 3 8 5 3" xfId="33272" xr:uid="{B3F4B713-EFE7-4239-B34C-C055A1E6BF6C}"/>
    <cellStyle name="Total 3 8 5 3 2" xfId="33273" xr:uid="{387B9708-7731-4F4B-A6F2-93246D50088E}"/>
    <cellStyle name="Total 3 8 5 3 3" xfId="33274" xr:uid="{EFD43632-1C3D-4A58-A3BF-7253B5AF9C34}"/>
    <cellStyle name="Total 3 8 5 3_COST - CKT" xfId="46003" xr:uid="{909D307B-256C-4CC4-A42E-FB64D7F06C16}"/>
    <cellStyle name="Total 3 8 5 4" xfId="33275" xr:uid="{6296C968-A029-4FF2-A25F-E89DF6EB0A51}"/>
    <cellStyle name="Total 3 8 5 4 2" xfId="33276" xr:uid="{0D6C51E3-396A-4198-85C6-9BCDFF1E5F3A}"/>
    <cellStyle name="Total 3 8 5 4 3" xfId="33277" xr:uid="{ED2B460D-BA00-4436-8D2B-6E9E3DA6397D}"/>
    <cellStyle name="Total 3 8 5 4_COST - CKT" xfId="46004" xr:uid="{6807E621-133A-4A03-B755-0C814048434A}"/>
    <cellStyle name="Total 3 8 5 5" xfId="33278" xr:uid="{F6C64C6D-6E32-43DE-8671-8B6E2AAF73EF}"/>
    <cellStyle name="Total 3 8 5 5 2" xfId="33279" xr:uid="{C2C7552B-2539-44B6-92FA-57F760D60873}"/>
    <cellStyle name="Total 3 8 5 5 3" xfId="33280" xr:uid="{AFFE02C5-5143-4EFD-919D-5A1FDB55F2D8}"/>
    <cellStyle name="Total 3 8 5 5_COST - CKT" xfId="46005" xr:uid="{C60A7B65-56D5-48AB-85AF-20311EB0EDD8}"/>
    <cellStyle name="Total 3 8 5 6" xfId="33281" xr:uid="{B6F91AFE-6721-49B3-9C4D-7EB9BCED3BAB}"/>
    <cellStyle name="Total 3 8 5 7" xfId="33282" xr:uid="{7B692ED0-C1BC-45C1-9F44-84C6648FA7F0}"/>
    <cellStyle name="Total 3 8 5_COST - CKT" xfId="46006" xr:uid="{0D6E4D95-0FC2-45A2-ABDA-5176322BD580}"/>
    <cellStyle name="Total 3 8 6" xfId="33283" xr:uid="{0B348109-0F1D-4399-8F17-E663A85315C9}"/>
    <cellStyle name="Total 3 8 6 2" xfId="33284" xr:uid="{782C573C-9DB3-4C7E-B092-A3593FFCBDE5}"/>
    <cellStyle name="Total 3 8 6 2 2" xfId="33285" xr:uid="{53B42E91-4344-46E9-BBB8-AD58B204A00F}"/>
    <cellStyle name="Total 3 8 6 2 3" xfId="33286" xr:uid="{B437A0DD-D3FC-4A2A-B692-83ABEA98C68B}"/>
    <cellStyle name="Total 3 8 6 2_COST - CKT" xfId="46007" xr:uid="{BC1CD9F0-F35A-4363-B2C3-4E4B7A3A0CC7}"/>
    <cellStyle name="Total 3 8 6 3" xfId="33287" xr:uid="{9D3A4AAE-4C9F-4DD5-A92C-134EC02DBA0D}"/>
    <cellStyle name="Total 3 8 6 3 2" xfId="33288" xr:uid="{E7CC8901-F407-44DF-9494-91049DE590F0}"/>
    <cellStyle name="Total 3 8 6 3 3" xfId="33289" xr:uid="{9F5BFB44-B46F-4CE7-9E60-EC049995E71F}"/>
    <cellStyle name="Total 3 8 6 3_COST - CKT" xfId="46008" xr:uid="{D5B89581-09A8-419A-A858-13C2CAED1B5D}"/>
    <cellStyle name="Total 3 8 6 4" xfId="33290" xr:uid="{54F56C6B-80F8-4AD8-96AA-5A74F2A089B8}"/>
    <cellStyle name="Total 3 8 6 4 2" xfId="33291" xr:uid="{91232D27-473D-44B2-9601-FD3D5911BCD0}"/>
    <cellStyle name="Total 3 8 6 4 3" xfId="33292" xr:uid="{6AAC4859-ADA4-4BD5-816D-D0680F944405}"/>
    <cellStyle name="Total 3 8 6 4_COST - CKT" xfId="46009" xr:uid="{FD708E5F-1A4E-4F09-BAD8-94CFB433F437}"/>
    <cellStyle name="Total 3 8 6 5" xfId="33293" xr:uid="{D215A0A9-BDA2-4CA1-B6D7-2D012111EDBB}"/>
    <cellStyle name="Total 3 8 6 5 2" xfId="33294" xr:uid="{2BE568BA-60B1-4834-9EFC-64BCE7E3670E}"/>
    <cellStyle name="Total 3 8 6 5 3" xfId="33295" xr:uid="{0219342E-6B57-4B74-B1B2-769E923D418C}"/>
    <cellStyle name="Total 3 8 6 5_COST - CKT" xfId="46010" xr:uid="{7158917A-7D23-4D46-8220-6462FEE80A42}"/>
    <cellStyle name="Total 3 8 6 6" xfId="33296" xr:uid="{ABD6F3B7-9698-466D-94DD-4A731EE50EFC}"/>
    <cellStyle name="Total 3 8 6 7" xfId="33297" xr:uid="{20BBD857-40D2-42A1-A075-6239300E67C1}"/>
    <cellStyle name="Total 3 8 6_COST - CKT" xfId="46011" xr:uid="{4CDF244F-EC16-4B10-8966-D474AC810E44}"/>
    <cellStyle name="Total 3 8 7" xfId="33298" xr:uid="{A84C8C34-EE07-439E-8789-FB226A752123}"/>
    <cellStyle name="Total 3 8 7 2" xfId="33299" xr:uid="{2EE0349B-DB42-4ED4-9BD6-18D813672555}"/>
    <cellStyle name="Total 3 8 7 2 2" xfId="33300" xr:uid="{75F24C47-0EAC-4B73-8E52-617B6D1743AF}"/>
    <cellStyle name="Total 3 8 7 2 3" xfId="33301" xr:uid="{895FCEAD-2B8F-4F92-9B6D-B107EAEF3527}"/>
    <cellStyle name="Total 3 8 7 2_COST - CKT" xfId="46012" xr:uid="{CF7F21DE-C134-46BA-8274-F72D67A371D0}"/>
    <cellStyle name="Total 3 8 7 3" xfId="33302" xr:uid="{60741E92-C044-4597-9178-BA7964B52686}"/>
    <cellStyle name="Total 3 8 7 3 2" xfId="33303" xr:uid="{8B613CF5-13CA-49E2-8AA2-AA233528321E}"/>
    <cellStyle name="Total 3 8 7 3 3" xfId="33304" xr:uid="{341AFDC7-50E3-4F7A-A1A3-4B67FF14FD74}"/>
    <cellStyle name="Total 3 8 7 3_COST - CKT" xfId="46013" xr:uid="{65A90B24-C274-45F6-9E43-EAF1CB6F098B}"/>
    <cellStyle name="Total 3 8 7 4" xfId="33305" xr:uid="{234F4837-95E5-46D7-9E58-BE9EF0E9EE1A}"/>
    <cellStyle name="Total 3 8 7 4 2" xfId="33306" xr:uid="{538D23BE-6369-4CAF-A65D-4546FAB3B813}"/>
    <cellStyle name="Total 3 8 7 4 3" xfId="33307" xr:uid="{0BA5349A-EE39-40AE-8EA0-092ECA3E6699}"/>
    <cellStyle name="Total 3 8 7 4_COST - CKT" xfId="46014" xr:uid="{3DDA2FC9-AE98-4A98-B5A0-804CE456B428}"/>
    <cellStyle name="Total 3 8 7 5" xfId="33308" xr:uid="{482F49A3-2DF7-422F-943D-A33EFD34AC68}"/>
    <cellStyle name="Total 3 8 7 5 2" xfId="33309" xr:uid="{208D4288-8CE4-49F0-B73D-B5192DEAD469}"/>
    <cellStyle name="Total 3 8 7 5 3" xfId="33310" xr:uid="{4671BB2E-E6C7-4FC5-AE69-CDFBFCBB8057}"/>
    <cellStyle name="Total 3 8 7 5_COST - CKT" xfId="46015" xr:uid="{C9E00319-DF20-43F0-BAAB-589C40A492F1}"/>
    <cellStyle name="Total 3 8 7 6" xfId="33311" xr:uid="{BEADDDC9-A97A-4A6E-AEDA-1EB3637DA0E1}"/>
    <cellStyle name="Total 3 8 7 7" xfId="33312" xr:uid="{D2B90E91-D022-4ACD-93C0-DDA82D17D011}"/>
    <cellStyle name="Total 3 8 7_COST - CKT" xfId="46016" xr:uid="{C9BF8CF5-C6F7-4750-B781-5D0F3EDD0AEA}"/>
    <cellStyle name="Total 3 8 8" xfId="33313" xr:uid="{1192F736-D180-4589-81FC-27DA3ABF95AA}"/>
    <cellStyle name="Total 3 8 8 2" xfId="33314" xr:uid="{89F42049-8CA7-4D13-84A1-C2BFB92E1DE4}"/>
    <cellStyle name="Total 3 8 8 2 2" xfId="33315" xr:uid="{0CE14A6F-B2EA-48F4-B278-E9197DED3FE5}"/>
    <cellStyle name="Total 3 8 8 2 3" xfId="33316" xr:uid="{1952CBE9-B0AE-4130-8410-31FDBE0FACE9}"/>
    <cellStyle name="Total 3 8 8 2_COST - CKT" xfId="46017" xr:uid="{15741AF6-2918-42B2-A808-F5BDC946002E}"/>
    <cellStyle name="Total 3 8 8 3" xfId="33317" xr:uid="{D115EF82-1A62-416C-B851-E2C414C30EBB}"/>
    <cellStyle name="Total 3 8 8 3 2" xfId="33318" xr:uid="{3FF85FD5-B080-4F4C-9B10-31B3405B36F9}"/>
    <cellStyle name="Total 3 8 8 3 3" xfId="33319" xr:uid="{A0196D96-A060-460B-BA48-92A0FC81517D}"/>
    <cellStyle name="Total 3 8 8 3_COST - CKT" xfId="46018" xr:uid="{0D970D0B-65DE-4FC9-B24F-6812F2D76241}"/>
    <cellStyle name="Total 3 8 8 4" xfId="33320" xr:uid="{B7186A47-B935-4BC4-B998-008923328FE1}"/>
    <cellStyle name="Total 3 8 8 4 2" xfId="33321" xr:uid="{639E8B03-7E77-4447-B8DA-6997973534A5}"/>
    <cellStyle name="Total 3 8 8 4 3" xfId="33322" xr:uid="{C1532BF5-6105-4364-89DE-6941EB954638}"/>
    <cellStyle name="Total 3 8 8 4_COST - CKT" xfId="46019" xr:uid="{872B4301-CC94-4593-9E62-860B481C7EB6}"/>
    <cellStyle name="Total 3 8 8 5" xfId="33323" xr:uid="{315EC26B-62D4-49A8-937C-0B1165B83D0C}"/>
    <cellStyle name="Total 3 8 8 6" xfId="33324" xr:uid="{CA97B877-02D5-41B5-8137-7AE7B2BE541F}"/>
    <cellStyle name="Total 3 8 8_COST - CKT" xfId="46020" xr:uid="{BA0747C0-1C2B-4CA7-83FE-400896EBF391}"/>
    <cellStyle name="Total 3 8 9" xfId="33325" xr:uid="{EA875AEF-51AE-4648-ABD6-3889D6085782}"/>
    <cellStyle name="Total 3 8 9 2" xfId="33326" xr:uid="{A51E07A7-7A0D-42F9-93B2-D76A1B78316F}"/>
    <cellStyle name="Total 3 8 9 3" xfId="33327" xr:uid="{D752C7F8-7D20-42EE-BFCA-405F33A251E7}"/>
    <cellStyle name="Total 3 8 9_COST - CKT" xfId="46021" xr:uid="{739892EB-8AE9-4C03-8B92-B939EAF116A8}"/>
    <cellStyle name="Total 3 8_COST - CKT" xfId="46022" xr:uid="{BDD8F6FE-F89F-4AE2-BA75-8423557E45E5}"/>
    <cellStyle name="Total 3 9" xfId="33328" xr:uid="{5E938EF7-6547-4760-8AA8-836448096C17}"/>
    <cellStyle name="Total 3 9 10" xfId="33329" xr:uid="{F94E6F32-58B8-44AD-B5A6-31CAE44C66A3}"/>
    <cellStyle name="Total 3 9 10 2" xfId="33330" xr:uid="{A01A79FE-D9C8-4E3C-B22C-19B12861658A}"/>
    <cellStyle name="Total 3 9 10 3" xfId="33331" xr:uid="{33241A57-7A50-4EE3-B7BD-4AF4774D7EDB}"/>
    <cellStyle name="Total 3 9 10_COST - CKT" xfId="46023" xr:uid="{98891DA5-614C-498D-8A7B-EABD103D86CB}"/>
    <cellStyle name="Total 3 9 11" xfId="33332" xr:uid="{241FB2AE-ABCF-4243-9E72-5715AC725083}"/>
    <cellStyle name="Total 3 9 11 2" xfId="33333" xr:uid="{21963074-F644-4511-843E-CA97A30CA85B}"/>
    <cellStyle name="Total 3 9 11 3" xfId="33334" xr:uid="{1E4EEE65-8C07-4EFA-ABB5-3E1DC186566B}"/>
    <cellStyle name="Total 3 9 11_COST - CKT" xfId="46024" xr:uid="{A988528B-EB52-4BB1-AA05-07F791AE6C90}"/>
    <cellStyle name="Total 3 9 12" xfId="33335" xr:uid="{FE54F2BE-155C-4638-81FF-295647172B4D}"/>
    <cellStyle name="Total 3 9 13" xfId="33336" xr:uid="{FAC841A8-02CC-43E7-821B-7454C0E19B49}"/>
    <cellStyle name="Total 3 9 14" xfId="33337" xr:uid="{010275E2-7B3C-4DF9-B1E1-338AB0275E6D}"/>
    <cellStyle name="Total 3 9 2" xfId="33338" xr:uid="{94826C1F-EAC9-4935-AEAE-D1C83EC0E7EA}"/>
    <cellStyle name="Total 3 9 2 10" xfId="33339" xr:uid="{C262870D-FEDF-4A12-8A91-1BEB8860A1EB}"/>
    <cellStyle name="Total 3 9 2 2" xfId="33340" xr:uid="{F0A03953-8ABB-4ACB-B804-01FC879EEC85}"/>
    <cellStyle name="Total 3 9 2 2 2" xfId="33341" xr:uid="{2A52AD53-A08B-4943-87CA-5720B2741FBF}"/>
    <cellStyle name="Total 3 9 2 2 2 2" xfId="33342" xr:uid="{3DF2D5D3-12ED-476F-A356-47115B2CCAA4}"/>
    <cellStyle name="Total 3 9 2 2 2 3" xfId="33343" xr:uid="{D4FA4CD1-790E-4698-9AF0-6ACC6231DE53}"/>
    <cellStyle name="Total 3 9 2 2 2_COST - CKT" xfId="46025" xr:uid="{48590931-70CE-438E-A201-40096CD89ABD}"/>
    <cellStyle name="Total 3 9 2 2 3" xfId="33344" xr:uid="{69D76E69-00F2-4CB4-B7E9-CE956CE0CD2E}"/>
    <cellStyle name="Total 3 9 2 2 3 2" xfId="33345" xr:uid="{46113478-1F07-4AB9-9213-FC0F998777A5}"/>
    <cellStyle name="Total 3 9 2 2 3 3" xfId="33346" xr:uid="{B901A175-006D-451A-9782-7600F55790FF}"/>
    <cellStyle name="Total 3 9 2 2 3_COST - CKT" xfId="46026" xr:uid="{91D7BC58-1B7C-4B18-A4F3-BCBBE9AEC1F8}"/>
    <cellStyle name="Total 3 9 2 2 4" xfId="33347" xr:uid="{9AE9085A-C43C-4AAC-A83F-AF8D4D53ACAC}"/>
    <cellStyle name="Total 3 9 2 2 4 2" xfId="33348" xr:uid="{A6D3AD01-E3CA-4876-8809-5656B510C6CC}"/>
    <cellStyle name="Total 3 9 2 2 4 3" xfId="33349" xr:uid="{D85B5AE7-615A-49FD-95E7-440AFB9414A8}"/>
    <cellStyle name="Total 3 9 2 2 4_COST - CKT" xfId="46027" xr:uid="{F31DA438-FEB4-42C1-9E82-0F971F245B5C}"/>
    <cellStyle name="Total 3 9 2 2 5" xfId="33350" xr:uid="{D9B819D7-11B9-44D5-8D6E-1AF49819AD44}"/>
    <cellStyle name="Total 3 9 2 2 5 2" xfId="33351" xr:uid="{FB614C6A-E465-43FE-A268-C976D49EE4B6}"/>
    <cellStyle name="Total 3 9 2 2 5 3" xfId="33352" xr:uid="{C57E3CF2-4A8A-42B2-BF7D-2154FA0F96DE}"/>
    <cellStyle name="Total 3 9 2 2 5_COST - CKT" xfId="46028" xr:uid="{D5259B2A-BBA6-4B5C-BE79-DFA882DB1DAB}"/>
    <cellStyle name="Total 3 9 2 2 6" xfId="33353" xr:uid="{2FF1F593-A6EB-4D24-9533-16120FE47CB1}"/>
    <cellStyle name="Total 3 9 2 2 7" xfId="33354" xr:uid="{3003ABC9-CB58-4B92-87C8-8BF5C9AA96A0}"/>
    <cellStyle name="Total 3 9 2 2_COST - CKT" xfId="46029" xr:uid="{0E69BCC6-C178-46D4-9F4A-054791996BBD}"/>
    <cellStyle name="Total 3 9 2 3" xfId="33355" xr:uid="{08477FFF-DDE0-4055-B192-8B27B4DEC18B}"/>
    <cellStyle name="Total 3 9 2 3 2" xfId="33356" xr:uid="{E810ACE1-6E4E-42B5-AB84-2B50BB80B748}"/>
    <cellStyle name="Total 3 9 2 3 2 2" xfId="33357" xr:uid="{E297FE3E-4015-4C6D-A8D9-6C79E12B1179}"/>
    <cellStyle name="Total 3 9 2 3 2 3" xfId="33358" xr:uid="{C9F352A1-8ECC-4A93-85EB-65A2D5FC161D}"/>
    <cellStyle name="Total 3 9 2 3 2_COST - CKT" xfId="46030" xr:uid="{BE06627F-8EB8-49DA-96B8-AE169108D6DC}"/>
    <cellStyle name="Total 3 9 2 3 3" xfId="33359" xr:uid="{302EF598-586D-4B52-ADF3-5534E2DEE975}"/>
    <cellStyle name="Total 3 9 2 3 3 2" xfId="33360" xr:uid="{0A16B802-E0B3-4B4A-BC42-E710685669EC}"/>
    <cellStyle name="Total 3 9 2 3 3 3" xfId="33361" xr:uid="{D47CE5E9-D5BD-432C-A9CC-8A8EFF9DE63E}"/>
    <cellStyle name="Total 3 9 2 3 3_COST - CKT" xfId="46031" xr:uid="{5EFE90A5-2F5D-473E-9220-9316002153A5}"/>
    <cellStyle name="Total 3 9 2 3 4" xfId="33362" xr:uid="{718DFD1A-9AC5-43EB-87CD-13311C1F8BCB}"/>
    <cellStyle name="Total 3 9 2 3 4 2" xfId="33363" xr:uid="{4E1CABFD-BF05-48B4-BC7F-C93B0238C5E8}"/>
    <cellStyle name="Total 3 9 2 3 4 3" xfId="33364" xr:uid="{40728DEC-17DC-4D73-BED6-6AD2237F46C5}"/>
    <cellStyle name="Total 3 9 2 3 4_COST - CKT" xfId="46032" xr:uid="{E4592E91-22C4-49D7-BA70-80CD000732DA}"/>
    <cellStyle name="Total 3 9 2 3 5" xfId="33365" xr:uid="{6B034A2D-9C87-434C-BDA3-AD3F9F051E30}"/>
    <cellStyle name="Total 3 9 2 3 5 2" xfId="33366" xr:uid="{5426CD9D-8A5F-4906-BA6E-76E7AEC00DBC}"/>
    <cellStyle name="Total 3 9 2 3 5 3" xfId="33367" xr:uid="{E832CF3F-D4B9-4A97-857B-4A6D014CC5EC}"/>
    <cellStyle name="Total 3 9 2 3 5_COST - CKT" xfId="46033" xr:uid="{2A33B11A-CA0E-4D4D-A456-4991086FBD4F}"/>
    <cellStyle name="Total 3 9 2 3 6" xfId="33368" xr:uid="{24DFF236-600B-417C-BF3F-AEECC6F452F6}"/>
    <cellStyle name="Total 3 9 2 3 7" xfId="33369" xr:uid="{52831E6F-85B1-49DB-9C61-5A3D26330B8C}"/>
    <cellStyle name="Total 3 9 2 3_COST - CKT" xfId="46034" xr:uid="{C53C13FB-5672-4E48-938E-784901DE63DC}"/>
    <cellStyle name="Total 3 9 2 4" xfId="33370" xr:uid="{12CD50E2-68FF-40D9-BBA8-DE0E39B7ED64}"/>
    <cellStyle name="Total 3 9 2 4 2" xfId="33371" xr:uid="{D45CA341-44F6-4684-9EE3-08B4257BB993}"/>
    <cellStyle name="Total 3 9 2 4 2 2" xfId="33372" xr:uid="{3BC60053-DD88-4DA5-9089-FC4ECEAF0208}"/>
    <cellStyle name="Total 3 9 2 4 2 3" xfId="33373" xr:uid="{B14B6884-AE41-4581-9FA0-9F84B124291F}"/>
    <cellStyle name="Total 3 9 2 4 2_COST - CKT" xfId="46035" xr:uid="{8C09AFFA-781D-4391-B5E7-6F93639348C0}"/>
    <cellStyle name="Total 3 9 2 4 3" xfId="33374" xr:uid="{52282FC4-8DF3-4924-8E47-2C920C4D60C9}"/>
    <cellStyle name="Total 3 9 2 4 3 2" xfId="33375" xr:uid="{240FEB18-22BF-4CD9-B9F0-EA3A29F078D7}"/>
    <cellStyle name="Total 3 9 2 4 3 3" xfId="33376" xr:uid="{C28AC1A0-E72A-4C48-AE88-333572AB0FF3}"/>
    <cellStyle name="Total 3 9 2 4 3_COST - CKT" xfId="46036" xr:uid="{66A56575-DEE2-4673-9655-CD359880846D}"/>
    <cellStyle name="Total 3 9 2 4 4" xfId="33377" xr:uid="{DF6BF77B-D1A2-4D5F-9AE6-67ED8CAAADD6}"/>
    <cellStyle name="Total 3 9 2 4 4 2" xfId="33378" xr:uid="{6411EF83-52F8-445E-9E12-43D0B3FACCD2}"/>
    <cellStyle name="Total 3 9 2 4 4 3" xfId="33379" xr:uid="{25B75740-CFF5-42CC-8B2E-A337B707B7DD}"/>
    <cellStyle name="Total 3 9 2 4 4_COST - CKT" xfId="46037" xr:uid="{A1ECD342-F5E1-4D6A-9DAF-6F4D028093A2}"/>
    <cellStyle name="Total 3 9 2 4 5" xfId="33380" xr:uid="{90A9618A-AC51-41E1-AA97-1D1CD894D8CA}"/>
    <cellStyle name="Total 3 9 2 4 5 2" xfId="33381" xr:uid="{51D7A885-17D1-432C-954D-E65BB818FAC0}"/>
    <cellStyle name="Total 3 9 2 4 5 3" xfId="33382" xr:uid="{275CADEE-8884-443F-8587-2DA8F049E3D5}"/>
    <cellStyle name="Total 3 9 2 4 5_COST - CKT" xfId="46038" xr:uid="{D3721187-2510-4B34-B4DE-B34FD6CC4169}"/>
    <cellStyle name="Total 3 9 2 4 6" xfId="33383" xr:uid="{4F05E7A3-A83A-4517-8C43-56CBCC502821}"/>
    <cellStyle name="Total 3 9 2 4 7" xfId="33384" xr:uid="{E98E1310-8737-4FC3-AA20-6CEDB1F82886}"/>
    <cellStyle name="Total 3 9 2 4_COST - CKT" xfId="46039" xr:uid="{CE41DC79-9A2F-4441-BDEC-052C63D64C06}"/>
    <cellStyle name="Total 3 9 2 5" xfId="33385" xr:uid="{A23582BE-043B-482F-A399-12E585A69775}"/>
    <cellStyle name="Total 3 9 2 5 2" xfId="33386" xr:uid="{FA559984-6C58-4814-B094-4BEEF0121567}"/>
    <cellStyle name="Total 3 9 2 5 2 2" xfId="33387" xr:uid="{25F69043-34DB-484C-B519-F50F16D818B5}"/>
    <cellStyle name="Total 3 9 2 5 2 3" xfId="33388" xr:uid="{D596594C-2079-4129-8585-B11200DED18F}"/>
    <cellStyle name="Total 3 9 2 5 2_COST - CKT" xfId="46040" xr:uid="{E2618204-2CC1-4D28-A7F8-ACF2A5EF39D5}"/>
    <cellStyle name="Total 3 9 2 5 3" xfId="33389" xr:uid="{86F0AE66-B6E8-4D12-A896-0B93FEED8F33}"/>
    <cellStyle name="Total 3 9 2 5 3 2" xfId="33390" xr:uid="{78693F61-C59A-4A25-BD58-C23C3268BC85}"/>
    <cellStyle name="Total 3 9 2 5 3 3" xfId="33391" xr:uid="{F75EF692-7260-4029-A73D-A99F5B57911A}"/>
    <cellStyle name="Total 3 9 2 5 3_COST - CKT" xfId="46041" xr:uid="{B8C5A3B8-A782-4B6E-8F63-A1941D8EEA41}"/>
    <cellStyle name="Total 3 9 2 5 4" xfId="33392" xr:uid="{A6E0176E-9581-4A49-BE95-F67DFA9D85FF}"/>
    <cellStyle name="Total 3 9 2 5 4 2" xfId="33393" xr:uid="{5FD002C6-8597-4224-822A-9E3735EAD138}"/>
    <cellStyle name="Total 3 9 2 5 4 3" xfId="33394" xr:uid="{FD67C950-A738-48C1-ADEC-923F2D655986}"/>
    <cellStyle name="Total 3 9 2 5 4_COST - CKT" xfId="46042" xr:uid="{1EB9A5C1-4A05-4E28-9A2A-3B95275EE427}"/>
    <cellStyle name="Total 3 9 2 5 5" xfId="33395" xr:uid="{B71F6FBB-73FA-41F4-9EA6-C4FE9C4179B2}"/>
    <cellStyle name="Total 3 9 2 5 6" xfId="33396" xr:uid="{7C46137B-BE45-40C6-9F3C-A656E04DE897}"/>
    <cellStyle name="Total 3 9 2 5_COST - CKT" xfId="46043" xr:uid="{256F09EC-47F8-408F-9F7E-03B5E7BB9397}"/>
    <cellStyle name="Total 3 9 2 6" xfId="33397" xr:uid="{C0C051E2-B4B5-4769-B47E-450DC437AC49}"/>
    <cellStyle name="Total 3 9 2 6 2" xfId="33398" xr:uid="{5D4FE72C-BF3C-4815-A825-C9D615AB12E1}"/>
    <cellStyle name="Total 3 9 2 6 3" xfId="33399" xr:uid="{902390CE-14B8-4039-859C-DF7BD8369470}"/>
    <cellStyle name="Total 3 9 2 6_COST - CKT" xfId="46044" xr:uid="{D80DFC59-0DDC-43BB-AE7C-1D58728E2494}"/>
    <cellStyle name="Total 3 9 2 7" xfId="33400" xr:uid="{CEA93D32-6E47-425B-A056-530FB11ACA4E}"/>
    <cellStyle name="Total 3 9 2 7 2" xfId="33401" xr:uid="{955E9F4B-F6BB-4C0C-9AE9-A363183A633E}"/>
    <cellStyle name="Total 3 9 2 7 3" xfId="33402" xr:uid="{CD87048D-26C9-46BE-8523-B69AE25FF1D7}"/>
    <cellStyle name="Total 3 9 2 7_COST - CKT" xfId="46045" xr:uid="{D443742E-7A7A-4FB1-9915-3DD96F11BE5B}"/>
    <cellStyle name="Total 3 9 2 8" xfId="33403" xr:uid="{25415535-E963-4C3B-9A92-CF8691D0DB53}"/>
    <cellStyle name="Total 3 9 2 8 2" xfId="33404" xr:uid="{24E8A365-E400-47E7-8CF3-50E1B0EA5E23}"/>
    <cellStyle name="Total 3 9 2 8 3" xfId="33405" xr:uid="{F241997C-C47D-4246-8EA6-10C5AAFF96D3}"/>
    <cellStyle name="Total 3 9 2 8_COST - CKT" xfId="46046" xr:uid="{B2E877B4-E40A-4D05-A7CB-AF5F853A3228}"/>
    <cellStyle name="Total 3 9 2 9" xfId="33406" xr:uid="{DDB23CE7-A025-419E-8B79-9B9512F40090}"/>
    <cellStyle name="Total 3 9 2 9 2" xfId="33407" xr:uid="{21BBE005-6F24-4F19-AC46-290C6320B546}"/>
    <cellStyle name="Total 3 9 2 9 3" xfId="33408" xr:uid="{64F90AC6-A02E-4B52-AF48-354C97579E4D}"/>
    <cellStyle name="Total 3 9 2 9_COST - CKT" xfId="46047" xr:uid="{C3002B67-8805-4348-89AE-7470BD502728}"/>
    <cellStyle name="Total 3 9 2_COST - CKT" xfId="46048" xr:uid="{01530BF9-993C-485D-9581-319F4CE9A96E}"/>
    <cellStyle name="Total 3 9 3" xfId="33409" xr:uid="{C2F203C0-A16A-4E66-998A-EC264DC62485}"/>
    <cellStyle name="Total 3 9 3 2" xfId="33410" xr:uid="{69D561CC-A9A3-4BE6-AC84-6555B99FA380}"/>
    <cellStyle name="Total 3 9 3 2 2" xfId="33411" xr:uid="{7E1B6289-C009-4AD8-8EE6-C53F012BD7F9}"/>
    <cellStyle name="Total 3 9 3 2 2 2" xfId="33412" xr:uid="{F981642B-426D-43FB-BB1F-2F74EC030147}"/>
    <cellStyle name="Total 3 9 3 2 2 3" xfId="33413" xr:uid="{3D03B3D8-A82C-4AA7-AD65-A06F5A040005}"/>
    <cellStyle name="Total 3 9 3 2 2_COST - CKT" xfId="46049" xr:uid="{1ECDBD5E-3F04-4256-9709-612588010413}"/>
    <cellStyle name="Total 3 9 3 2 3" xfId="33414" xr:uid="{24AE98D8-5C10-475D-807C-E849D0A4B533}"/>
    <cellStyle name="Total 3 9 3 2 3 2" xfId="33415" xr:uid="{B0D057C7-12BC-488C-8B35-9AEF3C9104DC}"/>
    <cellStyle name="Total 3 9 3 2 3 3" xfId="33416" xr:uid="{AB880294-2D4B-4B8F-A3F2-DA5A0F750C29}"/>
    <cellStyle name="Total 3 9 3 2 3_COST - CKT" xfId="46050" xr:uid="{4BDDF191-CD60-4E0A-A470-DFC8BC4A13DD}"/>
    <cellStyle name="Total 3 9 3 2 4" xfId="33417" xr:uid="{33B2D811-7458-4825-A2DB-F6F74ABA7115}"/>
    <cellStyle name="Total 3 9 3 2 4 2" xfId="33418" xr:uid="{F95616CC-097A-4A5B-8D71-5A222093F8F3}"/>
    <cellStyle name="Total 3 9 3 2 4 3" xfId="33419" xr:uid="{BD00A454-8012-4AAE-8200-BFF7F97816C0}"/>
    <cellStyle name="Total 3 9 3 2 4_COST - CKT" xfId="46051" xr:uid="{C8083392-5CEB-4C57-9EEC-0F67C8BB3788}"/>
    <cellStyle name="Total 3 9 3 2 5" xfId="33420" xr:uid="{3111E9E4-6D3C-435C-9B07-F5C23ABEC955}"/>
    <cellStyle name="Total 3 9 3 2 5 2" xfId="33421" xr:uid="{452EB2E3-0C39-4F07-8F62-E1E59ED90A42}"/>
    <cellStyle name="Total 3 9 3 2 5 3" xfId="33422" xr:uid="{0D6546BE-99DC-4EBB-93FD-9D94DE579346}"/>
    <cellStyle name="Total 3 9 3 2 5_COST - CKT" xfId="46052" xr:uid="{AB4AC10A-6184-4E17-A720-88616D7EAB89}"/>
    <cellStyle name="Total 3 9 3 2 6" xfId="33423" xr:uid="{14A1C805-0952-42FB-AEFD-827F1914B41C}"/>
    <cellStyle name="Total 3 9 3 2 7" xfId="33424" xr:uid="{200141D3-E94E-4C21-BB66-1B79FD2956C7}"/>
    <cellStyle name="Total 3 9 3 2_COST - CKT" xfId="46053" xr:uid="{E692518F-4B28-4ABC-8129-74E384F88FA3}"/>
    <cellStyle name="Total 3 9 3 3" xfId="33425" xr:uid="{2C9507E1-8872-4AB3-9837-9424F12599FF}"/>
    <cellStyle name="Total 3 9 3 3 2" xfId="33426" xr:uid="{A052360A-05EE-46CF-82E2-25DFAC2FD4F8}"/>
    <cellStyle name="Total 3 9 3 3 2 2" xfId="33427" xr:uid="{CCDC56F7-80A7-4BFD-8EAB-562A7F74C670}"/>
    <cellStyle name="Total 3 9 3 3 2 3" xfId="33428" xr:uid="{8C7B010F-A79F-43A1-9ADB-B184867EA9D9}"/>
    <cellStyle name="Total 3 9 3 3 2_COST - CKT" xfId="46054" xr:uid="{C84F7A7D-5FE1-49F9-8A9F-72B0C279610B}"/>
    <cellStyle name="Total 3 9 3 3 3" xfId="33429" xr:uid="{8C82269A-58E4-4DCC-91A7-67B6C795B297}"/>
    <cellStyle name="Total 3 9 3 3 3 2" xfId="33430" xr:uid="{2F8DF8AA-4901-4D6E-8EDA-1E04ABC23B11}"/>
    <cellStyle name="Total 3 9 3 3 3 3" xfId="33431" xr:uid="{C1EAE72B-E849-4D53-9461-2173FA475B46}"/>
    <cellStyle name="Total 3 9 3 3 3_COST - CKT" xfId="46055" xr:uid="{16996079-E563-4BB9-A87F-1AB127C7CE40}"/>
    <cellStyle name="Total 3 9 3 3 4" xfId="33432" xr:uid="{9ED35CB3-F231-4019-9FD5-6C9A579CA663}"/>
    <cellStyle name="Total 3 9 3 3 4 2" xfId="33433" xr:uid="{C31DDA19-06C6-4890-8D5B-0B618F1EEA15}"/>
    <cellStyle name="Total 3 9 3 3 4 3" xfId="33434" xr:uid="{67DB99C3-0576-4CCC-BD50-B88AC5B18E59}"/>
    <cellStyle name="Total 3 9 3 3 4_COST - CKT" xfId="46056" xr:uid="{4824F01A-D62F-4B23-8589-5A8D4916EE04}"/>
    <cellStyle name="Total 3 9 3 3 5" xfId="33435" xr:uid="{8CA680F4-160F-4A45-8898-999C810F9EAF}"/>
    <cellStyle name="Total 3 9 3 3 5 2" xfId="33436" xr:uid="{5819E163-2C2C-454B-A196-00EA553540C9}"/>
    <cellStyle name="Total 3 9 3 3 5 3" xfId="33437" xr:uid="{177499AC-EBF1-4544-BCEA-1324C5415438}"/>
    <cellStyle name="Total 3 9 3 3 5_COST - CKT" xfId="46057" xr:uid="{5309DE6F-1593-4D33-8445-D930123E5E1E}"/>
    <cellStyle name="Total 3 9 3 3 6" xfId="33438" xr:uid="{C3075647-BD16-4521-BDD1-5B7762199038}"/>
    <cellStyle name="Total 3 9 3 3 7" xfId="33439" xr:uid="{300FA321-CE90-48CA-809B-D8A8E602392F}"/>
    <cellStyle name="Total 3 9 3 3_COST - CKT" xfId="46058" xr:uid="{796FA147-5494-48C4-B948-FFACC782209E}"/>
    <cellStyle name="Total 3 9 3 4" xfId="33440" xr:uid="{2EEAC09E-B2CE-4539-9E27-DF1908D54406}"/>
    <cellStyle name="Total 3 9 3 4 2" xfId="33441" xr:uid="{6CF6E730-F7B9-4050-99DE-F06E44C9C7AE}"/>
    <cellStyle name="Total 3 9 3 4 2 2" xfId="33442" xr:uid="{063388C6-09A7-4758-BD99-F28BA1DAD7B2}"/>
    <cellStyle name="Total 3 9 3 4 2 3" xfId="33443" xr:uid="{D03D8561-0B83-4B89-9FF9-383661F898B6}"/>
    <cellStyle name="Total 3 9 3 4 2_COST - CKT" xfId="46059" xr:uid="{0D78A393-C027-4B86-8E60-93DDC2A32034}"/>
    <cellStyle name="Total 3 9 3 4 3" xfId="33444" xr:uid="{9FFB7157-EE9D-4A8F-8C4B-B9FC791C3503}"/>
    <cellStyle name="Total 3 9 3 4 3 2" xfId="33445" xr:uid="{00844D23-CDB2-4AF7-ABC1-45785B95AE7D}"/>
    <cellStyle name="Total 3 9 3 4 3 3" xfId="33446" xr:uid="{2F80EA2E-958D-41D6-AE57-F11E57FCF295}"/>
    <cellStyle name="Total 3 9 3 4 3_COST - CKT" xfId="46060" xr:uid="{4B517A2B-6CE8-48F7-A21A-67064F2AABF9}"/>
    <cellStyle name="Total 3 9 3 4 4" xfId="33447" xr:uid="{906F66CF-85D5-4C0F-9BDB-6F103C1FF31F}"/>
    <cellStyle name="Total 3 9 3 4 4 2" xfId="33448" xr:uid="{8473AC33-6961-4894-87D2-3F2418D56420}"/>
    <cellStyle name="Total 3 9 3 4 4 3" xfId="33449" xr:uid="{8432185B-45B0-450F-B468-7BB42407EBE6}"/>
    <cellStyle name="Total 3 9 3 4 4_COST - CKT" xfId="46061" xr:uid="{F2C271B2-692E-4131-AE98-0D239B57E7A5}"/>
    <cellStyle name="Total 3 9 3 4 5" xfId="33450" xr:uid="{276CC4B2-8DB9-46C8-97E6-722CB9F16A66}"/>
    <cellStyle name="Total 3 9 3 4 6" xfId="33451" xr:uid="{A8EE70EE-EF42-4106-B0CA-38B7F373AD20}"/>
    <cellStyle name="Total 3 9 3 4_COST - CKT" xfId="46062" xr:uid="{151C2A6E-99AB-4CAF-859E-1FF7E8DBC988}"/>
    <cellStyle name="Total 3 9 3 5" xfId="33452" xr:uid="{4EAF80A5-8958-4240-9C62-B2D901078DD9}"/>
    <cellStyle name="Total 3 9 3 5 2" xfId="33453" xr:uid="{53DCCC51-DDA8-48C4-9AFD-EDBE1A211321}"/>
    <cellStyle name="Total 3 9 3 5 3" xfId="33454" xr:uid="{F2848D2C-AA9D-48B5-B51C-392EB90E1ABD}"/>
    <cellStyle name="Total 3 9 3 5_COST - CKT" xfId="46063" xr:uid="{E633F9C1-3B12-4C76-A984-7F3479056491}"/>
    <cellStyle name="Total 3 9 3 6" xfId="33455" xr:uid="{C6E819B7-8025-4676-838E-8D3C45FD9F84}"/>
    <cellStyle name="Total 3 9 3 6 2" xfId="33456" xr:uid="{32236A81-AA46-4125-BE9F-CA6C295BB714}"/>
    <cellStyle name="Total 3 9 3 6 3" xfId="33457" xr:uid="{3CD7126D-5786-49BE-85F6-52E87D9869C8}"/>
    <cellStyle name="Total 3 9 3 6_COST - CKT" xfId="46064" xr:uid="{C601AB39-1D01-4A8C-B889-C34B3EEFBECF}"/>
    <cellStyle name="Total 3 9 3 7" xfId="33458" xr:uid="{7B4FD2E0-DA33-4166-8468-C6C3A197FB3F}"/>
    <cellStyle name="Total 3 9 3 7 2" xfId="33459" xr:uid="{BC8FA28F-0D49-4CB9-9EC4-2A663EA7A768}"/>
    <cellStyle name="Total 3 9 3 7 3" xfId="33460" xr:uid="{1604BC3E-B4DA-4D85-A5AC-B74F01E57A81}"/>
    <cellStyle name="Total 3 9 3 7_COST - CKT" xfId="46065" xr:uid="{921915DF-5BC5-4E8A-9679-681123BBEBAD}"/>
    <cellStyle name="Total 3 9 3 8" xfId="33461" xr:uid="{60D77699-5055-425F-B229-3110E739508F}"/>
    <cellStyle name="Total 3 9 3 8 2" xfId="33462" xr:uid="{BCBE1F1C-07C3-49FC-9AFD-8EC96FE3A446}"/>
    <cellStyle name="Total 3 9 3 8 3" xfId="33463" xr:uid="{A569D945-5C10-4431-9039-73A02E16C5A7}"/>
    <cellStyle name="Total 3 9 3 8_COST - CKT" xfId="46066" xr:uid="{9BA3A3D7-A648-4BCD-BDA5-F6F83D6E873C}"/>
    <cellStyle name="Total 3 9 3 9" xfId="33464" xr:uid="{97817D1D-0024-4909-835F-C3206D76E393}"/>
    <cellStyle name="Total 3 9 3_COST - CKT" xfId="46067" xr:uid="{624B4FA3-A5FB-4A9E-92FB-0FCA81A98BBD}"/>
    <cellStyle name="Total 3 9 4" xfId="33465" xr:uid="{05AAFB5A-0556-47B3-BCA2-281982824DCC}"/>
    <cellStyle name="Total 3 9 4 2" xfId="33466" xr:uid="{3E3B20D6-49CD-4E4C-82E1-824013C0CCB9}"/>
    <cellStyle name="Total 3 9 4 2 2" xfId="33467" xr:uid="{EB7299D5-F44D-4D51-8D29-067773E54BFB}"/>
    <cellStyle name="Total 3 9 4 2 3" xfId="33468" xr:uid="{F7DB5C0E-DEF7-4277-A180-BB2854E225EC}"/>
    <cellStyle name="Total 3 9 4 2_COST - CKT" xfId="46068" xr:uid="{BFD6F56C-8663-4AA5-80EA-8349383591FD}"/>
    <cellStyle name="Total 3 9 4 3" xfId="33469" xr:uid="{F3FC984E-1761-48A8-AF97-5C8447049F72}"/>
    <cellStyle name="Total 3 9 4 3 2" xfId="33470" xr:uid="{96ECBD26-118B-491F-8E6C-CBAB8719E4D8}"/>
    <cellStyle name="Total 3 9 4 3 3" xfId="33471" xr:uid="{71E0B8A3-F17C-462A-B1B0-91750BDDCEAA}"/>
    <cellStyle name="Total 3 9 4 3_COST - CKT" xfId="46069" xr:uid="{AA288803-1B8F-4469-A787-995A0BF6BF72}"/>
    <cellStyle name="Total 3 9 4 4" xfId="33472" xr:uid="{EB2F5C2D-992C-498B-9E64-11A8E2B4B81D}"/>
    <cellStyle name="Total 3 9 4 4 2" xfId="33473" xr:uid="{D607B2FA-57E6-465B-A786-E14A094F7399}"/>
    <cellStyle name="Total 3 9 4 4 3" xfId="33474" xr:uid="{AF449C71-F23D-4700-89F1-CDCC08FCA8EA}"/>
    <cellStyle name="Total 3 9 4 4_COST - CKT" xfId="46070" xr:uid="{4CC18753-21FE-4918-9672-31CAFE563522}"/>
    <cellStyle name="Total 3 9 4 5" xfId="33475" xr:uid="{6097A805-958B-43BE-93D1-FA7EBCE6F5EA}"/>
    <cellStyle name="Total 3 9 4 5 2" xfId="33476" xr:uid="{CDB09613-3D7B-485F-985F-E5434D3DA5E8}"/>
    <cellStyle name="Total 3 9 4 5 3" xfId="33477" xr:uid="{9E24F228-2732-48A5-9AFA-511184F1FFC1}"/>
    <cellStyle name="Total 3 9 4 5_COST - CKT" xfId="46071" xr:uid="{3CB87ED8-0901-415A-8EF6-6360B00C011D}"/>
    <cellStyle name="Total 3 9 4 6" xfId="33478" xr:uid="{E4364A44-EEBB-475F-AE77-8827C0B25926}"/>
    <cellStyle name="Total 3 9 4_COST - CKT" xfId="46072" xr:uid="{977A2925-1273-4D87-A026-A8C5517DCE88}"/>
    <cellStyle name="Total 3 9 5" xfId="33479" xr:uid="{F67A081D-BB05-47CF-9021-4BCD00019D75}"/>
    <cellStyle name="Total 3 9 5 2" xfId="33480" xr:uid="{9D0824F0-2F1D-4681-96E1-4F28549650DB}"/>
    <cellStyle name="Total 3 9 5 2 2" xfId="33481" xr:uid="{84842ED4-A07A-48A4-BFE9-0638EC447CFF}"/>
    <cellStyle name="Total 3 9 5 2 3" xfId="33482" xr:uid="{16F4E857-C60F-4D7F-9547-A4478A6EB0EB}"/>
    <cellStyle name="Total 3 9 5 2_COST - CKT" xfId="46073" xr:uid="{7E7AE2EA-59B6-4350-8703-64CE78F8CA4E}"/>
    <cellStyle name="Total 3 9 5 3" xfId="33483" xr:uid="{632B42F8-7349-4128-8166-E98054C44C6C}"/>
    <cellStyle name="Total 3 9 5 3 2" xfId="33484" xr:uid="{682EA222-EBBB-410E-B532-8F7BA423178F}"/>
    <cellStyle name="Total 3 9 5 3 3" xfId="33485" xr:uid="{FAA94F0D-3579-4A61-93EE-501F2847F792}"/>
    <cellStyle name="Total 3 9 5 3_COST - CKT" xfId="46074" xr:uid="{724E7D4A-E80C-4383-9AC9-07DCEC26A826}"/>
    <cellStyle name="Total 3 9 5 4" xfId="33486" xr:uid="{AF01FCB8-2F1D-46CD-8A92-169BA20C2DF7}"/>
    <cellStyle name="Total 3 9 5 4 2" xfId="33487" xr:uid="{5FD6DAD7-F128-4474-B787-29B207BFF93E}"/>
    <cellStyle name="Total 3 9 5 4 3" xfId="33488" xr:uid="{B3727316-CB29-4DCA-989F-75D7FDE388FD}"/>
    <cellStyle name="Total 3 9 5 4_COST - CKT" xfId="46075" xr:uid="{5B013F8E-CE11-4300-AA41-B98F02C36C7F}"/>
    <cellStyle name="Total 3 9 5 5" xfId="33489" xr:uid="{8E708643-830B-4FA0-B620-9AF82A98154C}"/>
    <cellStyle name="Total 3 9 5 5 2" xfId="33490" xr:uid="{28DB2CB3-F390-4FF6-B5B7-2E3F29284194}"/>
    <cellStyle name="Total 3 9 5 5 3" xfId="33491" xr:uid="{9A40B318-2704-4A3D-A350-D3D04922D311}"/>
    <cellStyle name="Total 3 9 5 5_COST - CKT" xfId="46076" xr:uid="{525AD020-4360-458D-9D04-0E00EC01C3B3}"/>
    <cellStyle name="Total 3 9 5 6" xfId="33492" xr:uid="{E1549A49-8419-427F-99F9-D5B2A3C11752}"/>
    <cellStyle name="Total 3 9 5 7" xfId="33493" xr:uid="{F42D3315-87CD-43FF-9542-11D4F886938C}"/>
    <cellStyle name="Total 3 9 5_COST - CKT" xfId="46077" xr:uid="{4005792A-A833-4FBB-8CD8-C9D262CFC242}"/>
    <cellStyle name="Total 3 9 6" xfId="33494" xr:uid="{7870EDC8-5224-42C0-BCC3-DFC1D722C35B}"/>
    <cellStyle name="Total 3 9 6 2" xfId="33495" xr:uid="{3F5CBB35-FA49-42BE-877A-1BC6CD4EC6D2}"/>
    <cellStyle name="Total 3 9 6 2 2" xfId="33496" xr:uid="{0FD371B8-7A13-424B-8D6E-1F3B0FE3931B}"/>
    <cellStyle name="Total 3 9 6 2 3" xfId="33497" xr:uid="{9C79E50E-7C4A-4A99-8F46-E61B93526E8F}"/>
    <cellStyle name="Total 3 9 6 2_COST - CKT" xfId="46078" xr:uid="{6EF19286-A04F-47FB-AD12-B5754E439FB8}"/>
    <cellStyle name="Total 3 9 6 3" xfId="33498" xr:uid="{6CCDE4B5-5DD4-465A-AE6D-05F6FA68E2D5}"/>
    <cellStyle name="Total 3 9 6 3 2" xfId="33499" xr:uid="{EAD444FD-725C-4D37-B540-4E1403EA94D4}"/>
    <cellStyle name="Total 3 9 6 3 3" xfId="33500" xr:uid="{D1AC0FE4-DF35-4A44-87F2-AD812547BEB3}"/>
    <cellStyle name="Total 3 9 6 3_COST - CKT" xfId="46079" xr:uid="{4545D077-9E9F-4A5D-9627-C353401E92CE}"/>
    <cellStyle name="Total 3 9 6 4" xfId="33501" xr:uid="{43E64E34-650B-4894-AE86-34ED156598CC}"/>
    <cellStyle name="Total 3 9 6 4 2" xfId="33502" xr:uid="{A65862A1-47ED-4473-9C20-478AA2B53890}"/>
    <cellStyle name="Total 3 9 6 4 3" xfId="33503" xr:uid="{4A648ABA-51EA-43A4-96FF-C8994955A6C6}"/>
    <cellStyle name="Total 3 9 6 4_COST - CKT" xfId="46080" xr:uid="{246F163C-4C3C-4DBC-B177-7BBCCB158959}"/>
    <cellStyle name="Total 3 9 6 5" xfId="33504" xr:uid="{258398A1-2AAC-4C3D-BE72-CEB5A84FD799}"/>
    <cellStyle name="Total 3 9 6 5 2" xfId="33505" xr:uid="{6617E3FC-25B6-4DFF-A924-414634674423}"/>
    <cellStyle name="Total 3 9 6 5 3" xfId="33506" xr:uid="{76BBEC6C-BF17-4022-BF7D-81631D40796D}"/>
    <cellStyle name="Total 3 9 6 5_COST - CKT" xfId="46081" xr:uid="{4B44A255-FF3F-4207-A1BD-59B44E985B46}"/>
    <cellStyle name="Total 3 9 6 6" xfId="33507" xr:uid="{6926FEB7-A52D-4E0A-9890-8890148145F0}"/>
    <cellStyle name="Total 3 9 6 7" xfId="33508" xr:uid="{78549271-BF5F-45C4-81AC-0387B9D1D244}"/>
    <cellStyle name="Total 3 9 6_COST - CKT" xfId="46082" xr:uid="{CE08B336-E11C-4669-AA38-8E505DD7E287}"/>
    <cellStyle name="Total 3 9 7" xfId="33509" xr:uid="{6E83FC91-64D6-4B82-8E17-8003C6D2DB5D}"/>
    <cellStyle name="Total 3 9 7 2" xfId="33510" xr:uid="{13629F48-BBFE-43AC-B967-9E4AF4EC7C7F}"/>
    <cellStyle name="Total 3 9 7 2 2" xfId="33511" xr:uid="{B733D999-0326-45E8-8CB4-78C8344C2133}"/>
    <cellStyle name="Total 3 9 7 2 3" xfId="33512" xr:uid="{480C5830-B852-4742-B4C6-53C59AB0EB85}"/>
    <cellStyle name="Total 3 9 7 2_COST - CKT" xfId="46083" xr:uid="{80FBF48A-D1F7-4E31-A0CB-3D06776CBEF4}"/>
    <cellStyle name="Total 3 9 7 3" xfId="33513" xr:uid="{4C709376-A467-411D-9387-3634537ABA2E}"/>
    <cellStyle name="Total 3 9 7 3 2" xfId="33514" xr:uid="{71AFD99F-8A9C-4C33-9073-0D11D0B59CF7}"/>
    <cellStyle name="Total 3 9 7 3 3" xfId="33515" xr:uid="{5EF67BA7-A561-419A-AD43-05AA68DCE9F5}"/>
    <cellStyle name="Total 3 9 7 3_COST - CKT" xfId="46084" xr:uid="{1C8E2478-9353-4ACF-9AB6-29A819C1023B}"/>
    <cellStyle name="Total 3 9 7 4" xfId="33516" xr:uid="{0146ACC1-F5B8-446B-8FAC-CF48C2A5763E}"/>
    <cellStyle name="Total 3 9 7 4 2" xfId="33517" xr:uid="{164DC092-1758-45DB-BFE6-6433D60FD2C3}"/>
    <cellStyle name="Total 3 9 7 4 3" xfId="33518" xr:uid="{3DBE5A09-FA5C-4079-A721-75640CFF87BF}"/>
    <cellStyle name="Total 3 9 7 4_COST - CKT" xfId="46085" xr:uid="{30658D0A-DE9B-47FD-9311-7344C1F49303}"/>
    <cellStyle name="Total 3 9 7 5" xfId="33519" xr:uid="{90A86A99-4C41-47B3-9418-78F79E44E8C0}"/>
    <cellStyle name="Total 3 9 7 5 2" xfId="33520" xr:uid="{8253FD3E-26AE-468D-B47F-B076775BE28D}"/>
    <cellStyle name="Total 3 9 7 5 3" xfId="33521" xr:uid="{12FF6D55-66F9-4B8D-BDB6-026D10AAFAE1}"/>
    <cellStyle name="Total 3 9 7 6" xfId="33522" xr:uid="{3782435C-DCDD-4D40-9AA0-CD36D00851C0}"/>
    <cellStyle name="Total 3 9 7 7" xfId="33523" xr:uid="{6CE42F5B-AD5E-4CF5-8CBB-83A41B7391B4}"/>
    <cellStyle name="Total 3 9 7_COST - CKT" xfId="46086" xr:uid="{619D0B53-D138-4127-BB1E-FB07DED46FFE}"/>
    <cellStyle name="Total 3 9 8" xfId="33524" xr:uid="{D513A3C5-8187-4778-B812-071344FE2B1A}"/>
    <cellStyle name="Total 3 9 8 2" xfId="33525" xr:uid="{A35EA4BA-0A0C-487F-9EE7-D6C5DDB7B5C2}"/>
    <cellStyle name="Total 3 9 8 2 2" xfId="33526" xr:uid="{A92CE5F2-BF90-4E6B-B542-70A7EB39C32D}"/>
    <cellStyle name="Total 3 9 8 2 3" xfId="33527" xr:uid="{B76DEC8F-C943-4A45-918C-F81B1C59FB70}"/>
    <cellStyle name="Total 3 9 8 3" xfId="33528" xr:uid="{6C0412C1-D765-4273-B996-E634D94159E1}"/>
    <cellStyle name="Total 3 9 8 3 2" xfId="33529" xr:uid="{0A6FB83A-E47B-48C7-828F-1E63E173BA1F}"/>
    <cellStyle name="Total 3 9 8 3 3" xfId="33530" xr:uid="{86731451-268F-4E1D-8F05-379AB774D28A}"/>
    <cellStyle name="Total 3 9 8 4" xfId="33531" xr:uid="{26F043C7-25A4-4CF3-BBCF-E55F68656265}"/>
    <cellStyle name="Total 3 9 8 4 2" xfId="33532" xr:uid="{0C704537-AD95-4D47-8E5C-D9A3BCE256DF}"/>
    <cellStyle name="Total 3 9 8 4 3" xfId="33533" xr:uid="{A4A3C351-D4F0-4D21-B611-50F7D4500397}"/>
    <cellStyle name="Total 3 9 8 5" xfId="33534" xr:uid="{B69CDD58-997D-467E-B4F0-AD18D98E4ED4}"/>
    <cellStyle name="Total 3 9 8 6" xfId="33535" xr:uid="{8A13C33B-78F5-469F-A5A8-F513877B80E7}"/>
    <cellStyle name="Total 3 9 9" xfId="33536" xr:uid="{A649E730-24F7-429F-A5D6-38C203FFB908}"/>
    <cellStyle name="Total 3 9 9 2" xfId="33537" xr:uid="{E1CA41D1-5411-49E6-A104-760B2DA831FF}"/>
    <cellStyle name="Total 3 9 9 3" xfId="33538" xr:uid="{831EF934-4E9F-4A64-86C6-F8CABDA8D881}"/>
    <cellStyle name="Total 3 9_COST - CKT" xfId="46087" xr:uid="{96615FEC-D6F4-493D-A9B5-314537593A85}"/>
    <cellStyle name="Total 3_COST - CKT" xfId="46088" xr:uid="{1A344666-E98B-4833-8F4F-89E07660012C}"/>
    <cellStyle name="Total 4" xfId="33539" xr:uid="{720CBD60-BDA3-4264-908F-B490FF472486}"/>
    <cellStyle name="Total 4 10" xfId="33540" xr:uid="{20E19508-89FA-4E76-9F31-036B80130C4C}"/>
    <cellStyle name="Total 4 10 2" xfId="33541" xr:uid="{595B2ADF-B67E-40DD-B0ED-CAFFC0207A08}"/>
    <cellStyle name="Total 4 10 3" xfId="33542" xr:uid="{C0882848-F162-4355-9033-1A22CADC03AD}"/>
    <cellStyle name="Total 4 11" xfId="33543" xr:uid="{BD0837D7-C9B3-481D-B2B7-92E7C2CF7308}"/>
    <cellStyle name="Total 4 11 2" xfId="33544" xr:uid="{03EF4E29-75DD-4FE3-9F4E-A438B45133CC}"/>
    <cellStyle name="Total 4 11 3" xfId="33545" xr:uid="{927E0A3C-0E37-4A27-9C3B-F9F672434698}"/>
    <cellStyle name="Total 4 12" xfId="33546" xr:uid="{24BAAE06-9B7B-4FF5-A60B-D5E482C2A121}"/>
    <cellStyle name="Total 4 13" xfId="33547" xr:uid="{F5E8F548-EBC4-4E02-B528-65E8A8F9F9BD}"/>
    <cellStyle name="Total 4 14" xfId="33548" xr:uid="{16E62515-D0B4-42E0-856D-82EDFA516FC7}"/>
    <cellStyle name="Total 4 2" xfId="33549" xr:uid="{D02B34B5-87FF-4D28-B842-22094A13A5AD}"/>
    <cellStyle name="Total 4 2 10" xfId="33550" xr:uid="{4611C7B8-4EDA-43AA-A1A9-915337FB09E5}"/>
    <cellStyle name="Total 4 2 2" xfId="33551" xr:uid="{4948925E-A37E-4B6B-A15E-C200E4E6F26D}"/>
    <cellStyle name="Total 4 2 2 2" xfId="33552" xr:uid="{7FC55151-C054-4E93-896C-C56CB20F6ADA}"/>
    <cellStyle name="Total 4 2 2 2 2" xfId="33553" xr:uid="{42451849-64F1-4B56-96E8-C655F60E67A0}"/>
    <cellStyle name="Total 4 2 2 2 3" xfId="33554" xr:uid="{A48B475F-A4DA-4C48-A54B-91FB11995C48}"/>
    <cellStyle name="Total 4 2 2 3" xfId="33555" xr:uid="{0F3728F9-24AA-47B4-8E7A-7FA9B2DD302D}"/>
    <cellStyle name="Total 4 2 2 3 2" xfId="33556" xr:uid="{39B52680-B38F-4BC9-99AE-671A21937245}"/>
    <cellStyle name="Total 4 2 2 3 3" xfId="33557" xr:uid="{AE837795-9F18-48BE-AC6A-5C6CCE935288}"/>
    <cellStyle name="Total 4 2 2 4" xfId="33558" xr:uid="{A3DF4220-31B9-4235-B1B7-B61D5FA274C6}"/>
    <cellStyle name="Total 4 2 2 4 2" xfId="33559" xr:uid="{172A3AE6-6A7D-416E-8BC4-C658A6CE798D}"/>
    <cellStyle name="Total 4 2 2 4 3" xfId="33560" xr:uid="{B5079A5B-07A3-472D-9397-73A971795B63}"/>
    <cellStyle name="Total 4 2 2 5" xfId="33561" xr:uid="{750CB13F-2DAE-4E5F-8697-03648A416F43}"/>
    <cellStyle name="Total 4 2 2 5 2" xfId="33562" xr:uid="{9657D68E-785A-4970-8905-990EC863901C}"/>
    <cellStyle name="Total 4 2 2 5 3" xfId="33563" xr:uid="{42D857FD-FF9F-4181-AC19-0D87EC0747C5}"/>
    <cellStyle name="Total 4 2 2 6" xfId="33564" xr:uid="{E024A4FC-0078-46FD-AD0D-AA6E8A2CAC56}"/>
    <cellStyle name="Total 4 2 2 7" xfId="33565" xr:uid="{BC464115-F85D-49B1-A61C-D9C24997228E}"/>
    <cellStyle name="Total 4 2 3" xfId="33566" xr:uid="{F4628295-07D3-48E7-90C3-381CE0019F2F}"/>
    <cellStyle name="Total 4 2 3 2" xfId="33567" xr:uid="{B5E2F43D-6A82-4E79-9552-29BE28010090}"/>
    <cellStyle name="Total 4 2 3 2 2" xfId="33568" xr:uid="{7C780C73-5A4D-455A-B7F0-EAFD1384C669}"/>
    <cellStyle name="Total 4 2 3 2 3" xfId="33569" xr:uid="{56279DC1-1586-4197-A3F5-783F009DE237}"/>
    <cellStyle name="Total 4 2 3 3" xfId="33570" xr:uid="{E708CF08-0FD9-4367-A350-5D1A40066DC4}"/>
    <cellStyle name="Total 4 2 3 3 2" xfId="33571" xr:uid="{63F3745B-6A4B-4E0A-B3C5-49993ABDE637}"/>
    <cellStyle name="Total 4 2 3 3 3" xfId="33572" xr:uid="{C79F76E3-09F7-4093-8C18-65ED8760F66A}"/>
    <cellStyle name="Total 4 2 3 4" xfId="33573" xr:uid="{3A0026B8-F29F-45A9-B3D3-99FFB21505D0}"/>
    <cellStyle name="Total 4 2 3 4 2" xfId="33574" xr:uid="{1A4DFA6C-D885-4940-8272-E4B90737948F}"/>
    <cellStyle name="Total 4 2 3 4 3" xfId="33575" xr:uid="{1FA3C5CB-7589-4BDE-92D5-E0FA1A4E1949}"/>
    <cellStyle name="Total 4 2 3 5" xfId="33576" xr:uid="{1FED8EC6-C358-405A-9C76-153F2096FE60}"/>
    <cellStyle name="Total 4 2 3 5 2" xfId="33577" xr:uid="{FE19DF89-2D81-4B30-A285-E319DD055F0A}"/>
    <cellStyle name="Total 4 2 3 5 3" xfId="33578" xr:uid="{6C668A29-9923-4727-8ABD-66002183FFC9}"/>
    <cellStyle name="Total 4 2 3 6" xfId="33579" xr:uid="{7364467B-30BB-4F4A-AA90-59BAAAF8D3CD}"/>
    <cellStyle name="Total 4 2 3 7" xfId="33580" xr:uid="{852FBC73-C181-4ED8-AB45-05668F32B7CB}"/>
    <cellStyle name="Total 4 2 4" xfId="33581" xr:uid="{511AA9C1-C043-4FBF-B7A6-AB15581DE40B}"/>
    <cellStyle name="Total 4 2 4 2" xfId="33582" xr:uid="{2D37CDDA-E8C1-4330-AFBD-DA5746915F58}"/>
    <cellStyle name="Total 4 2 4 2 2" xfId="33583" xr:uid="{A093934B-025C-4E15-9851-1C6B3AA1CB52}"/>
    <cellStyle name="Total 4 2 4 2 3" xfId="33584" xr:uid="{211A076C-14D3-4E12-BBA0-EA1B804CE860}"/>
    <cellStyle name="Total 4 2 4 3" xfId="33585" xr:uid="{262CD19F-6204-4B9D-ACDD-79FCD8DCA57E}"/>
    <cellStyle name="Total 4 2 4 3 2" xfId="33586" xr:uid="{B1E35A9C-AA86-4D9F-96F6-BB69718A8DC0}"/>
    <cellStyle name="Total 4 2 4 3 3" xfId="33587" xr:uid="{D39B77C8-8199-40B2-A950-BFFAAC6F8A9C}"/>
    <cellStyle name="Total 4 2 4 4" xfId="33588" xr:uid="{FA20F93A-BA49-42C2-9778-77FBC6AADB65}"/>
    <cellStyle name="Total 4 2 4 4 2" xfId="33589" xr:uid="{A19B00E8-2349-4ACF-922B-45EB08416D48}"/>
    <cellStyle name="Total 4 2 4 4 3" xfId="33590" xr:uid="{C8E042E0-C338-44C3-842C-CE33D78E2843}"/>
    <cellStyle name="Total 4 2 4 5" xfId="33591" xr:uid="{E7AF4850-2B8E-4164-BE6D-A36C3041D3A7}"/>
    <cellStyle name="Total 4 2 4 5 2" xfId="33592" xr:uid="{BC224D19-A1D0-4B25-A1F3-7F57B9DB9347}"/>
    <cellStyle name="Total 4 2 4 5 3" xfId="33593" xr:uid="{12D046F7-9F41-4E0F-B6A9-C779F6B0BBDE}"/>
    <cellStyle name="Total 4 2 4 6" xfId="33594" xr:uid="{5545168C-C3BF-4929-A3F0-84C3BF735D64}"/>
    <cellStyle name="Total 4 2 4 7" xfId="33595" xr:uid="{5D193609-C845-46DD-9DAE-448C8C97CC13}"/>
    <cellStyle name="Total 4 2 5" xfId="33596" xr:uid="{EF9666F7-6FCE-469E-BBE8-13D9227F80E5}"/>
    <cellStyle name="Total 4 2 5 2" xfId="33597" xr:uid="{DC101445-6F9F-4575-A82F-DFBBA4C10F9B}"/>
    <cellStyle name="Total 4 2 5 2 2" xfId="33598" xr:uid="{DCCDD37A-0F4C-45B2-8647-F3038F84AF68}"/>
    <cellStyle name="Total 4 2 5 2 3" xfId="33599" xr:uid="{6C01F2C9-E3B0-4312-AAE5-CD68C570CD75}"/>
    <cellStyle name="Total 4 2 5 3" xfId="33600" xr:uid="{2ED8317D-262B-4BAF-90D2-57764C8EE121}"/>
    <cellStyle name="Total 4 2 5 3 2" xfId="33601" xr:uid="{8699EADD-7A39-4E1D-89C0-A146850315BF}"/>
    <cellStyle name="Total 4 2 5 3 3" xfId="33602" xr:uid="{4DE842F5-6DDE-4441-8749-1F36AE6C7AD0}"/>
    <cellStyle name="Total 4 2 5 4" xfId="33603" xr:uid="{CF0FC276-0E41-44F1-AD3B-4994D379E342}"/>
    <cellStyle name="Total 4 2 5 4 2" xfId="33604" xr:uid="{C2FBB7E3-CC58-42EE-AE58-C5B85DC5A0A6}"/>
    <cellStyle name="Total 4 2 5 4 3" xfId="33605" xr:uid="{D0B4B913-6A3E-4EAB-B9C9-7AC2E5CE5E47}"/>
    <cellStyle name="Total 4 2 5 5" xfId="33606" xr:uid="{181EAEA6-2282-48C6-988F-0C0018E45114}"/>
    <cellStyle name="Total 4 2 5 6" xfId="33607" xr:uid="{A7F4DFCD-8114-47EB-92CB-1E30D47B795B}"/>
    <cellStyle name="Total 4 2 6" xfId="33608" xr:uid="{EA588D89-9CE9-45E6-BAF4-D924297EDB84}"/>
    <cellStyle name="Total 4 2 6 2" xfId="33609" xr:uid="{0B8AAB4D-9586-4A8F-A4AF-D3ED8825FB3A}"/>
    <cellStyle name="Total 4 2 6 3" xfId="33610" xr:uid="{A47C4FB5-B0D0-4103-9985-3D52B0721EDA}"/>
    <cellStyle name="Total 4 2 7" xfId="33611" xr:uid="{31EAC528-A845-49DD-8B91-4F0CAF36525F}"/>
    <cellStyle name="Total 4 2 7 2" xfId="33612" xr:uid="{3D2539B2-C004-4273-A229-73272D04486E}"/>
    <cellStyle name="Total 4 2 7 3" xfId="33613" xr:uid="{09D4F433-5856-4CF8-A6C5-3894F669E1BA}"/>
    <cellStyle name="Total 4 2 8" xfId="33614" xr:uid="{834DCD01-761B-4C06-8115-454EE1ED6207}"/>
    <cellStyle name="Total 4 2 8 2" xfId="33615" xr:uid="{53317999-5DA9-43FB-AF6E-B8343DB52274}"/>
    <cellStyle name="Total 4 2 8 3" xfId="33616" xr:uid="{4A7795CD-0CC7-4884-9788-43BE22D36C5E}"/>
    <cellStyle name="Total 4 2 9" xfId="33617" xr:uid="{2AEAC35B-FA9C-4228-BE18-1DEE835111C3}"/>
    <cellStyle name="Total 4 2 9 2" xfId="33618" xr:uid="{34B25163-3EF2-4CB6-BC51-F6005402540C}"/>
    <cellStyle name="Total 4 2 9 3" xfId="33619" xr:uid="{A9410613-3752-486D-8C15-9A1E4069B3D1}"/>
    <cellStyle name="Total 4 3" xfId="33620" xr:uid="{F948A404-C7A4-4EA4-B56F-BE67CAB6F835}"/>
    <cellStyle name="Total 4 3 10" xfId="33621" xr:uid="{64C6AFD3-7DB6-4DF6-8647-7B4B2159D7E3}"/>
    <cellStyle name="Total 4 3 2" xfId="33622" xr:uid="{F7A4022D-F6B1-43C3-913B-02E9C897C8EA}"/>
    <cellStyle name="Total 4 3 2 2" xfId="33623" xr:uid="{DD17F498-A321-4D8A-8535-A8B34A709C48}"/>
    <cellStyle name="Total 4 3 2 2 2" xfId="33624" xr:uid="{B91FC04C-9EF9-4F13-8CD4-4439DBBBA067}"/>
    <cellStyle name="Total 4 3 2 2 3" xfId="33625" xr:uid="{144ACFA3-68BD-4492-8BA4-183FC2642EFE}"/>
    <cellStyle name="Total 4 3 2 3" xfId="33626" xr:uid="{C879A302-5983-42F2-BCCC-067194BD1651}"/>
    <cellStyle name="Total 4 3 2 3 2" xfId="33627" xr:uid="{BF3ACC64-54D4-4616-A871-8C5E477823D8}"/>
    <cellStyle name="Total 4 3 2 3 3" xfId="33628" xr:uid="{9636EBA8-1134-40E7-8F29-7E9472554794}"/>
    <cellStyle name="Total 4 3 2 4" xfId="33629" xr:uid="{F867107A-6EFB-4C03-B4D5-83764B3E93E8}"/>
    <cellStyle name="Total 4 3 2 4 2" xfId="33630" xr:uid="{E857FD19-E2AE-41FB-A6A8-AC7A18B1D155}"/>
    <cellStyle name="Total 4 3 2 4 3" xfId="33631" xr:uid="{706DA6A8-2A02-4945-B959-B391FC702874}"/>
    <cellStyle name="Total 4 3 2 5" xfId="33632" xr:uid="{B33FE963-B920-4B48-B701-E42DED8A0706}"/>
    <cellStyle name="Total 4 3 2 5 2" xfId="33633" xr:uid="{65F17397-767E-4728-A403-B320FBA27A57}"/>
    <cellStyle name="Total 4 3 2 5 3" xfId="33634" xr:uid="{7B1F6B93-A3CA-4708-BD40-8801CE75FFEB}"/>
    <cellStyle name="Total 4 3 2 6" xfId="33635" xr:uid="{F3A5B7D9-83D2-4611-940F-79FAF58DA60A}"/>
    <cellStyle name="Total 4 3 2 7" xfId="33636" xr:uid="{FB693181-49DD-43C8-B14F-242A875643E1}"/>
    <cellStyle name="Total 4 3 3" xfId="33637" xr:uid="{9F3838E9-EBE4-46EA-B2E5-C477AD14D0FD}"/>
    <cellStyle name="Total 4 3 3 2" xfId="33638" xr:uid="{C387F114-59D1-494D-A518-4E86FE961E89}"/>
    <cellStyle name="Total 4 3 3 2 2" xfId="33639" xr:uid="{65074533-1EF0-4D54-B6D7-DC050F0EBE9B}"/>
    <cellStyle name="Total 4 3 3 2 3" xfId="33640" xr:uid="{BAFE8DA2-E95A-4F67-9139-3766C919FA28}"/>
    <cellStyle name="Total 4 3 3 3" xfId="33641" xr:uid="{811639C5-15D1-4936-B2D5-70E6E2AD6FFE}"/>
    <cellStyle name="Total 4 3 3 3 2" xfId="33642" xr:uid="{051D84D3-D2BB-4503-8F7D-5F119FEEE941}"/>
    <cellStyle name="Total 4 3 3 3 3" xfId="33643" xr:uid="{A569926B-5B76-47A5-8631-83256F808EB7}"/>
    <cellStyle name="Total 4 3 3 4" xfId="33644" xr:uid="{6AB02277-B0DD-4D05-B72D-FA4F44376751}"/>
    <cellStyle name="Total 4 3 3 4 2" xfId="33645" xr:uid="{ACB98EF4-0F04-4C58-9FAB-11CCE2003E42}"/>
    <cellStyle name="Total 4 3 3 4 3" xfId="33646" xr:uid="{3F712EAE-E712-4E5C-AA4F-9D45E5B18CDA}"/>
    <cellStyle name="Total 4 3 3 5" xfId="33647" xr:uid="{6FAE02F1-E3AF-4FCC-9683-3D0A07DC37E9}"/>
    <cellStyle name="Total 4 3 3 5 2" xfId="33648" xr:uid="{92355847-311D-4FFC-A744-9EF02547ECD2}"/>
    <cellStyle name="Total 4 3 3 5 3" xfId="33649" xr:uid="{AD2CE207-4AF9-49A2-AC7A-A239865F2D18}"/>
    <cellStyle name="Total 4 3 3 6" xfId="33650" xr:uid="{2A446C1C-650B-4453-852B-8B94A700CAB2}"/>
    <cellStyle name="Total 4 3 3 7" xfId="33651" xr:uid="{BDEEE640-E70E-4565-B058-6EC46073CE3F}"/>
    <cellStyle name="Total 4 3 4" xfId="33652" xr:uid="{12770AB2-45CB-493C-A5E5-8710FD1216FF}"/>
    <cellStyle name="Total 4 3 4 2" xfId="33653" xr:uid="{024866BC-69B3-4F9B-8CF1-30A2634F2DDB}"/>
    <cellStyle name="Total 4 3 4 2 2" xfId="33654" xr:uid="{4CB25736-2B98-4B03-B766-668132C2BE63}"/>
    <cellStyle name="Total 4 3 4 2 3" xfId="33655" xr:uid="{C75E556D-B60E-44E1-A73E-F5458E2F4009}"/>
    <cellStyle name="Total 4 3 4 3" xfId="33656" xr:uid="{815093EE-A492-461C-9F28-AD2C84F63F42}"/>
    <cellStyle name="Total 4 3 4 3 2" xfId="33657" xr:uid="{0314E9D1-91AA-45BE-AC18-94CBD819FE79}"/>
    <cellStyle name="Total 4 3 4 3 3" xfId="33658" xr:uid="{43B99053-F9A7-4862-8555-1976D3C8C9AC}"/>
    <cellStyle name="Total 4 3 4 4" xfId="33659" xr:uid="{2F8C0D88-78E9-46F4-86AE-370BD83F1073}"/>
    <cellStyle name="Total 4 3 4 4 2" xfId="33660" xr:uid="{785F54F3-1CB4-4DD4-9CDF-A6C03E1A4B84}"/>
    <cellStyle name="Total 4 3 4 4 3" xfId="33661" xr:uid="{4F5AA2D0-0CF8-4479-A7BA-BE41874AEEE4}"/>
    <cellStyle name="Total 4 3 4 5" xfId="33662" xr:uid="{BBDD3421-E4B9-40D7-974B-79068671699F}"/>
    <cellStyle name="Total 4 3 4 5 2" xfId="33663" xr:uid="{05214BDC-6262-41FF-9413-8A3B6E9E276B}"/>
    <cellStyle name="Total 4 3 4 5 3" xfId="33664" xr:uid="{BD32F58D-E1C7-45B9-8678-3FC5D235ABB1}"/>
    <cellStyle name="Total 4 3 4 6" xfId="33665" xr:uid="{F79815A4-A6D7-4240-8844-7D2CA16566FA}"/>
    <cellStyle name="Total 4 3 4 7" xfId="33666" xr:uid="{3A2DD9B8-1ADF-4745-A782-5BF4E8ED4A07}"/>
    <cellStyle name="Total 4 3 5" xfId="33667" xr:uid="{75DE709E-CE1A-44F8-BBCA-D301499BAE35}"/>
    <cellStyle name="Total 4 3 5 2" xfId="33668" xr:uid="{11D7D197-857C-49D6-A725-B3E680F11C93}"/>
    <cellStyle name="Total 4 3 5 2 2" xfId="33669" xr:uid="{051E528C-39B4-4339-B737-AE8AEAE7FE16}"/>
    <cellStyle name="Total 4 3 5 2 3" xfId="33670" xr:uid="{5DCE2CCF-203F-4617-94A4-291F2B1D3566}"/>
    <cellStyle name="Total 4 3 5 3" xfId="33671" xr:uid="{95AA1A27-93F4-4EAC-BE4B-C5D156E06A21}"/>
    <cellStyle name="Total 4 3 5 3 2" xfId="33672" xr:uid="{DE5CA6C8-88F6-4EE9-A0ED-B05B34070906}"/>
    <cellStyle name="Total 4 3 5 3 3" xfId="33673" xr:uid="{A2CE2A3B-405B-4019-92CA-1B4BAFCD2530}"/>
    <cellStyle name="Total 4 3 5 4" xfId="33674" xr:uid="{8EC9BC2D-A6AF-407D-A2E3-7F9C77DFF22D}"/>
    <cellStyle name="Total 4 3 5 4 2" xfId="33675" xr:uid="{D4294C19-8AE5-4692-9516-9E33EB513BC4}"/>
    <cellStyle name="Total 4 3 5 4 3" xfId="33676" xr:uid="{D36BEF83-9BA4-4489-B7BA-357032F314C7}"/>
    <cellStyle name="Total 4 3 5 5" xfId="33677" xr:uid="{6B21E358-EB6B-46D4-AC1B-430017A307E5}"/>
    <cellStyle name="Total 4 3 5 6" xfId="33678" xr:uid="{C347B82E-C89C-42C9-9ACA-D6FC44197AC7}"/>
    <cellStyle name="Total 4 3 6" xfId="33679" xr:uid="{7DBC0C7A-C852-4074-ABCE-2FD05EC0BFC6}"/>
    <cellStyle name="Total 4 3 6 2" xfId="33680" xr:uid="{FD5D4CF8-AA0F-4C80-9462-A90D4B651655}"/>
    <cellStyle name="Total 4 3 6 3" xfId="33681" xr:uid="{034C661F-89C4-435E-995F-47B4C7582FBB}"/>
    <cellStyle name="Total 4 3 7" xfId="33682" xr:uid="{70FA0CBA-5D25-4717-B345-2173EAA73F3E}"/>
    <cellStyle name="Total 4 3 7 2" xfId="33683" xr:uid="{98633D88-134D-48BE-A584-7D0DF06D2C15}"/>
    <cellStyle name="Total 4 3 7 3" xfId="33684" xr:uid="{2FD9B908-FA83-4EB2-B29B-4C47A3D2C9C9}"/>
    <cellStyle name="Total 4 3 8" xfId="33685" xr:uid="{0DB5F17F-2546-4011-8181-02F61D77A6E7}"/>
    <cellStyle name="Total 4 3 8 2" xfId="33686" xr:uid="{ECEEB4F0-4DF6-4B0C-BC37-2AEFF4B95D18}"/>
    <cellStyle name="Total 4 3 8 3" xfId="33687" xr:uid="{71E895F3-E5D7-49BE-B05F-9DA2A95309E2}"/>
    <cellStyle name="Total 4 3 9" xfId="33688" xr:uid="{C209522B-F2EB-4E5F-A052-3D77AE836785}"/>
    <cellStyle name="Total 4 3 9 2" xfId="33689" xr:uid="{B6FA3732-2833-4CF8-B352-4911B4C9D352}"/>
    <cellStyle name="Total 4 3 9 3" xfId="33690" xr:uid="{96443F59-90AD-4045-AF4D-A0558B8079E7}"/>
    <cellStyle name="Total 4 4" xfId="33691" xr:uid="{E27B3D2D-7CAE-4AD7-BB5D-F79581EC0F83}"/>
    <cellStyle name="Total 4 4 2" xfId="33692" xr:uid="{99478C27-EBF5-4CBE-9EB6-24D1B5009279}"/>
    <cellStyle name="Total 4 4 2 2" xfId="33693" xr:uid="{FF97D8C5-75B5-4FC5-B688-8F2CB269226A}"/>
    <cellStyle name="Total 4 4 2 3" xfId="33694" xr:uid="{14FB52A6-7211-49B4-8B3A-6FE2C03811CA}"/>
    <cellStyle name="Total 4 4 3" xfId="33695" xr:uid="{78F38772-8E3C-4AA9-AE4C-2A7D1B619B80}"/>
    <cellStyle name="Total 4 4 3 2" xfId="33696" xr:uid="{A0CDD44B-063E-42A0-8595-F65E14769633}"/>
    <cellStyle name="Total 4 4 3 3" xfId="33697" xr:uid="{754DAD9A-83B6-4291-8FEC-FC25F341E37A}"/>
    <cellStyle name="Total 4 4 4" xfId="33698" xr:uid="{30A44102-0EDB-4C32-874B-4D268B924CF2}"/>
    <cellStyle name="Total 4 4 4 2" xfId="33699" xr:uid="{85E73270-107D-435C-B335-6157DEC1E9E8}"/>
    <cellStyle name="Total 4 4 4 3" xfId="33700" xr:uid="{3072DA66-CA2F-4838-A381-AAB188621BB5}"/>
    <cellStyle name="Total 4 4 5" xfId="33701" xr:uid="{BF0E3B89-8DAA-41C7-AB48-AAD776B9B8DC}"/>
    <cellStyle name="Total 4 4 5 2" xfId="33702" xr:uid="{84D67280-457D-4DBB-B0CA-E140A9ED18D0}"/>
    <cellStyle name="Total 4 4 5 3" xfId="33703" xr:uid="{30AC835C-3572-4D9E-A909-A8F9A287E2FD}"/>
    <cellStyle name="Total 4 4 6" xfId="33704" xr:uid="{94F8A4F1-C759-47CA-924A-829B7CAAB5BD}"/>
    <cellStyle name="Total 4 5" xfId="33705" xr:uid="{C353D141-E2C9-4D26-9647-7D7BCE9FB135}"/>
    <cellStyle name="Total 4 5 2" xfId="33706" xr:uid="{068F3740-A19A-41C9-A320-65AF096E04B8}"/>
    <cellStyle name="Total 4 5 2 2" xfId="33707" xr:uid="{EE6346CD-B57D-4F44-AD1D-BB26ED377986}"/>
    <cellStyle name="Total 4 5 2 3" xfId="33708" xr:uid="{2DAADE50-AC81-4DD0-97CF-D479DE0A04B7}"/>
    <cellStyle name="Total 4 5 3" xfId="33709" xr:uid="{598BAA85-5918-4003-8EC7-193733AE0564}"/>
    <cellStyle name="Total 4 5 3 2" xfId="33710" xr:uid="{6586EF3D-13BA-4E50-A495-036479CC6910}"/>
    <cellStyle name="Total 4 5 3 3" xfId="33711" xr:uid="{F631208C-5AD9-4CC9-A3F9-9461B139791B}"/>
    <cellStyle name="Total 4 5 4" xfId="33712" xr:uid="{BF287E85-1492-44B2-AC57-9E58DCA458E3}"/>
    <cellStyle name="Total 4 5 4 2" xfId="33713" xr:uid="{A1082AB2-8FD9-4368-BFB0-5C016880E753}"/>
    <cellStyle name="Total 4 5 4 3" xfId="33714" xr:uid="{2D2963C9-5E1B-4C27-81B3-1F467A7EC123}"/>
    <cellStyle name="Total 4 5 5" xfId="33715" xr:uid="{F1600D1E-98B4-4C91-9B20-816DE54F4B57}"/>
    <cellStyle name="Total 4 5 5 2" xfId="33716" xr:uid="{CCE10BC8-A9BA-4562-9CB4-5364C781BC8D}"/>
    <cellStyle name="Total 4 5 5 3" xfId="33717" xr:uid="{18601FEB-C642-4892-8D5F-AFDBA9321264}"/>
    <cellStyle name="Total 4 5 6" xfId="33718" xr:uid="{6F4626B5-2B16-4585-9CC5-0A5593D27976}"/>
    <cellStyle name="Total 4 5 7" xfId="33719" xr:uid="{9AFC43B6-7E07-4AF2-B6B1-E1B5899FB339}"/>
    <cellStyle name="Total 4 6" xfId="33720" xr:uid="{0F2B46F9-B0EE-48E5-8E5E-89129C964693}"/>
    <cellStyle name="Total 4 6 2" xfId="33721" xr:uid="{16A08E48-5559-4BC7-8A5C-2C4D16D79054}"/>
    <cellStyle name="Total 4 6 2 2" xfId="33722" xr:uid="{7298EBDD-149E-40E6-8A7A-F8D3C2D9420E}"/>
    <cellStyle name="Total 4 6 2 3" xfId="33723" xr:uid="{FF68E8B8-4136-4E1B-995A-B1EC4A8ACC20}"/>
    <cellStyle name="Total 4 6 3" xfId="33724" xr:uid="{6436DAFF-B1A3-469C-8990-FB3C1B7A9EBE}"/>
    <cellStyle name="Total 4 6 3 2" xfId="33725" xr:uid="{47874E77-A1CD-425C-8816-F7563E0B6955}"/>
    <cellStyle name="Total 4 6 3 3" xfId="33726" xr:uid="{B71CAEA5-2725-4D21-A76F-46A8F177F831}"/>
    <cellStyle name="Total 4 6 4" xfId="33727" xr:uid="{D9AC4208-658B-4860-864E-81691DB56C46}"/>
    <cellStyle name="Total 4 6 4 2" xfId="33728" xr:uid="{95259DA6-66D6-4ECF-BBC6-988EE1DEEC8B}"/>
    <cellStyle name="Total 4 6 4 3" xfId="33729" xr:uid="{DBBC0435-6354-4031-8413-6F27A14A712C}"/>
    <cellStyle name="Total 4 6 5" xfId="33730" xr:uid="{60252674-08C5-46B2-8FBA-1C7F9B5B5364}"/>
    <cellStyle name="Total 4 6 5 2" xfId="33731" xr:uid="{AEBA79BB-4033-41DC-A0C5-4077C954E663}"/>
    <cellStyle name="Total 4 6 5 3" xfId="33732" xr:uid="{1D0AC6CC-E9CE-4533-A632-2891C42C9214}"/>
    <cellStyle name="Total 4 6 6" xfId="33733" xr:uid="{E07AAE2C-272B-4DE7-836B-1C504B03E225}"/>
    <cellStyle name="Total 4 6 7" xfId="33734" xr:uid="{D93F0902-75CE-47FC-AB7C-E41A07CF333E}"/>
    <cellStyle name="Total 4 7" xfId="33735" xr:uid="{55036247-7235-4F79-9892-2BE9ACF01C60}"/>
    <cellStyle name="Total 4 7 2" xfId="33736" xr:uid="{9ABC47A6-D3AA-4BE8-AD95-138F09FCC829}"/>
    <cellStyle name="Total 4 7 2 2" xfId="33737" xr:uid="{F23909E3-808E-4E2A-8316-A37122EF2680}"/>
    <cellStyle name="Total 4 7 2 3" xfId="33738" xr:uid="{F77A23AD-1F2A-412E-9EE9-D2BF95DBCF84}"/>
    <cellStyle name="Total 4 7 3" xfId="33739" xr:uid="{E2F15592-B5D5-4515-8003-FA556F360656}"/>
    <cellStyle name="Total 4 7 3 2" xfId="33740" xr:uid="{1D0DFB22-2D82-4D53-B193-8E631188B5BA}"/>
    <cellStyle name="Total 4 7 3 3" xfId="33741" xr:uid="{AB29D97F-92D2-4B4F-9739-4EEB05874DEE}"/>
    <cellStyle name="Total 4 7 4" xfId="33742" xr:uid="{DA9DB283-ABA2-47DF-8EF4-180CECDCB42D}"/>
    <cellStyle name="Total 4 7 4 2" xfId="33743" xr:uid="{4AF182C2-304F-4EDF-B6E7-5D94CBBCCDD4}"/>
    <cellStyle name="Total 4 7 4 3" xfId="33744" xr:uid="{F9808906-9BE5-4BC7-B0D2-89F41113C565}"/>
    <cellStyle name="Total 4 7 5" xfId="33745" xr:uid="{49F38F4B-6BC2-47ED-BD03-1371408D6544}"/>
    <cellStyle name="Total 4 7 5 2" xfId="33746" xr:uid="{E3D46F38-3281-4CD4-8FCD-545E4C8F1ED7}"/>
    <cellStyle name="Total 4 7 5 3" xfId="33747" xr:uid="{DD09834B-5C56-49AF-86BE-472D6D6FABDA}"/>
    <cellStyle name="Total 4 7 6" xfId="33748" xr:uid="{B5291F3C-65C1-4CF2-9190-ACB0C884EEE5}"/>
    <cellStyle name="Total 4 7 7" xfId="33749" xr:uid="{CF5A6AC6-4739-4D11-992B-A11270D4600B}"/>
    <cellStyle name="Total 4 8" xfId="33750" xr:uid="{3EC0FCC8-C40C-48A0-A899-0AE60FFFE869}"/>
    <cellStyle name="Total 4 8 2" xfId="33751" xr:uid="{8174D847-F32F-4F6E-B07B-51A3E8F2ED53}"/>
    <cellStyle name="Total 4 8 2 2" xfId="33752" xr:uid="{2CEA0450-3B5D-4755-B848-999EA77EFB64}"/>
    <cellStyle name="Total 4 8 2 3" xfId="33753" xr:uid="{046BD9D6-ABFD-4C6C-8783-39D2BC790BCC}"/>
    <cellStyle name="Total 4 8 3" xfId="33754" xr:uid="{DC014A70-7824-42CC-AA99-0C7644E83A3C}"/>
    <cellStyle name="Total 4 8 3 2" xfId="33755" xr:uid="{A68F4E46-52A9-460E-B0EF-04E8618C13DB}"/>
    <cellStyle name="Total 4 8 3 3" xfId="33756" xr:uid="{55D85910-C154-41C2-9B1F-8E6A66306CCC}"/>
    <cellStyle name="Total 4 8 4" xfId="33757" xr:uid="{D5CE522C-C475-402D-9941-4E77BE5C7491}"/>
    <cellStyle name="Total 4 8 4 2" xfId="33758" xr:uid="{24A820FF-5510-4029-B2D1-314F62155B27}"/>
    <cellStyle name="Total 4 8 4 3" xfId="33759" xr:uid="{E68A2F09-634A-402D-8ACD-C0B13C3EE22A}"/>
    <cellStyle name="Total 4 8 5" xfId="33760" xr:uid="{1CC8F472-22A9-4748-AA23-EC3F20DE5711}"/>
    <cellStyle name="Total 4 8 6" xfId="33761" xr:uid="{E1CBB81D-64FD-4034-81A8-9C93566806AB}"/>
    <cellStyle name="Total 4 9" xfId="33762" xr:uid="{6001F902-5D18-4346-9FE0-07ED72CA5615}"/>
    <cellStyle name="Total 4 9 2" xfId="33763" xr:uid="{23732358-08F8-41F8-AEF0-01D68C8D8477}"/>
    <cellStyle name="Total 4 9 3" xfId="33764" xr:uid="{97A5CC37-EE64-46A4-9E83-E6C8F4F3EEB1}"/>
    <cellStyle name="Total 5" xfId="33765" xr:uid="{63FB788F-8CD5-475A-AA7B-050BECCCAEDB}"/>
    <cellStyle name="Total 5 2" xfId="33766" xr:uid="{2C619FEA-8B70-4760-8CC3-81F3832D06AB}"/>
    <cellStyle name="Total 5 3" xfId="33767" xr:uid="{7518E462-FEE9-4BA0-985F-E2C70656D1F9}"/>
    <cellStyle name="Total 6" xfId="33768" xr:uid="{E5BA0E43-6A88-4F7B-8ACE-A7A2FF27B944}"/>
    <cellStyle name="Total 7" xfId="33769" xr:uid="{586059ED-BFC9-43DD-906D-3BD9876470F3}"/>
    <cellStyle name="Total 8" xfId="33770" xr:uid="{E54D4B33-3E17-4A25-8C18-F175E13B606B}"/>
    <cellStyle name="Total 9" xfId="35078" xr:uid="{AD5CA320-CF0F-47EA-BCBB-2E2705048659}"/>
    <cellStyle name="Totale" xfId="46089" xr:uid="{3E7F0ECF-5C55-41BA-9DC2-BF0BE8B17DBD}"/>
    <cellStyle name="Totale 2" xfId="46090" xr:uid="{D68F49EB-1C8E-4956-ABB8-8A6D03CDFDD3}"/>
    <cellStyle name="Totale 2 2" xfId="46091" xr:uid="{2012D2FB-A3CB-4872-A808-361E3F48CA30}"/>
    <cellStyle name="Totale 3" xfId="46092" xr:uid="{D67B30F8-89C5-44E1-821E-700681A5F2A9}"/>
    <cellStyle name="Totale_Change in Inventory" xfId="46093" xr:uid="{9A48400A-13BB-47B7-B3CF-A57FFFE4C006}"/>
    <cellStyle name="Tusental (0)_tps J16e" xfId="33771" xr:uid="{07F987EC-4147-457B-A45C-ADD2FC041181}"/>
    <cellStyle name="Tusental_tps J16e" xfId="33772" xr:uid="{F306476D-A59D-4E7C-B476-48CC129E6E8C}"/>
    <cellStyle name="UI Background" xfId="46094" xr:uid="{B3A4E712-EF3C-4853-880F-0C5D33D2570B}"/>
    <cellStyle name="UIScreenText" xfId="46095" xr:uid="{B3A72416-4134-4B66-876E-9363F03DE22B}"/>
    <cellStyle name="Underline" xfId="33773" xr:uid="{BBB4AE8C-8578-417C-BBD1-3D1C88850235}"/>
    <cellStyle name="Unprot" xfId="33774" xr:uid="{C3DD130F-7816-4DCF-A7AA-20DFE8E9C4E0}"/>
    <cellStyle name="Unprot$" xfId="33775" xr:uid="{C1B307CC-C553-4190-8A25-57D3D3D14332}"/>
    <cellStyle name="Unprot_1+11 bal3" xfId="33776" xr:uid="{F66748A4-2BFD-4F25-8A3F-61C70C8964D2}"/>
    <cellStyle name="Unprotect" xfId="33777" xr:uid="{60C2D1F0-92AD-4799-AE10-D84A29A33021}"/>
    <cellStyle name="UR" xfId="46096" xr:uid="{0EAD96D0-50E0-46FA-8D3D-4E79FDFB8FF2}"/>
    <cellStyle name="v" xfId="228" xr:uid="{00000000-0005-0000-0000-0000EC000000}"/>
    <cellStyle name="v 2" xfId="33778" xr:uid="{4C0270CD-1F5A-4C97-A2BB-0B7502E75365}"/>
    <cellStyle name="Valore non valido" xfId="46097" xr:uid="{5CA1D476-F750-40F6-A747-995000C4359E}"/>
    <cellStyle name="Valore non valido 2" xfId="46098" xr:uid="{F061A5EA-86CA-4EB4-B365-1169EFC42C7B}"/>
    <cellStyle name="Valore valido" xfId="46099" xr:uid="{5A69AB5B-A802-4EA3-A813-A3969EEEEE34}"/>
    <cellStyle name="Valore valido 2" xfId="46100" xr:uid="{1C81BDDA-890D-4DCC-999C-4EF03B7E21C3}"/>
    <cellStyle name="Valuta (0)_tps J16e" xfId="33779" xr:uid="{56224EEA-072B-4CDC-A95D-20AE89FA86CC}"/>
    <cellStyle name="Valuta_tps J16e" xfId="33780" xr:uid="{E14C33FB-E0CD-42B4-86B3-23D5D04A0367}"/>
    <cellStyle name="Variables" xfId="46101" xr:uid="{746B40F4-B14C-434D-A9E4-824DF294D034}"/>
    <cellStyle name="Virgül 2" xfId="46102" xr:uid="{3F80104F-CD88-4463-B061-756A4328AD5E}"/>
    <cellStyle name="W?hrung [0]_Compiling Utility Macros" xfId="33781" xr:uid="{611C5503-7D5A-4E92-A0C1-FDB573B91CF8}"/>
    <cellStyle name="W?hrung_Compiling Utility Macros" xfId="33782" xr:uid="{A0D1ECEE-0D7B-4E39-BC1E-9354F7DA36A2}"/>
    <cellStyle name="Währung [0]_~0056717" xfId="33783" xr:uid="{E59E5185-4175-4D10-8A1C-646AF7256077}"/>
    <cellStyle name="Währung_~0056717" xfId="33784" xr:uid="{1A31DF89-17DF-4344-AA52-59907B695DD0}"/>
    <cellStyle name="Warning Text" xfId="229" builtinId="11" customBuiltin="1"/>
    <cellStyle name="Warning Text 2" xfId="300" xr:uid="{6C6C4B60-5B36-4FF9-BE8E-93AE1EDEEC21}"/>
    <cellStyle name="Warning Text 2 2" xfId="33785" xr:uid="{A16A93F8-6C91-48EE-B5A2-662F2CC53226}"/>
    <cellStyle name="Warning Text 2 2 2" xfId="33786" xr:uid="{9A722FEE-79B9-4564-B81D-62B4FAD97125}"/>
    <cellStyle name="Warning Text 2 2 3" xfId="33787" xr:uid="{7396311D-3550-4E2B-9C81-F70A2E96545B}"/>
    <cellStyle name="Warning Text 2 3" xfId="33788" xr:uid="{FD1A8E4A-55CB-45DD-8E91-7E6640072652}"/>
    <cellStyle name="Warning Text 2 4" xfId="33789" xr:uid="{D0592258-C598-49DB-844D-97549F4DB497}"/>
    <cellStyle name="Warning Text 3" xfId="33790" xr:uid="{4E0EE907-3543-4D26-967B-92F7B8B5E431}"/>
    <cellStyle name="Warning Text 3 2" xfId="33791" xr:uid="{EEFBF09A-B5FF-4013-9184-0B442D545F90}"/>
    <cellStyle name="Warning Text 3 3" xfId="33792" xr:uid="{8EEAD4CF-5E37-43ED-BB49-E88BAC3FF7D3}"/>
    <cellStyle name="Warning Text 4" xfId="33793" xr:uid="{1060A9A1-A347-4E6A-9A2D-291E3747AC0A}"/>
    <cellStyle name="Warning Text 5" xfId="33794" xr:uid="{C1FECD03-018D-47B0-B345-E5BB0DFC6CE2}"/>
    <cellStyle name="Warning Text 6" xfId="33795" xr:uid="{4F6E7286-A727-452A-9E98-BF62DD441BB0}"/>
    <cellStyle name="Warning Text 7" xfId="35079" xr:uid="{0C6A417C-41C4-4979-93A2-F710E88F8CB9}"/>
    <cellStyle name="weekly" xfId="33796" xr:uid="{3353C8AC-DE7B-4E8A-99B3-FBE22A78EC81}"/>
    <cellStyle name="Yüzde 2" xfId="46103" xr:uid="{379C2779-F98C-4CF3-A9E5-56ACCC41BD2F}"/>
    <cellStyle name="เครื่องหมายจุลภาค [0]_boi" xfId="33797" xr:uid="{8DE5870E-71C4-4E2F-9B47-C36904B6350C}"/>
    <cellStyle name="เครื่องหมายจุลภาค 2" xfId="504" xr:uid="{DFD395B7-A265-443F-9BBD-22BF89AF0062}"/>
    <cellStyle name="เครื่องหมายจุลภาค 2 2" xfId="46104" xr:uid="{5ED01D06-56C1-4613-9D6E-A36B29FE809B}"/>
    <cellStyle name="เครื่องหมายจุลภาค 3" xfId="505" xr:uid="{B277A529-6DC1-4C4B-8E01-4D0A81555C44}"/>
    <cellStyle name="เครื่องหมายจุลภาค 4" xfId="506" xr:uid="{51EFC02F-E12E-4CA0-B04C-2784C3EAA89E}"/>
    <cellStyle name="เครื่องหมายจุลภาค 4 2" xfId="46105" xr:uid="{A25F7C39-BC99-46BD-8CD6-B466532C5B51}"/>
    <cellStyle name="เครื่องหมายจุลภาค 5" xfId="46106" xr:uid="{653D550A-567D-4025-BEE8-D2DB71864F93}"/>
    <cellStyle name="เครื่องหมายจุลภาค 5 2" xfId="46107" xr:uid="{593D9CC5-B794-4B22-B2ED-0124E1FC13EF}"/>
    <cellStyle name="เครื่องหมายจุลภาค_1999-PLAN-ACTUAL" xfId="230" xr:uid="{00000000-0005-0000-0000-0000F1000000}"/>
    <cellStyle name="เครื่องหมายสกุลเงิน [0]_boi" xfId="33798" xr:uid="{AAABE8BE-827C-4CAF-B442-310FA62B162B}"/>
    <cellStyle name="เครื่องหมายสกุลเงิน_boi" xfId="33799" xr:uid="{8B5B4E33-E784-4576-AC26-B371E6DC67B0}"/>
    <cellStyle name="เชื่อมโยงหลายมิติ" xfId="231" xr:uid="{00000000-0005-0000-0000-0000F4000000}"/>
    <cellStyle name="เชื่อมโยงหลายมิติ 2" xfId="33800" xr:uid="{7C848B9B-078E-4D2E-A9E6-05A31A648F2A}"/>
    <cellStyle name="เชื่อมโยงหลายมิติ_ไม่ขาว ไม่สวย ไม่หมวย แต่เซ็กซ์" xfId="507" xr:uid="{B591D72A-368D-45A5-8BE8-B8AF9C0FC6BF}"/>
    <cellStyle name="เซลล์ตรวจสอบ" xfId="508" xr:uid="{4A740FF5-3AFF-485E-BBF3-0406BFC19C50}"/>
    <cellStyle name="เซลล์ตรวจสอบ 2" xfId="33801" xr:uid="{FF728DF3-5153-44D0-8C59-BFEBF1244729}"/>
    <cellStyle name="เซลล์ที่มีการเชื่อมโยง" xfId="509" xr:uid="{EDDE2A32-FF07-4635-81C2-227ACD902005}"/>
    <cellStyle name="เซลล์ที่มีการเชื่อมโยง 2" xfId="33802" xr:uid="{8B33B5B0-1850-4753-A96A-6A7B49332629}"/>
    <cellStyle name="เปอร์เซ็นต์_asset-accent" xfId="232" xr:uid="{00000000-0005-0000-0000-0000F5000000}"/>
    <cellStyle name="แย่" xfId="510" xr:uid="{65817ED5-053E-4D2D-8861-2098E4CDA0B8}"/>
    <cellStyle name="แย่ 2" xfId="33803" xr:uid="{031F00A6-A22E-4861-A09A-578C5110602F}"/>
    <cellStyle name="แสดงผล" xfId="511" xr:uid="{DED739C3-0E2C-480A-95F9-77A77FF1E7AC}"/>
    <cellStyle name="แสดงผล 10" xfId="33804" xr:uid="{B48E395A-EF31-4CAD-86F1-4360BED912BE}"/>
    <cellStyle name="แสดงผล 10 2" xfId="33805" xr:uid="{865E1C42-9DE6-43BA-A164-F5ECC24A0C23}"/>
    <cellStyle name="แสดงผล 10 3" xfId="33806" xr:uid="{ECF7B83F-AA13-40CC-AEB2-EE8C2A5E1BB4}"/>
    <cellStyle name="แสดงผล 11" xfId="33807" xr:uid="{BF5B7BA3-69DE-4650-BA11-DC906C8C6585}"/>
    <cellStyle name="แสดงผล 11 2" xfId="33808" xr:uid="{C069C5EC-2EA9-4A7D-BCA9-BF192E5BE5F1}"/>
    <cellStyle name="แสดงผล 11 3" xfId="33809" xr:uid="{DD84D432-A45C-485D-9A9B-2CE0A8992CC7}"/>
    <cellStyle name="แสดงผล 12" xfId="33810" xr:uid="{0DF88B4D-2B01-4CF1-B6C0-BCD865B6A793}"/>
    <cellStyle name="แสดงผล 13" xfId="33811" xr:uid="{6FEC56B5-07CE-48CA-9AC1-17BA8BBFB1F8}"/>
    <cellStyle name="แสดงผล 14" xfId="33812" xr:uid="{3E8B37F5-6D0A-4182-9B42-37ADF5D0B5FF}"/>
    <cellStyle name="แสดงผล 15" xfId="33813" xr:uid="{89B55BAB-B660-4949-9A0F-C05E9A98DF41}"/>
    <cellStyle name="แสดงผล 16" xfId="33814" xr:uid="{3225BAF2-5AD7-4D7D-BE87-B507636AD14A}"/>
    <cellStyle name="แสดงผล 17" xfId="46108" xr:uid="{4CB8F0F1-06BF-4FA9-9E81-010C64080C5E}"/>
    <cellStyle name="แสดงผล 2" xfId="33815" xr:uid="{3117DCAB-C25E-4F14-9D9C-93671E245712}"/>
    <cellStyle name="แสดงผล 2 10" xfId="33816" xr:uid="{48F1A8B3-E718-4257-A071-AC0109C8918A}"/>
    <cellStyle name="แสดงผล 2 11" xfId="33817" xr:uid="{EAC7DE19-6D41-4DF8-ABB6-A52E1D63C07F}"/>
    <cellStyle name="แสดงผล 2 2" xfId="33818" xr:uid="{270B8725-6F1A-4E09-8627-B027F39ECBD6}"/>
    <cellStyle name="แสดงผล 2 2 2" xfId="33819" xr:uid="{C931A286-76E1-452F-A07A-C4071FA88642}"/>
    <cellStyle name="แสดงผล 2 2 2 2" xfId="33820" xr:uid="{619C7C97-B492-481E-B7F8-4C151670ED52}"/>
    <cellStyle name="แสดงผล 2 2 2 3" xfId="33821" xr:uid="{C6FC8AB1-1F30-4D86-AF28-8C4FF71398A1}"/>
    <cellStyle name="แสดงผล 2 2 3" xfId="33822" xr:uid="{60CEF82D-7697-4D12-A340-617B187B8997}"/>
    <cellStyle name="แสดงผล 2 2 3 2" xfId="33823" xr:uid="{F725EE09-86BF-424A-8230-C9162068E3C1}"/>
    <cellStyle name="แสดงผล 2 2 3 3" xfId="33824" xr:uid="{517464FD-0209-4F72-BCAA-FB6914E1AF9A}"/>
    <cellStyle name="แสดงผล 2 2 4" xfId="33825" xr:uid="{B335C063-C41B-4245-88C5-7B6818E93681}"/>
    <cellStyle name="แสดงผล 2 2 4 2" xfId="33826" xr:uid="{CC826EFD-AEFA-4F9A-9E65-667CEF423868}"/>
    <cellStyle name="แสดงผล 2 2 4 3" xfId="33827" xr:uid="{8342109A-5CB1-49C1-8E9B-D28A5AD88683}"/>
    <cellStyle name="แสดงผล 2 2 5" xfId="33828" xr:uid="{069EAD6A-25A1-4543-AAE6-DAD6C48E0C4D}"/>
    <cellStyle name="แสดงผล 2 2 5 2" xfId="33829" xr:uid="{D9B870EF-DF7E-4D69-ADBA-4EA949D6A957}"/>
    <cellStyle name="แสดงผล 2 2 5 3" xfId="33830" xr:uid="{E3295FAD-059A-4BF3-8E30-042050A7BB73}"/>
    <cellStyle name="แสดงผล 2 2 6" xfId="33831" xr:uid="{E74E5916-E84F-4536-A1B5-F330C354F409}"/>
    <cellStyle name="แสดงผล 2 2 7" xfId="33832" xr:uid="{5B53498A-5977-4330-83CC-C15FA7E10DE0}"/>
    <cellStyle name="แสดงผล 2 2 8" xfId="33833" xr:uid="{18374A29-6151-46B1-86E7-C9AE2D41A7E6}"/>
    <cellStyle name="แสดงผล 2 3" xfId="33834" xr:uid="{CEBAD372-65E0-40C2-971D-16437184CC18}"/>
    <cellStyle name="แสดงผล 2 3 2" xfId="33835" xr:uid="{74CCE36C-AA7F-4715-A971-A157B4CD2549}"/>
    <cellStyle name="แสดงผล 2 3 2 2" xfId="33836" xr:uid="{411C1527-D1F8-4A0A-9927-037840C395E1}"/>
    <cellStyle name="แสดงผล 2 3 2 3" xfId="33837" xr:uid="{A877A2D8-A329-4D18-BD0D-728874D92FC2}"/>
    <cellStyle name="แสดงผล 2 3 3" xfId="33838" xr:uid="{67111590-1953-4F67-B79F-772BCB7099DA}"/>
    <cellStyle name="แสดงผล 2 3 3 2" xfId="33839" xr:uid="{F1A0EE70-3592-40CD-812B-B64495E18F40}"/>
    <cellStyle name="แสดงผล 2 3 3 3" xfId="33840" xr:uid="{1292F5F5-FCA2-4D0D-9CDB-E1AF6D8995A8}"/>
    <cellStyle name="แสดงผล 2 3 4" xfId="33841" xr:uid="{255227CD-640C-4750-A428-F31B845AA6EA}"/>
    <cellStyle name="แสดงผล 2 3 4 2" xfId="33842" xr:uid="{5B138AB1-F91E-4C14-94CB-0B29434D4ACC}"/>
    <cellStyle name="แสดงผล 2 3 4 3" xfId="33843" xr:uid="{B4E5B847-600D-44A3-8871-030496E0B48A}"/>
    <cellStyle name="แสดงผล 2 3 5" xfId="33844" xr:uid="{CC390CFE-0DA4-4D04-A5EC-B68A72938DD6}"/>
    <cellStyle name="แสดงผล 2 3 5 2" xfId="33845" xr:uid="{F5EB4021-CA35-4B93-8626-129ED5070498}"/>
    <cellStyle name="แสดงผล 2 3 5 3" xfId="33846" xr:uid="{E7624712-C6E1-4EFC-9A49-78ABBA854247}"/>
    <cellStyle name="แสดงผล 2 3 6" xfId="33847" xr:uid="{9034E50D-0917-40FE-BB3A-ECE35E5DD8A0}"/>
    <cellStyle name="แสดงผล 2 3 7" xfId="33848" xr:uid="{C0569920-6B19-480B-BA9D-33A6CD236DF8}"/>
    <cellStyle name="แสดงผล 2 4" xfId="33849" xr:uid="{94F517AA-2654-4FDE-B94C-0C2062457442}"/>
    <cellStyle name="แสดงผล 2 4 2" xfId="33850" xr:uid="{FB6AAAA1-2F73-4146-A9E8-93331299B7C6}"/>
    <cellStyle name="แสดงผล 2 4 2 2" xfId="33851" xr:uid="{9A204BDB-AE24-4FD1-89D4-B55C05851751}"/>
    <cellStyle name="แสดงผล 2 4 2 3" xfId="33852" xr:uid="{08A075AD-C581-47D3-B24A-DD8248BCEB33}"/>
    <cellStyle name="แสดงผล 2 4 3" xfId="33853" xr:uid="{A10DC403-5C99-4251-83D8-5785E00E486E}"/>
    <cellStyle name="แสดงผล 2 4 3 2" xfId="33854" xr:uid="{2E632FF7-E587-43F9-8BCE-02C1273D6F2F}"/>
    <cellStyle name="แสดงผล 2 4 3 3" xfId="33855" xr:uid="{95BF7303-96DC-4860-8EF4-28D8F5B8AD8B}"/>
    <cellStyle name="แสดงผล 2 4 4" xfId="33856" xr:uid="{82AC439D-A371-4FB1-AE2E-BE596BE7F7A8}"/>
    <cellStyle name="แสดงผล 2 4 4 2" xfId="33857" xr:uid="{0A51A097-D230-4971-AF53-60613A0585B5}"/>
    <cellStyle name="แสดงผล 2 4 4 3" xfId="33858" xr:uid="{E6FECF7D-68E7-44DB-A5E7-31DBA5AFCCE3}"/>
    <cellStyle name="แสดงผล 2 4 5" xfId="33859" xr:uid="{8324F40F-9362-427C-99B0-79D788FB4D33}"/>
    <cellStyle name="แสดงผล 2 4 6" xfId="33860" xr:uid="{D7B9D446-FDBE-4CDB-9D05-F8C94141E0BB}"/>
    <cellStyle name="แสดงผล 2 5" xfId="33861" xr:uid="{167B505A-7D2B-4F48-ACDE-3169F45A07AF}"/>
    <cellStyle name="แสดงผล 2 5 2" xfId="33862" xr:uid="{C7AD7F16-9E86-43CE-B68D-24FBE816E6CD}"/>
    <cellStyle name="แสดงผล 2 5 3" xfId="33863" xr:uid="{62BF3DED-E7A0-4EE0-A6ED-0164CEF362E2}"/>
    <cellStyle name="แสดงผล 2 6" xfId="33864" xr:uid="{06BFBB96-3319-4649-BEFF-F70591D7C782}"/>
    <cellStyle name="แสดงผล 2 6 2" xfId="33865" xr:uid="{916F87BA-5FA3-4DED-A0AE-05522A173401}"/>
    <cellStyle name="แสดงผล 2 6 3" xfId="33866" xr:uid="{CD0952A2-9DFF-456A-8114-CC37FBA2A48D}"/>
    <cellStyle name="แสดงผล 2 7" xfId="33867" xr:uid="{A7D475F8-4771-4073-B879-C8E9A9DE0521}"/>
    <cellStyle name="แสดงผล 2 7 2" xfId="33868" xr:uid="{7DC5D8A6-2453-4CA2-9FC7-341DF1E7CDAC}"/>
    <cellStyle name="แสดงผล 2 7 3" xfId="33869" xr:uid="{69920102-32A2-4681-A294-C9BCD725D98D}"/>
    <cellStyle name="แสดงผล 2 8" xfId="33870" xr:uid="{8976E19D-86EA-4909-AADA-50C09D2A2D54}"/>
    <cellStyle name="แสดงผล 2 8 2" xfId="33871" xr:uid="{34C478C7-BBE8-4063-89E5-08855C441318}"/>
    <cellStyle name="แสดงผล 2 8 3" xfId="33872" xr:uid="{E5A8CFDE-4AE6-4B3D-AF99-569C3FBF9738}"/>
    <cellStyle name="แสดงผล 2 9" xfId="33873" xr:uid="{9AF36DC1-0A7D-493D-9A00-BF657EA099FE}"/>
    <cellStyle name="แสดงผล 3" xfId="33874" xr:uid="{39758ED6-59E4-4AC6-83CA-F94AAA309939}"/>
    <cellStyle name="แสดงผล 3 10" xfId="33875" xr:uid="{CECBC1ED-EED4-4F2A-A96D-D04DA09B8B7D}"/>
    <cellStyle name="แสดงผล 3 11" xfId="33876" xr:uid="{E5BAE92F-F99E-49FC-AAED-A72733EEEE1B}"/>
    <cellStyle name="แสดงผล 3 2" xfId="33877" xr:uid="{EACBCB1D-5215-4195-A48C-780A299450F8}"/>
    <cellStyle name="แสดงผล 3 2 2" xfId="33878" xr:uid="{74A30663-D897-4093-A86B-D636EE4315F2}"/>
    <cellStyle name="แสดงผล 3 2 2 2" xfId="33879" xr:uid="{8B97569C-2CEA-4219-B056-DF5812802B5E}"/>
    <cellStyle name="แสดงผล 3 2 2 3" xfId="33880" xr:uid="{C93AC25A-3516-4288-82EE-1B39FC8132B1}"/>
    <cellStyle name="แสดงผล 3 2 3" xfId="33881" xr:uid="{2A222675-B858-48B9-A42F-8482DC03ECC8}"/>
    <cellStyle name="แสดงผล 3 2 3 2" xfId="33882" xr:uid="{39D29138-C19F-4B42-A24A-927096141523}"/>
    <cellStyle name="แสดงผล 3 2 3 3" xfId="33883" xr:uid="{B8047F7E-EC75-4F71-A605-B989A9D9271D}"/>
    <cellStyle name="แสดงผล 3 2 4" xfId="33884" xr:uid="{596D3A55-8C0C-42B2-8AFF-124C8569B365}"/>
    <cellStyle name="แสดงผล 3 2 4 2" xfId="33885" xr:uid="{5E23A865-1045-4CB0-8A0A-C45A9BE0320F}"/>
    <cellStyle name="แสดงผล 3 2 4 3" xfId="33886" xr:uid="{9D896DA2-7FED-4CEE-8181-8A78838A77BA}"/>
    <cellStyle name="แสดงผล 3 2 5" xfId="33887" xr:uid="{451E6F12-1CAA-4186-91D7-B33F2F00AD69}"/>
    <cellStyle name="แสดงผล 3 2 5 2" xfId="33888" xr:uid="{7D437B24-8E0A-480B-905C-1F02414DA307}"/>
    <cellStyle name="แสดงผล 3 2 5 3" xfId="33889" xr:uid="{82E4D02C-157F-4EB2-8E68-604C90B9DEAE}"/>
    <cellStyle name="แสดงผล 3 2 6" xfId="33890" xr:uid="{3255D1A3-5226-4089-86C5-40B64C07E2EA}"/>
    <cellStyle name="แสดงผล 3 2 7" xfId="33891" xr:uid="{12274C8A-C454-4AA7-A795-A450E39DB84D}"/>
    <cellStyle name="แสดงผล 3 2 8" xfId="33892" xr:uid="{03C4F93E-4A99-4085-9C79-C80A8647B4B8}"/>
    <cellStyle name="แสดงผล 3 3" xfId="33893" xr:uid="{D3B4D660-DA47-42E2-B2EE-779BAF556597}"/>
    <cellStyle name="แสดงผล 3 3 2" xfId="33894" xr:uid="{B8E42C50-D665-471E-A5FF-BB9AD9EBAD90}"/>
    <cellStyle name="แสดงผล 3 3 2 2" xfId="33895" xr:uid="{C06FC05E-CDC7-4BFE-8AFC-BA48B5A0DA67}"/>
    <cellStyle name="แสดงผล 3 3 2 3" xfId="33896" xr:uid="{0FA086CA-0F95-4EDD-9F5B-8AB5EC0E31D2}"/>
    <cellStyle name="แสดงผล 3 3 3" xfId="33897" xr:uid="{1FBAC37E-1C86-45AF-BB64-7D6765FF3001}"/>
    <cellStyle name="แสดงผล 3 3 3 2" xfId="33898" xr:uid="{6B8F7108-8E47-4348-933C-63ECBEAB78C6}"/>
    <cellStyle name="แสดงผล 3 3 3 3" xfId="33899" xr:uid="{4FC5786D-9CEB-42DE-986A-C51842BE8F88}"/>
    <cellStyle name="แสดงผล 3 3 4" xfId="33900" xr:uid="{D138D3CE-5B62-4A2D-942D-3DCBD8F92CC6}"/>
    <cellStyle name="แสดงผล 3 3 4 2" xfId="33901" xr:uid="{45D7837F-301D-406A-9C8B-7BB7946306CB}"/>
    <cellStyle name="แสดงผล 3 3 4 3" xfId="33902" xr:uid="{8063FAE9-CC1E-4008-99B6-BA1A932988FB}"/>
    <cellStyle name="แสดงผล 3 3 5" xfId="33903" xr:uid="{1B039FA9-0A74-4880-9335-9F38DC5D459D}"/>
    <cellStyle name="แสดงผล 3 3 5 2" xfId="33904" xr:uid="{A7760804-73A6-48EE-A34D-BAEA80926948}"/>
    <cellStyle name="แสดงผล 3 3 5 3" xfId="33905" xr:uid="{A2629438-A32C-480B-8561-3F9075448A2D}"/>
    <cellStyle name="แสดงผล 3 3 6" xfId="33906" xr:uid="{98967FC4-20CA-479C-9E64-BC02D375C8DC}"/>
    <cellStyle name="แสดงผล 3 3 7" xfId="33907" xr:uid="{DFAA8FE2-C024-406F-ADD1-A265D352059C}"/>
    <cellStyle name="แสดงผล 3 4" xfId="33908" xr:uid="{4E67DD3E-BF5E-49A7-A025-DAB845694DE5}"/>
    <cellStyle name="แสดงผล 3 4 2" xfId="33909" xr:uid="{470C7A40-47B4-4B45-9B7B-BF1566C87605}"/>
    <cellStyle name="แสดงผล 3 4 2 2" xfId="33910" xr:uid="{28B393B6-1822-4A56-B064-49CA771BEA95}"/>
    <cellStyle name="แสดงผล 3 4 2 3" xfId="33911" xr:uid="{E53EB071-C588-4418-96BA-0936C45B7C27}"/>
    <cellStyle name="แสดงผล 3 4 3" xfId="33912" xr:uid="{73250F4E-60B9-4186-B457-A1E76D0D8F35}"/>
    <cellStyle name="แสดงผล 3 4 3 2" xfId="33913" xr:uid="{D2870006-AAB6-4AD4-BE77-DF86DBF54788}"/>
    <cellStyle name="แสดงผล 3 4 3 3" xfId="33914" xr:uid="{CF7F1E93-589D-47CF-B3AE-23A25E184D04}"/>
    <cellStyle name="แสดงผล 3 4 4" xfId="33915" xr:uid="{E49B3E44-B381-4989-9404-4DBCE38BCF1F}"/>
    <cellStyle name="แสดงผล 3 4 4 2" xfId="33916" xr:uid="{9CD88886-5A24-486C-A7E0-17A601726983}"/>
    <cellStyle name="แสดงผล 3 4 4 3" xfId="33917" xr:uid="{4DDB1185-6B2A-4C0B-A484-8B8F05F8F70B}"/>
    <cellStyle name="แสดงผล 3 4 5" xfId="33918" xr:uid="{DCE3A1E4-8C92-422B-A2B6-937CF3FECCCD}"/>
    <cellStyle name="แสดงผล 3 4 5 2" xfId="33919" xr:uid="{A8861A68-1718-41E7-ACE0-3EFF8864504D}"/>
    <cellStyle name="แสดงผล 3 4 5 3" xfId="33920" xr:uid="{589189B0-98B6-42DD-BF48-C5C4BDC7FF58}"/>
    <cellStyle name="แสดงผล 3 4 6" xfId="33921" xr:uid="{12AFC970-10AE-4AE5-9237-699D9FC5889B}"/>
    <cellStyle name="แสดงผล 3 4 7" xfId="33922" xr:uid="{3F3BF63F-3B4A-46E3-B5FE-53FD5A668BCA}"/>
    <cellStyle name="แสดงผล 3 5" xfId="33923" xr:uid="{9ED6BCAB-451C-4167-A1AD-44877527B05E}"/>
    <cellStyle name="แสดงผล 3 5 2" xfId="33924" xr:uid="{2715D7C0-5FAE-4340-B236-5D7908DA732D}"/>
    <cellStyle name="แสดงผล 3 5 2 2" xfId="33925" xr:uid="{592E819B-C6F9-4D8E-9393-864EFE32DF2C}"/>
    <cellStyle name="แสดงผล 3 5 2 3" xfId="33926" xr:uid="{0C92F0DF-9FF9-40AA-9F2C-9F5F7CC164EE}"/>
    <cellStyle name="แสดงผล 3 5 3" xfId="33927" xr:uid="{5A4E5EA0-9FB8-4B1E-A44D-EB05F443DB0B}"/>
    <cellStyle name="แสดงผล 3 5 3 2" xfId="33928" xr:uid="{01D79E42-6061-4958-B29C-02E5CF122E28}"/>
    <cellStyle name="แสดงผล 3 5 3 3" xfId="33929" xr:uid="{23DE44F4-841A-4CCA-A3BA-189F0AD7AFA5}"/>
    <cellStyle name="แสดงผล 3 5 4" xfId="33930" xr:uid="{CDF21504-0210-44BE-A3D4-1103020A8BCF}"/>
    <cellStyle name="แสดงผล 3 5 4 2" xfId="33931" xr:uid="{6E43A9AE-8201-4F32-A3F8-09530757228E}"/>
    <cellStyle name="แสดงผล 3 5 4 3" xfId="33932" xr:uid="{B6A76BC2-00EA-47F1-A806-3BEB763088FB}"/>
    <cellStyle name="แสดงผล 3 5 5" xfId="33933" xr:uid="{98C15BEB-43AB-4B72-B0D9-1E559B87E656}"/>
    <cellStyle name="แสดงผล 3 5 6" xfId="33934" xr:uid="{1E66411D-2EE3-4777-8AEC-562FBA5C3BC8}"/>
    <cellStyle name="แสดงผล 3 6" xfId="33935" xr:uid="{09040EA2-3AF8-4800-B44C-3A516DB69A0E}"/>
    <cellStyle name="แสดงผล 3 6 2" xfId="33936" xr:uid="{E93BB93C-756A-45CF-BD80-3E35C369B039}"/>
    <cellStyle name="แสดงผล 3 6 3" xfId="33937" xr:uid="{DABF8DA4-16CE-4CAC-8ECD-5B2D2AF2752E}"/>
    <cellStyle name="แสดงผล 3 7" xfId="33938" xr:uid="{EDF3CD4E-CE91-4FFA-9F66-A7E57E467759}"/>
    <cellStyle name="แสดงผล 3 7 2" xfId="33939" xr:uid="{32DE6C6B-2AE1-436C-8044-C6E8FBE4C88B}"/>
    <cellStyle name="แสดงผล 3 7 3" xfId="33940" xr:uid="{F96F0717-EB8C-4988-A8CB-845468F44CD3}"/>
    <cellStyle name="แสดงผล 3 8" xfId="33941" xr:uid="{121660F1-6166-4E0A-AA33-D7AC747E9483}"/>
    <cellStyle name="แสดงผล 3 8 2" xfId="33942" xr:uid="{AFE8615E-B551-41F7-9D88-61B9589D3B49}"/>
    <cellStyle name="แสดงผล 3 8 3" xfId="33943" xr:uid="{E2A583B8-2141-4947-98B9-7FDB5A758AD6}"/>
    <cellStyle name="แสดงผล 3 9" xfId="33944" xr:uid="{AC373ACA-3BBB-4A32-893C-E0A4D7CC6EDF}"/>
    <cellStyle name="แสดงผล 3 9 2" xfId="33945" xr:uid="{ACD0F801-B4B8-4BC5-A2C2-889FF17672CC}"/>
    <cellStyle name="แสดงผล 3 9 3" xfId="33946" xr:uid="{FA9C3FA0-2709-4B23-AE4B-E3ACC66D02E9}"/>
    <cellStyle name="แสดงผล 4" xfId="33947" xr:uid="{6D23BF82-CDFC-40BE-9292-5079EFAE4F6F}"/>
    <cellStyle name="แสดงผล 4 2" xfId="33948" xr:uid="{C96AA263-A4D1-4D29-A977-887636988692}"/>
    <cellStyle name="แสดงผล 4 2 2" xfId="33949" xr:uid="{E1416D2A-E887-4738-A0AF-24F7A99CB25F}"/>
    <cellStyle name="แสดงผล 4 2 3" xfId="33950" xr:uid="{AF7FF1E9-7C92-4E88-B75F-7B2AD0754ED6}"/>
    <cellStyle name="แสดงผล 4 2 4" xfId="33951" xr:uid="{0826C4D5-5450-4310-BFD0-C91213B426BE}"/>
    <cellStyle name="แสดงผล 4 3" xfId="33952" xr:uid="{9B0833FC-F1A3-48D8-8F37-37C1DE35E52D}"/>
    <cellStyle name="แสดงผล 4 3 2" xfId="33953" xr:uid="{DB45A432-5F55-4297-93C0-BEF5755EE6AD}"/>
    <cellStyle name="แสดงผล 4 3 3" xfId="33954" xr:uid="{4BED2230-9654-41AB-8636-7D37C1FCB2B1}"/>
    <cellStyle name="แสดงผล 4 4" xfId="33955" xr:uid="{DB49849F-BD37-497C-9774-A4C3BA6DCEF6}"/>
    <cellStyle name="แสดงผล 4 4 2" xfId="33956" xr:uid="{F496DC36-7D0F-43B1-BB6D-603F87E89EAC}"/>
    <cellStyle name="แสดงผล 4 4 3" xfId="33957" xr:uid="{C7529D64-08C8-4AFA-83FF-AE2DFB75A0B0}"/>
    <cellStyle name="แสดงผล 4 5" xfId="33958" xr:uid="{D84A0F16-E8EE-46B8-9F5A-D3251EA6DBA0}"/>
    <cellStyle name="แสดงผล 4 5 2" xfId="33959" xr:uid="{F1C636D1-9115-47E2-996B-FEABF0AC18CF}"/>
    <cellStyle name="แสดงผล 4 5 3" xfId="33960" xr:uid="{31F0CBE0-3EE4-436A-BA5B-760F604BD647}"/>
    <cellStyle name="แสดงผล 4 6" xfId="33961" xr:uid="{F98AAADB-1BE5-409A-B275-0E2D6127038D}"/>
    <cellStyle name="แสดงผล 4 7" xfId="33962" xr:uid="{ED0EC4EE-59E9-4997-89AB-FB60644624D3}"/>
    <cellStyle name="แสดงผล 5" xfId="33963" xr:uid="{E411A4AF-431A-4414-B0E0-615061620D46}"/>
    <cellStyle name="แสดงผล 5 2" xfId="33964" xr:uid="{2361F2A9-81AC-4F35-9415-5FE04C3B084F}"/>
    <cellStyle name="แสดงผล 5 2 2" xfId="33965" xr:uid="{49B43D75-BC8F-4BAD-B8E9-6582A9E7E298}"/>
    <cellStyle name="แสดงผล 5 2 3" xfId="33966" xr:uid="{15AB0CED-EBFF-4C88-848C-F59111EFD2D6}"/>
    <cellStyle name="แสดงผล 5 2 4" xfId="33967" xr:uid="{824847DD-895C-4507-BE16-300F1C33D807}"/>
    <cellStyle name="แสดงผล 5 3" xfId="33968" xr:uid="{1F4FE77C-6228-456A-B676-5F354C6F0927}"/>
    <cellStyle name="แสดงผล 5 3 2" xfId="33969" xr:uid="{303C70C4-E0C0-406D-AABD-F26248294A95}"/>
    <cellStyle name="แสดงผล 5 3 3" xfId="33970" xr:uid="{65F923FE-CCC8-45CB-97D1-7590ECCDBBB5}"/>
    <cellStyle name="แสดงผล 5 4" xfId="33971" xr:uid="{91CB49B6-7D1E-46F3-A7AF-722CC185F031}"/>
    <cellStyle name="แสดงผล 5 4 2" xfId="33972" xr:uid="{C1A71223-DE38-4498-86CE-FDA815A7ED80}"/>
    <cellStyle name="แสดงผล 5 4 3" xfId="33973" xr:uid="{A50A6520-90A3-4A2F-BF1C-07446ABD2294}"/>
    <cellStyle name="แสดงผล 5 5" xfId="33974" xr:uid="{2C8C046D-0579-403A-819E-0BFD40BB1E6F}"/>
    <cellStyle name="แสดงผล 5 5 2" xfId="33975" xr:uid="{BAEC4BC6-628D-460B-AF93-3F809D6DC3FA}"/>
    <cellStyle name="แสดงผล 5 5 3" xfId="33976" xr:uid="{8754FF65-E06C-44E8-A223-A9C2C260B048}"/>
    <cellStyle name="แสดงผล 5 6" xfId="33977" xr:uid="{9801F1A5-C0D4-4221-8388-0C977B6F56C2}"/>
    <cellStyle name="แสดงผล 5 7" xfId="33978" xr:uid="{BCBADC44-A5C7-44EB-8431-8D62542953F7}"/>
    <cellStyle name="แสดงผล 5 8" xfId="33979" xr:uid="{4ED8C2A7-F064-48A6-BC08-B33E7D2597B9}"/>
    <cellStyle name="แสดงผล 6" xfId="33980" xr:uid="{5630DC0D-1FF7-42C2-8650-8357C575DE5B}"/>
    <cellStyle name="แสดงผล 6 2" xfId="33981" xr:uid="{F0A2256D-08B3-4C6B-A9C0-C56D856D4724}"/>
    <cellStyle name="แสดงผล 6 2 2" xfId="33982" xr:uid="{3B5509F8-0492-4D64-BF1A-E3C932AF2D5E}"/>
    <cellStyle name="แสดงผล 6 2 3" xfId="33983" xr:uid="{E358F93D-0B38-4C82-97BB-D4799362AB12}"/>
    <cellStyle name="แสดงผล 6 2 4" xfId="33984" xr:uid="{C38CDCF8-CA57-42C0-B7B3-B19B3DCCB062}"/>
    <cellStyle name="แสดงผล 6 3" xfId="33985" xr:uid="{D01CBC00-BF37-4663-8474-4DA92619C299}"/>
    <cellStyle name="แสดงผล 6 3 2" xfId="33986" xr:uid="{EBA8CFF5-237E-4E92-BBDD-ED235DCFF0A5}"/>
    <cellStyle name="แสดงผล 6 3 3" xfId="33987" xr:uid="{C9BDE031-0686-40DD-A97C-9978FD475013}"/>
    <cellStyle name="แสดงผล 6 4" xfId="33988" xr:uid="{34191328-7A44-4B91-93A4-E79AD91BECB3}"/>
    <cellStyle name="แสดงผล 6 4 2" xfId="33989" xr:uid="{4DACCE57-3CC9-46C6-9496-0403F3BFA84D}"/>
    <cellStyle name="แสดงผล 6 4 3" xfId="33990" xr:uid="{8654E9CB-CB44-4239-B44C-6217DD0F939B}"/>
    <cellStyle name="แสดงผล 6 5" xfId="33991" xr:uid="{FAABE172-311B-4D05-8E70-33BAD43C3392}"/>
    <cellStyle name="แสดงผล 6 5 2" xfId="33992" xr:uid="{007E8CC8-9835-4C09-81DC-4EBF5D94C8A1}"/>
    <cellStyle name="แสดงผล 6 5 3" xfId="33993" xr:uid="{6220B5C3-5471-4C1C-B230-FEE434A4A279}"/>
    <cellStyle name="แสดงผล 6 6" xfId="33994" xr:uid="{2732740A-2F16-4DFD-B171-3A249029D732}"/>
    <cellStyle name="แสดงผล 6 7" xfId="33995" xr:uid="{A4C4DB00-FCEE-4DA0-924D-945AE3E28A6A}"/>
    <cellStyle name="แสดงผล 6 8" xfId="33996" xr:uid="{B55CFBA7-9E81-45D5-B2A3-2C0D39524D43}"/>
    <cellStyle name="แสดงผล 7" xfId="33997" xr:uid="{54A26E96-77CA-4016-B523-2E82E21E4DC6}"/>
    <cellStyle name="แสดงผล 7 2" xfId="33998" xr:uid="{173A42FC-CC5C-4AF8-B84E-C96051FCB299}"/>
    <cellStyle name="แสดงผล 7 2 2" xfId="33999" xr:uid="{33F5FA7F-3C41-40A4-9339-E6AD63D90772}"/>
    <cellStyle name="แสดงผล 7 2 3" xfId="34000" xr:uid="{F3A59D5E-E6B3-4DA3-9F46-B6D4E3A77029}"/>
    <cellStyle name="แสดงผล 7 2 4" xfId="34001" xr:uid="{7A8AE8CF-0435-476A-964A-4FD1427B749E}"/>
    <cellStyle name="แสดงผล 7 3" xfId="34002" xr:uid="{6B31D216-B956-45D0-8B8B-84C7D09460F0}"/>
    <cellStyle name="แสดงผล 7 3 2" xfId="34003" xr:uid="{EA8737C0-25FF-4BFE-823E-BA6283625DF6}"/>
    <cellStyle name="แสดงผล 7 3 3" xfId="34004" xr:uid="{6AC8C55E-2FC4-4518-BD88-E16C860700EF}"/>
    <cellStyle name="แสดงผล 7 4" xfId="34005" xr:uid="{232F4D71-E230-4308-B436-3BD0793813B9}"/>
    <cellStyle name="แสดงผล 7 4 2" xfId="34006" xr:uid="{247E08BF-5885-4D82-98D7-0CEDD1F48CA8}"/>
    <cellStyle name="แสดงผล 7 4 3" xfId="34007" xr:uid="{ACCC7FC3-DDDC-4DAD-B9AF-47F6171E6457}"/>
    <cellStyle name="แสดงผล 7 5" xfId="34008" xr:uid="{5DC8C65A-9ECB-459A-B0E8-1A93722DDFCE}"/>
    <cellStyle name="แสดงผล 7 5 2" xfId="34009" xr:uid="{9D5052E4-3DFC-4572-9371-7755BEE1A288}"/>
    <cellStyle name="แสดงผล 7 5 3" xfId="34010" xr:uid="{DCEDA1E4-BC98-4094-BC37-156CF48FD3CA}"/>
    <cellStyle name="แสดงผล 7 6" xfId="34011" xr:uid="{127FADA3-8F8D-4039-84CB-774D799D0C28}"/>
    <cellStyle name="แสดงผล 7 7" xfId="34012" xr:uid="{0F173660-0B85-4649-8468-C65E70A74D2C}"/>
    <cellStyle name="แสดงผล 7 8" xfId="34013" xr:uid="{8E97AD53-134D-4054-A054-DB15F2D4F1E9}"/>
    <cellStyle name="แสดงผล 8" xfId="34014" xr:uid="{352E62DC-F2C7-4A2D-AA6D-87A4ECDDACD1}"/>
    <cellStyle name="แสดงผล 8 2" xfId="34015" xr:uid="{696B6262-A582-46F6-9985-0C648502677E}"/>
    <cellStyle name="แสดงผล 8 3" xfId="34016" xr:uid="{27BDD85C-561E-445B-B8FE-4544D8049CF4}"/>
    <cellStyle name="แสดงผล 8 4" xfId="34017" xr:uid="{BD8E5629-2FCD-4CE0-A3EF-405144475989}"/>
    <cellStyle name="แสดงผล 8 5" xfId="34018" xr:uid="{CD6CACB6-E620-4721-BEDA-03387C315D8D}"/>
    <cellStyle name="แสดงผล 9" xfId="34019" xr:uid="{302AF9CC-285B-49F8-9910-7CDDF1BB3F73}"/>
    <cellStyle name="แสดงผล 9 2" xfId="34020" xr:uid="{0DD1BD70-81E2-4AC6-A760-CE175E57DE74}"/>
    <cellStyle name="แสดงผล 9 3" xfId="34021" xr:uid="{05B2E50F-95A8-4355-B4E6-ECBFF7256EB9}"/>
    <cellStyle name="แสดงผล 9 4" xfId="34022" xr:uid="{88B9D727-2554-41AE-9CCB-51C8673438F5}"/>
    <cellStyle name="การคำนวณ" xfId="512" xr:uid="{7A837827-A889-4538-BB94-2405F428D1E7}"/>
    <cellStyle name="การคำนวณ 10" xfId="34023" xr:uid="{9920604B-FC61-4298-BADB-C94301647B5A}"/>
    <cellStyle name="การคำนวณ 11" xfId="34024" xr:uid="{931C6257-8A9C-4FBB-84C2-DD3525F272CE}"/>
    <cellStyle name="การคำนวณ 12" xfId="34025" xr:uid="{0E090385-6000-4555-A7C8-D5E467A2309A}"/>
    <cellStyle name="การคำนวณ 13" xfId="34026" xr:uid="{A179CE17-B2EA-4760-8E08-1CC7D1F3C877}"/>
    <cellStyle name="การคำนวณ 14" xfId="34027" xr:uid="{09E71F7F-3256-4718-9AE9-022D5DF958FB}"/>
    <cellStyle name="การคำนวณ 15" xfId="46109" xr:uid="{E12DE3E0-8E61-4B36-A35A-8EA3F469EF58}"/>
    <cellStyle name="การคำนวณ 2" xfId="34028" xr:uid="{00EDD14E-DEA0-4F94-BF8C-CB74098EE468}"/>
    <cellStyle name="การคำนวณ 2 10" xfId="34029" xr:uid="{18E779FA-EEAD-45A1-A186-57ADB5854C78}"/>
    <cellStyle name="การคำนวณ 2 11" xfId="34030" xr:uid="{94D37ADD-A82B-4928-A8D8-1EFB8F2D89CB}"/>
    <cellStyle name="การคำนวณ 2 12" xfId="34031" xr:uid="{7A9F5E9F-9876-4135-A616-CE44602B8C9F}"/>
    <cellStyle name="การคำนวณ 2 2" xfId="34032" xr:uid="{A1118DD3-1D5B-40C8-AC1F-183C0CE0C207}"/>
    <cellStyle name="การคำนวณ 2 2 2" xfId="34033" xr:uid="{D7593D5B-9184-4CE3-BBF8-172048B45C67}"/>
    <cellStyle name="การคำนวณ 2 2 2 2" xfId="34034" xr:uid="{56A839D7-B21C-497D-9408-C4F5FCF04127}"/>
    <cellStyle name="การคำนวณ 2 2 2 3" xfId="34035" xr:uid="{C3A9E590-A866-4DA4-A717-8426DAC729A3}"/>
    <cellStyle name="การคำนวณ 2 2 3" xfId="34036" xr:uid="{A5C0761F-9111-4653-900F-BC54A33C50ED}"/>
    <cellStyle name="การคำนวณ 2 2 3 2" xfId="34037" xr:uid="{EF966D97-C13F-4A45-AC2E-E8894BBE8598}"/>
    <cellStyle name="การคำนวณ 2 2 3 3" xfId="34038" xr:uid="{FF48B59C-5A0C-4282-AFF8-913AE69EB213}"/>
    <cellStyle name="การคำนวณ 2 2 4" xfId="34039" xr:uid="{8F034E9F-9794-430B-9581-BA2C50EE8D02}"/>
    <cellStyle name="การคำนวณ 2 2 4 2" xfId="34040" xr:uid="{7C74AEBF-51BC-4C5C-B05A-881A2A25EE44}"/>
    <cellStyle name="การคำนวณ 2 2 4 3" xfId="34041" xr:uid="{07F299D1-41C4-4F06-AC7E-262B4FBADE60}"/>
    <cellStyle name="การคำนวณ 2 2 5" xfId="34042" xr:uid="{98D33330-B76B-40F9-A194-C7CE41285682}"/>
    <cellStyle name="การคำนวณ 2 2 5 2" xfId="34043" xr:uid="{5183CD99-0927-42A2-B6AF-07035C5A85C1}"/>
    <cellStyle name="การคำนวณ 2 2 5 3" xfId="34044" xr:uid="{F495609D-AE9B-4C6C-93DC-A38677E06264}"/>
    <cellStyle name="การคำนวณ 2 2 6" xfId="34045" xr:uid="{942A89C1-5C7E-42D1-AD54-C93A9CF9ABE0}"/>
    <cellStyle name="การคำนวณ 2 2 7" xfId="34046" xr:uid="{E52A34F2-F93E-452A-965F-52B844F9BB4B}"/>
    <cellStyle name="การคำนวณ 2 2 8" xfId="34047" xr:uid="{F684FE4F-1583-4BDB-B229-3141920CEDD7}"/>
    <cellStyle name="การคำนวณ 2 3" xfId="34048" xr:uid="{766985E3-C192-46D8-9311-1A84B0766A88}"/>
    <cellStyle name="การคำนวณ 2 3 2" xfId="34049" xr:uid="{427587D9-2AD0-4DF7-B68F-970470792A8D}"/>
    <cellStyle name="การคำนวณ 2 3 2 2" xfId="34050" xr:uid="{A5178BB2-7105-47CE-BABD-3C0856FE60CF}"/>
    <cellStyle name="การคำนวณ 2 3 2 3" xfId="34051" xr:uid="{1FEDF640-2E62-4358-82B4-342EDC260D3D}"/>
    <cellStyle name="การคำนวณ 2 3 3" xfId="34052" xr:uid="{FE905AA3-A8A4-45D3-A172-6E42735923EF}"/>
    <cellStyle name="การคำนวณ 2 3 3 2" xfId="34053" xr:uid="{514C3E94-BEBC-451C-97AD-AD7A7A6EE412}"/>
    <cellStyle name="การคำนวณ 2 3 3 3" xfId="34054" xr:uid="{BEA3C6A9-7234-4A99-BCA2-58F5DEC25AAB}"/>
    <cellStyle name="การคำนวณ 2 3 4" xfId="34055" xr:uid="{11E81DC5-E0F6-4567-A4CE-704EF38B1A75}"/>
    <cellStyle name="การคำนวณ 2 3 4 2" xfId="34056" xr:uid="{FEB91172-8589-4ADC-BF29-D9177EECD644}"/>
    <cellStyle name="การคำนวณ 2 3 4 3" xfId="34057" xr:uid="{D51AED4B-7F8F-4EC0-8A5A-C49462759E51}"/>
    <cellStyle name="การคำนวณ 2 3 5" xfId="34058" xr:uid="{D04F6DEE-7426-4971-BE60-112ECE46F56C}"/>
    <cellStyle name="การคำนวณ 2 3 5 2" xfId="34059" xr:uid="{68BB5901-F56F-458A-8502-FA9058B1942D}"/>
    <cellStyle name="การคำนวณ 2 3 5 3" xfId="34060" xr:uid="{E8343375-3B74-4720-8015-793569D1B778}"/>
    <cellStyle name="การคำนวณ 2 3 6" xfId="34061" xr:uid="{5AD82659-1161-4AA1-B2B4-8E88174991CD}"/>
    <cellStyle name="การคำนวณ 2 3 7" xfId="34062" xr:uid="{9AD78475-D042-4636-83C1-7902DD08CE92}"/>
    <cellStyle name="การคำนวณ 2 4" xfId="34063" xr:uid="{005E69CC-D7AB-4C90-BA0B-145DAD4ED606}"/>
    <cellStyle name="การคำนวณ 2 4 2" xfId="34064" xr:uid="{FAE70035-F3A4-471F-A4DA-757D1DE77494}"/>
    <cellStyle name="การคำนวณ 2 4 2 2" xfId="34065" xr:uid="{E15EEC51-9881-4EDB-9FB1-E23B478356F0}"/>
    <cellStyle name="การคำนวณ 2 4 2 3" xfId="34066" xr:uid="{F9A9A973-7360-4E1A-80FE-B4AD77E8AA36}"/>
    <cellStyle name="การคำนวณ 2 4 3" xfId="34067" xr:uid="{7B6726B4-C11A-4FFF-AC08-7A3CCFC04E71}"/>
    <cellStyle name="การคำนวณ 2 4 3 2" xfId="34068" xr:uid="{67562806-33E7-46B2-A5A0-2636DD46302E}"/>
    <cellStyle name="การคำนวณ 2 4 3 3" xfId="34069" xr:uid="{ADEF95EF-C392-4238-8700-58E1DDA7E24C}"/>
    <cellStyle name="การคำนวณ 2 4 4" xfId="34070" xr:uid="{E4A73AC8-EA7E-4278-9A23-2ABC35CA0038}"/>
    <cellStyle name="การคำนวณ 2 4 4 2" xfId="34071" xr:uid="{ABAB1CB3-434C-411D-BA42-7C22CBB6B83F}"/>
    <cellStyle name="การคำนวณ 2 4 4 3" xfId="34072" xr:uid="{83847AB0-1E1E-49EB-9735-AAA3A524381A}"/>
    <cellStyle name="การคำนวณ 2 4 5" xfId="34073" xr:uid="{2A91A7C3-0F76-4584-8207-E389A1347AC4}"/>
    <cellStyle name="การคำนวณ 2 4 5 2" xfId="34074" xr:uid="{E44DFC0D-1611-4A8D-B4B0-BEB0C95DC3F2}"/>
    <cellStyle name="การคำนวณ 2 4 5 3" xfId="34075" xr:uid="{2AD60516-F560-46BF-AC3E-C693A0CB6C27}"/>
    <cellStyle name="การคำนวณ 2 4 6" xfId="34076" xr:uid="{A83D37A6-86CC-4989-B2DE-ECCE1AEBAC6A}"/>
    <cellStyle name="การคำนวณ 2 4 7" xfId="34077" xr:uid="{0DC7CB4C-22E6-4559-8B7B-B78878A37475}"/>
    <cellStyle name="การคำนวณ 2 5" xfId="34078" xr:uid="{9E8F4F7E-D194-494E-9943-2D9FA7D0419C}"/>
    <cellStyle name="การคำนวณ 2 5 2" xfId="34079" xr:uid="{BF38C7D8-B189-4712-BCF8-8DE72321978A}"/>
    <cellStyle name="การคำนวณ 2 5 2 2" xfId="34080" xr:uid="{0F1FF804-A137-4CE2-BF10-7A2AF56C5D46}"/>
    <cellStyle name="การคำนวณ 2 5 2 3" xfId="34081" xr:uid="{7AD17460-E1DC-4CD2-B480-048293E52222}"/>
    <cellStyle name="การคำนวณ 2 5 3" xfId="34082" xr:uid="{D58E6EF4-0D80-4CDB-BDA0-ECF1549B7E5E}"/>
    <cellStyle name="การคำนวณ 2 5 3 2" xfId="34083" xr:uid="{F4F460D2-5865-454C-AC35-4398FBC1FB69}"/>
    <cellStyle name="การคำนวณ 2 5 3 3" xfId="34084" xr:uid="{4D6B7DF0-746A-436A-9EF4-E9D5DF56C421}"/>
    <cellStyle name="การคำนวณ 2 5 4" xfId="34085" xr:uid="{557E5259-C044-426E-89E5-3BC868E574BC}"/>
    <cellStyle name="การคำนวณ 2 5 4 2" xfId="34086" xr:uid="{46655C71-BA9E-4D69-8B2B-4BE5B5FDCF31}"/>
    <cellStyle name="การคำนวณ 2 5 4 3" xfId="34087" xr:uid="{9A8302CA-C2E2-4438-A968-C22AD31A6C19}"/>
    <cellStyle name="การคำนวณ 2 5 5" xfId="34088" xr:uid="{6BF5CD2E-52D2-4E41-ABB0-F1A6F26112AE}"/>
    <cellStyle name="การคำนวณ 2 5 6" xfId="34089" xr:uid="{CACB0817-46F9-497A-849A-F46B7C1D6203}"/>
    <cellStyle name="การคำนวณ 2 6" xfId="34090" xr:uid="{2C91A19D-ED21-40A9-A287-40E4CE375DD1}"/>
    <cellStyle name="การคำนวณ 2 6 2" xfId="34091" xr:uid="{443875BF-12B3-40B0-A6C1-A228E59E6E1E}"/>
    <cellStyle name="การคำนวณ 2 6 3" xfId="34092" xr:uid="{70A72EC0-9348-4F60-BFBF-6CE616CC2C2A}"/>
    <cellStyle name="การคำนวณ 2 7" xfId="34093" xr:uid="{BD1A5344-7377-40E9-B513-4D4D7C0D9EAE}"/>
    <cellStyle name="การคำนวณ 2 7 2" xfId="34094" xr:uid="{9B890F6F-1B05-4735-85DB-2533C3D6F590}"/>
    <cellStyle name="การคำนวณ 2 7 3" xfId="34095" xr:uid="{1BEE8A63-F330-4473-BBF0-DD59F9409BD2}"/>
    <cellStyle name="การคำนวณ 2 8" xfId="34096" xr:uid="{B74F56F3-E204-4B38-9F36-73788BC6B61A}"/>
    <cellStyle name="การคำนวณ 2 8 2" xfId="34097" xr:uid="{3868C591-91F3-4589-B113-B347CE8C5438}"/>
    <cellStyle name="การคำนวณ 2 8 3" xfId="34098" xr:uid="{731A3B90-BF5D-4ADE-AEC9-0D0C602E2AC3}"/>
    <cellStyle name="การคำนวณ 2 9" xfId="34099" xr:uid="{C55D2961-DEFB-4DD0-8D4E-554ED403612B}"/>
    <cellStyle name="การคำนวณ 2 9 2" xfId="34100" xr:uid="{6DE6AD29-B1F8-4FEB-A657-3282E05E09B8}"/>
    <cellStyle name="การคำนวณ 2 9 3" xfId="34101" xr:uid="{6ED45EB7-DDD6-4C4F-B2A9-6626797C1699}"/>
    <cellStyle name="การคำนวณ 3" xfId="34102" xr:uid="{C219B6D9-2B00-45A9-AECE-C8B704ACE28B}"/>
    <cellStyle name="การคำนวณ 3 2" xfId="34103" xr:uid="{0ABF7292-D633-4299-A2A1-7B1C98F24911}"/>
    <cellStyle name="การคำนวณ 3 2 2" xfId="34104" xr:uid="{7C20147C-C397-498F-92B9-37C3BB9A9FED}"/>
    <cellStyle name="การคำนวณ 3 2 3" xfId="34105" xr:uid="{6B2840CF-7426-4882-B739-F835EA2475C5}"/>
    <cellStyle name="การคำนวณ 3 2 4" xfId="34106" xr:uid="{7B7808D0-5595-4413-A0A0-F8F6434FE467}"/>
    <cellStyle name="การคำนวณ 3 3" xfId="34107" xr:uid="{2FF592D3-1942-4F4D-83F7-D64CC29893CB}"/>
    <cellStyle name="การคำนวณ 3 3 2" xfId="34108" xr:uid="{00546C03-E59B-4CD7-A4AE-E47891AEA6E4}"/>
    <cellStyle name="การคำนวณ 3 3 3" xfId="34109" xr:uid="{02270AE0-49FA-411A-9E88-A26F8F4B2089}"/>
    <cellStyle name="การคำนวณ 3 4" xfId="34110" xr:uid="{59ED8172-CE93-4C2E-8A3D-B71814BFF5A8}"/>
    <cellStyle name="การคำนวณ 3 4 2" xfId="34111" xr:uid="{44BE82A0-CC4E-41EC-9D7B-9C5DF4540C95}"/>
    <cellStyle name="การคำนวณ 3 4 3" xfId="34112" xr:uid="{9D0899D7-8248-44F8-BDA1-78BB11121054}"/>
    <cellStyle name="การคำนวณ 3 5" xfId="34113" xr:uid="{5170FA70-DEDC-466A-AC8D-960856CBE204}"/>
    <cellStyle name="การคำนวณ 3 5 2" xfId="34114" xr:uid="{7E55E099-4446-4753-A180-B9173BAEB6D2}"/>
    <cellStyle name="การคำนวณ 3 5 3" xfId="34115" xr:uid="{3B4AAF8E-77C3-423F-B602-B5E9C53FBED7}"/>
    <cellStyle name="การคำนวณ 3 6" xfId="34116" xr:uid="{E8FB9E74-AA36-4E61-A4DF-AF4B05D63E5F}"/>
    <cellStyle name="การคำนวณ 3 7" xfId="34117" xr:uid="{CABE6514-375D-48D3-90CC-9E1813F09543}"/>
    <cellStyle name="การคำนวณ 4" xfId="34118" xr:uid="{53E1E6DC-5083-4F46-8E58-73F6AB4516F1}"/>
    <cellStyle name="การคำนวณ 4 2" xfId="34119" xr:uid="{FF665FC2-4AA6-494A-8D80-7A8B12FDEC22}"/>
    <cellStyle name="การคำนวณ 4 2 2" xfId="34120" xr:uid="{57F72678-7AAD-4340-96CE-4A9DDAEBA397}"/>
    <cellStyle name="การคำนวณ 4 2 3" xfId="34121" xr:uid="{E73B017D-2222-4FE6-B734-E97C44F02664}"/>
    <cellStyle name="การคำนวณ 4 2 4" xfId="34122" xr:uid="{6047CDF9-14F1-4802-BCD2-4989A2E3DAB0}"/>
    <cellStyle name="การคำนวณ 4 3" xfId="34123" xr:uid="{CA69D054-31E0-44CA-9626-275A72505DAD}"/>
    <cellStyle name="การคำนวณ 4 3 2" xfId="34124" xr:uid="{32D7FA61-C49F-4478-938C-C97760730002}"/>
    <cellStyle name="การคำนวณ 4 3 3" xfId="34125" xr:uid="{EE3578DE-529F-4C6F-A024-253BEEA54F42}"/>
    <cellStyle name="การคำนวณ 4 4" xfId="34126" xr:uid="{16717055-D1FE-40E9-A4CA-06A286AC3EEE}"/>
    <cellStyle name="การคำนวณ 4 4 2" xfId="34127" xr:uid="{221AF69F-6167-4DE2-A4EF-E4C78768AAE6}"/>
    <cellStyle name="การคำนวณ 4 4 3" xfId="34128" xr:uid="{0D1B6349-BD71-452D-92BB-62D4930F4946}"/>
    <cellStyle name="การคำนวณ 4 5" xfId="34129" xr:uid="{A87A05D3-3EB4-4B88-8D8B-3CB8771326C0}"/>
    <cellStyle name="การคำนวณ 4 5 2" xfId="34130" xr:uid="{64C395D1-8E1F-4898-B3FA-1D8A73F50897}"/>
    <cellStyle name="การคำนวณ 4 5 3" xfId="34131" xr:uid="{CBC0784E-F585-4534-B311-CEAB87CFD847}"/>
    <cellStyle name="การคำนวณ 4 6" xfId="34132" xr:uid="{B83E2F54-0DE0-49D7-829A-690309F4F13B}"/>
    <cellStyle name="การคำนวณ 4 7" xfId="34133" xr:uid="{7B236C67-DF7A-47A8-B52B-7FC9548E8992}"/>
    <cellStyle name="การคำนวณ 4 8" xfId="34134" xr:uid="{E2723D00-FAB6-4297-AC9A-EEC526043AF2}"/>
    <cellStyle name="การคำนวณ 5" xfId="34135" xr:uid="{F75366A6-3D60-4A2C-B338-357193A3FA07}"/>
    <cellStyle name="การคำนวณ 5 2" xfId="34136" xr:uid="{38A6FF12-66DD-447B-9BCE-243DDFC165F6}"/>
    <cellStyle name="การคำนวณ 5 2 2" xfId="34137" xr:uid="{6F0395CB-8714-42EE-9B54-5A42E987CB79}"/>
    <cellStyle name="การคำนวณ 5 2 3" xfId="34138" xr:uid="{64B82E8A-F604-4D6C-B5B6-858F9877E8A5}"/>
    <cellStyle name="การคำนวณ 5 2 4" xfId="34139" xr:uid="{CB3B7257-CEBB-44A9-A541-F27FBB8C552B}"/>
    <cellStyle name="การคำนวณ 5 3" xfId="34140" xr:uid="{16DE0E37-DE5A-4B31-99B8-1D4561BECB37}"/>
    <cellStyle name="การคำนวณ 5 3 2" xfId="34141" xr:uid="{DFACEBA4-1CE4-4DC7-9ECA-9BB3D5D46230}"/>
    <cellStyle name="การคำนวณ 5 3 3" xfId="34142" xr:uid="{43A4B2CF-9836-4C62-8D74-CDDA4CB2E43C}"/>
    <cellStyle name="การคำนวณ 5 4" xfId="34143" xr:uid="{E591071C-B6D6-43A3-BC78-3D82D82A7BA7}"/>
    <cellStyle name="การคำนวณ 5 4 2" xfId="34144" xr:uid="{D1768B98-E030-4150-83D1-F3BAFEAF44BC}"/>
    <cellStyle name="การคำนวณ 5 4 3" xfId="34145" xr:uid="{04A87DDF-69F4-4A2A-8201-BA3AE64F23C9}"/>
    <cellStyle name="การคำนวณ 5 5" xfId="34146" xr:uid="{7B9FC4EC-98FB-4C80-B5E0-4DB2C0289567}"/>
    <cellStyle name="การคำนวณ 5 5 2" xfId="34147" xr:uid="{57873B08-0A14-49AF-A04E-C9629AEA85A3}"/>
    <cellStyle name="การคำนวณ 5 5 3" xfId="34148" xr:uid="{434CB320-9731-4CF9-B420-13BCEC21BB8C}"/>
    <cellStyle name="การคำนวณ 5 6" xfId="34149" xr:uid="{ACEF9E33-131A-462A-8E4E-4AE0E12BFFF3}"/>
    <cellStyle name="การคำนวณ 5 7" xfId="34150" xr:uid="{1BA7F4ED-743B-42EC-8E5F-11F1AD8CCDE4}"/>
    <cellStyle name="การคำนวณ 5 8" xfId="34151" xr:uid="{D4BA12B2-95D8-46FD-BA5A-B82382800D5D}"/>
    <cellStyle name="การคำนวณ 6" xfId="34152" xr:uid="{60096CD9-A0BA-44CE-A0ED-F91DF1A3384F}"/>
    <cellStyle name="การคำนวณ 6 2" xfId="34153" xr:uid="{D6C42E4D-B416-4330-B0B2-A6B086FBBA8E}"/>
    <cellStyle name="การคำนวณ 6 2 2" xfId="34154" xr:uid="{AA0BEA0A-01EB-4AA6-B96F-12F5900554AE}"/>
    <cellStyle name="การคำนวณ 6 2 3" xfId="34155" xr:uid="{39BFBFDE-3B5F-45B7-AF8B-0D90B337E382}"/>
    <cellStyle name="การคำนวณ 6 2 4" xfId="34156" xr:uid="{06D65F23-655E-4D10-8D26-3EC1A93AD7AB}"/>
    <cellStyle name="การคำนวณ 6 3" xfId="34157" xr:uid="{83A53965-05B5-479F-B6FE-BE3E209252FE}"/>
    <cellStyle name="การคำนวณ 6 3 2" xfId="34158" xr:uid="{647726B1-2924-421E-9B71-1FC321C6EF8B}"/>
    <cellStyle name="การคำนวณ 6 3 3" xfId="34159" xr:uid="{3DA43409-D1B2-4E7C-A296-0B31D3249E51}"/>
    <cellStyle name="การคำนวณ 6 4" xfId="34160" xr:uid="{7F66C62F-B3CA-4013-905A-7E3577AD521B}"/>
    <cellStyle name="การคำนวณ 6 4 2" xfId="34161" xr:uid="{D7C3495C-8F61-4CF8-BA60-F7AEE00B0E60}"/>
    <cellStyle name="การคำนวณ 6 4 3" xfId="34162" xr:uid="{6F6170CE-4D87-432F-8486-26A1AEA89A4A}"/>
    <cellStyle name="การคำนวณ 6 5" xfId="34163" xr:uid="{51581D07-96E8-42AF-AA35-083A4E877AA0}"/>
    <cellStyle name="การคำนวณ 6 5 2" xfId="34164" xr:uid="{E53E24EA-A9FE-4578-BA5D-E411AA574B2E}"/>
    <cellStyle name="การคำนวณ 6 5 3" xfId="34165" xr:uid="{E7424D22-21E0-4600-B63C-A83D9960F874}"/>
    <cellStyle name="การคำนวณ 6 6" xfId="34166" xr:uid="{3DECFDCD-056C-4902-A39D-9477D7445F21}"/>
    <cellStyle name="การคำนวณ 6 7" xfId="34167" xr:uid="{42468956-A402-4123-86B9-4F741E36DED3}"/>
    <cellStyle name="การคำนวณ 6 8" xfId="34168" xr:uid="{0174268A-03AB-4E3F-917B-EB04A1FE3E85}"/>
    <cellStyle name="การคำนวณ 7" xfId="34169" xr:uid="{50575AFD-3A5A-4D3A-AC0E-E4D783902B80}"/>
    <cellStyle name="การคำนวณ 7 2" xfId="34170" xr:uid="{DD1781DF-EC22-4EB2-8605-F9FE8DB62128}"/>
    <cellStyle name="การคำนวณ 7 3" xfId="34171" xr:uid="{CD19C7A3-96E4-4FEC-8D88-CF972B4956EE}"/>
    <cellStyle name="การคำนวณ 7 4" xfId="34172" xr:uid="{681B6FFC-D4CF-44A8-A4B7-CE6EE549227C}"/>
    <cellStyle name="การคำนวณ 7 5" xfId="34173" xr:uid="{05DFBE06-C9FB-45EC-A208-1C5D21FFB634}"/>
    <cellStyle name="การคำนวณ 8" xfId="34174" xr:uid="{63E23302-D1EF-4276-AA95-CEE09E9C9999}"/>
    <cellStyle name="การคำนวณ 8 2" xfId="34175" xr:uid="{9793131E-CD74-4B47-A2B6-4FB73EC4C065}"/>
    <cellStyle name="การคำนวณ 8 3" xfId="34176" xr:uid="{239FF067-AE44-4FC7-A334-291DCD98A392}"/>
    <cellStyle name="การคำนวณ 8 4" xfId="34177" xr:uid="{7B9F00A1-B04F-4D9C-BC37-94794BFAE013}"/>
    <cellStyle name="การคำนวณ 8 5" xfId="34178" xr:uid="{FF94B35F-49EF-400B-96D8-BC086EA87567}"/>
    <cellStyle name="การคำนวณ 9" xfId="34179" xr:uid="{E5602CD3-CAED-4A7A-AAA9-FF290A7FA14B}"/>
    <cellStyle name="การคำนวณ 9 2" xfId="34180" xr:uid="{BAEFCA7E-9AC6-4E66-9EB1-78A4FD687928}"/>
    <cellStyle name="การคำนวณ 9 3" xfId="34181" xr:uid="{67E5457C-201D-4886-9413-7178E8F6988E}"/>
    <cellStyle name="การคำนวณ 9 4" xfId="34182" xr:uid="{F1A21B52-139E-4F23-B48F-E60B51B2BFEE}"/>
    <cellStyle name="ข้อความเตือน" xfId="513" xr:uid="{22140C33-35BF-4034-AC77-77DB761B75B3}"/>
    <cellStyle name="ข้อความเตือน 2" xfId="34183" xr:uid="{17B4D192-8CBD-4A4F-87D8-D12F99AF9BF1}"/>
    <cellStyle name="ข้อความอธิบาย" xfId="514" xr:uid="{09ED2197-EB01-421B-83F6-D45A3D7DDE51}"/>
    <cellStyle name="ข้อความอธิบาย 2" xfId="34184" xr:uid="{2977A58E-E74C-4B34-9736-C4B4A484F9C0}"/>
    <cellStyle name="ชื่อเรื่อง" xfId="515" xr:uid="{8CDB4D65-54CC-4E6C-B25D-A742A51097E1}"/>
    <cellStyle name="ชื่อเรื่อง 2" xfId="34185" xr:uid="{C2A077AF-EDE7-4CE4-8E04-E65E979CA2AF}"/>
    <cellStyle name="ชื่อเรื่อง 3" xfId="46110" xr:uid="{34BDAF06-D084-4CF6-A8A5-7A9DB44A4CA0}"/>
    <cellStyle name="ดี" xfId="516" xr:uid="{C41B2C4A-3929-4041-88C1-0219C756FD60}"/>
    <cellStyle name="ดี 2" xfId="34186" xr:uid="{889D4005-1C5A-48DD-A964-BBEB8DA9A348}"/>
    <cellStyle name="ตามการเชื่อมโยงหลายมิติ" xfId="233" xr:uid="{00000000-0005-0000-0000-0000F6000000}"/>
    <cellStyle name="ตามการเชื่อมโยงหลายมิติ 2" xfId="34187" xr:uid="{69640614-E8E7-43C7-8187-82D368148108}"/>
    <cellStyle name="ตามการเชื่อมโยงหลายมิติ_ไม่ขาว ไม่สวย ไม่หมวย แต่เซ็กซ์" xfId="517" xr:uid="{29A39ECC-C7B7-4F5B-AEAC-C55A5DB628B7}"/>
    <cellStyle name="น้บะภฒ_95" xfId="234" xr:uid="{00000000-0005-0000-0000-0000F7000000}"/>
    <cellStyle name="ปกติ 2" xfId="518" xr:uid="{06CBB603-3F32-4DB7-8C82-1D1F0827E770}"/>
    <cellStyle name="ปกติ 2 2" xfId="46111" xr:uid="{1F1D42CA-7287-4483-B339-18081113C6C9}"/>
    <cellStyle name="ปกติ 3" xfId="519" xr:uid="{EDCFBD5D-40D1-4D4C-88C8-02D0FA578929}"/>
    <cellStyle name="ปกติ 3 2" xfId="46112" xr:uid="{ABF17F37-6067-4CE8-B9CB-3E663E06915E}"/>
    <cellStyle name="ปกติ 3 3" xfId="46113" xr:uid="{90BEA0C6-4DC4-4927-AF88-4CDC47AE423E}"/>
    <cellStyle name="ปกติ 4" xfId="46114" xr:uid="{AC5B2DDB-E72A-4085-9946-C705E8AB621B}"/>
    <cellStyle name="ปกติ 5" xfId="46115" xr:uid="{3FF065B6-02B7-4279-AC2E-E8EB9C705A68}"/>
    <cellStyle name="ปกติ_088dc_eci" xfId="520" xr:uid="{1D93B982-EBB6-4304-8682-AF82DC0FECC4}"/>
    <cellStyle name="ป้อนค่า" xfId="521" xr:uid="{6095CAB3-C411-4CFC-82BD-1D9779496E0E}"/>
    <cellStyle name="ป้อนค่า 10" xfId="34188" xr:uid="{FAD8D325-3180-4A3D-A3E7-1EBBD0B8844B}"/>
    <cellStyle name="ป้อนค่า 11" xfId="34189" xr:uid="{F4F5739A-8215-4F26-AC85-CEC94CDEF747}"/>
    <cellStyle name="ป้อนค่า 12" xfId="34190" xr:uid="{681A6492-FBCC-4076-8A1A-2459BE7F55CC}"/>
    <cellStyle name="ป้อนค่า 13" xfId="34191" xr:uid="{F9468783-262E-426D-B8DD-0286D5D65391}"/>
    <cellStyle name="ป้อนค่า 14" xfId="34192" xr:uid="{650DD272-313D-4E75-9068-C471A7BE9490}"/>
    <cellStyle name="ป้อนค่า 15" xfId="46116" xr:uid="{D15E0430-D7C3-48CA-B1B1-9D03A5CC4CC8}"/>
    <cellStyle name="ป้อนค่า 2" xfId="34193" xr:uid="{C42ABC81-89CC-445E-BE91-DFEA1BE15CAF}"/>
    <cellStyle name="ป้อนค่า 2 10" xfId="34194" xr:uid="{7B24FA22-A12E-402E-AC90-62F54B8BF77B}"/>
    <cellStyle name="ป้อนค่า 2 11" xfId="34195" xr:uid="{37CCBB3A-78C8-49B9-BF18-8D098F357743}"/>
    <cellStyle name="ป้อนค่า 2 12" xfId="34196" xr:uid="{E20C1EEA-054A-4ED6-83C1-F5C35A5C6EB4}"/>
    <cellStyle name="ป้อนค่า 2 2" xfId="34197" xr:uid="{356FFA6B-1D4B-4B46-83D3-599B87B7564E}"/>
    <cellStyle name="ป้อนค่า 2 2 2" xfId="34198" xr:uid="{06464474-5790-44DD-89B3-DA89EDB6AD2A}"/>
    <cellStyle name="ป้อนค่า 2 2 2 2" xfId="34199" xr:uid="{3B0B4AC2-BF05-4423-98AD-C1F759C991A9}"/>
    <cellStyle name="ป้อนค่า 2 2 2 3" xfId="34200" xr:uid="{5B7408B4-9370-441F-A146-99013430D250}"/>
    <cellStyle name="ป้อนค่า 2 2 3" xfId="34201" xr:uid="{7F38ED90-98D4-4951-80F0-C323F6448BDE}"/>
    <cellStyle name="ป้อนค่า 2 2 3 2" xfId="34202" xr:uid="{D57A8B16-9E74-4582-BCBD-6F8ECB42AAE0}"/>
    <cellStyle name="ป้อนค่า 2 2 3 3" xfId="34203" xr:uid="{0D60911E-FE41-41FF-91CE-01EC0D05CE7F}"/>
    <cellStyle name="ป้อนค่า 2 2 4" xfId="34204" xr:uid="{8B42EE43-84BF-404A-862F-59BE3503DC2B}"/>
    <cellStyle name="ป้อนค่า 2 2 4 2" xfId="34205" xr:uid="{3C902153-5116-4008-9835-B8BDA19A7EC5}"/>
    <cellStyle name="ป้อนค่า 2 2 4 3" xfId="34206" xr:uid="{8D82E1EB-A284-4891-8A95-081DB183E10A}"/>
    <cellStyle name="ป้อนค่า 2 2 5" xfId="34207" xr:uid="{8817C91F-91E4-4F28-8195-9F7C7F03C08D}"/>
    <cellStyle name="ป้อนค่า 2 2 5 2" xfId="34208" xr:uid="{B2F465D6-E0D8-4907-8B78-381C6894F737}"/>
    <cellStyle name="ป้อนค่า 2 2 5 3" xfId="34209" xr:uid="{7135D083-E423-473C-A05B-4D5926224EF2}"/>
    <cellStyle name="ป้อนค่า 2 2 6" xfId="34210" xr:uid="{976ABBD5-C658-4776-BA8E-95B03A7674B3}"/>
    <cellStyle name="ป้อนค่า 2 2 7" xfId="34211" xr:uid="{78DC656C-DD5E-4648-BBA1-4C42DDE563D1}"/>
    <cellStyle name="ป้อนค่า 2 2 8" xfId="34212" xr:uid="{1DE842EB-8561-4143-8794-9222C47FB823}"/>
    <cellStyle name="ป้อนค่า 2 3" xfId="34213" xr:uid="{B1160270-9CAF-4A6B-B48E-E58CD00ABD94}"/>
    <cellStyle name="ป้อนค่า 2 3 2" xfId="34214" xr:uid="{A02C57D3-C86D-4AFD-8D46-429CA4793A6C}"/>
    <cellStyle name="ป้อนค่า 2 3 2 2" xfId="34215" xr:uid="{940A0543-6761-46D2-822E-8711B9353252}"/>
    <cellStyle name="ป้อนค่า 2 3 2 3" xfId="34216" xr:uid="{43740233-5DD3-449C-A4A6-2E564FE79057}"/>
    <cellStyle name="ป้อนค่า 2 3 3" xfId="34217" xr:uid="{06774D1A-46F7-408B-A167-D2C98E25361C}"/>
    <cellStyle name="ป้อนค่า 2 3 3 2" xfId="34218" xr:uid="{E61F3FD9-B0F0-4FC3-A9A6-EF776A0DC83D}"/>
    <cellStyle name="ป้อนค่า 2 3 3 3" xfId="34219" xr:uid="{78023045-0E8B-4048-9D52-578E5B02C0CC}"/>
    <cellStyle name="ป้อนค่า 2 3 4" xfId="34220" xr:uid="{9CCDB49C-F42F-4921-A73F-C496ACDA646E}"/>
    <cellStyle name="ป้อนค่า 2 3 4 2" xfId="34221" xr:uid="{B8BC3CFE-3A99-41A5-9568-DA56179C8779}"/>
    <cellStyle name="ป้อนค่า 2 3 4 3" xfId="34222" xr:uid="{FD9D0976-D2CA-4CF2-A0F1-92AA8DB0F2EB}"/>
    <cellStyle name="ป้อนค่า 2 3 5" xfId="34223" xr:uid="{0FF78B58-04C9-4CBF-A38C-2CF26D87620F}"/>
    <cellStyle name="ป้อนค่า 2 3 5 2" xfId="34224" xr:uid="{F2878A54-38E0-4AD6-8000-6FAE02968EA8}"/>
    <cellStyle name="ป้อนค่า 2 3 5 3" xfId="34225" xr:uid="{D23E7CA0-E544-439B-A449-ABCCD5EB9439}"/>
    <cellStyle name="ป้อนค่า 2 3 6" xfId="34226" xr:uid="{378551E3-BB9E-4ABF-9239-988D4D49E23D}"/>
    <cellStyle name="ป้อนค่า 2 3 7" xfId="34227" xr:uid="{2C48FDE1-0703-4979-87E2-F474C25125FC}"/>
    <cellStyle name="ป้อนค่า 2 4" xfId="34228" xr:uid="{C8021F7C-1882-424F-9CA6-34F8A93F3323}"/>
    <cellStyle name="ป้อนค่า 2 4 2" xfId="34229" xr:uid="{537CAD32-BBCB-453B-B7CA-25F1FAA37AB3}"/>
    <cellStyle name="ป้อนค่า 2 4 2 2" xfId="34230" xr:uid="{13476E38-141C-4A27-B95B-2429F2AE4BE0}"/>
    <cellStyle name="ป้อนค่า 2 4 2 3" xfId="34231" xr:uid="{E99268CA-0DA0-4141-8304-FE91623853CC}"/>
    <cellStyle name="ป้อนค่า 2 4 3" xfId="34232" xr:uid="{8810A695-2F84-41D4-B34E-74687301AE5B}"/>
    <cellStyle name="ป้อนค่า 2 4 3 2" xfId="34233" xr:uid="{F6599776-6CF8-4504-AEE0-DCBFA1E7414A}"/>
    <cellStyle name="ป้อนค่า 2 4 3 3" xfId="34234" xr:uid="{9BF3D5F2-4B71-4074-A368-2ED5FBB44EEF}"/>
    <cellStyle name="ป้อนค่า 2 4 4" xfId="34235" xr:uid="{70F94380-47AC-4E3B-866A-5381620FBC42}"/>
    <cellStyle name="ป้อนค่า 2 4 4 2" xfId="34236" xr:uid="{D32D1AB7-CAEC-4BB5-A982-0C70636F6813}"/>
    <cellStyle name="ป้อนค่า 2 4 4 3" xfId="34237" xr:uid="{106B3D63-DE19-45E2-B315-21DF0D10D9C4}"/>
    <cellStyle name="ป้อนค่า 2 4 5" xfId="34238" xr:uid="{389DC56C-88F7-4E3C-B72D-EF38992EC6F6}"/>
    <cellStyle name="ป้อนค่า 2 4 5 2" xfId="34239" xr:uid="{B55E47E9-55ED-482A-A3A6-18F7001938E2}"/>
    <cellStyle name="ป้อนค่า 2 4 5 3" xfId="34240" xr:uid="{DCED382C-55B0-4697-B279-7708F7EE2320}"/>
    <cellStyle name="ป้อนค่า 2 4 6" xfId="34241" xr:uid="{00F02BAA-34A0-4617-9023-E90FD0D8F245}"/>
    <cellStyle name="ป้อนค่า 2 4 7" xfId="34242" xr:uid="{3D5C71BC-D01B-4916-94CD-D69B66B37798}"/>
    <cellStyle name="ป้อนค่า 2 5" xfId="34243" xr:uid="{E8AB9551-90C2-4DE2-AA80-CC4798764408}"/>
    <cellStyle name="ป้อนค่า 2 5 2" xfId="34244" xr:uid="{E38D8AB9-301F-4ED6-8647-CA6722449E06}"/>
    <cellStyle name="ป้อนค่า 2 5 2 2" xfId="34245" xr:uid="{63C4A8D5-8CF5-4398-8241-14358FAD4E1A}"/>
    <cellStyle name="ป้อนค่า 2 5 2 3" xfId="34246" xr:uid="{C115D63A-014D-4318-B254-DBCB0B232D17}"/>
    <cellStyle name="ป้อนค่า 2 5 3" xfId="34247" xr:uid="{5647A95C-3472-4EEC-BFDB-750104FCB7C4}"/>
    <cellStyle name="ป้อนค่า 2 5 3 2" xfId="34248" xr:uid="{480763BB-DC9E-474A-9AC0-48040245C2E3}"/>
    <cellStyle name="ป้อนค่า 2 5 3 3" xfId="34249" xr:uid="{097CA0E3-C794-4376-A337-2571906471E4}"/>
    <cellStyle name="ป้อนค่า 2 5 4" xfId="34250" xr:uid="{8CE0D52E-A993-49D6-9956-8C4BD901F3A0}"/>
    <cellStyle name="ป้อนค่า 2 5 4 2" xfId="34251" xr:uid="{8106FF23-B699-4894-B2C7-71E3D924BA35}"/>
    <cellStyle name="ป้อนค่า 2 5 4 3" xfId="34252" xr:uid="{87817EBD-A8D4-436C-B91D-9F600F74EC4C}"/>
    <cellStyle name="ป้อนค่า 2 5 5" xfId="34253" xr:uid="{9BF420F8-BE71-43DF-88C0-24FF50F7AA6B}"/>
    <cellStyle name="ป้อนค่า 2 5 6" xfId="34254" xr:uid="{412BD466-101B-421B-9C57-D545C468D1A3}"/>
    <cellStyle name="ป้อนค่า 2 6" xfId="34255" xr:uid="{2329765D-995C-4119-A482-4D5EB31ADBD4}"/>
    <cellStyle name="ป้อนค่า 2 6 2" xfId="34256" xr:uid="{56DB2200-E81E-46BA-8CB2-C5CA4E1E1D5D}"/>
    <cellStyle name="ป้อนค่า 2 6 3" xfId="34257" xr:uid="{5F81C4B5-EF22-45B1-9F3A-CD3A58937B18}"/>
    <cellStyle name="ป้อนค่า 2 7" xfId="34258" xr:uid="{7C2EB570-24B1-46B9-91FB-58EF73705CA2}"/>
    <cellStyle name="ป้อนค่า 2 7 2" xfId="34259" xr:uid="{B99021AE-452A-4222-9598-294EA5647475}"/>
    <cellStyle name="ป้อนค่า 2 7 3" xfId="34260" xr:uid="{C77665B6-AF70-49A5-81CC-19BB9B56505A}"/>
    <cellStyle name="ป้อนค่า 2 8" xfId="34261" xr:uid="{E66DEE6B-E57C-40F7-9020-710D072CE722}"/>
    <cellStyle name="ป้อนค่า 2 8 2" xfId="34262" xr:uid="{A4421BD4-852E-4376-94A6-2C7302FDF5D1}"/>
    <cellStyle name="ป้อนค่า 2 8 3" xfId="34263" xr:uid="{C37C70F3-10F5-428F-B1F6-2E9CA1B5D62F}"/>
    <cellStyle name="ป้อนค่า 2 9" xfId="34264" xr:uid="{C795C92E-DD23-4889-9BD2-8B1834D39272}"/>
    <cellStyle name="ป้อนค่า 2 9 2" xfId="34265" xr:uid="{1B214C7E-5CBF-476F-A824-2FB41A3F4EEB}"/>
    <cellStyle name="ป้อนค่า 2 9 3" xfId="34266" xr:uid="{B4FE7222-BA9F-4271-B015-F8F07FF10C27}"/>
    <cellStyle name="ป้อนค่า 3" xfId="34267" xr:uid="{19B61D7A-BED6-43D3-A6AC-56C703ECE33E}"/>
    <cellStyle name="ป้อนค่า 3 2" xfId="34268" xr:uid="{476E4E3E-5EAD-41E0-9602-31ADA1B5F9C8}"/>
    <cellStyle name="ป้อนค่า 3 2 2" xfId="34269" xr:uid="{8DBDAD99-0210-4B5F-8EED-F935CB86D0C3}"/>
    <cellStyle name="ป้อนค่า 3 2 3" xfId="34270" xr:uid="{EF3A496E-7570-46A1-9BC3-0B7F04EC8025}"/>
    <cellStyle name="ป้อนค่า 3 2 4" xfId="34271" xr:uid="{1876F401-D452-46C2-9B9B-70514109FB4D}"/>
    <cellStyle name="ป้อนค่า 3 3" xfId="34272" xr:uid="{38A2492D-2F06-41B4-99F4-99E49EF624B0}"/>
    <cellStyle name="ป้อนค่า 3 3 2" xfId="34273" xr:uid="{193C292A-9D65-4158-998B-814BF812C8B0}"/>
    <cellStyle name="ป้อนค่า 3 3 3" xfId="34274" xr:uid="{93C5690C-03AA-4F18-8A7F-F89930249AE0}"/>
    <cellStyle name="ป้อนค่า 3 4" xfId="34275" xr:uid="{A4A30AEA-701D-41E8-8217-54932899817B}"/>
    <cellStyle name="ป้อนค่า 3 4 2" xfId="34276" xr:uid="{00CB690B-B2D2-463D-92FF-3E6517E790D9}"/>
    <cellStyle name="ป้อนค่า 3 4 3" xfId="34277" xr:uid="{C0290F85-DC6A-4162-A61E-159B602CB34D}"/>
    <cellStyle name="ป้อนค่า 3 5" xfId="34278" xr:uid="{36F1171A-A299-40A6-B985-D49DA2836796}"/>
    <cellStyle name="ป้อนค่า 3 5 2" xfId="34279" xr:uid="{F3BB232D-D113-4F8B-9D4C-96B0A2732CEF}"/>
    <cellStyle name="ป้อนค่า 3 5 3" xfId="34280" xr:uid="{2E3763A3-C99D-4797-A013-80D741BE3913}"/>
    <cellStyle name="ป้อนค่า 3 6" xfId="34281" xr:uid="{1140827C-AC21-4C63-9256-E0542F7F1694}"/>
    <cellStyle name="ป้อนค่า 3 7" xfId="34282" xr:uid="{91A1E24F-0A93-4619-882A-C7DE47F29C22}"/>
    <cellStyle name="ป้อนค่า 4" xfId="34283" xr:uid="{36CDB24B-9CAE-4D53-9766-8177ADAE2EA3}"/>
    <cellStyle name="ป้อนค่า 4 2" xfId="34284" xr:uid="{D8506540-BF05-41CB-8BFF-D91084AFC2E1}"/>
    <cellStyle name="ป้อนค่า 4 2 2" xfId="34285" xr:uid="{A3F8E3DA-FB4E-4E66-8B61-3F422E85DC35}"/>
    <cellStyle name="ป้อนค่า 4 2 3" xfId="34286" xr:uid="{AC529108-7BB2-4405-BD6D-DB1D1F2741F2}"/>
    <cellStyle name="ป้อนค่า 4 2 4" xfId="34287" xr:uid="{80FFA7E5-D5D5-438D-B9F5-14A85541381C}"/>
    <cellStyle name="ป้อนค่า 4 3" xfId="34288" xr:uid="{83010482-9C00-4CC5-B4A4-370E08737FB1}"/>
    <cellStyle name="ป้อนค่า 4 3 2" xfId="34289" xr:uid="{BBD41432-2E9D-44E4-9695-CA1C0B3B6F5C}"/>
    <cellStyle name="ป้อนค่า 4 3 3" xfId="34290" xr:uid="{981DDA0A-8F5E-46EF-91C2-0C84581ACEBB}"/>
    <cellStyle name="ป้อนค่า 4 4" xfId="34291" xr:uid="{B36911B8-A403-488E-80BC-3C136575CBBB}"/>
    <cellStyle name="ป้อนค่า 4 4 2" xfId="34292" xr:uid="{3EB20EF9-BA1E-4848-8D30-256E7A37E1CB}"/>
    <cellStyle name="ป้อนค่า 4 4 3" xfId="34293" xr:uid="{F1693B91-7F99-4582-A23F-135766D87899}"/>
    <cellStyle name="ป้อนค่า 4 5" xfId="34294" xr:uid="{94239D29-6F09-4ECC-B7E2-2EC4EB0C5524}"/>
    <cellStyle name="ป้อนค่า 4 5 2" xfId="34295" xr:uid="{19D1E202-6F18-4BC0-AE52-6EA3097574A5}"/>
    <cellStyle name="ป้อนค่า 4 5 3" xfId="34296" xr:uid="{517241F7-9D5B-4744-8CB3-A216C2601114}"/>
    <cellStyle name="ป้อนค่า 4 6" xfId="34297" xr:uid="{05FB5DB1-6BAF-466B-AC17-A8C089CF27FA}"/>
    <cellStyle name="ป้อนค่า 4 7" xfId="34298" xr:uid="{AF1AFC0D-FB27-40FD-B423-D60CD81A5F54}"/>
    <cellStyle name="ป้อนค่า 4 8" xfId="34299" xr:uid="{EFC4A2BE-0E57-4862-9D68-2D6C17F6EEF1}"/>
    <cellStyle name="ป้อนค่า 5" xfId="34300" xr:uid="{54BB0D29-FE91-4ECB-A969-8859367A9EB5}"/>
    <cellStyle name="ป้อนค่า 5 2" xfId="34301" xr:uid="{420E86E1-52B2-4017-BE67-3DCCE5AF92B3}"/>
    <cellStyle name="ป้อนค่า 5 2 2" xfId="34302" xr:uid="{EDF40DA6-C71C-4A2C-9D8B-8C82EAF756B9}"/>
    <cellStyle name="ป้อนค่า 5 2 3" xfId="34303" xr:uid="{0C64F9CD-33EA-4FFB-9D1A-4B49DA2632C6}"/>
    <cellStyle name="ป้อนค่า 5 2 4" xfId="34304" xr:uid="{73D52EDB-6824-47EB-878D-E3FD9BFB6D66}"/>
    <cellStyle name="ป้อนค่า 5 3" xfId="34305" xr:uid="{68C277DC-5F71-4E1A-B159-33C0354D1603}"/>
    <cellStyle name="ป้อนค่า 5 3 2" xfId="34306" xr:uid="{2F5B3385-3F3C-402B-903B-A5D01414342B}"/>
    <cellStyle name="ป้อนค่า 5 3 3" xfId="34307" xr:uid="{0BEE44AD-72B9-4103-83EC-EFFD26B33631}"/>
    <cellStyle name="ป้อนค่า 5 4" xfId="34308" xr:uid="{AA6CF056-984E-4D94-A3D4-E641DE4A93CC}"/>
    <cellStyle name="ป้อนค่า 5 4 2" xfId="34309" xr:uid="{2338C162-587D-4F99-B7D3-E33D36B6C0E6}"/>
    <cellStyle name="ป้อนค่า 5 4 3" xfId="34310" xr:uid="{59351BE4-7964-4963-A74D-FA14EF9D34FA}"/>
    <cellStyle name="ป้อนค่า 5 5" xfId="34311" xr:uid="{05AF03EB-47A0-47BE-AD98-99B3B2BF9DFB}"/>
    <cellStyle name="ป้อนค่า 5 5 2" xfId="34312" xr:uid="{D70CC793-4C5C-4606-AEE5-5B45B4FD76E6}"/>
    <cellStyle name="ป้อนค่า 5 5 3" xfId="34313" xr:uid="{B6A74B80-043A-4A2D-AC28-AAA44741A663}"/>
    <cellStyle name="ป้อนค่า 5 6" xfId="34314" xr:uid="{71669EF1-5440-4A21-A460-E6BFA212EC04}"/>
    <cellStyle name="ป้อนค่า 5 7" xfId="34315" xr:uid="{FFE4EC59-8D39-44A9-B62D-160F92231CC2}"/>
    <cellStyle name="ป้อนค่า 5 8" xfId="34316" xr:uid="{E576A3D9-3174-4CD5-A99F-E36E6FA16D24}"/>
    <cellStyle name="ป้อนค่า 6" xfId="34317" xr:uid="{548DF1F8-067C-4B90-B5CE-C2E81F5AAED7}"/>
    <cellStyle name="ป้อนค่า 6 2" xfId="34318" xr:uid="{F0F590A8-C7CD-4FD6-B840-4B2DA6B78448}"/>
    <cellStyle name="ป้อนค่า 6 2 2" xfId="34319" xr:uid="{37D4DD9D-BEAF-4447-B362-85FB4EC9C65D}"/>
    <cellStyle name="ป้อนค่า 6 2 3" xfId="34320" xr:uid="{D89D6B30-5749-4310-BE7D-F83F713ED1AB}"/>
    <cellStyle name="ป้อนค่า 6 2 4" xfId="34321" xr:uid="{F8778D3C-40DB-4758-B2F5-61708873E6B2}"/>
    <cellStyle name="ป้อนค่า 6 3" xfId="34322" xr:uid="{8E9BC40B-F7E7-4140-A0C3-8CBFB937DD6B}"/>
    <cellStyle name="ป้อนค่า 6 3 2" xfId="34323" xr:uid="{84829F5D-B301-458F-8A39-FC0A4E716E9D}"/>
    <cellStyle name="ป้อนค่า 6 3 3" xfId="34324" xr:uid="{9B33A505-C6A6-4533-8440-00EB57162F16}"/>
    <cellStyle name="ป้อนค่า 6 4" xfId="34325" xr:uid="{25EFF951-2043-451C-9F8E-67A6CE05DE58}"/>
    <cellStyle name="ป้อนค่า 6 4 2" xfId="34326" xr:uid="{47529C69-6C38-4EA2-B912-BD79D6D577BF}"/>
    <cellStyle name="ป้อนค่า 6 4 3" xfId="34327" xr:uid="{DC554186-0C54-4A36-9AC0-2D0F6EC6CBCE}"/>
    <cellStyle name="ป้อนค่า 6 5" xfId="34328" xr:uid="{1F137440-5EBE-429D-A3F3-8316CBCE6193}"/>
    <cellStyle name="ป้อนค่า 6 5 2" xfId="34329" xr:uid="{7DCEE868-90E6-4AFC-B4F1-AA7C548A4125}"/>
    <cellStyle name="ป้อนค่า 6 5 3" xfId="34330" xr:uid="{73B41676-8531-4593-9DB7-2304175C8802}"/>
    <cellStyle name="ป้อนค่า 6 6" xfId="34331" xr:uid="{DF96D304-4BA8-4A13-8946-6D8E183876CD}"/>
    <cellStyle name="ป้อนค่า 6 7" xfId="34332" xr:uid="{8FD75152-FA57-45FC-8409-5461D9412880}"/>
    <cellStyle name="ป้อนค่า 6 8" xfId="34333" xr:uid="{CDF4B8FB-D8A8-4BF3-9E38-E7058789B806}"/>
    <cellStyle name="ป้อนค่า 7" xfId="34334" xr:uid="{13649E09-47B4-439E-B746-0A5C2C453AFD}"/>
    <cellStyle name="ป้อนค่า 7 2" xfId="34335" xr:uid="{006F65CB-4D66-47F1-B2F7-D52D5D8B975F}"/>
    <cellStyle name="ป้อนค่า 7 3" xfId="34336" xr:uid="{9AC9D231-DCED-4B81-BEE5-A9BC52CC3D63}"/>
    <cellStyle name="ป้อนค่า 7 4" xfId="34337" xr:uid="{60F2A3A3-A027-457B-856A-421D2DA54C4F}"/>
    <cellStyle name="ป้อนค่า 7 5" xfId="34338" xr:uid="{194415B8-01B4-4C8E-8794-914ED1E1F54E}"/>
    <cellStyle name="ป้อนค่า 8" xfId="34339" xr:uid="{CB9D5959-3E46-4B3A-AFE9-A2EB104BFA23}"/>
    <cellStyle name="ป้อนค่า 8 2" xfId="34340" xr:uid="{1DD194CE-43EC-4C89-A858-A6E2CD7A5128}"/>
    <cellStyle name="ป้อนค่า 8 3" xfId="34341" xr:uid="{02246387-25A0-45EC-86A5-63948A898BD3}"/>
    <cellStyle name="ป้อนค่า 8 4" xfId="34342" xr:uid="{1C67F943-A31B-4B0A-B8F4-C02AAA1945FA}"/>
    <cellStyle name="ป้อนค่า 8 5" xfId="34343" xr:uid="{16AD1E66-1579-4EA2-B6C2-3B6687E4AD6A}"/>
    <cellStyle name="ป้อนค่า 9" xfId="34344" xr:uid="{25211129-0BD4-490D-A2A2-8E116AED5219}"/>
    <cellStyle name="ป้อนค่า 9 2" xfId="34345" xr:uid="{DDA77246-BCBA-4E3C-8892-F43A6415E3B9}"/>
    <cellStyle name="ป้อนค่า 9 3" xfId="34346" xr:uid="{BF954C01-7D30-42D9-8842-290E9FA3699F}"/>
    <cellStyle name="ป้อนค่า 9 4" xfId="34347" xr:uid="{74BF1B62-7249-4248-A4FE-E2E009C44886}"/>
    <cellStyle name="ปานกลาง" xfId="522" xr:uid="{C8E8B195-9387-42BA-8E5E-68875716375B}"/>
    <cellStyle name="ปานกลาง 2" xfId="34348" xr:uid="{2257A6FE-3E17-4AB9-8875-B98108E2E82B}"/>
    <cellStyle name="ผลรวม" xfId="523" xr:uid="{3F1D9E64-7996-428F-AB65-3C2E2EC5124B}"/>
    <cellStyle name="ผลรวม 10" xfId="34349" xr:uid="{CC3530A8-51D9-44FF-8B90-83906D27C7BF}"/>
    <cellStyle name="ผลรวม 10 2" xfId="34350" xr:uid="{97F6A627-4E2B-450A-8FF2-E2DEE259F04C}"/>
    <cellStyle name="ผลรวม 10 3" xfId="34351" xr:uid="{9856BFB9-60E2-4869-9A21-609F0982890D}"/>
    <cellStyle name="ผลรวม 11" xfId="34352" xr:uid="{9526323B-A329-4238-B126-C987ACAF252F}"/>
    <cellStyle name="ผลรวม 12" xfId="34353" xr:uid="{C7E6FA26-8C96-44A6-A4E3-9FB71BA27C54}"/>
    <cellStyle name="ผลรวม 13" xfId="34354" xr:uid="{BCB60C1B-71A6-4A7E-BE61-ECB7BD802925}"/>
    <cellStyle name="ผลรวม 14" xfId="34355" xr:uid="{771F9C57-CCFA-41AA-AAD1-F142E3B9F4D0}"/>
    <cellStyle name="ผลรวม 15" xfId="34356" xr:uid="{B046009F-75DA-4300-99B2-27E08EA5CF7C}"/>
    <cellStyle name="ผลรวม 16" xfId="46117" xr:uid="{8D8E0D50-7D2C-4F6A-A464-F73EC15C561D}"/>
    <cellStyle name="ผลรวม 2" xfId="34357" xr:uid="{3D27F442-46F4-4F74-8EF9-FDEBFEFB40C7}"/>
    <cellStyle name="ผลรวม 2 10" xfId="34358" xr:uid="{F45BC6F5-22DD-4C6C-85B9-6588313E1408}"/>
    <cellStyle name="ผลรวม 2 11" xfId="34359" xr:uid="{2F7F6222-3207-450A-BCF5-113BA6EA37C1}"/>
    <cellStyle name="ผลรวม 2 12" xfId="34360" xr:uid="{F9BF385E-93BF-4A41-ADE7-FF5F6BC7DAFF}"/>
    <cellStyle name="ผลรวม 2 2" xfId="34361" xr:uid="{AAADEF7B-E8BD-4257-9889-D6DF2F395D3F}"/>
    <cellStyle name="ผลรวม 2 2 2" xfId="34362" xr:uid="{B37D9B74-4113-4B35-AC7C-44A6A96A4E10}"/>
    <cellStyle name="ผลรวม 2 2 2 2" xfId="34363" xr:uid="{7147C9B6-F4AB-471A-9CBC-34D7FEAAC508}"/>
    <cellStyle name="ผลรวม 2 2 2 3" xfId="34364" xr:uid="{BFB9C4F7-54D0-4CFC-871E-E31385FD7858}"/>
    <cellStyle name="ผลรวม 2 2 3" xfId="34365" xr:uid="{994D9A9F-E23C-49B3-9CC7-1E0A9DBD29BD}"/>
    <cellStyle name="ผลรวม 2 2 3 2" xfId="34366" xr:uid="{F6E092E7-AFC6-457C-A2C5-0B0D54BEB836}"/>
    <cellStyle name="ผลรวม 2 2 3 3" xfId="34367" xr:uid="{2ED8B0EB-A888-40CE-96B2-4B0C1DFB1B08}"/>
    <cellStyle name="ผลรวม 2 2 4" xfId="34368" xr:uid="{4A276B17-A466-4489-9BE7-097C452F512B}"/>
    <cellStyle name="ผลรวม 2 2 4 2" xfId="34369" xr:uid="{D461E21E-4321-4604-A31D-77AAA035D298}"/>
    <cellStyle name="ผลรวม 2 2 4 3" xfId="34370" xr:uid="{B919C7FF-D463-4023-B7A4-F2E0E5956746}"/>
    <cellStyle name="ผลรวม 2 2 5" xfId="34371" xr:uid="{34892E62-491E-47BF-8727-EF867FA80DC3}"/>
    <cellStyle name="ผลรวม 2 2 5 2" xfId="34372" xr:uid="{619B266B-5922-4527-9678-D773065A594B}"/>
    <cellStyle name="ผลรวม 2 2 5 3" xfId="34373" xr:uid="{79313D3B-52AF-4A52-8471-B8D23FB17C77}"/>
    <cellStyle name="ผลรวม 2 2 6" xfId="34374" xr:uid="{BE0D181F-8428-4267-8EEF-FCDF1BE4F627}"/>
    <cellStyle name="ผลรวม 2 2 7" xfId="34375" xr:uid="{A8A0ADEB-42D8-4DA8-9B2D-9814C5C881B2}"/>
    <cellStyle name="ผลรวม 2 2 8" xfId="34376" xr:uid="{0F787A03-E304-4D49-8CB2-44B8473BE7A1}"/>
    <cellStyle name="ผลรวม 2 3" xfId="34377" xr:uid="{A3299127-F780-4691-BFC4-C1D75A1AEB5C}"/>
    <cellStyle name="ผลรวม 2 3 2" xfId="34378" xr:uid="{35144E72-97EB-47CC-A057-A460E9C9FFA6}"/>
    <cellStyle name="ผลรวม 2 3 2 2" xfId="34379" xr:uid="{9543CA04-B1D9-4C8F-BA13-C8AC734DC832}"/>
    <cellStyle name="ผลรวม 2 3 2 3" xfId="34380" xr:uid="{44C3C943-3D0A-4364-A473-A0565B83F557}"/>
    <cellStyle name="ผลรวม 2 3 3" xfId="34381" xr:uid="{7B5618AE-3E25-4520-92CE-D7B9E30A1978}"/>
    <cellStyle name="ผลรวม 2 3 3 2" xfId="34382" xr:uid="{534CC4AA-C7FB-4593-B565-DDB6064A0575}"/>
    <cellStyle name="ผลรวม 2 3 3 3" xfId="34383" xr:uid="{447725BC-B920-4595-AFDA-B2307C363263}"/>
    <cellStyle name="ผลรวม 2 3 4" xfId="34384" xr:uid="{1DE68A2F-A66C-4BDA-A811-C5DAC5427DE8}"/>
    <cellStyle name="ผลรวม 2 3 4 2" xfId="34385" xr:uid="{8810EF99-A17C-4607-955C-3E2F30BF6C6C}"/>
    <cellStyle name="ผลรวม 2 3 4 3" xfId="34386" xr:uid="{6A754A52-EBE7-40C3-AEE1-21CA3A60BCCC}"/>
    <cellStyle name="ผลรวม 2 3 5" xfId="34387" xr:uid="{2079AA8E-0C90-42DF-A2C3-5B2B85E76445}"/>
    <cellStyle name="ผลรวม 2 3 5 2" xfId="34388" xr:uid="{99376AD3-60D4-4C22-B2BA-C545C4F0F6D5}"/>
    <cellStyle name="ผลรวม 2 3 5 3" xfId="34389" xr:uid="{6B856817-5BDF-4E95-A949-F7836F51D556}"/>
    <cellStyle name="ผลรวม 2 3 6" xfId="34390" xr:uid="{DF77CFB0-FCD6-4A5A-A170-CEE88568242D}"/>
    <cellStyle name="ผลรวม 2 3 7" xfId="34391" xr:uid="{872459A3-0DD5-4056-A99A-0CED2A3B38B5}"/>
    <cellStyle name="ผลรวม 2 4" xfId="34392" xr:uid="{4CC3E920-BCCF-4090-AA5E-D52E483EAD92}"/>
    <cellStyle name="ผลรวม 2 4 2" xfId="34393" xr:uid="{4D55D47A-687E-4683-BBE2-75B714597027}"/>
    <cellStyle name="ผลรวม 2 4 2 2" xfId="34394" xr:uid="{16974E1F-C793-40F8-B65F-5377DF8B5D92}"/>
    <cellStyle name="ผลรวม 2 4 2 3" xfId="34395" xr:uid="{9A483EDB-2CE1-408B-8BAB-DF99E57B72FD}"/>
    <cellStyle name="ผลรวม 2 4 3" xfId="34396" xr:uid="{266077A9-3B8A-41D6-A93C-7620D00B75FD}"/>
    <cellStyle name="ผลรวม 2 4 3 2" xfId="34397" xr:uid="{3A4180ED-23B2-4C23-BD58-B14CC6CA3305}"/>
    <cellStyle name="ผลรวม 2 4 3 3" xfId="34398" xr:uid="{20279E7A-1482-449A-A85A-DD5D41CFCBFB}"/>
    <cellStyle name="ผลรวม 2 4 4" xfId="34399" xr:uid="{0D0A1596-3B36-45D7-B60B-12D34FEE8DAE}"/>
    <cellStyle name="ผลรวม 2 4 4 2" xfId="34400" xr:uid="{7D2034E7-06CA-453C-8E72-762340CA8147}"/>
    <cellStyle name="ผลรวม 2 4 4 3" xfId="34401" xr:uid="{00A3334E-6B10-4BA1-B899-5D13525C2C52}"/>
    <cellStyle name="ผลรวม 2 4 5" xfId="34402" xr:uid="{98C659D9-2A7C-4130-8CE1-1FBC406B9F75}"/>
    <cellStyle name="ผลรวม 2 4 5 2" xfId="34403" xr:uid="{798D657C-6099-498A-A0F4-30BDC61327E2}"/>
    <cellStyle name="ผลรวม 2 4 5 3" xfId="34404" xr:uid="{51699A81-15B3-4C32-8D8B-7017DFEB4868}"/>
    <cellStyle name="ผลรวม 2 4 6" xfId="34405" xr:uid="{3F3C6D35-1DC9-457F-89C1-8F955BFAB865}"/>
    <cellStyle name="ผลรวม 2 4 7" xfId="34406" xr:uid="{15AADFE7-17D6-4EAD-BCF0-FD159D50789F}"/>
    <cellStyle name="ผลรวม 2 5" xfId="34407" xr:uid="{E568BF0A-F93B-4E68-9FE7-C0A529F2FB27}"/>
    <cellStyle name="ผลรวม 2 5 2" xfId="34408" xr:uid="{163126BF-9B40-4FAA-921B-A5D992F94483}"/>
    <cellStyle name="ผลรวม 2 5 2 2" xfId="34409" xr:uid="{E42F1F64-712A-4E59-A615-823660F2B4D7}"/>
    <cellStyle name="ผลรวม 2 5 2 3" xfId="34410" xr:uid="{4E6F2732-2994-4E98-A28B-EC1CC1F4781C}"/>
    <cellStyle name="ผลรวม 2 5 3" xfId="34411" xr:uid="{BC2B3C96-C529-4CD7-85EC-AAD38E1292DD}"/>
    <cellStyle name="ผลรวม 2 5 3 2" xfId="34412" xr:uid="{190970FF-10F9-40E9-9451-62382A03F0DB}"/>
    <cellStyle name="ผลรวม 2 5 3 3" xfId="34413" xr:uid="{03FDAA40-EE1F-44BF-8567-8048632D7039}"/>
    <cellStyle name="ผลรวม 2 5 4" xfId="34414" xr:uid="{5C87D8D3-DEBA-44FF-8280-FD82F497CE8B}"/>
    <cellStyle name="ผลรวม 2 5 4 2" xfId="34415" xr:uid="{85BCAC7F-169D-408E-ACE6-E8595CCEAD24}"/>
    <cellStyle name="ผลรวม 2 5 4 3" xfId="34416" xr:uid="{9D8F8B90-34EF-41DA-A86D-B4584FB4F1CA}"/>
    <cellStyle name="ผลรวม 2 5 5" xfId="34417" xr:uid="{C3DEA374-56C0-4045-84C7-D510B95A172C}"/>
    <cellStyle name="ผลรวม 2 5 6" xfId="34418" xr:uid="{0D31C20E-3373-42B6-A2B3-341E5926233F}"/>
    <cellStyle name="ผลรวม 2 6" xfId="34419" xr:uid="{72EAB514-708D-45F1-9E14-E6246FF142C6}"/>
    <cellStyle name="ผลรวม 2 6 2" xfId="34420" xr:uid="{783EBBEF-8156-449C-852F-C8A3E3EBBC05}"/>
    <cellStyle name="ผลรวม 2 6 3" xfId="34421" xr:uid="{A0A1FDDD-2983-494F-A705-4AA58432DE64}"/>
    <cellStyle name="ผลรวม 2 7" xfId="34422" xr:uid="{7F236D56-FC69-4E42-996E-C8A0AF6677D0}"/>
    <cellStyle name="ผลรวม 2 7 2" xfId="34423" xr:uid="{2199F81F-DEEA-46F8-8F82-03DA9D43FFA5}"/>
    <cellStyle name="ผลรวม 2 7 3" xfId="34424" xr:uid="{6827B704-CF64-42BA-A35B-D19AF850C875}"/>
    <cellStyle name="ผลรวม 2 8" xfId="34425" xr:uid="{F60E3A68-CC0E-42CE-BBD0-19E44C31FAEC}"/>
    <cellStyle name="ผลรวม 2 8 2" xfId="34426" xr:uid="{44CF9065-AC7E-423E-A3B0-818B4B261164}"/>
    <cellStyle name="ผลรวม 2 8 3" xfId="34427" xr:uid="{A80BB0DD-5CBC-450C-9E15-7FE29D5AA950}"/>
    <cellStyle name="ผลรวม 2 9" xfId="34428" xr:uid="{DB60B905-C7EB-4E3C-A322-BEFBC43F3693}"/>
    <cellStyle name="ผลรวม 2 9 2" xfId="34429" xr:uid="{2590D4BD-0D3F-430A-A4F8-CDFE783EB881}"/>
    <cellStyle name="ผลรวม 2 9 3" xfId="34430" xr:uid="{4E3704C9-E047-4D2E-8E2D-3529341229F5}"/>
    <cellStyle name="ผลรวม 3" xfId="34431" xr:uid="{84DD14D4-2A45-46EC-AC75-FF26EE2DBAC1}"/>
    <cellStyle name="ผลรวม 3 2" xfId="34432" xr:uid="{895DDE84-5BFE-4043-8F9D-45261D36F894}"/>
    <cellStyle name="ผลรวม 3 2 2" xfId="34433" xr:uid="{6C18D87A-A374-4F76-9C59-E3E5F5BC199D}"/>
    <cellStyle name="ผลรวม 3 2 3" xfId="34434" xr:uid="{FA500EDE-D894-4B25-8467-860EA9BEF4C4}"/>
    <cellStyle name="ผลรวม 3 2 4" xfId="34435" xr:uid="{0C960EB4-4C7E-4A99-93DE-B7472BAB052D}"/>
    <cellStyle name="ผลรวม 3 3" xfId="34436" xr:uid="{02820882-FDB2-4C91-A581-61225E9C8DB3}"/>
    <cellStyle name="ผลรวม 3 3 2" xfId="34437" xr:uid="{E81AEE19-5032-4761-8FBC-CDEEC6C5BC16}"/>
    <cellStyle name="ผลรวม 3 3 3" xfId="34438" xr:uid="{AA1CEB6F-1F44-45F0-8B60-07B9350E8EB4}"/>
    <cellStyle name="ผลรวม 3 4" xfId="34439" xr:uid="{02749620-26BF-4726-A297-BE258766F932}"/>
    <cellStyle name="ผลรวม 3 4 2" xfId="34440" xr:uid="{6EEF383D-6EEE-490D-BD3A-9FFECD3787DF}"/>
    <cellStyle name="ผลรวม 3 4 3" xfId="34441" xr:uid="{4ED394E3-45C3-492F-8915-0913BD4349DE}"/>
    <cellStyle name="ผลรวม 3 5" xfId="34442" xr:uid="{04761AA9-FBAA-4484-AE7F-915EFF458F81}"/>
    <cellStyle name="ผลรวม 3 5 2" xfId="34443" xr:uid="{9F1FEC51-221D-4BB9-866D-5F136F8E34A9}"/>
    <cellStyle name="ผลรวม 3 5 3" xfId="34444" xr:uid="{0B55A13C-4342-4694-B2B8-32042F794627}"/>
    <cellStyle name="ผลรวม 3 6" xfId="34445" xr:uid="{46FFF02B-53AE-4AF4-A912-EE7E3EDE6C9C}"/>
    <cellStyle name="ผลรวม 3 7" xfId="34446" xr:uid="{42C857CC-369C-4D4C-B9B4-FAE51929FD4E}"/>
    <cellStyle name="ผลรวม 4" xfId="34447" xr:uid="{926663C3-F81B-49E9-AC47-2D8FAF0986E1}"/>
    <cellStyle name="ผลรวม 4 2" xfId="34448" xr:uid="{6E850C7D-FFC6-41D7-B142-2A4D6A2B8FC4}"/>
    <cellStyle name="ผลรวม 4 2 2" xfId="34449" xr:uid="{32882593-2186-4640-8D5E-835EB90B2944}"/>
    <cellStyle name="ผลรวม 4 2 3" xfId="34450" xr:uid="{DACA745A-1A01-4679-B53A-CDB07E930C6C}"/>
    <cellStyle name="ผลรวม 4 2 4" xfId="34451" xr:uid="{0E0525F3-B61F-4925-A757-20EB95026880}"/>
    <cellStyle name="ผลรวม 4 3" xfId="34452" xr:uid="{2AC75857-FC9D-443E-8BF2-5DB630C6B748}"/>
    <cellStyle name="ผลรวม 4 3 2" xfId="34453" xr:uid="{F9291763-6C32-48C2-AB1D-44C7CA6B0D29}"/>
    <cellStyle name="ผลรวม 4 3 3" xfId="34454" xr:uid="{F0B0F3ED-D937-41AC-B3B2-55AC2EE87425}"/>
    <cellStyle name="ผลรวม 4 4" xfId="34455" xr:uid="{568E651A-A265-4D99-8F1B-7C934F821387}"/>
    <cellStyle name="ผลรวม 4 4 2" xfId="34456" xr:uid="{718C6BB4-72DE-481F-A51F-13AED5960036}"/>
    <cellStyle name="ผลรวม 4 4 3" xfId="34457" xr:uid="{D3AB3E39-568F-4866-9C03-84CCEFE7012E}"/>
    <cellStyle name="ผลรวม 4 5" xfId="34458" xr:uid="{0B0B1866-D602-4234-9A00-F24F8B6556A6}"/>
    <cellStyle name="ผลรวม 4 5 2" xfId="34459" xr:uid="{DE131C58-D7BD-4962-A4E9-CD868E914BD2}"/>
    <cellStyle name="ผลรวม 4 5 3" xfId="34460" xr:uid="{90DA29A4-782F-491E-A238-39939BAD4693}"/>
    <cellStyle name="ผลรวม 4 6" xfId="34461" xr:uid="{2C11FC14-409E-421D-A54B-8E7EED3BC6C4}"/>
    <cellStyle name="ผลรวม 4 7" xfId="34462" xr:uid="{B2ABADB1-D589-4C81-A19F-699660179CC9}"/>
    <cellStyle name="ผลรวม 4 8" xfId="34463" xr:uid="{1C0D386E-773E-4252-99D4-FC1F77748D65}"/>
    <cellStyle name="ผลรวม 5" xfId="34464" xr:uid="{AA3B04B2-AB4A-4F4D-94BE-BE3B9AD5FA6B}"/>
    <cellStyle name="ผลรวม 5 2" xfId="34465" xr:uid="{3302CF87-DFE1-4B50-8134-696FEC4A9D1B}"/>
    <cellStyle name="ผลรวม 5 2 2" xfId="34466" xr:uid="{926A3696-A504-4821-8D4A-B5A8B8B58C0C}"/>
    <cellStyle name="ผลรวม 5 2 3" xfId="34467" xr:uid="{6CA7CCD7-A0C7-48D8-B795-806C0E7FF274}"/>
    <cellStyle name="ผลรวม 5 2 4" xfId="34468" xr:uid="{6A5B6A81-5091-4EB4-93F0-6D66F4B1E01F}"/>
    <cellStyle name="ผลรวม 5 3" xfId="34469" xr:uid="{F435EFC9-249C-4291-BB49-89B062A18CF3}"/>
    <cellStyle name="ผลรวม 5 3 2" xfId="34470" xr:uid="{512B5D77-E3B6-46B4-AB09-3691D18CD4E6}"/>
    <cellStyle name="ผลรวม 5 3 3" xfId="34471" xr:uid="{6788A2FC-C087-40CF-A611-7DF0570598CB}"/>
    <cellStyle name="ผลรวม 5 4" xfId="34472" xr:uid="{B3E088C8-509C-432A-9CBA-58422FB9AFB4}"/>
    <cellStyle name="ผลรวม 5 4 2" xfId="34473" xr:uid="{1ACCDE1A-2916-4999-9996-C766B26322E1}"/>
    <cellStyle name="ผลรวม 5 4 3" xfId="34474" xr:uid="{5E14E329-9B72-4C4E-ADD9-41D011674A2A}"/>
    <cellStyle name="ผลรวม 5 5" xfId="34475" xr:uid="{73B13FAF-92D6-4CEA-A39E-E05E62FDC9C1}"/>
    <cellStyle name="ผลรวม 5 5 2" xfId="34476" xr:uid="{461D1CC3-E200-4F5D-9DAF-60A0904D7F21}"/>
    <cellStyle name="ผลรวม 5 5 3" xfId="34477" xr:uid="{FB5A085F-8D83-4D93-9F23-EDF6A018D94A}"/>
    <cellStyle name="ผลรวม 5 6" xfId="34478" xr:uid="{375F3E25-3161-455D-8A67-33BC4B4268BC}"/>
    <cellStyle name="ผลรวม 5 7" xfId="34479" xr:uid="{31D56A8C-C481-407C-94D1-ECB9D8B56971}"/>
    <cellStyle name="ผลรวม 5 8" xfId="34480" xr:uid="{CE284A4C-63F4-44F6-B304-5BF4BCAF5F52}"/>
    <cellStyle name="ผลรวม 6" xfId="34481" xr:uid="{9693D696-37D8-45D0-805C-5C77723D6686}"/>
    <cellStyle name="ผลรวม 6 2" xfId="34482" xr:uid="{2F32B8E4-C142-4092-9D13-D1EE7513C160}"/>
    <cellStyle name="ผลรวม 6 2 2" xfId="34483" xr:uid="{BF44930E-39C2-40C1-A911-3AA0A86C0359}"/>
    <cellStyle name="ผลรวม 6 2 3" xfId="34484" xr:uid="{07E5C082-0B88-4C35-BEA3-F6BC86B6F666}"/>
    <cellStyle name="ผลรวม 6 2 4" xfId="34485" xr:uid="{BA8A4214-B4BC-46D3-8DB6-05E57E30530A}"/>
    <cellStyle name="ผลรวม 6 3" xfId="34486" xr:uid="{64F68F93-E8B4-4BB8-994C-7FF32AF6A0A7}"/>
    <cellStyle name="ผลรวม 6 3 2" xfId="34487" xr:uid="{7D499649-4294-4569-8433-4FF0D5B0AA10}"/>
    <cellStyle name="ผลรวม 6 3 3" xfId="34488" xr:uid="{A763EEBE-B014-431B-A6D8-E3082B90D205}"/>
    <cellStyle name="ผลรวม 6 4" xfId="34489" xr:uid="{D750F474-0639-412E-B8AB-6D0A14E94445}"/>
    <cellStyle name="ผลรวม 6 4 2" xfId="34490" xr:uid="{93A338D6-985A-42B5-B021-8DF18980B232}"/>
    <cellStyle name="ผลรวม 6 4 3" xfId="34491" xr:uid="{8FCD3F9F-7B70-4A07-AEB3-05E92084D6A1}"/>
    <cellStyle name="ผลรวม 6 5" xfId="34492" xr:uid="{A8089F15-E0A1-43F6-B0DA-215F643FD9DC}"/>
    <cellStyle name="ผลรวม 6 5 2" xfId="34493" xr:uid="{EC026A1E-35BC-403E-B1FC-D613808104DE}"/>
    <cellStyle name="ผลรวม 6 5 3" xfId="34494" xr:uid="{7880384A-E376-4B4C-A801-16DE07B0182E}"/>
    <cellStyle name="ผลรวม 6 6" xfId="34495" xr:uid="{EFCB4FDD-F4AF-404E-B2DE-C9121D302E13}"/>
    <cellStyle name="ผลรวม 6 7" xfId="34496" xr:uid="{1D765B2C-F1C4-4A8B-AC6A-2EB252B85318}"/>
    <cellStyle name="ผลรวม 6 8" xfId="34497" xr:uid="{FBAFC502-275A-4CBE-A364-E9A1FCC95CE9}"/>
    <cellStyle name="ผลรวม 7" xfId="34498" xr:uid="{F143F90D-372C-4BCC-9CA6-7533F58E18E1}"/>
    <cellStyle name="ผลรวม 7 2" xfId="34499" xr:uid="{D861E615-C251-4855-8D9C-FA2939294D70}"/>
    <cellStyle name="ผลรวม 7 3" xfId="34500" xr:uid="{8A3AF4D2-B82B-4BCD-8F84-EF6B26BB1A18}"/>
    <cellStyle name="ผลรวม 7 4" xfId="34501" xr:uid="{0D73A0B3-FEE7-455C-90C5-89BB6DC7A3E7}"/>
    <cellStyle name="ผลรวม 7 5" xfId="34502" xr:uid="{4939875A-691E-48AE-963E-DF687B8ACB01}"/>
    <cellStyle name="ผลรวม 8" xfId="34503" xr:uid="{1FCA6919-C2B8-4F85-9A74-0988BD9314E1}"/>
    <cellStyle name="ผลรวม 8 2" xfId="34504" xr:uid="{FD10B1A3-8B64-4144-BA7E-B7A544D3500A}"/>
    <cellStyle name="ผลรวม 8 3" xfId="34505" xr:uid="{A60023C9-E434-4ECB-AF18-FEE7A533A3FF}"/>
    <cellStyle name="ผลรวม 8 4" xfId="34506" xr:uid="{CD8E5F57-4455-44A7-B3C2-EBE07A95C2A9}"/>
    <cellStyle name="ผลรวม 8 5" xfId="34507" xr:uid="{3E880762-4E98-4277-BA7D-6CC019100444}"/>
    <cellStyle name="ผลรวม 9" xfId="34508" xr:uid="{FDAAA59E-D681-4B9A-97A3-FB6348E3E01D}"/>
    <cellStyle name="ผลรวม 9 2" xfId="34509" xr:uid="{B48A889D-7A16-43DF-9E8A-00075BDD68E6}"/>
    <cellStyle name="ผลรวม 9 3" xfId="34510" xr:uid="{5658BF03-6311-4419-BD75-C0F55DD0EA4E}"/>
    <cellStyle name="ผลรวม 9 4" xfId="34511" xr:uid="{9965BFB2-EB87-4375-9D39-3D00E963BB18}"/>
    <cellStyle name="ฤธถ [0]_0e82ylkxXsZu0YORaMwizTk2E" xfId="235" xr:uid="{00000000-0005-0000-0000-0000F9000000}"/>
    <cellStyle name="ฤธถ_0e82ylkxXsZu0YORaMwizTk2E" xfId="236" xr:uid="{00000000-0005-0000-0000-0000FA000000}"/>
    <cellStyle name="ล๋ศญ [0]_0e82ylkxXsZu0YORaMwizTk2E" xfId="237" xr:uid="{00000000-0005-0000-0000-0000FB000000}"/>
    <cellStyle name="ล๋ศญ_0e82ylkxXsZu0YORaMwizTk2E" xfId="238" xr:uid="{00000000-0005-0000-0000-0000FC000000}"/>
    <cellStyle name="วฅมุ_4ฟ๙ฝวภ๛" xfId="239" xr:uid="{00000000-0005-0000-0000-0000FD000000}"/>
    <cellStyle name="ส่วนที่ถูกเน้น1" xfId="524" xr:uid="{95ED35CA-A46A-441F-BE16-8469BBC557AE}"/>
    <cellStyle name="ส่วนที่ถูกเน้น1 2" xfId="34512" xr:uid="{39C432D3-A07E-457A-B4A0-0C0DFFFD8854}"/>
    <cellStyle name="ส่วนที่ถูกเน้น1 3" xfId="46118" xr:uid="{10DBC552-5B0D-4934-A607-15EEDF4330F7}"/>
    <cellStyle name="ส่วนที่ถูกเน้น2" xfId="525" xr:uid="{A5DB5799-43D8-4485-B554-E0068F730B70}"/>
    <cellStyle name="ส่วนที่ถูกเน้น2 2" xfId="34513" xr:uid="{5E811964-BE35-4287-ADDC-FA912E2594B4}"/>
    <cellStyle name="ส่วนที่ถูกเน้น3" xfId="526" xr:uid="{FE79A6FE-9025-4553-9E64-4981C7F5452E}"/>
    <cellStyle name="ส่วนที่ถูกเน้น3 2" xfId="34514" xr:uid="{234FA872-3569-45B0-8330-9EF33C34F8D8}"/>
    <cellStyle name="ส่วนที่ถูกเน้น4" xfId="527" xr:uid="{AED16EAC-DC49-4304-8374-AC97BBBBDE82}"/>
    <cellStyle name="ส่วนที่ถูกเน้น4 2" xfId="34515" xr:uid="{64F04940-2526-42A9-AA15-714272CEA8A0}"/>
    <cellStyle name="ส่วนที่ถูกเน้น4 3" xfId="46119" xr:uid="{52D93717-DF89-4513-9A69-CB5B67E5177E}"/>
    <cellStyle name="ส่วนที่ถูกเน้น5" xfId="528" xr:uid="{2F1F3BEB-2E90-438E-BB7E-3BC574904D4A}"/>
    <cellStyle name="ส่วนที่ถูกเน้น5 2" xfId="34516" xr:uid="{63130438-FA8D-48C9-8E23-B57BF3DA1C0D}"/>
    <cellStyle name="ส่วนที่ถูกเน้น6" xfId="529" xr:uid="{8F281B1A-855C-4F9A-9EF3-AD3B4699B7F7}"/>
    <cellStyle name="ส่วนที่ถูกเน้น6 2" xfId="34517" xr:uid="{81C91514-1CB2-47C8-868F-411421283284}"/>
    <cellStyle name="หมายเหตุ" xfId="530" xr:uid="{447734B2-58EC-4514-A509-8B32FE2166C3}"/>
    <cellStyle name="หมายเหตุ 10" xfId="34518" xr:uid="{BA417D93-E916-49E6-BCB9-821568BC7475}"/>
    <cellStyle name="หมายเหตุ 10 2" xfId="34519" xr:uid="{6E76F6D8-88E4-41E3-AAC3-FD1FE13F30B4}"/>
    <cellStyle name="หมายเหตุ 10 3" xfId="34520" xr:uid="{02D8A4D0-A269-40A7-A10C-B8712DEA65AF}"/>
    <cellStyle name="หมายเหตุ 11" xfId="34521" xr:uid="{31B2ED11-FC14-4690-9DC4-86A278D0E53C}"/>
    <cellStyle name="หมายเหตุ 12" xfId="34522" xr:uid="{468FD3D6-2036-43C6-BBDB-47244FE31898}"/>
    <cellStyle name="หมายเหตุ 13" xfId="34523" xr:uid="{050755F2-1E45-4063-8F36-AAAE3B426FE4}"/>
    <cellStyle name="หมายเหตุ 14" xfId="34524" xr:uid="{991FC90D-90F2-41B4-BA63-50FDBED1F993}"/>
    <cellStyle name="หมายเหตุ 15" xfId="34525" xr:uid="{15C8DA73-2862-4C28-A97C-A0C9AD3982B3}"/>
    <cellStyle name="หมายเหตุ 16" xfId="46120" xr:uid="{BF8E1881-0648-4BDA-AD13-7AD5CCDBD313}"/>
    <cellStyle name="หมายเหตุ 2" xfId="34526" xr:uid="{2A2F5B2C-65F3-44AB-AAF9-196B17CA936A}"/>
    <cellStyle name="หมายเหตุ 2 10" xfId="34527" xr:uid="{2DC3AF14-AE8D-4BEC-9756-F2453EDE538D}"/>
    <cellStyle name="หมายเหตุ 2 11" xfId="34528" xr:uid="{178D7064-6FD1-4301-8E8C-89E8BE147147}"/>
    <cellStyle name="หมายเหตุ 2 2" xfId="34529" xr:uid="{B4D30097-45C7-4CEB-BB94-8F6AB7C93D62}"/>
    <cellStyle name="หมายเหตุ 2 2 2" xfId="34530" xr:uid="{E48598B6-FC60-468B-B189-2B41EC223CA1}"/>
    <cellStyle name="หมายเหตุ 2 2 2 2" xfId="34531" xr:uid="{FCBB8668-D872-4940-A8AD-FCA2A053D077}"/>
    <cellStyle name="หมายเหตุ 2 2 2 3" xfId="34532" xr:uid="{49851697-F622-4E74-B2AF-B068652A1387}"/>
    <cellStyle name="หมายเหตุ 2 2 3" xfId="34533" xr:uid="{B28796DD-531C-4765-B643-CE612491170E}"/>
    <cellStyle name="หมายเหตุ 2 2 3 2" xfId="34534" xr:uid="{7550226C-80F3-4946-AEF1-F752E967AE2F}"/>
    <cellStyle name="หมายเหตุ 2 2 3 3" xfId="34535" xr:uid="{FD616CBE-66B4-4DDD-808A-A58F7214633F}"/>
    <cellStyle name="หมายเหตุ 2 2 4" xfId="34536" xr:uid="{413E684E-0566-46CF-9195-DFE618E73ADC}"/>
    <cellStyle name="หมายเหตุ 2 2 4 2" xfId="34537" xr:uid="{1AB6A6F7-FA0D-4803-93BD-1EBAD5581BE5}"/>
    <cellStyle name="หมายเหตุ 2 2 4 3" xfId="34538" xr:uid="{6BE558AA-1022-4D98-8877-E0C67E2BA9CE}"/>
    <cellStyle name="หมายเหตุ 2 2 5" xfId="34539" xr:uid="{CE3EAC8E-93F9-40E9-815A-FD4A9BA7F1DD}"/>
    <cellStyle name="หมายเหตุ 2 2 5 2" xfId="34540" xr:uid="{3797DFFB-F163-4ADE-B1EF-0188E61BFFCB}"/>
    <cellStyle name="หมายเหตุ 2 2 5 3" xfId="34541" xr:uid="{701BD4B7-3663-4433-A373-CD984BEE241C}"/>
    <cellStyle name="หมายเหตุ 2 2 6" xfId="34542" xr:uid="{0854D85C-E9F2-4FE4-835A-5620A00D58A0}"/>
    <cellStyle name="หมายเหตุ 2 2 7" xfId="34543" xr:uid="{70FCB717-F632-403A-9E87-5B4925BC4EF6}"/>
    <cellStyle name="หมายเหตุ 2 2 8" xfId="34544" xr:uid="{4E216FF2-A471-4573-AA7A-9DBAE4F4C9DC}"/>
    <cellStyle name="หมายเหตุ 2 3" xfId="34545" xr:uid="{901B66C0-76B8-4E42-B44E-0ED0EFA039CF}"/>
    <cellStyle name="หมายเหตุ 2 3 2" xfId="34546" xr:uid="{35CB81BA-E07C-4FD9-93F1-FD9EB35145A6}"/>
    <cellStyle name="หมายเหตุ 2 3 2 2" xfId="34547" xr:uid="{D57493B9-D500-40DA-A1DE-322B9D6D218C}"/>
    <cellStyle name="หมายเหตุ 2 3 2 3" xfId="34548" xr:uid="{CBB01B7E-8F20-458C-99A5-43FFAF24B986}"/>
    <cellStyle name="หมายเหตุ 2 3 3" xfId="34549" xr:uid="{917F7F40-8223-4D1A-AC37-A9FA6307DBEF}"/>
    <cellStyle name="หมายเหตุ 2 3 3 2" xfId="34550" xr:uid="{2F8E556E-22D8-4D5D-808F-B49579DE8BE8}"/>
    <cellStyle name="หมายเหตุ 2 3 3 3" xfId="34551" xr:uid="{605F641B-A1B4-4820-9F26-45B9389AB035}"/>
    <cellStyle name="หมายเหตุ 2 3 4" xfId="34552" xr:uid="{FD6AF301-ADD5-44EE-A7DE-87E3466FAC23}"/>
    <cellStyle name="หมายเหตุ 2 3 4 2" xfId="34553" xr:uid="{383098D1-90A7-4D27-8817-2846258FC5D2}"/>
    <cellStyle name="หมายเหตุ 2 3 4 3" xfId="34554" xr:uid="{A03C5EB2-557B-4656-8E7E-F050745DC2FB}"/>
    <cellStyle name="หมายเหตุ 2 3 5" xfId="34555" xr:uid="{C4A6D477-DB62-43A1-8362-5E9D478AA1F1}"/>
    <cellStyle name="หมายเหตุ 2 3 5 2" xfId="34556" xr:uid="{94E3F1B6-428F-4450-9C86-6B3B0863B207}"/>
    <cellStyle name="หมายเหตุ 2 3 5 3" xfId="34557" xr:uid="{DB8FEE87-1367-401B-8D2D-83A57C30A784}"/>
    <cellStyle name="หมายเหตุ 2 3 6" xfId="34558" xr:uid="{8FA2F485-F80C-44E1-9FF9-9C4FFCF3D9AD}"/>
    <cellStyle name="หมายเหตุ 2 3 7" xfId="34559" xr:uid="{72952228-DDAB-42A3-BB59-01437D854EE0}"/>
    <cellStyle name="หมายเหตุ 2 4" xfId="34560" xr:uid="{FE0F7D55-827C-4D17-9F9E-BEBF469808DE}"/>
    <cellStyle name="หมายเหตุ 2 4 2" xfId="34561" xr:uid="{E380FA8B-6503-40D9-8202-1C15AAC26C23}"/>
    <cellStyle name="หมายเหตุ 2 4 2 2" xfId="34562" xr:uid="{2974A381-F3AA-43E9-AE76-222CCF327414}"/>
    <cellStyle name="หมายเหตุ 2 4 2 3" xfId="34563" xr:uid="{B5FE7344-9D32-4C17-86A7-BB8A870C04F1}"/>
    <cellStyle name="หมายเหตุ 2 4 3" xfId="34564" xr:uid="{F4DDA02E-1E29-444D-841B-0B6D95D2D540}"/>
    <cellStyle name="หมายเหตุ 2 4 3 2" xfId="34565" xr:uid="{8228C956-CAAD-46F3-9DEC-51E1197367BA}"/>
    <cellStyle name="หมายเหตุ 2 4 3 3" xfId="34566" xr:uid="{D18F3483-797B-49A9-96BA-A0678A9EE148}"/>
    <cellStyle name="หมายเหตุ 2 4 4" xfId="34567" xr:uid="{B6161D66-9206-433B-8D13-AA1F98B549EF}"/>
    <cellStyle name="หมายเหตุ 2 4 4 2" xfId="34568" xr:uid="{FDDF0427-FCB1-4FE2-9CD7-A3BA8291CFA6}"/>
    <cellStyle name="หมายเหตุ 2 4 4 3" xfId="34569" xr:uid="{0690E411-EEEE-490F-AB70-E9949DE6C133}"/>
    <cellStyle name="หมายเหตุ 2 4 5" xfId="34570" xr:uid="{7566C030-6583-42B4-8878-8AE4C60A1705}"/>
    <cellStyle name="หมายเหตุ 2 4 5 2" xfId="34571" xr:uid="{903CB698-29FD-4779-B260-2A913AE183FE}"/>
    <cellStyle name="หมายเหตุ 2 4 5 3" xfId="34572" xr:uid="{66290CC6-9D6D-4597-8EFA-2A345AE7DEC2}"/>
    <cellStyle name="หมายเหตุ 2 4 6" xfId="34573" xr:uid="{057B8697-C7F1-4780-B07F-48FC3A82BF6D}"/>
    <cellStyle name="หมายเหตุ 2 4 7" xfId="34574" xr:uid="{CDB97836-9D97-4945-B8A2-14E8A0A84438}"/>
    <cellStyle name="หมายเหตุ 2 5" xfId="34575" xr:uid="{556F9643-1D15-40EB-B840-90F427C470A6}"/>
    <cellStyle name="หมายเหตุ 2 5 2" xfId="34576" xr:uid="{DD8CD39B-2557-4097-839F-51332D6D5E8C}"/>
    <cellStyle name="หมายเหตุ 2 5 2 2" xfId="34577" xr:uid="{372FF87D-5EEA-4AE8-852C-29DC4930452C}"/>
    <cellStyle name="หมายเหตุ 2 5 2 3" xfId="34578" xr:uid="{ED9E273D-1DA7-40D6-819D-B6673344805E}"/>
    <cellStyle name="หมายเหตุ 2 5 3" xfId="34579" xr:uid="{43BB2EE2-E2EF-42F9-B860-C0EBD25AFED1}"/>
    <cellStyle name="หมายเหตุ 2 5 3 2" xfId="34580" xr:uid="{EFDC0158-04E6-4BF3-AD7B-D0575F1CA54C}"/>
    <cellStyle name="หมายเหตุ 2 5 3 3" xfId="34581" xr:uid="{EA8B54F4-6FC8-43EA-B39D-2F721C757889}"/>
    <cellStyle name="หมายเหตุ 2 5 4" xfId="34582" xr:uid="{F65861CB-2371-4A26-8750-0A8140CF1E94}"/>
    <cellStyle name="หมายเหตุ 2 5 4 2" xfId="34583" xr:uid="{188D64EB-982A-419B-AD85-647B38673455}"/>
    <cellStyle name="หมายเหตุ 2 5 4 3" xfId="34584" xr:uid="{11E0A072-482A-4052-95BC-A44C5BD96D59}"/>
    <cellStyle name="หมายเหตุ 2 5 5" xfId="34585" xr:uid="{3FBA6AD3-A79F-4D1F-8EE6-156660E1674F}"/>
    <cellStyle name="หมายเหตุ 2 5 6" xfId="34586" xr:uid="{ECB4577C-287C-46E8-9471-2869070246D3}"/>
    <cellStyle name="หมายเหตุ 2 6" xfId="34587" xr:uid="{AB94AA3E-F7BA-4FB8-9F38-213AE1B78779}"/>
    <cellStyle name="หมายเหตุ 2 6 2" xfId="34588" xr:uid="{FBFD6BC0-9CE5-43C7-B188-340EB011F5B5}"/>
    <cellStyle name="หมายเหตุ 2 6 3" xfId="34589" xr:uid="{1102AF5C-6BBD-43A2-8848-BECBD7C08DF0}"/>
    <cellStyle name="หมายเหตุ 2 7" xfId="34590" xr:uid="{2CCD8F47-234C-49DE-B80A-5FDBB7B4CEA8}"/>
    <cellStyle name="หมายเหตุ 2 7 2" xfId="34591" xr:uid="{991BA202-E086-48B7-AABB-A0BB2AD6BC27}"/>
    <cellStyle name="หมายเหตุ 2 7 3" xfId="34592" xr:uid="{A2C69F36-503C-4151-BBDA-8DFC084143CF}"/>
    <cellStyle name="หมายเหตุ 2 8" xfId="34593" xr:uid="{C57D9083-4DB9-45D7-9ABC-C040014B30B3}"/>
    <cellStyle name="หมายเหตุ 2 8 2" xfId="34594" xr:uid="{0E6200A7-27C0-4AA3-B029-E07F46B76C25}"/>
    <cellStyle name="หมายเหตุ 2 8 3" xfId="34595" xr:uid="{4465EA53-6908-4E43-AD4C-D115272857A7}"/>
    <cellStyle name="หมายเหตุ 2 9" xfId="34596" xr:uid="{4C9A8239-2D9C-4ECA-8FF5-0B4027015F52}"/>
    <cellStyle name="หมายเหตุ 2 9 2" xfId="34597" xr:uid="{D69A746C-F3B4-4C77-BCC2-9349563B8E94}"/>
    <cellStyle name="หมายเหตุ 2 9 3" xfId="34598" xr:uid="{5215B350-ACDE-4C1E-9D63-DACFD9307C17}"/>
    <cellStyle name="หมายเหตุ 3" xfId="34599" xr:uid="{A3BDA2BB-52DB-4272-912A-C1A1A5313B74}"/>
    <cellStyle name="หมายเหตุ 3 2" xfId="34600" xr:uid="{E3684885-5CFA-4661-872E-98F38A9B9F1D}"/>
    <cellStyle name="หมายเหตุ 3 2 2" xfId="34601" xr:uid="{91B8A0BB-FAD1-4689-BD07-A55F0CEF1743}"/>
    <cellStyle name="หมายเหตุ 3 2 3" xfId="34602" xr:uid="{AB4B7F25-1F22-4660-BD47-7D11D25CD64C}"/>
    <cellStyle name="หมายเหตุ 3 2 4" xfId="34603" xr:uid="{98B3D0AD-065E-49EC-BEB4-A8423B34F79B}"/>
    <cellStyle name="หมายเหตุ 3 3" xfId="34604" xr:uid="{005C2DAA-22D1-4EA9-B584-9C88D4E38EFE}"/>
    <cellStyle name="หมายเหตุ 3 3 2" xfId="34605" xr:uid="{F75FA835-B80D-4B5F-BEB0-3831345491C9}"/>
    <cellStyle name="หมายเหตุ 3 3 3" xfId="34606" xr:uid="{8EE7F7FD-3D2C-4AAB-87FE-698594B1CA46}"/>
    <cellStyle name="หมายเหตุ 3 4" xfId="34607" xr:uid="{DE319DAC-E511-44B1-A65E-5A988BE7C7FA}"/>
    <cellStyle name="หมายเหตุ 3 4 2" xfId="34608" xr:uid="{B493CC82-7743-4685-A86C-B526709CE46F}"/>
    <cellStyle name="หมายเหตุ 3 4 3" xfId="34609" xr:uid="{BC0E4392-300D-474D-866A-CA54A627EBC8}"/>
    <cellStyle name="หมายเหตุ 3 5" xfId="34610" xr:uid="{FE726BBD-0AA7-4241-B1A4-D4C458FC6F62}"/>
    <cellStyle name="หมายเหตุ 3 5 2" xfId="34611" xr:uid="{8E23E3E5-7225-477A-AE3B-752675D08747}"/>
    <cellStyle name="หมายเหตุ 3 5 3" xfId="34612" xr:uid="{4360F5D5-2675-4674-95CC-E4C654E8DEEC}"/>
    <cellStyle name="หมายเหตุ 3 6" xfId="34613" xr:uid="{50EA9253-5BE7-4ABF-928A-6FA6586A91ED}"/>
    <cellStyle name="หมายเหตุ 3 7" xfId="34614" xr:uid="{7ED29D25-679C-4174-A818-6C358CEB632B}"/>
    <cellStyle name="หมายเหตุ 4" xfId="34615" xr:uid="{588F45F2-B93A-4650-8D6A-BA8B7CF06546}"/>
    <cellStyle name="หมายเหตุ 4 2" xfId="34616" xr:uid="{1A430953-AFB9-4AA7-9906-544FDE96B9CB}"/>
    <cellStyle name="หมายเหตุ 4 2 2" xfId="34617" xr:uid="{5A746619-790A-43A2-BEA2-B16F90DF3A70}"/>
    <cellStyle name="หมายเหตุ 4 2 3" xfId="34618" xr:uid="{8CA3B747-458A-49CE-B7B5-FCA856083DA1}"/>
    <cellStyle name="หมายเหตุ 4 3" xfId="34619" xr:uid="{AEE8E7D8-CB5F-4743-B2CA-E9C92011DD52}"/>
    <cellStyle name="หมายเหตุ 4 3 2" xfId="34620" xr:uid="{A96CE45E-B06A-4F46-8758-8B2E8310C487}"/>
    <cellStyle name="หมายเหตุ 4 3 3" xfId="34621" xr:uid="{DB5147FF-B8CC-4DF0-A789-F0F670A70571}"/>
    <cellStyle name="หมายเหตุ 4 4" xfId="34622" xr:uid="{F3321921-821A-4961-AB6A-A0569F8BF371}"/>
    <cellStyle name="หมายเหตุ 4 4 2" xfId="34623" xr:uid="{445CDD31-9FE2-42D4-ABEE-EEC7AC708768}"/>
    <cellStyle name="หมายเหตุ 4 4 3" xfId="34624" xr:uid="{AE5FF8DE-3B18-4262-9EEC-4477A90D9283}"/>
    <cellStyle name="หมายเหตุ 4 5" xfId="34625" xr:uid="{E3843D7B-38AF-48DC-B2BE-7104321D6E12}"/>
    <cellStyle name="หมายเหตุ 4 5 2" xfId="34626" xr:uid="{49167B61-CEE9-48CD-965B-CE991F536CBC}"/>
    <cellStyle name="หมายเหตุ 4 5 3" xfId="34627" xr:uid="{6F44A5A4-F7FB-4ABD-8A77-340AED6C6987}"/>
    <cellStyle name="หมายเหตุ 4 6" xfId="34628" xr:uid="{AF75BC11-6F1D-482A-9EC9-C951ED084E3D}"/>
    <cellStyle name="หมายเหตุ 4 7" xfId="34629" xr:uid="{9291A7C0-5A6B-42D2-A723-133B7A1D3A81}"/>
    <cellStyle name="หมายเหตุ 4 8" xfId="34630" xr:uid="{BB7006F0-9B4D-43C9-BE6A-0F574F5DDFA2}"/>
    <cellStyle name="หมายเหตุ 5" xfId="34631" xr:uid="{73381D7B-B52F-442A-BFA8-7B028E57C57C}"/>
    <cellStyle name="หมายเหตุ 5 2" xfId="34632" xr:uid="{B7E9D0BB-B09F-46F6-AE49-4B8D4113B398}"/>
    <cellStyle name="หมายเหตุ 5 2 2" xfId="34633" xr:uid="{A1240807-0FDD-486B-9554-D068C41AE700}"/>
    <cellStyle name="หมายเหตุ 5 2 3" xfId="34634" xr:uid="{C0497CFD-76F8-49EC-8979-5C0432634FDE}"/>
    <cellStyle name="หมายเหตุ 5 3" xfId="34635" xr:uid="{62C05061-C45F-4871-A2F7-9A8D8C4536E2}"/>
    <cellStyle name="หมายเหตุ 5 3 2" xfId="34636" xr:uid="{A5C20F17-11CC-4305-ACD7-8B5E96580C08}"/>
    <cellStyle name="หมายเหตุ 5 3 3" xfId="34637" xr:uid="{1E02B718-C408-42EC-8439-32C5F4A5012D}"/>
    <cellStyle name="หมายเหตุ 5 4" xfId="34638" xr:uid="{692304A1-88B4-45D5-AB7A-6D05CD9A8317}"/>
    <cellStyle name="หมายเหตุ 5 4 2" xfId="34639" xr:uid="{88FF5BA2-B2AF-4716-ADC9-421CAE218302}"/>
    <cellStyle name="หมายเหตุ 5 4 3" xfId="34640" xr:uid="{B98E1B9E-D15B-4E3B-8D5B-F14F203C1BD1}"/>
    <cellStyle name="หมายเหตุ 5 5" xfId="34641" xr:uid="{3CB43882-E884-4CD5-B99D-7F4D169037E4}"/>
    <cellStyle name="หมายเหตุ 5 5 2" xfId="34642" xr:uid="{77C5D3BD-D6A8-4B12-961C-4DEC56A65AF9}"/>
    <cellStyle name="หมายเหตุ 5 5 3" xfId="34643" xr:uid="{FE9CC6AA-47F0-4EF7-887B-E8214756288D}"/>
    <cellStyle name="หมายเหตุ 5 6" xfId="34644" xr:uid="{B7B64651-53D8-4151-B80F-E1DA13ACEEE5}"/>
    <cellStyle name="หมายเหตุ 5 7" xfId="34645" xr:uid="{9FC38E03-BAD1-448B-9E27-F2B7DDF64377}"/>
    <cellStyle name="หมายเหตุ 6" xfId="34646" xr:uid="{46E7F930-9C9E-412B-A30A-2E419E3C4E3C}"/>
    <cellStyle name="หมายเหตุ 6 2" xfId="34647" xr:uid="{988D5AD2-B907-457A-A122-AF1416A38D13}"/>
    <cellStyle name="หมายเหตุ 6 2 2" xfId="34648" xr:uid="{C943B6E4-3715-4F6B-8ED0-DB95C276DA55}"/>
    <cellStyle name="หมายเหตุ 6 2 3" xfId="34649" xr:uid="{A6879A6F-980C-4330-AE42-88871D4358A9}"/>
    <cellStyle name="หมายเหตุ 6 3" xfId="34650" xr:uid="{FCA8ADE5-3369-4745-98D5-03DA878B9145}"/>
    <cellStyle name="หมายเหตุ 6 3 2" xfId="34651" xr:uid="{A0D3721E-A712-4B21-B3B7-48ECF079F217}"/>
    <cellStyle name="หมายเหตุ 6 3 3" xfId="34652" xr:uid="{F806B7AC-703B-4BAF-B130-FD304B145A60}"/>
    <cellStyle name="หมายเหตุ 6 4" xfId="34653" xr:uid="{084B701C-8265-49EE-B456-7F7A52342E26}"/>
    <cellStyle name="หมายเหตุ 6 4 2" xfId="34654" xr:uid="{A9A7A606-3383-4BED-ACC7-074E790BD154}"/>
    <cellStyle name="หมายเหตุ 6 4 3" xfId="34655" xr:uid="{121F3079-8847-44AB-BD0A-A85612105EC9}"/>
    <cellStyle name="หมายเหตุ 6 5" xfId="34656" xr:uid="{60FB35E0-6E52-4FAE-AF1D-E1877AE9AA07}"/>
    <cellStyle name="หมายเหตุ 6 5 2" xfId="34657" xr:uid="{FAC625EC-A04B-4F85-9E1E-04A55E0F8130}"/>
    <cellStyle name="หมายเหตุ 6 5 3" xfId="34658" xr:uid="{5D4CAA17-ADFC-45E8-BDFE-6CC5119407D1}"/>
    <cellStyle name="หมายเหตุ 6 6" xfId="34659" xr:uid="{93079ECE-EB0F-4457-B67E-327191983758}"/>
    <cellStyle name="หมายเหตุ 6 7" xfId="34660" xr:uid="{33CB797D-7CFB-49B5-B20D-525708339D49}"/>
    <cellStyle name="หมายเหตุ 7" xfId="34661" xr:uid="{6D228B7F-3225-4B45-93F2-23B44CD8D0D6}"/>
    <cellStyle name="หมายเหตุ 7 2" xfId="34662" xr:uid="{904EAFEA-A31E-4F9C-9E73-7D1336944C48}"/>
    <cellStyle name="หมายเหตุ 7 3" xfId="34663" xr:uid="{D66F1A8A-4FBD-487B-AAD3-74C077314EA3}"/>
    <cellStyle name="หมายเหตุ 8" xfId="34664" xr:uid="{D1733ED4-7B9B-4E28-AB75-6DFE25DA4F88}"/>
    <cellStyle name="หมายเหตุ 8 2" xfId="34665" xr:uid="{E3EBD6E7-A626-4AC9-B975-CA772FAB59EC}"/>
    <cellStyle name="หมายเหตุ 8 3" xfId="34666" xr:uid="{E8823CAC-BB39-4117-866F-4C0E9625C440}"/>
    <cellStyle name="หมายเหตุ 9" xfId="34667" xr:uid="{EC9A9B4F-BF56-48C9-84EE-46F0A32604C2}"/>
    <cellStyle name="หมายเหตุ 9 2" xfId="34668" xr:uid="{7C11FF2E-C9FA-4A46-8BF0-5A8DC8859BE5}"/>
    <cellStyle name="หมายเหตุ 9 3" xfId="34669" xr:uid="{2092C760-4015-4D89-842B-9DD5F18B7AD9}"/>
    <cellStyle name="หัวเรื่อง 1" xfId="531" xr:uid="{652EC789-387E-474C-9553-DD68638BA1C1}"/>
    <cellStyle name="หัวเรื่อง 1 2" xfId="34670" xr:uid="{35572290-9FCF-490E-80C1-DFB40739B5BB}"/>
    <cellStyle name="หัวเรื่อง 1 3" xfId="46121" xr:uid="{8059A578-C5EE-41A2-815C-EA49DFC133F3}"/>
    <cellStyle name="หัวเรื่อง 2" xfId="532" xr:uid="{ABB2DF1B-1AA2-41ED-B29F-AB20A2BC8E41}"/>
    <cellStyle name="หัวเรื่อง 2 2" xfId="34671" xr:uid="{A3AE9468-CBED-4CB2-B968-A5BDA696574A}"/>
    <cellStyle name="หัวเรื่อง 2 3" xfId="46122" xr:uid="{28D721D0-3C12-4771-91D9-6CCAB670836B}"/>
    <cellStyle name="หัวเรื่อง 3" xfId="533" xr:uid="{91B5F026-CD8E-48F4-83B2-2A8A4B0C48A0}"/>
    <cellStyle name="หัวเรื่อง 3 2" xfId="34672" xr:uid="{1396E8F8-34F8-452C-A5DB-50B2E473874C}"/>
    <cellStyle name="หัวเรื่อง 3 3" xfId="46123" xr:uid="{42FA068F-BD0B-4C22-B521-0AFACA7EDDD1}"/>
    <cellStyle name="หัวเรื่อง 4" xfId="534" xr:uid="{9DDD616B-4AF9-475F-BA65-C778BE933577}"/>
    <cellStyle name="หัวเรื่อง 4 2" xfId="34673" xr:uid="{FEF9E977-8991-4987-9664-4BE5C92BD320}"/>
    <cellStyle name="หัวเรื่อง 4 3" xfId="46124" xr:uid="{B5E92279-0BB5-44CA-81F9-4AB197F8F621}"/>
    <cellStyle name=" [0.00]_!!!GO" xfId="34674" xr:uid="{AAD7AC4B-C722-4381-A822-AB0657C7C5CD}"/>
    <cellStyle name="?_!!!GO" xfId="34675" xr:uid="{8F5C1830-5EF4-47B8-9564-82F09C0F7B1D}"/>
    <cellStyle name="콤마 [0]_Sheet1" xfId="34676" xr:uid="{5C648121-0B78-4F01-A31F-800AAFF0CC4D}"/>
    <cellStyle name="콤마_Sheet1" xfId="34677" xr:uid="{19B78797-47F8-4D5E-9093-F1C6B32BE3E9}"/>
    <cellStyle name="통화 [0]_Sheet1" xfId="34678" xr:uid="{32C8E2C6-1D45-4F5D-84A7-1C5FD1D9C9B8}"/>
    <cellStyle name="통화_Sheet1" xfId="34679" xr:uid="{28EF77A3-66E7-4A69-B3A4-90BF88F9C330}"/>
    <cellStyle name="표준_Price calculation_sales plan july 1" xfId="46125" xr:uid="{F63DDD26-89B8-43DE-B00B-1B2C0583D081}"/>
    <cellStyle name="一般 2" xfId="46126" xr:uid="{EF9B166C-BB02-4E42-988B-CDD50E8761D7}"/>
    <cellStyle name="一般_~0793969" xfId="34680" xr:uid="{B8AB2AA8-1DFC-4978-B767-3F6AE5C39722}"/>
    <cellStyle name="中等" xfId="34681" xr:uid="{450D5821-9D7C-4EF1-99A6-A755457A35FE}"/>
    <cellStyle name="備註" xfId="34682" xr:uid="{28926A68-B3C1-4668-B6E4-B3BCDCCD2C28}"/>
    <cellStyle name="千位分隔 2" xfId="46127" xr:uid="{95FF41D8-C5F4-4531-8BCF-24CD8DCADBDB}"/>
    <cellStyle name="千位分隔[0]_Book1" xfId="34683" xr:uid="{894A5667-5D80-4EA0-BF85-F5FE4D845BFC}"/>
    <cellStyle name="千位分隔_2004 MFG AOP - Dali 082103" xfId="34684" xr:uid="{EF0EDE17-F6BD-4857-88A4-EE9299601D38}"/>
    <cellStyle name="千分位 2" xfId="46128" xr:uid="{CC4B9BB7-7A2E-40FF-8887-9CDE916A4398}"/>
    <cellStyle name="千分位[0]_1+11 bal2" xfId="34685" xr:uid="{B371AB46-642F-4501-AF61-E326F2E04B38}"/>
    <cellStyle name="千分位_~3132543" xfId="34686" xr:uid="{14CC85ED-F29D-4FA4-8203-1D61428C698F}"/>
    <cellStyle name="合計" xfId="34687" xr:uid="{368B8F6A-30A9-4BE3-9AC3-87F405B6E90C}"/>
    <cellStyle name="壞" xfId="34688" xr:uid="{44258982-962A-4E7E-882B-1C8730666008}"/>
    <cellStyle name="好" xfId="34689" xr:uid="{1D84322D-58CC-4A96-B71F-4F234DD764F1}"/>
    <cellStyle name="常规 19" xfId="46129" xr:uid="{12842C55-E722-49D4-A0F8-99A375CB1AA3}"/>
    <cellStyle name="常规 8" xfId="46130" xr:uid="{42758BD0-D742-4119-81F3-40B5B6A6051B}"/>
    <cellStyle name="常规_Book1" xfId="34690" xr:uid="{2F75A97D-A728-4F0E-BF35-DD9762FEDFE7}"/>
    <cellStyle name="未定義" xfId="34691" xr:uid="{EC0EA2B3-7597-446A-BCFE-8828A2E57CE0}"/>
    <cellStyle name="桁区切り [0.00]_laroux" xfId="34692" xr:uid="{13E397AC-056B-4201-B664-1E92AC51CEB3}"/>
    <cellStyle name="桁区切り_laroux" xfId="34693" xr:uid="{734E051A-6408-4C19-B8A5-56B9FA2623BB}"/>
    <cellStyle name="標準_1.プレゼン結果報告" xfId="34694" xr:uid="{8FF9A782-518B-43DF-ADFC-11C85BFE05BA}"/>
    <cellStyle name="標題" xfId="34695" xr:uid="{0D1EF497-CD17-43AE-A6AD-D21D1251497C}"/>
    <cellStyle name="標題 1" xfId="34696" xr:uid="{709AE51F-46A0-480F-8B84-7D4D559761F3}"/>
    <cellStyle name="標題 2" xfId="34697" xr:uid="{587DE8AC-24B3-4D3D-AE83-1282A606DE6D}"/>
    <cellStyle name="標題 3" xfId="34698" xr:uid="{F63A27D4-519A-47C5-954A-D53CB1F2B2AB}"/>
    <cellStyle name="標題 4" xfId="34699" xr:uid="{0341FF43-87E6-42D9-8391-42B495BE52BB}"/>
    <cellStyle name="檢查儲存格" xfId="34700" xr:uid="{9EE8CF34-D90E-4D12-9A27-458286B6A0E1}"/>
    <cellStyle name="湪" xfId="34701" xr:uid="{25AF3E95-1699-4FFA-99B7-F14C8562921A}"/>
    <cellStyle name="計算方式" xfId="34702" xr:uid="{440EB467-3A46-4652-8C30-916337BE4E8D}"/>
    <cellStyle name="說明文字" xfId="34703" xr:uid="{247285BF-C517-45BC-BF0A-3AB36AF78197}"/>
    <cellStyle name="警告文字" xfId="34704" xr:uid="{9B56A6EE-7F08-471D-95DA-939C029C5770}"/>
    <cellStyle name="貨幣 [0]_1+11 bal2" xfId="34705" xr:uid="{1C8007CF-91B1-4EC9-855B-E72DF18E954C}"/>
    <cellStyle name="貨幣 2" xfId="46131" xr:uid="{8FBAFE87-AE41-4BEB-AFC5-7FC1CCFEB2D9}"/>
    <cellStyle name="貨幣[0]_Assets" xfId="34706" xr:uid="{ED780D64-A765-4BEB-A477-A655322DDDDA}"/>
    <cellStyle name="貨幣_~9712133" xfId="34707" xr:uid="{15E9D016-476E-4D9D-B23F-6B9286E3A87D}"/>
    <cellStyle name="货币[0]_Book1" xfId="34708" xr:uid="{A77F4DF8-D1A3-4590-ABE4-B439C957A406}"/>
    <cellStyle name="货币_Book1" xfId="34709" xr:uid="{91E12A5A-0EA3-4404-AD31-10C9E6D9F9CD}"/>
    <cellStyle name="輔色1" xfId="34710" xr:uid="{66F46B5E-B2FB-4321-9351-43C5DC528A39}"/>
    <cellStyle name="輔色2" xfId="34711" xr:uid="{1F8F506E-94CD-47D4-83EB-BC4C2D623BC7}"/>
    <cellStyle name="輔色3" xfId="34712" xr:uid="{44973EF0-428E-4B2B-8149-993D40EA0CFD}"/>
    <cellStyle name="輔色4" xfId="34713" xr:uid="{5173359C-494B-4B38-9540-CBB614BE878D}"/>
    <cellStyle name="輔色5" xfId="34714" xr:uid="{3F1ABE74-3C59-49E4-AEE6-348DD6DDA8E0}"/>
    <cellStyle name="輔色6" xfId="34715" xr:uid="{CAC004C4-6765-4521-A847-D441534F55EF}"/>
    <cellStyle name="輸入" xfId="34716" xr:uid="{F46AAC28-C029-4E54-A3D1-F98F38024398}"/>
    <cellStyle name="輸出" xfId="34717" xr:uid="{B05F15F2-B37F-455F-A83E-3E89B11CDD14}"/>
    <cellStyle name="通貨 [0.00]_Book2 グラフ 2" xfId="34718" xr:uid="{F2027187-7139-404F-AFCC-80761DC149CF}"/>
    <cellStyle name="通貨_Book2 グラフ 2" xfId="34719" xr:uid="{6BFC9D56-07A5-4430-AC67-DA27F4D6442B}"/>
    <cellStyle name="連結的儲存格" xfId="34720" xr:uid="{5CBDFF58-81CD-45CA-8CF9-3997F000A10B}"/>
    <cellStyle name="隨後的超連結_OrgChart (1)" xfId="34721" xr:uid="{50164D01-B65F-48C5-9DED-E388DF0019E6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71BBB9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도급양식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0">
          <cell r="B10">
            <v>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6"/>
  <sheetViews>
    <sheetView zoomScaleNormal="100" zoomScaleSheetLayoutView="100" workbookViewId="0">
      <selection activeCell="D53" sqref="D53"/>
    </sheetView>
  </sheetViews>
  <sheetFormatPr defaultColWidth="9.33203125" defaultRowHeight="20.100000000000001" customHeight="1"/>
  <cols>
    <col min="1" max="2" width="1.83203125" style="6" customWidth="1"/>
    <col min="3" max="3" width="1.1640625" style="6" customWidth="1"/>
    <col min="4" max="4" width="36.5" style="6" customWidth="1"/>
    <col min="5" max="5" width="7.83203125" style="6" customWidth="1"/>
    <col min="6" max="6" width="1" style="6" customWidth="1"/>
    <col min="7" max="7" width="13.33203125" style="6" customWidth="1"/>
    <col min="8" max="8" width="1" style="6" customWidth="1"/>
    <col min="9" max="9" width="13.33203125" style="6" customWidth="1"/>
    <col min="10" max="10" width="1" style="6" customWidth="1"/>
    <col min="11" max="11" width="13.33203125" style="50" customWidth="1"/>
    <col min="12" max="12" width="1" style="50" customWidth="1"/>
    <col min="13" max="13" width="13.33203125" style="50" customWidth="1"/>
    <col min="14" max="15" width="14.6640625" style="6" bestFit="1" customWidth="1"/>
    <col min="16" max="16" width="19" style="6" bestFit="1" customWidth="1"/>
    <col min="17" max="16384" width="9.33203125" style="6"/>
  </cols>
  <sheetData>
    <row r="1" spans="1:13" ht="18.95" customHeight="1">
      <c r="A1" s="1" t="s">
        <v>75</v>
      </c>
      <c r="B1" s="2"/>
      <c r="C1" s="3"/>
      <c r="D1" s="3"/>
      <c r="E1" s="4"/>
      <c r="F1" s="3"/>
      <c r="G1" s="3"/>
      <c r="H1" s="3"/>
      <c r="I1" s="3"/>
      <c r="J1" s="3"/>
      <c r="K1" s="5"/>
      <c r="L1" s="5"/>
      <c r="M1" s="5"/>
    </row>
    <row r="2" spans="1:13" ht="18.95" customHeight="1">
      <c r="A2" s="1" t="s">
        <v>27</v>
      </c>
      <c r="B2" s="2"/>
      <c r="C2" s="3"/>
      <c r="D2" s="3"/>
      <c r="E2" s="4"/>
      <c r="F2" s="3"/>
      <c r="G2" s="3"/>
      <c r="H2" s="3"/>
      <c r="I2" s="3"/>
      <c r="J2" s="3"/>
      <c r="K2" s="5"/>
      <c r="L2" s="5"/>
      <c r="M2" s="5"/>
    </row>
    <row r="3" spans="1:13" ht="18.95" customHeight="1">
      <c r="A3" s="7" t="s">
        <v>171</v>
      </c>
      <c r="B3" s="8"/>
      <c r="C3" s="9"/>
      <c r="D3" s="9"/>
      <c r="E3" s="10"/>
      <c r="F3" s="9"/>
      <c r="G3" s="9"/>
      <c r="H3" s="9"/>
      <c r="I3" s="9"/>
      <c r="J3" s="9"/>
      <c r="K3" s="11"/>
      <c r="L3" s="11"/>
      <c r="M3" s="11"/>
    </row>
    <row r="4" spans="1:13" ht="18.95" customHeight="1">
      <c r="A4" s="2"/>
      <c r="B4" s="2"/>
      <c r="C4" s="3"/>
      <c r="D4" s="3"/>
      <c r="E4" s="4"/>
      <c r="F4" s="3"/>
      <c r="G4" s="3"/>
      <c r="H4" s="3"/>
      <c r="I4" s="3"/>
      <c r="J4" s="3"/>
      <c r="K4" s="5"/>
      <c r="L4" s="5"/>
      <c r="M4" s="5"/>
    </row>
    <row r="5" spans="1:13" ht="18.95" customHeight="1">
      <c r="A5" s="2"/>
      <c r="B5" s="2"/>
      <c r="C5" s="3"/>
      <c r="D5" s="3"/>
      <c r="E5" s="4"/>
      <c r="F5" s="3"/>
      <c r="G5" s="390" t="s">
        <v>10</v>
      </c>
      <c r="H5" s="390"/>
      <c r="I5" s="390"/>
      <c r="J5" s="12"/>
      <c r="K5" s="390" t="s">
        <v>70</v>
      </c>
      <c r="L5" s="390"/>
      <c r="M5" s="390"/>
    </row>
    <row r="6" spans="1:13" ht="18.95" customHeight="1">
      <c r="A6" s="2"/>
      <c r="B6" s="2"/>
      <c r="C6" s="3"/>
      <c r="D6" s="3"/>
      <c r="E6" s="4"/>
      <c r="F6" s="3"/>
      <c r="G6" s="13" t="s">
        <v>172</v>
      </c>
      <c r="H6" s="13"/>
      <c r="I6" s="13" t="s">
        <v>145</v>
      </c>
      <c r="J6" s="13"/>
      <c r="K6" s="13" t="s">
        <v>172</v>
      </c>
      <c r="L6" s="13"/>
      <c r="M6" s="13" t="s">
        <v>145</v>
      </c>
    </row>
    <row r="7" spans="1:13" ht="18.95" customHeight="1">
      <c r="A7" s="14"/>
      <c r="B7" s="14"/>
      <c r="C7" s="14"/>
      <c r="D7" s="14"/>
      <c r="E7" s="10" t="s">
        <v>8</v>
      </c>
      <c r="F7" s="14"/>
      <c r="G7" s="15" t="s">
        <v>9</v>
      </c>
      <c r="H7" s="16"/>
      <c r="I7" s="15" t="s">
        <v>9</v>
      </c>
      <c r="J7" s="16"/>
      <c r="K7" s="15" t="s">
        <v>9</v>
      </c>
      <c r="L7" s="16"/>
      <c r="M7" s="15" t="s">
        <v>9</v>
      </c>
    </row>
    <row r="8" spans="1:13" ht="18.95" customHeight="1">
      <c r="A8" s="295" t="s">
        <v>0</v>
      </c>
      <c r="B8" s="17"/>
      <c r="C8" s="18"/>
      <c r="D8" s="18"/>
      <c r="E8" s="14"/>
      <c r="F8" s="18"/>
      <c r="G8" s="110"/>
      <c r="H8" s="18"/>
      <c r="I8" s="18"/>
      <c r="J8" s="18"/>
      <c r="K8" s="117"/>
      <c r="L8" s="19"/>
      <c r="M8" s="19"/>
    </row>
    <row r="9" spans="1:13" ht="6" customHeight="1">
      <c r="A9" s="292"/>
      <c r="B9" s="17"/>
      <c r="C9" s="18"/>
      <c r="D9" s="18"/>
      <c r="E9" s="14"/>
      <c r="F9" s="18"/>
      <c r="G9" s="110"/>
      <c r="H9" s="18"/>
      <c r="I9" s="18"/>
      <c r="J9" s="18"/>
      <c r="K9" s="117"/>
      <c r="L9" s="19"/>
      <c r="M9" s="19"/>
    </row>
    <row r="10" spans="1:13" ht="18.95" customHeight="1">
      <c r="A10" s="295" t="s">
        <v>1</v>
      </c>
      <c r="B10" s="17"/>
      <c r="C10" s="18"/>
      <c r="D10" s="18"/>
      <c r="E10" s="14"/>
      <c r="F10" s="18"/>
      <c r="G10" s="110"/>
      <c r="H10" s="18"/>
      <c r="I10" s="18"/>
      <c r="J10" s="18"/>
      <c r="K10" s="117"/>
      <c r="L10" s="19"/>
      <c r="M10" s="19"/>
    </row>
    <row r="11" spans="1:13" ht="6" customHeight="1">
      <c r="B11" s="17"/>
      <c r="C11" s="18"/>
      <c r="D11" s="18"/>
      <c r="E11" s="14"/>
      <c r="F11" s="18"/>
      <c r="G11" s="110"/>
      <c r="H11" s="18"/>
      <c r="I11" s="18"/>
      <c r="J11" s="18"/>
      <c r="K11" s="117"/>
      <c r="L11" s="19"/>
      <c r="M11" s="19"/>
    </row>
    <row r="12" spans="1:13" ht="18.95" customHeight="1">
      <c r="A12" s="292" t="s">
        <v>2</v>
      </c>
      <c r="B12" s="17"/>
      <c r="C12" s="18"/>
      <c r="D12" s="18"/>
      <c r="E12" s="14">
        <v>11</v>
      </c>
      <c r="F12" s="20"/>
      <c r="G12" s="111">
        <v>110488033</v>
      </c>
      <c r="H12" s="22"/>
      <c r="I12" s="21">
        <v>262472916</v>
      </c>
      <c r="J12" s="22"/>
      <c r="K12" s="111">
        <v>34021248</v>
      </c>
      <c r="L12" s="21"/>
      <c r="M12" s="21">
        <v>71468881</v>
      </c>
    </row>
    <row r="13" spans="1:13" ht="18.95" customHeight="1">
      <c r="A13" s="292" t="s">
        <v>37</v>
      </c>
      <c r="B13" s="18"/>
      <c r="C13" s="18"/>
      <c r="D13" s="18"/>
      <c r="E13" s="14">
        <v>12</v>
      </c>
      <c r="F13" s="20"/>
      <c r="G13" s="111">
        <v>433190953</v>
      </c>
      <c r="H13" s="22"/>
      <c r="I13" s="21">
        <v>495348292</v>
      </c>
      <c r="J13" s="22"/>
      <c r="K13" s="111">
        <v>116391419</v>
      </c>
      <c r="L13" s="21"/>
      <c r="M13" s="21">
        <v>126709757</v>
      </c>
    </row>
    <row r="14" spans="1:13" ht="18.95" customHeight="1">
      <c r="A14" s="6" t="s">
        <v>76</v>
      </c>
      <c r="B14" s="23"/>
      <c r="C14" s="18"/>
      <c r="D14" s="18"/>
      <c r="E14" s="14">
        <v>38.5</v>
      </c>
      <c r="F14" s="20"/>
      <c r="G14" s="111">
        <v>1350000</v>
      </c>
      <c r="I14" s="21">
        <v>11250000</v>
      </c>
      <c r="K14" s="111">
        <v>233566300</v>
      </c>
      <c r="L14" s="22"/>
      <c r="M14" s="21">
        <v>287066300</v>
      </c>
    </row>
    <row r="15" spans="1:13" ht="18.95" customHeight="1">
      <c r="A15" s="6" t="s">
        <v>39</v>
      </c>
      <c r="B15" s="23"/>
      <c r="C15" s="18"/>
      <c r="D15" s="18"/>
      <c r="E15" s="14"/>
      <c r="F15" s="20"/>
      <c r="G15" s="111">
        <v>1390321</v>
      </c>
      <c r="H15" s="22"/>
      <c r="I15" s="21">
        <v>1297231</v>
      </c>
      <c r="J15" s="22"/>
      <c r="K15" s="111">
        <v>0</v>
      </c>
      <c r="L15" s="21"/>
      <c r="M15" s="21">
        <v>0</v>
      </c>
    </row>
    <row r="16" spans="1:13" ht="18.95" customHeight="1">
      <c r="A16" s="308" t="s">
        <v>3</v>
      </c>
      <c r="B16" s="18"/>
      <c r="C16" s="18"/>
      <c r="D16" s="18"/>
      <c r="E16" s="14">
        <v>14</v>
      </c>
      <c r="F16" s="20"/>
      <c r="G16" s="111">
        <v>5771421</v>
      </c>
      <c r="H16" s="22"/>
      <c r="I16" s="21">
        <v>6041668</v>
      </c>
      <c r="J16" s="22"/>
      <c r="K16" s="111">
        <v>424652</v>
      </c>
      <c r="L16" s="24"/>
      <c r="M16" s="21">
        <v>504024</v>
      </c>
    </row>
    <row r="17" spans="1:16" ht="18.95" customHeight="1">
      <c r="A17" s="6" t="s">
        <v>234</v>
      </c>
      <c r="B17" s="23"/>
      <c r="C17" s="18"/>
      <c r="D17" s="18"/>
      <c r="E17" s="14">
        <v>15</v>
      </c>
      <c r="F17" s="20"/>
      <c r="G17" s="111">
        <v>32754206</v>
      </c>
      <c r="H17" s="22"/>
      <c r="I17" s="21">
        <v>0</v>
      </c>
      <c r="J17" s="22"/>
      <c r="K17" s="111">
        <v>0</v>
      </c>
      <c r="L17" s="21"/>
      <c r="M17" s="21">
        <v>0</v>
      </c>
    </row>
    <row r="18" spans="1:16" ht="6" customHeight="1">
      <c r="B18" s="18"/>
      <c r="C18" s="18"/>
      <c r="D18" s="18"/>
      <c r="E18" s="20"/>
      <c r="F18" s="20"/>
      <c r="G18" s="113"/>
      <c r="H18" s="24"/>
      <c r="I18" s="25"/>
      <c r="J18" s="24"/>
      <c r="K18" s="113"/>
      <c r="L18" s="24"/>
      <c r="M18" s="25"/>
    </row>
    <row r="19" spans="1:16" ht="18.95" customHeight="1">
      <c r="A19" s="295" t="s">
        <v>4</v>
      </c>
      <c r="B19" s="18"/>
      <c r="C19" s="18"/>
      <c r="D19" s="18"/>
      <c r="E19" s="20"/>
      <c r="F19" s="20"/>
      <c r="G19" s="114">
        <f>SUM(G12:G17)</f>
        <v>584944934</v>
      </c>
      <c r="H19" s="21"/>
      <c r="I19" s="26">
        <f>SUM(I12:I17)</f>
        <v>776410107</v>
      </c>
      <c r="J19" s="21"/>
      <c r="K19" s="114">
        <f>SUM(K12:K17)</f>
        <v>384403619</v>
      </c>
      <c r="L19" s="21"/>
      <c r="M19" s="26">
        <f>SUM(M12:M17)</f>
        <v>485748962</v>
      </c>
    </row>
    <row r="20" spans="1:16" ht="18.95" customHeight="1">
      <c r="B20" s="18"/>
      <c r="C20" s="18"/>
      <c r="D20" s="18"/>
      <c r="E20" s="20"/>
      <c r="F20" s="20"/>
      <c r="G20" s="111"/>
      <c r="H20" s="21"/>
      <c r="I20" s="21"/>
      <c r="J20" s="21"/>
      <c r="K20" s="111"/>
      <c r="L20" s="21"/>
      <c r="M20" s="21"/>
    </row>
    <row r="21" spans="1:16" ht="18.95" customHeight="1">
      <c r="A21" s="295" t="s">
        <v>5</v>
      </c>
      <c r="B21" s="18"/>
      <c r="C21" s="18"/>
      <c r="D21" s="18"/>
      <c r="E21" s="20"/>
      <c r="F21" s="20"/>
      <c r="G21" s="111"/>
      <c r="H21" s="21"/>
      <c r="I21" s="21"/>
      <c r="J21" s="21"/>
      <c r="K21" s="111"/>
      <c r="L21" s="21"/>
      <c r="M21" s="21"/>
    </row>
    <row r="22" spans="1:16" ht="6" customHeight="1">
      <c r="B22" s="18"/>
      <c r="C22" s="18"/>
      <c r="D22" s="18"/>
      <c r="E22" s="20"/>
      <c r="F22" s="20"/>
      <c r="G22" s="111"/>
      <c r="H22" s="21"/>
      <c r="I22" s="21"/>
      <c r="J22" s="21"/>
      <c r="K22" s="111"/>
      <c r="L22" s="21"/>
      <c r="M22" s="21"/>
    </row>
    <row r="23" spans="1:16" ht="18.95" customHeight="1">
      <c r="A23" s="27" t="s">
        <v>40</v>
      </c>
      <c r="B23" s="18"/>
      <c r="C23" s="18"/>
      <c r="D23" s="18"/>
      <c r="E23" s="20">
        <v>16</v>
      </c>
      <c r="F23" s="20"/>
      <c r="G23" s="111">
        <v>0</v>
      </c>
      <c r="I23" s="21">
        <v>0</v>
      </c>
      <c r="K23" s="111">
        <v>152948570</v>
      </c>
      <c r="L23" s="6"/>
      <c r="M23" s="21">
        <v>152948570</v>
      </c>
    </row>
    <row r="24" spans="1:16" ht="18.95" customHeight="1">
      <c r="A24" s="292" t="s">
        <v>31</v>
      </c>
      <c r="B24" s="18"/>
      <c r="C24" s="18"/>
      <c r="D24" s="18"/>
      <c r="E24" s="14">
        <v>17.100000000000001</v>
      </c>
      <c r="F24" s="20"/>
      <c r="G24" s="111">
        <v>87001158</v>
      </c>
      <c r="I24" s="21">
        <v>14627442</v>
      </c>
      <c r="K24" s="111">
        <v>75522563</v>
      </c>
      <c r="L24" s="6"/>
      <c r="M24" s="21">
        <v>5437563</v>
      </c>
      <c r="N24" s="43"/>
    </row>
    <row r="25" spans="1:16" ht="18.95" customHeight="1">
      <c r="A25" s="27" t="s">
        <v>57</v>
      </c>
      <c r="B25" s="18"/>
      <c r="C25" s="18"/>
      <c r="D25" s="18"/>
      <c r="E25" s="14">
        <v>17.2</v>
      </c>
      <c r="F25" s="20"/>
      <c r="G25" s="111">
        <v>1151461632</v>
      </c>
      <c r="I25" s="21">
        <v>877897397</v>
      </c>
      <c r="K25" s="111">
        <v>989926124</v>
      </c>
      <c r="L25" s="6"/>
      <c r="M25" s="21">
        <v>810488416</v>
      </c>
      <c r="N25" s="53"/>
      <c r="O25" s="285"/>
      <c r="P25" s="286"/>
    </row>
    <row r="26" spans="1:16" ht="18.95" customHeight="1">
      <c r="A26" s="6" t="s">
        <v>41</v>
      </c>
      <c r="B26" s="18"/>
      <c r="C26" s="18"/>
      <c r="D26" s="18"/>
      <c r="E26" s="20">
        <v>18</v>
      </c>
      <c r="F26" s="20"/>
      <c r="G26" s="111">
        <v>0</v>
      </c>
      <c r="I26" s="21">
        <v>88487760</v>
      </c>
      <c r="K26" s="111">
        <v>0</v>
      </c>
      <c r="L26" s="6"/>
      <c r="M26" s="21">
        <v>88474510</v>
      </c>
      <c r="N26" s="53"/>
    </row>
    <row r="27" spans="1:16" ht="18.95" customHeight="1">
      <c r="A27" s="6" t="s">
        <v>176</v>
      </c>
      <c r="B27" s="18"/>
      <c r="C27" s="18"/>
      <c r="D27" s="18"/>
      <c r="E27" s="20"/>
      <c r="F27" s="20"/>
      <c r="G27" s="111"/>
      <c r="I27" s="21"/>
      <c r="K27" s="111"/>
      <c r="L27" s="6"/>
      <c r="M27" s="21"/>
    </row>
    <row r="28" spans="1:16" ht="18.95" customHeight="1">
      <c r="B28" s="18" t="s">
        <v>177</v>
      </c>
      <c r="C28" s="18"/>
      <c r="D28" s="18"/>
      <c r="E28" s="20">
        <v>18</v>
      </c>
      <c r="F28" s="20"/>
      <c r="G28" s="111">
        <v>13250</v>
      </c>
      <c r="I28" s="21">
        <v>0</v>
      </c>
      <c r="K28" s="111">
        <v>0</v>
      </c>
      <c r="L28" s="6"/>
      <c r="M28" s="21">
        <v>0</v>
      </c>
    </row>
    <row r="29" spans="1:16" ht="18.95" customHeight="1">
      <c r="A29" s="27" t="s">
        <v>64</v>
      </c>
      <c r="B29" s="18"/>
      <c r="C29" s="18"/>
      <c r="D29" s="18"/>
      <c r="E29" s="14">
        <v>19</v>
      </c>
      <c r="F29" s="20"/>
      <c r="G29" s="111">
        <v>0</v>
      </c>
      <c r="I29" s="21">
        <v>0</v>
      </c>
      <c r="K29" s="111">
        <v>77456255</v>
      </c>
      <c r="L29" s="6"/>
      <c r="M29" s="21">
        <v>81877545</v>
      </c>
    </row>
    <row r="30" spans="1:16" ht="18.95" customHeight="1">
      <c r="A30" s="27" t="s">
        <v>55</v>
      </c>
      <c r="C30" s="18"/>
      <c r="D30" s="18"/>
      <c r="E30" s="20">
        <v>20</v>
      </c>
      <c r="F30" s="20"/>
      <c r="G30" s="111">
        <v>202834467</v>
      </c>
      <c r="I30" s="21">
        <v>276813645</v>
      </c>
      <c r="K30" s="111">
        <v>22099177</v>
      </c>
      <c r="L30" s="6"/>
      <c r="M30" s="21">
        <v>16471964</v>
      </c>
    </row>
    <row r="31" spans="1:16" ht="18.95" customHeight="1">
      <c r="A31" s="27" t="s">
        <v>178</v>
      </c>
      <c r="C31" s="18"/>
      <c r="D31" s="18"/>
      <c r="E31" s="20">
        <v>21</v>
      </c>
      <c r="F31" s="20"/>
      <c r="G31" s="111">
        <v>219777421</v>
      </c>
      <c r="I31" s="21">
        <v>0</v>
      </c>
      <c r="K31" s="111">
        <v>11011833</v>
      </c>
      <c r="L31" s="6"/>
      <c r="M31" s="21">
        <v>0</v>
      </c>
    </row>
    <row r="32" spans="1:16" ht="18.95" customHeight="1">
      <c r="A32" s="27" t="s">
        <v>58</v>
      </c>
      <c r="B32" s="23"/>
      <c r="C32" s="18"/>
      <c r="D32" s="18"/>
      <c r="E32" s="20">
        <v>22</v>
      </c>
      <c r="F32" s="20"/>
      <c r="G32" s="111">
        <v>13929246</v>
      </c>
      <c r="I32" s="21">
        <v>15435965</v>
      </c>
      <c r="K32" s="111">
        <v>594978</v>
      </c>
      <c r="L32" s="6"/>
      <c r="M32" s="21">
        <v>986055</v>
      </c>
    </row>
    <row r="33" spans="1:13" ht="18.95" customHeight="1">
      <c r="A33" s="27" t="s">
        <v>261</v>
      </c>
      <c r="B33" s="23"/>
      <c r="C33" s="18"/>
      <c r="D33" s="18"/>
      <c r="E33" s="20">
        <v>23</v>
      </c>
      <c r="F33" s="20"/>
      <c r="G33" s="111">
        <v>18651544</v>
      </c>
      <c r="I33" s="21">
        <v>17197611</v>
      </c>
      <c r="K33" s="111">
        <v>8217117</v>
      </c>
      <c r="L33" s="6"/>
      <c r="M33" s="21">
        <v>5595421</v>
      </c>
    </row>
    <row r="34" spans="1:13" ht="18.95" customHeight="1">
      <c r="A34" s="18" t="s">
        <v>61</v>
      </c>
      <c r="C34" s="18"/>
      <c r="D34" s="18"/>
      <c r="E34" s="20"/>
      <c r="F34" s="20"/>
      <c r="G34" s="111">
        <v>14739551</v>
      </c>
      <c r="H34" s="21"/>
      <c r="I34" s="21">
        <v>33075627</v>
      </c>
      <c r="J34" s="21"/>
      <c r="K34" s="111">
        <v>1878270</v>
      </c>
      <c r="L34" s="29"/>
      <c r="M34" s="21">
        <v>1890970</v>
      </c>
    </row>
    <row r="35" spans="1:13" ht="18.95" customHeight="1">
      <c r="A35" s="28" t="s">
        <v>33</v>
      </c>
      <c r="B35" s="28"/>
      <c r="C35" s="28"/>
      <c r="D35" s="28"/>
      <c r="E35" s="20">
        <v>24</v>
      </c>
      <c r="F35" s="20"/>
      <c r="G35" s="114">
        <v>112600399</v>
      </c>
      <c r="H35" s="21"/>
      <c r="I35" s="26">
        <v>125718895</v>
      </c>
      <c r="J35" s="21"/>
      <c r="K35" s="114">
        <v>13152309</v>
      </c>
      <c r="L35" s="29"/>
      <c r="M35" s="26">
        <v>10250425</v>
      </c>
    </row>
    <row r="36" spans="1:13" ht="6" customHeight="1">
      <c r="A36" s="28"/>
      <c r="B36" s="18"/>
      <c r="C36" s="18"/>
      <c r="D36" s="18"/>
      <c r="E36" s="20"/>
      <c r="F36" s="20"/>
      <c r="G36" s="113"/>
      <c r="I36" s="25"/>
      <c r="K36" s="113"/>
      <c r="L36" s="6"/>
      <c r="M36" s="25"/>
    </row>
    <row r="37" spans="1:13" ht="18.95" customHeight="1">
      <c r="A37" s="295" t="s">
        <v>6</v>
      </c>
      <c r="B37" s="18"/>
      <c r="C37" s="18"/>
      <c r="D37" s="18"/>
      <c r="E37" s="20"/>
      <c r="F37" s="20"/>
      <c r="G37" s="114">
        <f>SUM(G23:G35)</f>
        <v>1821008668</v>
      </c>
      <c r="I37" s="26">
        <f>SUM(I23:I35)</f>
        <v>1449254342</v>
      </c>
      <c r="K37" s="114">
        <f>SUM(K23:K35)</f>
        <v>1352807196</v>
      </c>
      <c r="L37" s="6"/>
      <c r="M37" s="26">
        <f>SUM(M23:M35)</f>
        <v>1174421439</v>
      </c>
    </row>
    <row r="38" spans="1:13" ht="18.95" customHeight="1">
      <c r="A38" s="295"/>
      <c r="B38" s="18"/>
      <c r="C38" s="18"/>
      <c r="D38" s="18"/>
      <c r="E38" s="20"/>
      <c r="F38" s="20"/>
      <c r="G38" s="115"/>
      <c r="I38" s="30"/>
      <c r="K38" s="115"/>
      <c r="L38" s="6"/>
      <c r="M38" s="30"/>
    </row>
    <row r="39" spans="1:13" ht="6" customHeight="1">
      <c r="A39" s="292"/>
      <c r="B39" s="18"/>
      <c r="C39" s="18"/>
      <c r="D39" s="18"/>
      <c r="E39" s="20"/>
      <c r="F39" s="20"/>
      <c r="G39" s="111"/>
      <c r="I39" s="21"/>
      <c r="K39" s="111"/>
      <c r="L39" s="6"/>
      <c r="M39" s="21"/>
    </row>
    <row r="40" spans="1:13" ht="18.95" customHeight="1" thickBot="1">
      <c r="A40" s="295" t="s">
        <v>7</v>
      </c>
      <c r="B40" s="18"/>
      <c r="C40" s="18"/>
      <c r="D40" s="18"/>
      <c r="E40" s="31"/>
      <c r="F40" s="31"/>
      <c r="G40" s="116">
        <f>SUM(G19+G37)</f>
        <v>2405953602</v>
      </c>
      <c r="I40" s="32">
        <f>SUM(I19+I37)</f>
        <v>2225664449</v>
      </c>
      <c r="K40" s="116">
        <f>SUM(K19+K37)</f>
        <v>1737210815</v>
      </c>
      <c r="L40" s="6"/>
      <c r="M40" s="32">
        <f>SUM(M19+M37)</f>
        <v>1660170401</v>
      </c>
    </row>
    <row r="41" spans="1:13" ht="18.95" customHeight="1" thickTop="1">
      <c r="A41" s="295"/>
      <c r="B41" s="18"/>
      <c r="C41" s="18"/>
      <c r="D41" s="18"/>
      <c r="E41" s="31"/>
      <c r="F41" s="31"/>
      <c r="G41" s="24"/>
      <c r="I41" s="24"/>
      <c r="K41" s="24"/>
      <c r="L41" s="6"/>
      <c r="M41" s="24"/>
    </row>
    <row r="42" spans="1:13" ht="18.95" customHeight="1">
      <c r="A42" s="295"/>
      <c r="B42" s="18"/>
      <c r="C42" s="18"/>
      <c r="D42" s="18"/>
      <c r="E42" s="31"/>
      <c r="F42" s="31"/>
      <c r="G42" s="24"/>
      <c r="I42" s="24"/>
      <c r="K42" s="24"/>
      <c r="L42" s="6"/>
      <c r="M42" s="24"/>
    </row>
    <row r="43" spans="1:13" ht="18.95" customHeight="1">
      <c r="A43" s="295"/>
      <c r="B43" s="18"/>
      <c r="C43" s="18"/>
      <c r="D43" s="18"/>
      <c r="E43" s="31"/>
      <c r="F43" s="31"/>
      <c r="G43" s="24"/>
      <c r="I43" s="24"/>
      <c r="K43" s="24"/>
      <c r="L43" s="6"/>
      <c r="M43" s="24"/>
    </row>
    <row r="44" spans="1:13" ht="11.25" customHeight="1">
      <c r="A44" s="295"/>
      <c r="B44" s="18"/>
      <c r="C44" s="18"/>
      <c r="D44" s="18"/>
      <c r="E44" s="31"/>
      <c r="F44" s="31"/>
      <c r="G44" s="24"/>
      <c r="I44" s="24"/>
      <c r="K44" s="24"/>
      <c r="L44" s="6"/>
      <c r="M44" s="24"/>
    </row>
    <row r="45" spans="1:13" ht="17.25" customHeight="1">
      <c r="A45" s="387" t="s">
        <v>156</v>
      </c>
      <c r="B45" s="387"/>
      <c r="C45" s="387"/>
      <c r="D45" s="387"/>
      <c r="E45" s="387"/>
      <c r="F45" s="387"/>
      <c r="G45" s="387"/>
      <c r="H45" s="387"/>
      <c r="I45" s="387"/>
      <c r="J45" s="387"/>
      <c r="K45" s="387"/>
      <c r="L45" s="387"/>
      <c r="M45" s="387"/>
    </row>
    <row r="46" spans="1:13" ht="18.95" customHeight="1">
      <c r="A46" s="388" t="s">
        <v>157</v>
      </c>
      <c r="B46" s="389"/>
      <c r="C46" s="389"/>
      <c r="D46" s="389"/>
      <c r="E46" s="389"/>
      <c r="F46" s="389"/>
      <c r="G46" s="389"/>
      <c r="H46" s="389"/>
      <c r="I46" s="389"/>
      <c r="J46" s="389"/>
      <c r="K46" s="389"/>
      <c r="L46" s="389"/>
      <c r="M46" s="389"/>
    </row>
    <row r="47" spans="1:13" ht="18.95" customHeight="1">
      <c r="A47" s="295"/>
      <c r="B47" s="18"/>
      <c r="C47" s="18"/>
      <c r="D47" s="18"/>
      <c r="E47" s="31"/>
      <c r="F47" s="31"/>
      <c r="G47" s="24"/>
      <c r="I47" s="24"/>
      <c r="K47" s="24"/>
      <c r="L47" s="6"/>
      <c r="M47" s="24"/>
    </row>
    <row r="48" spans="1:13" ht="21.95" customHeight="1">
      <c r="A48" s="34" t="s">
        <v>273</v>
      </c>
      <c r="B48" s="35"/>
      <c r="C48" s="35"/>
      <c r="D48" s="35"/>
      <c r="E48" s="36"/>
      <c r="F48" s="36"/>
      <c r="G48" s="36"/>
      <c r="H48" s="36"/>
      <c r="I48" s="36"/>
      <c r="J48" s="36"/>
      <c r="K48" s="37"/>
      <c r="L48" s="37"/>
      <c r="M48" s="37"/>
    </row>
    <row r="49" spans="1:13" ht="18.95" customHeight="1">
      <c r="A49" s="129" t="str">
        <f>A1</f>
        <v>บริษัท ทริพเพิล ไอ โลจิสติกส์ จำกัด (มหาชน)</v>
      </c>
      <c r="B49" s="2"/>
      <c r="C49" s="3"/>
      <c r="D49" s="3"/>
      <c r="E49" s="4"/>
      <c r="F49" s="3"/>
      <c r="G49" s="3"/>
      <c r="H49" s="3"/>
      <c r="I49" s="3"/>
      <c r="J49" s="3"/>
      <c r="K49" s="5"/>
      <c r="L49" s="5"/>
      <c r="M49" s="5"/>
    </row>
    <row r="50" spans="1:13" ht="18.95" customHeight="1">
      <c r="A50" s="1" t="s">
        <v>27</v>
      </c>
      <c r="B50" s="2"/>
      <c r="C50" s="3"/>
      <c r="D50" s="3"/>
      <c r="E50" s="4"/>
      <c r="F50" s="3"/>
      <c r="G50" s="3"/>
      <c r="H50" s="3"/>
      <c r="I50" s="3"/>
      <c r="J50" s="3"/>
      <c r="K50" s="5"/>
      <c r="L50" s="5"/>
      <c r="M50" s="5"/>
    </row>
    <row r="51" spans="1:13" ht="18.95" customHeight="1">
      <c r="A51" s="7" t="str">
        <f>A3</f>
        <v>ณ วันที่ 31 ธันวาคม พ.ศ. 2563</v>
      </c>
      <c r="B51" s="8"/>
      <c r="C51" s="9"/>
      <c r="D51" s="9"/>
      <c r="E51" s="10"/>
      <c r="F51" s="9"/>
      <c r="G51" s="9"/>
      <c r="H51" s="9"/>
      <c r="I51" s="9"/>
      <c r="J51" s="9"/>
      <c r="K51" s="11"/>
      <c r="L51" s="11"/>
      <c r="M51" s="11"/>
    </row>
    <row r="52" spans="1:13" ht="18.95" customHeight="1">
      <c r="A52" s="2"/>
      <c r="B52" s="2"/>
      <c r="C52" s="3"/>
      <c r="D52" s="3"/>
      <c r="E52" s="4"/>
      <c r="F52" s="3"/>
      <c r="G52" s="3"/>
      <c r="H52" s="3"/>
      <c r="I52" s="3"/>
      <c r="J52" s="3"/>
      <c r="K52" s="5"/>
      <c r="L52" s="5"/>
      <c r="M52" s="5"/>
    </row>
    <row r="53" spans="1:13" ht="18.95" customHeight="1">
      <c r="A53" s="2"/>
      <c r="B53" s="2"/>
      <c r="C53" s="3"/>
      <c r="D53" s="3"/>
      <c r="E53" s="4"/>
      <c r="F53" s="3"/>
      <c r="G53" s="390" t="s">
        <v>10</v>
      </c>
      <c r="H53" s="390"/>
      <c r="I53" s="390"/>
      <c r="J53" s="12"/>
      <c r="K53" s="390" t="s">
        <v>70</v>
      </c>
      <c r="L53" s="390"/>
      <c r="M53" s="390"/>
    </row>
    <row r="54" spans="1:13" ht="18.95" customHeight="1">
      <c r="A54" s="2"/>
      <c r="B54" s="2"/>
      <c r="C54" s="3"/>
      <c r="D54" s="3"/>
      <c r="E54" s="4"/>
      <c r="F54" s="3"/>
      <c r="G54" s="13" t="s">
        <v>172</v>
      </c>
      <c r="H54" s="13"/>
      <c r="I54" s="13" t="s">
        <v>145</v>
      </c>
      <c r="J54" s="13"/>
      <c r="K54" s="13" t="s">
        <v>172</v>
      </c>
      <c r="L54" s="13"/>
      <c r="M54" s="13" t="s">
        <v>145</v>
      </c>
    </row>
    <row r="55" spans="1:13" ht="18.95" customHeight="1">
      <c r="A55" s="14"/>
      <c r="B55" s="14"/>
      <c r="C55" s="14"/>
      <c r="D55" s="14"/>
      <c r="E55" s="10" t="s">
        <v>8</v>
      </c>
      <c r="F55" s="14"/>
      <c r="G55" s="15" t="s">
        <v>9</v>
      </c>
      <c r="H55" s="16"/>
      <c r="I55" s="15" t="s">
        <v>9</v>
      </c>
      <c r="J55" s="16"/>
      <c r="K55" s="15" t="s">
        <v>9</v>
      </c>
      <c r="L55" s="16"/>
      <c r="M55" s="15" t="s">
        <v>9</v>
      </c>
    </row>
    <row r="56" spans="1:13" ht="18.95" customHeight="1">
      <c r="A56" s="295" t="s">
        <v>69</v>
      </c>
      <c r="B56" s="297"/>
      <c r="C56" s="297"/>
      <c r="D56" s="33"/>
      <c r="E56" s="39"/>
      <c r="F56" s="33"/>
      <c r="G56" s="118"/>
      <c r="H56" s="33"/>
      <c r="I56" s="33"/>
      <c r="J56" s="33"/>
      <c r="K56" s="118"/>
      <c r="L56" s="33"/>
      <c r="M56" s="33"/>
    </row>
    <row r="57" spans="1:13" ht="6" customHeight="1">
      <c r="A57" s="292"/>
      <c r="B57" s="292"/>
      <c r="C57" s="40"/>
      <c r="D57" s="41"/>
      <c r="E57" s="29"/>
      <c r="F57" s="41"/>
      <c r="G57" s="119"/>
      <c r="H57" s="41"/>
      <c r="I57" s="41"/>
      <c r="J57" s="41"/>
      <c r="K57" s="125"/>
      <c r="L57" s="42"/>
      <c r="M57" s="42"/>
    </row>
    <row r="58" spans="1:13" ht="18.95" customHeight="1">
      <c r="A58" s="295" t="s">
        <v>11</v>
      </c>
      <c r="B58" s="297"/>
      <c r="C58" s="297"/>
      <c r="D58" s="33"/>
      <c r="E58" s="29"/>
      <c r="F58" s="29"/>
      <c r="G58" s="120"/>
      <c r="H58" s="29"/>
      <c r="I58" s="29"/>
      <c r="J58" s="29"/>
      <c r="K58" s="120"/>
      <c r="L58" s="29"/>
      <c r="M58" s="29"/>
    </row>
    <row r="59" spans="1:13" ht="6" customHeight="1">
      <c r="A59" s="292"/>
      <c r="B59" s="297"/>
      <c r="C59" s="297"/>
      <c r="D59" s="33"/>
      <c r="E59" s="29"/>
      <c r="F59" s="29"/>
      <c r="G59" s="121"/>
      <c r="H59" s="29"/>
      <c r="I59" s="39"/>
      <c r="J59" s="29"/>
      <c r="K59" s="120"/>
      <c r="L59" s="29"/>
      <c r="M59" s="29"/>
    </row>
    <row r="60" spans="1:13" ht="18.75">
      <c r="A60" s="133" t="s">
        <v>179</v>
      </c>
      <c r="B60" s="297"/>
      <c r="C60" s="297"/>
      <c r="D60" s="33"/>
      <c r="E60" s="43">
        <v>26.1</v>
      </c>
      <c r="F60" s="29"/>
      <c r="G60" s="126">
        <v>130000000</v>
      </c>
      <c r="H60" s="29"/>
      <c r="I60" s="21">
        <v>0</v>
      </c>
      <c r="J60" s="21"/>
      <c r="K60" s="126">
        <v>130000000</v>
      </c>
      <c r="L60" s="39"/>
      <c r="M60" s="24">
        <v>0</v>
      </c>
    </row>
    <row r="61" spans="1:13" ht="18.95" customHeight="1">
      <c r="A61" s="292" t="s">
        <v>32</v>
      </c>
      <c r="B61" s="297"/>
      <c r="C61" s="297"/>
      <c r="D61" s="33"/>
      <c r="E61" s="43">
        <v>25</v>
      </c>
      <c r="F61" s="44"/>
      <c r="G61" s="126">
        <v>313913813</v>
      </c>
      <c r="H61" s="21"/>
      <c r="I61" s="45">
        <v>414246390</v>
      </c>
      <c r="J61" s="21"/>
      <c r="K61" s="126">
        <v>23749256</v>
      </c>
      <c r="L61" s="45"/>
      <c r="M61" s="45">
        <v>24111910</v>
      </c>
    </row>
    <row r="62" spans="1:13" ht="18.95" customHeight="1">
      <c r="A62" s="292" t="s">
        <v>147</v>
      </c>
      <c r="B62" s="297"/>
      <c r="C62" s="297"/>
      <c r="D62" s="33"/>
      <c r="E62" s="43"/>
      <c r="F62" s="44"/>
      <c r="G62" s="126"/>
      <c r="H62" s="21"/>
      <c r="I62" s="45"/>
      <c r="J62" s="21"/>
      <c r="K62" s="126"/>
      <c r="L62" s="45"/>
      <c r="M62" s="45"/>
    </row>
    <row r="63" spans="1:13" ht="18.95" customHeight="1">
      <c r="A63" s="292"/>
      <c r="B63" s="297" t="s">
        <v>149</v>
      </c>
      <c r="C63" s="297"/>
      <c r="D63" s="33"/>
      <c r="G63" s="126"/>
      <c r="K63" s="126"/>
      <c r="L63" s="6"/>
      <c r="M63" s="6"/>
    </row>
    <row r="64" spans="1:13" ht="18.95" customHeight="1">
      <c r="A64" s="292"/>
      <c r="B64" s="297" t="s">
        <v>148</v>
      </c>
      <c r="E64" s="43"/>
      <c r="F64" s="44"/>
      <c r="G64" s="126">
        <v>0</v>
      </c>
      <c r="H64" s="21"/>
      <c r="I64" s="45">
        <v>131468026</v>
      </c>
      <c r="J64" s="21"/>
      <c r="K64" s="126">
        <v>0</v>
      </c>
      <c r="L64" s="45"/>
      <c r="M64" s="45">
        <v>131468026</v>
      </c>
    </row>
    <row r="65" spans="1:15" ht="18.95" customHeight="1">
      <c r="A65" s="292" t="s">
        <v>77</v>
      </c>
      <c r="B65" s="297"/>
      <c r="C65" s="297"/>
      <c r="D65" s="33"/>
      <c r="E65" s="43"/>
      <c r="F65" s="44"/>
      <c r="G65" s="126"/>
      <c r="H65" s="21"/>
      <c r="I65" s="46"/>
      <c r="J65" s="21"/>
      <c r="K65" s="126"/>
      <c r="L65" s="45"/>
      <c r="M65" s="45"/>
    </row>
    <row r="66" spans="1:15" ht="18.95" customHeight="1">
      <c r="A66" s="292"/>
      <c r="B66" s="297" t="s">
        <v>52</v>
      </c>
      <c r="C66" s="297"/>
      <c r="D66" s="33"/>
      <c r="E66" s="43">
        <v>26.2</v>
      </c>
      <c r="F66" s="44"/>
      <c r="G66" s="126">
        <v>90000000</v>
      </c>
      <c r="H66" s="21"/>
      <c r="I66" s="46">
        <v>60000000</v>
      </c>
      <c r="J66" s="21"/>
      <c r="K66" s="126">
        <v>90000000</v>
      </c>
      <c r="L66" s="45"/>
      <c r="M66" s="45">
        <v>60000000</v>
      </c>
    </row>
    <row r="67" spans="1:15" ht="18.95" customHeight="1">
      <c r="A67" s="292" t="s">
        <v>53</v>
      </c>
      <c r="B67" s="297"/>
      <c r="C67" s="297"/>
      <c r="D67" s="33"/>
      <c r="E67" s="43"/>
      <c r="F67" s="44"/>
      <c r="G67" s="126"/>
      <c r="H67" s="21"/>
      <c r="I67" s="46"/>
      <c r="J67" s="21"/>
      <c r="K67" s="126"/>
      <c r="L67" s="45"/>
      <c r="M67" s="45"/>
    </row>
    <row r="68" spans="1:15" ht="18.95" customHeight="1">
      <c r="A68" s="292"/>
      <c r="B68" s="297" t="s">
        <v>52</v>
      </c>
      <c r="C68" s="297"/>
      <c r="D68" s="33"/>
      <c r="E68" s="43">
        <v>21</v>
      </c>
      <c r="F68" s="44"/>
      <c r="G68" s="126">
        <v>64124415</v>
      </c>
      <c r="H68" s="21"/>
      <c r="I68" s="21">
        <v>0</v>
      </c>
      <c r="J68" s="21"/>
      <c r="K68" s="126">
        <v>2909340</v>
      </c>
      <c r="L68" s="39"/>
      <c r="M68" s="24">
        <v>0</v>
      </c>
      <c r="O68" s="53"/>
    </row>
    <row r="69" spans="1:15" ht="18.95" customHeight="1">
      <c r="A69" s="292" t="s">
        <v>180</v>
      </c>
      <c r="B69" s="297"/>
      <c r="C69" s="297"/>
      <c r="D69" s="33"/>
      <c r="E69" s="43"/>
      <c r="G69" s="126"/>
      <c r="H69" s="21"/>
      <c r="J69" s="21"/>
      <c r="K69" s="122"/>
      <c r="L69" s="45"/>
      <c r="M69" s="45"/>
    </row>
    <row r="70" spans="1:15" ht="18.95" customHeight="1">
      <c r="A70" s="292"/>
      <c r="B70" s="297" t="s">
        <v>52</v>
      </c>
      <c r="C70" s="297"/>
      <c r="D70" s="33"/>
      <c r="E70" s="43">
        <v>26.3</v>
      </c>
      <c r="G70" s="126">
        <v>0</v>
      </c>
      <c r="H70" s="21"/>
      <c r="I70" s="46">
        <v>9562085</v>
      </c>
      <c r="J70" s="21"/>
      <c r="K70" s="126">
        <v>0</v>
      </c>
      <c r="L70" s="45"/>
      <c r="M70" s="46">
        <v>3704317</v>
      </c>
    </row>
    <row r="71" spans="1:15" ht="18.95" customHeight="1">
      <c r="A71" s="47" t="s">
        <v>12</v>
      </c>
      <c r="B71" s="47"/>
      <c r="C71" s="47"/>
      <c r="D71" s="47"/>
      <c r="E71" s="43">
        <v>27</v>
      </c>
      <c r="F71" s="44"/>
      <c r="G71" s="123">
        <v>22146109</v>
      </c>
      <c r="H71" s="21"/>
      <c r="I71" s="48">
        <v>38617438</v>
      </c>
      <c r="J71" s="21"/>
      <c r="K71" s="123">
        <v>3602569</v>
      </c>
      <c r="L71" s="29"/>
      <c r="M71" s="48">
        <v>2795188</v>
      </c>
    </row>
    <row r="72" spans="1:15" ht="6" customHeight="1">
      <c r="D72" s="33"/>
      <c r="E72" s="43"/>
      <c r="F72" s="44"/>
      <c r="G72" s="124"/>
      <c r="H72" s="21"/>
      <c r="I72" s="49"/>
      <c r="J72" s="21"/>
      <c r="K72" s="124"/>
      <c r="L72" s="29"/>
      <c r="M72" s="49"/>
    </row>
    <row r="73" spans="1:15" ht="18.95" customHeight="1">
      <c r="A73" s="295" t="s">
        <v>13</v>
      </c>
      <c r="D73" s="33"/>
      <c r="E73" s="43"/>
      <c r="F73" s="44"/>
      <c r="G73" s="130">
        <f>SUM(G60:G71)</f>
        <v>620184337</v>
      </c>
      <c r="H73" s="21"/>
      <c r="I73" s="131">
        <f>SUM(I60:I71)</f>
        <v>653893939</v>
      </c>
      <c r="J73" s="21"/>
      <c r="K73" s="130">
        <f>SUM(K60:K71)</f>
        <v>250261165</v>
      </c>
      <c r="L73" s="29"/>
      <c r="M73" s="131">
        <f>SUM(M60:M71)</f>
        <v>222079441</v>
      </c>
    </row>
    <row r="74" spans="1:15" ht="18.95" customHeight="1">
      <c r="D74" s="33"/>
      <c r="E74" s="43"/>
      <c r="F74" s="44"/>
      <c r="G74" s="111"/>
      <c r="H74" s="21"/>
      <c r="I74" s="21"/>
      <c r="J74" s="21"/>
      <c r="K74" s="111"/>
      <c r="L74" s="29"/>
      <c r="M74" s="21"/>
    </row>
    <row r="75" spans="1:15" ht="18.95" customHeight="1">
      <c r="A75" s="295" t="s">
        <v>14</v>
      </c>
      <c r="D75" s="33"/>
      <c r="E75" s="44"/>
      <c r="F75" s="44"/>
      <c r="G75" s="111"/>
      <c r="H75" s="21"/>
      <c r="I75" s="21"/>
      <c r="J75" s="21"/>
      <c r="K75" s="126"/>
      <c r="L75" s="29"/>
      <c r="M75" s="24"/>
    </row>
    <row r="76" spans="1:15" ht="6" customHeight="1">
      <c r="A76" s="295"/>
      <c r="D76" s="33"/>
      <c r="E76" s="44"/>
      <c r="F76" s="44"/>
      <c r="G76" s="111"/>
      <c r="H76" s="21"/>
      <c r="I76" s="21"/>
      <c r="J76" s="21"/>
      <c r="K76" s="126"/>
      <c r="L76" s="29"/>
      <c r="M76" s="24"/>
    </row>
    <row r="77" spans="1:15" ht="18.95" customHeight="1">
      <c r="A77" s="51" t="s">
        <v>56</v>
      </c>
      <c r="B77" s="52"/>
      <c r="C77" s="52"/>
      <c r="D77" s="52"/>
      <c r="E77" s="43">
        <v>26.2</v>
      </c>
      <c r="F77" s="44"/>
      <c r="G77" s="111">
        <v>300000000</v>
      </c>
      <c r="H77" s="21"/>
      <c r="I77" s="21">
        <v>240000000</v>
      </c>
      <c r="J77" s="21"/>
      <c r="K77" s="111">
        <v>300000000</v>
      </c>
      <c r="L77" s="29"/>
      <c r="M77" s="21">
        <v>240000000</v>
      </c>
    </row>
    <row r="78" spans="1:15" ht="18.95" customHeight="1">
      <c r="A78" s="51" t="s">
        <v>181</v>
      </c>
      <c r="B78" s="52"/>
      <c r="C78" s="52"/>
      <c r="D78" s="52"/>
      <c r="E78" s="43">
        <v>21</v>
      </c>
      <c r="F78" s="44"/>
      <c r="G78" s="111">
        <v>148564144</v>
      </c>
      <c r="H78" s="21"/>
      <c r="I78" s="21">
        <v>0</v>
      </c>
      <c r="J78" s="21"/>
      <c r="K78" s="126">
        <v>4184606</v>
      </c>
      <c r="L78" s="39"/>
      <c r="M78" s="24">
        <v>0</v>
      </c>
    </row>
    <row r="79" spans="1:15" ht="18.95" customHeight="1">
      <c r="A79" s="51" t="s">
        <v>133</v>
      </c>
      <c r="B79" s="52"/>
      <c r="C79" s="52"/>
      <c r="D79" s="52"/>
      <c r="E79" s="43">
        <v>26.3</v>
      </c>
      <c r="F79" s="44"/>
      <c r="G79" s="111">
        <v>0</v>
      </c>
      <c r="H79" s="21"/>
      <c r="I79" s="21">
        <v>13407761</v>
      </c>
      <c r="J79" s="21"/>
      <c r="K79" s="111">
        <v>0</v>
      </c>
      <c r="L79" s="29"/>
      <c r="M79" s="21">
        <v>3096401</v>
      </c>
    </row>
    <row r="80" spans="1:15" ht="18.95" customHeight="1">
      <c r="A80" s="292" t="s">
        <v>35</v>
      </c>
      <c r="B80" s="292"/>
      <c r="C80" s="297"/>
      <c r="D80" s="33"/>
      <c r="E80" s="43">
        <v>28</v>
      </c>
      <c r="F80" s="44"/>
      <c r="G80" s="111">
        <v>27406885</v>
      </c>
      <c r="H80" s="21"/>
      <c r="I80" s="21">
        <v>29105997</v>
      </c>
      <c r="J80" s="21"/>
      <c r="K80" s="111">
        <v>5081538</v>
      </c>
      <c r="L80" s="29"/>
      <c r="M80" s="21">
        <v>4489053</v>
      </c>
    </row>
    <row r="81" spans="1:13" ht="18.95" customHeight="1">
      <c r="A81" s="292" t="s">
        <v>182</v>
      </c>
      <c r="B81" s="292"/>
      <c r="C81" s="297"/>
      <c r="D81" s="33"/>
      <c r="E81" s="43"/>
      <c r="F81" s="44"/>
      <c r="G81" s="111">
        <v>6761270</v>
      </c>
      <c r="H81" s="21"/>
      <c r="I81" s="21">
        <v>0</v>
      </c>
      <c r="J81" s="21"/>
      <c r="K81" s="126">
        <v>59240</v>
      </c>
      <c r="L81" s="39"/>
      <c r="M81" s="24">
        <v>0</v>
      </c>
    </row>
    <row r="82" spans="1:13" ht="18.95" customHeight="1">
      <c r="A82" s="292" t="s">
        <v>183</v>
      </c>
      <c r="B82" s="292"/>
      <c r="C82" s="297"/>
      <c r="D82" s="33"/>
      <c r="E82" s="43">
        <v>8</v>
      </c>
      <c r="F82" s="44"/>
      <c r="G82" s="111">
        <v>9461871</v>
      </c>
      <c r="H82" s="21"/>
      <c r="I82" s="21">
        <v>0</v>
      </c>
      <c r="J82" s="21"/>
      <c r="K82" s="126">
        <v>9461871</v>
      </c>
      <c r="L82" s="39"/>
      <c r="M82" s="24">
        <v>0</v>
      </c>
    </row>
    <row r="83" spans="1:13" ht="18.95" customHeight="1">
      <c r="A83" s="292" t="s">
        <v>42</v>
      </c>
      <c r="B83" s="292"/>
      <c r="C83" s="297"/>
      <c r="D83" s="33"/>
      <c r="E83" s="43"/>
      <c r="F83" s="44"/>
      <c r="G83" s="114">
        <v>2536486</v>
      </c>
      <c r="H83" s="21"/>
      <c r="I83" s="26">
        <v>10289624</v>
      </c>
      <c r="J83" s="21"/>
      <c r="K83" s="111">
        <v>843382</v>
      </c>
      <c r="L83" s="29"/>
      <c r="M83" s="21">
        <v>822379</v>
      </c>
    </row>
    <row r="84" spans="1:13" ht="6" customHeight="1">
      <c r="D84" s="53"/>
      <c r="E84" s="43"/>
      <c r="F84" s="44"/>
      <c r="G84" s="111"/>
      <c r="H84" s="21"/>
      <c r="I84" s="21"/>
      <c r="J84" s="21"/>
      <c r="K84" s="113"/>
      <c r="L84" s="54"/>
      <c r="M84" s="25"/>
    </row>
    <row r="85" spans="1:13" ht="18.95" customHeight="1">
      <c r="A85" s="295" t="s">
        <v>15</v>
      </c>
      <c r="D85" s="33"/>
      <c r="E85" s="44"/>
      <c r="F85" s="44"/>
      <c r="G85" s="114">
        <f>SUM(G77:G83)</f>
        <v>494730656</v>
      </c>
      <c r="H85" s="21"/>
      <c r="I85" s="26">
        <f>SUM(I77:I83)</f>
        <v>292803382</v>
      </c>
      <c r="J85" s="21"/>
      <c r="K85" s="114">
        <f>SUM(K77:K83)</f>
        <v>319630637</v>
      </c>
      <c r="L85" s="29"/>
      <c r="M85" s="26">
        <f>SUM(M77:M83)</f>
        <v>248407833</v>
      </c>
    </row>
    <row r="86" spans="1:13" ht="18.95" customHeight="1">
      <c r="A86" s="295"/>
      <c r="D86" s="33"/>
      <c r="E86" s="44"/>
      <c r="F86" s="44"/>
      <c r="G86" s="115"/>
      <c r="H86" s="21"/>
      <c r="I86" s="30"/>
      <c r="J86" s="21"/>
      <c r="K86" s="115"/>
      <c r="L86" s="29"/>
      <c r="M86" s="30"/>
    </row>
    <row r="87" spans="1:13" ht="6" customHeight="1">
      <c r="A87" s="295"/>
      <c r="D87" s="33"/>
      <c r="E87" s="44"/>
      <c r="F87" s="44"/>
      <c r="G87" s="111"/>
      <c r="H87" s="21"/>
      <c r="I87" s="21"/>
      <c r="J87" s="21"/>
      <c r="K87" s="111"/>
      <c r="L87" s="29"/>
      <c r="M87" s="21"/>
    </row>
    <row r="88" spans="1:13" ht="18.95" customHeight="1">
      <c r="A88" s="295" t="s">
        <v>16</v>
      </c>
      <c r="B88" s="297"/>
      <c r="C88" s="297"/>
      <c r="D88" s="33"/>
      <c r="E88" s="44"/>
      <c r="F88" s="44"/>
      <c r="G88" s="114">
        <f>SUM(G73+G85)</f>
        <v>1114914993</v>
      </c>
      <c r="H88" s="21"/>
      <c r="I88" s="26">
        <f>SUM(I73+I85)</f>
        <v>946697321</v>
      </c>
      <c r="J88" s="21"/>
      <c r="K88" s="114">
        <f>SUM(K73+K85)</f>
        <v>569891802</v>
      </c>
      <c r="L88" s="29"/>
      <c r="M88" s="26">
        <f>SUM(M73+M85)</f>
        <v>470487274</v>
      </c>
    </row>
    <row r="89" spans="1:13" ht="18.95" customHeight="1">
      <c r="A89" s="295"/>
      <c r="B89" s="297"/>
      <c r="C89" s="297"/>
      <c r="D89" s="33"/>
      <c r="E89" s="44"/>
      <c r="F89" s="44"/>
      <c r="G89" s="24"/>
      <c r="H89" s="21"/>
      <c r="I89" s="24"/>
      <c r="J89" s="21"/>
      <c r="K89" s="24"/>
      <c r="L89" s="29"/>
      <c r="M89" s="24"/>
    </row>
    <row r="90" spans="1:13" ht="18.95" customHeight="1">
      <c r="A90" s="295"/>
      <c r="B90" s="297"/>
      <c r="C90" s="297"/>
      <c r="D90" s="33"/>
      <c r="E90" s="44"/>
      <c r="F90" s="44"/>
      <c r="G90" s="24"/>
      <c r="H90" s="21"/>
      <c r="I90" s="24"/>
      <c r="J90" s="21"/>
      <c r="K90" s="24"/>
      <c r="L90" s="29"/>
      <c r="M90" s="24"/>
    </row>
    <row r="91" spans="1:13" ht="18.95" customHeight="1">
      <c r="A91" s="295"/>
      <c r="B91" s="297"/>
      <c r="C91" s="297"/>
      <c r="D91" s="33"/>
      <c r="E91" s="44"/>
      <c r="F91" s="44"/>
      <c r="G91" s="24"/>
      <c r="H91" s="21"/>
      <c r="I91" s="24"/>
      <c r="J91" s="21"/>
      <c r="K91" s="24"/>
      <c r="L91" s="29"/>
      <c r="M91" s="24"/>
    </row>
    <row r="92" spans="1:13" ht="7.5" customHeight="1">
      <c r="A92" s="295"/>
      <c r="B92" s="297"/>
      <c r="C92" s="297"/>
      <c r="D92" s="33"/>
      <c r="E92" s="44"/>
      <c r="F92" s="44"/>
      <c r="G92" s="24"/>
      <c r="H92" s="21"/>
      <c r="I92" s="24"/>
      <c r="J92" s="21"/>
      <c r="K92" s="24"/>
      <c r="L92" s="29"/>
      <c r="M92" s="24"/>
    </row>
    <row r="93" spans="1:13" ht="20.45" customHeight="1">
      <c r="A93" s="387" t="s">
        <v>156</v>
      </c>
      <c r="B93" s="387"/>
      <c r="C93" s="387"/>
      <c r="D93" s="387"/>
      <c r="E93" s="387"/>
      <c r="F93" s="387"/>
      <c r="G93" s="387"/>
      <c r="H93" s="387"/>
      <c r="I93" s="387"/>
      <c r="J93" s="387"/>
      <c r="K93" s="387"/>
      <c r="L93" s="387"/>
      <c r="M93" s="387"/>
    </row>
    <row r="94" spans="1:13" ht="19.5" customHeight="1">
      <c r="A94" s="388" t="s">
        <v>157</v>
      </c>
      <c r="B94" s="389"/>
      <c r="C94" s="389"/>
      <c r="D94" s="389"/>
      <c r="E94" s="389"/>
      <c r="F94" s="389"/>
      <c r="G94" s="389"/>
      <c r="H94" s="389"/>
      <c r="I94" s="389"/>
      <c r="J94" s="389"/>
      <c r="K94" s="389"/>
      <c r="L94" s="389"/>
      <c r="M94" s="389"/>
    </row>
    <row r="95" spans="1:13" ht="20.100000000000001" customHeight="1">
      <c r="A95" s="293"/>
      <c r="B95" s="294"/>
      <c r="C95" s="294"/>
      <c r="D95" s="294"/>
      <c r="E95" s="294"/>
      <c r="F95" s="294"/>
      <c r="G95" s="294"/>
      <c r="H95" s="294"/>
      <c r="I95" s="294"/>
      <c r="J95" s="294"/>
      <c r="K95" s="294"/>
      <c r="L95" s="294"/>
      <c r="M95" s="294"/>
    </row>
    <row r="96" spans="1:13" ht="21.95" customHeight="1">
      <c r="A96" s="34" t="str">
        <f>A48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96" s="35"/>
      <c r="C96" s="35"/>
      <c r="D96" s="35"/>
      <c r="E96" s="36"/>
      <c r="F96" s="36"/>
      <c r="G96" s="36"/>
      <c r="H96" s="36"/>
      <c r="I96" s="36"/>
      <c r="J96" s="36"/>
      <c r="K96" s="37"/>
      <c r="L96" s="37"/>
      <c r="M96" s="37"/>
    </row>
    <row r="97" spans="1:13" ht="18.95" customHeight="1">
      <c r="A97" s="129" t="str">
        <f>A49</f>
        <v>บริษัท ทริพเพิล ไอ โลจิสติกส์ จำกัด (มหาชน)</v>
      </c>
      <c r="B97" s="2"/>
      <c r="C97" s="3"/>
      <c r="D97" s="3"/>
      <c r="E97" s="4"/>
      <c r="F97" s="3"/>
      <c r="G97" s="3"/>
      <c r="H97" s="3"/>
      <c r="I97" s="3"/>
      <c r="J97" s="3"/>
      <c r="K97" s="5"/>
      <c r="L97" s="5"/>
      <c r="M97" s="5"/>
    </row>
    <row r="98" spans="1:13" ht="18.95" customHeight="1">
      <c r="A98" s="1" t="s">
        <v>27</v>
      </c>
      <c r="B98" s="2"/>
      <c r="C98" s="3"/>
      <c r="D98" s="3"/>
      <c r="E98" s="4"/>
      <c r="F98" s="3"/>
      <c r="G98" s="3"/>
      <c r="H98" s="3"/>
      <c r="I98" s="3"/>
      <c r="J98" s="3"/>
      <c r="K98" s="5"/>
      <c r="L98" s="5"/>
      <c r="M98" s="5"/>
    </row>
    <row r="99" spans="1:13" ht="18.95" customHeight="1">
      <c r="A99" s="132" t="str">
        <f>A51</f>
        <v>ณ วันที่ 31 ธันวาคม พ.ศ. 2563</v>
      </c>
      <c r="B99" s="8"/>
      <c r="C99" s="9"/>
      <c r="D99" s="9"/>
      <c r="E99" s="10"/>
      <c r="F99" s="9"/>
      <c r="G99" s="9"/>
      <c r="H99" s="9"/>
      <c r="I99" s="9"/>
      <c r="J99" s="9"/>
      <c r="K99" s="11"/>
      <c r="L99" s="11"/>
      <c r="M99" s="11"/>
    </row>
    <row r="100" spans="1:13" ht="18.95" customHeight="1">
      <c r="A100" s="2"/>
      <c r="B100" s="2"/>
      <c r="C100" s="3"/>
      <c r="D100" s="3"/>
      <c r="E100" s="4"/>
      <c r="F100" s="3"/>
      <c r="G100" s="3"/>
      <c r="H100" s="3"/>
      <c r="I100" s="3"/>
      <c r="J100" s="3"/>
      <c r="K100" s="5"/>
      <c r="L100" s="5"/>
      <c r="M100" s="5"/>
    </row>
    <row r="101" spans="1:13" ht="18.95" customHeight="1">
      <c r="A101" s="2"/>
      <c r="B101" s="2"/>
      <c r="C101" s="3"/>
      <c r="D101" s="3"/>
      <c r="E101" s="4"/>
      <c r="F101" s="3"/>
      <c r="G101" s="390" t="s">
        <v>10</v>
      </c>
      <c r="H101" s="390"/>
      <c r="I101" s="390"/>
      <c r="J101" s="12"/>
      <c r="K101" s="390" t="s">
        <v>70</v>
      </c>
      <c r="L101" s="390"/>
      <c r="M101" s="390"/>
    </row>
    <row r="102" spans="1:13" ht="18.95" customHeight="1">
      <c r="A102" s="18"/>
      <c r="B102" s="18"/>
      <c r="C102" s="18"/>
      <c r="D102" s="18"/>
      <c r="E102" s="4"/>
      <c r="F102" s="3"/>
      <c r="G102" s="13" t="s">
        <v>172</v>
      </c>
      <c r="H102" s="13"/>
      <c r="I102" s="13" t="s">
        <v>145</v>
      </c>
      <c r="J102" s="13"/>
      <c r="K102" s="13" t="s">
        <v>172</v>
      </c>
      <c r="L102" s="13"/>
      <c r="M102" s="13" t="s">
        <v>145</v>
      </c>
    </row>
    <row r="103" spans="1:13" ht="18.95" customHeight="1">
      <c r="A103" s="14"/>
      <c r="B103" s="14"/>
      <c r="C103" s="14"/>
      <c r="D103" s="14"/>
      <c r="E103" s="10" t="s">
        <v>8</v>
      </c>
      <c r="F103" s="14"/>
      <c r="G103" s="15" t="s">
        <v>9</v>
      </c>
      <c r="H103" s="16"/>
      <c r="I103" s="15" t="s">
        <v>9</v>
      </c>
      <c r="J103" s="16"/>
      <c r="K103" s="15" t="s">
        <v>9</v>
      </c>
      <c r="L103" s="16"/>
      <c r="M103" s="15" t="s">
        <v>9</v>
      </c>
    </row>
    <row r="104" spans="1:13" ht="18.95" customHeight="1">
      <c r="A104" s="295" t="s">
        <v>146</v>
      </c>
      <c r="B104" s="297"/>
      <c r="C104" s="297"/>
      <c r="D104" s="33"/>
      <c r="E104" s="39"/>
      <c r="F104" s="33"/>
      <c r="G104" s="118"/>
      <c r="H104" s="33"/>
      <c r="I104" s="33"/>
      <c r="J104" s="33"/>
      <c r="K104" s="118"/>
      <c r="L104" s="33"/>
      <c r="M104" s="33"/>
    </row>
    <row r="105" spans="1:13" ht="6" customHeight="1">
      <c r="A105" s="292"/>
      <c r="B105" s="292"/>
      <c r="C105" s="40"/>
      <c r="D105" s="41"/>
      <c r="E105" s="29"/>
      <c r="F105" s="41"/>
      <c r="G105" s="119"/>
      <c r="H105" s="41"/>
      <c r="I105" s="41"/>
      <c r="J105" s="41"/>
      <c r="K105" s="125"/>
      <c r="L105" s="42"/>
      <c r="M105" s="42"/>
    </row>
    <row r="106" spans="1:13" ht="18.95" customHeight="1">
      <c r="A106" s="295" t="s">
        <v>65</v>
      </c>
      <c r="B106" s="297"/>
      <c r="C106" s="297"/>
      <c r="D106" s="33"/>
      <c r="E106" s="44"/>
      <c r="F106" s="44"/>
      <c r="G106" s="111"/>
      <c r="H106" s="21"/>
      <c r="I106" s="21"/>
      <c r="J106" s="21"/>
      <c r="K106" s="111"/>
      <c r="L106" s="29"/>
      <c r="M106" s="21"/>
    </row>
    <row r="107" spans="1:13" ht="6" customHeight="1">
      <c r="B107" s="297"/>
      <c r="C107" s="297"/>
      <c r="D107" s="33"/>
      <c r="E107" s="44"/>
      <c r="F107" s="44"/>
      <c r="G107" s="111"/>
      <c r="H107" s="21"/>
      <c r="I107" s="21"/>
      <c r="J107" s="21"/>
      <c r="K107" s="111"/>
      <c r="L107" s="29"/>
      <c r="M107" s="21"/>
    </row>
    <row r="108" spans="1:13" ht="18.95" customHeight="1">
      <c r="A108" s="292" t="s">
        <v>17</v>
      </c>
      <c r="B108" s="297"/>
      <c r="C108" s="297"/>
      <c r="D108" s="33"/>
      <c r="E108" s="44">
        <v>29</v>
      </c>
      <c r="F108" s="44"/>
      <c r="G108" s="111"/>
      <c r="H108" s="21"/>
      <c r="I108" s="21"/>
      <c r="J108" s="21"/>
      <c r="K108" s="111"/>
      <c r="L108" s="29"/>
      <c r="M108" s="21"/>
    </row>
    <row r="109" spans="1:13" ht="18.95" customHeight="1">
      <c r="A109" s="52"/>
      <c r="B109" s="292" t="s">
        <v>18</v>
      </c>
      <c r="C109" s="297"/>
      <c r="D109" s="33"/>
      <c r="E109" s="44"/>
      <c r="F109" s="44"/>
      <c r="G109" s="126"/>
      <c r="H109" s="24"/>
      <c r="I109" s="24"/>
      <c r="J109" s="24"/>
      <c r="K109" s="126"/>
      <c r="L109" s="29"/>
      <c r="M109" s="24"/>
    </row>
    <row r="110" spans="1:13" ht="18.95" customHeight="1">
      <c r="A110" s="52"/>
      <c r="B110" s="292"/>
      <c r="C110" s="297" t="s">
        <v>184</v>
      </c>
      <c r="D110" s="33"/>
      <c r="E110" s="44"/>
      <c r="F110" s="44"/>
      <c r="G110" s="126"/>
      <c r="H110" s="24"/>
      <c r="I110" s="24"/>
      <c r="J110" s="24"/>
      <c r="K110" s="126"/>
      <c r="L110" s="29"/>
      <c r="M110" s="24"/>
    </row>
    <row r="111" spans="1:13" ht="18.95" customHeight="1">
      <c r="A111" s="52"/>
      <c r="B111" s="292"/>
      <c r="C111" s="297"/>
      <c r="D111" s="33" t="s">
        <v>185</v>
      </c>
      <c r="E111" s="44"/>
      <c r="F111" s="44"/>
      <c r="G111" s="126"/>
      <c r="H111" s="24"/>
      <c r="I111" s="24"/>
      <c r="J111" s="24"/>
      <c r="K111" s="126"/>
      <c r="L111" s="29"/>
      <c r="M111" s="24"/>
    </row>
    <row r="112" spans="1:13" ht="18.95" customHeight="1">
      <c r="A112" s="52"/>
      <c r="B112" s="292"/>
      <c r="C112" s="297"/>
      <c r="D112" s="33" t="s">
        <v>266</v>
      </c>
      <c r="E112" s="44"/>
      <c r="F112" s="44"/>
      <c r="G112" s="126"/>
      <c r="H112" s="24"/>
      <c r="I112" s="24"/>
      <c r="J112" s="24"/>
      <c r="K112" s="126"/>
      <c r="L112" s="29"/>
      <c r="M112" s="24"/>
    </row>
    <row r="113" spans="1:13" ht="18.95" customHeight="1" thickBot="1">
      <c r="A113" s="52"/>
      <c r="B113" s="292"/>
      <c r="D113" s="297" t="s">
        <v>186</v>
      </c>
      <c r="E113" s="44"/>
      <c r="F113" s="44"/>
      <c r="G113" s="116">
        <v>383663472</v>
      </c>
      <c r="H113" s="29"/>
      <c r="I113" s="32">
        <v>307500000</v>
      </c>
      <c r="J113" s="29"/>
      <c r="K113" s="116">
        <v>383663472</v>
      </c>
      <c r="L113" s="29"/>
      <c r="M113" s="32">
        <v>307500000</v>
      </c>
    </row>
    <row r="114" spans="1:13" ht="3.75" customHeight="1" thickTop="1">
      <c r="B114" s="297"/>
      <c r="C114" s="297"/>
      <c r="D114" s="33"/>
      <c r="E114" s="44"/>
      <c r="F114" s="44"/>
      <c r="G114" s="111"/>
      <c r="H114" s="21"/>
      <c r="I114" s="21"/>
      <c r="J114" s="21"/>
      <c r="K114" s="111"/>
      <c r="L114" s="29"/>
      <c r="M114" s="21"/>
    </row>
    <row r="115" spans="1:13" ht="18.95" customHeight="1">
      <c r="B115" s="292" t="s">
        <v>26</v>
      </c>
      <c r="D115" s="33"/>
      <c r="E115" s="44"/>
      <c r="F115" s="44"/>
      <c r="G115" s="111"/>
      <c r="H115" s="21"/>
      <c r="I115" s="21"/>
      <c r="J115" s="21"/>
      <c r="K115" s="111"/>
      <c r="L115" s="55"/>
      <c r="M115" s="21"/>
    </row>
    <row r="116" spans="1:13" ht="18.95" customHeight="1">
      <c r="B116" s="292"/>
      <c r="C116" s="297" t="s">
        <v>159</v>
      </c>
      <c r="D116" s="33"/>
      <c r="E116" s="44"/>
      <c r="F116" s="44"/>
      <c r="G116" s="111"/>
      <c r="H116" s="21"/>
      <c r="I116" s="21"/>
      <c r="J116" s="21"/>
      <c r="K116" s="111"/>
      <c r="L116" s="55"/>
      <c r="M116" s="21"/>
    </row>
    <row r="117" spans="1:13" ht="18.95" customHeight="1">
      <c r="B117" s="292"/>
      <c r="D117" s="297" t="s">
        <v>97</v>
      </c>
      <c r="E117" s="44"/>
      <c r="F117" s="44"/>
      <c r="G117" s="111">
        <v>304653888</v>
      </c>
      <c r="H117" s="55"/>
      <c r="I117" s="21">
        <v>304653888</v>
      </c>
      <c r="J117" s="24"/>
      <c r="K117" s="111">
        <v>304653888</v>
      </c>
      <c r="L117" s="24"/>
      <c r="M117" s="21">
        <v>304653888</v>
      </c>
    </row>
    <row r="118" spans="1:13" ht="18.95" customHeight="1">
      <c r="A118" s="6" t="s">
        <v>237</v>
      </c>
      <c r="B118" s="292"/>
      <c r="D118" s="297"/>
      <c r="E118" s="44">
        <v>29</v>
      </c>
      <c r="F118" s="44"/>
      <c r="G118" s="111">
        <v>708639327</v>
      </c>
      <c r="H118" s="55"/>
      <c r="I118" s="21">
        <v>708639327</v>
      </c>
      <c r="J118" s="24"/>
      <c r="K118" s="111">
        <v>708639327</v>
      </c>
      <c r="L118" s="24"/>
      <c r="M118" s="21">
        <v>708639327</v>
      </c>
    </row>
    <row r="119" spans="1:13" ht="18.95" customHeight="1">
      <c r="A119" s="6" t="s">
        <v>60</v>
      </c>
      <c r="B119" s="292"/>
      <c r="D119" s="297"/>
      <c r="E119" s="44"/>
      <c r="F119" s="44"/>
      <c r="G119" s="111"/>
      <c r="H119" s="55"/>
      <c r="I119" s="21"/>
      <c r="J119" s="24"/>
      <c r="K119" s="126"/>
      <c r="L119" s="24"/>
      <c r="M119" s="24"/>
    </row>
    <row r="120" spans="1:13" ht="18.95" customHeight="1">
      <c r="B120" s="292" t="s">
        <v>59</v>
      </c>
      <c r="D120" s="297"/>
      <c r="E120" s="44"/>
      <c r="F120" s="44"/>
      <c r="G120" s="111">
        <v>30726984</v>
      </c>
      <c r="H120" s="55"/>
      <c r="I120" s="21">
        <v>30726984</v>
      </c>
      <c r="J120" s="24"/>
      <c r="K120" s="126">
        <v>0</v>
      </c>
      <c r="L120" s="24"/>
      <c r="M120" s="24">
        <v>0</v>
      </c>
    </row>
    <row r="121" spans="1:13" ht="18.95" customHeight="1">
      <c r="A121" s="292" t="s">
        <v>78</v>
      </c>
      <c r="D121" s="297"/>
      <c r="E121" s="44"/>
      <c r="F121" s="44"/>
      <c r="G121" s="111">
        <v>22755038</v>
      </c>
      <c r="H121" s="55"/>
      <c r="I121" s="21">
        <v>21869586</v>
      </c>
      <c r="J121" s="24"/>
      <c r="K121" s="126">
        <v>22755038</v>
      </c>
      <c r="L121" s="24"/>
      <c r="M121" s="24">
        <v>21869586</v>
      </c>
    </row>
    <row r="122" spans="1:13" ht="18.95" customHeight="1">
      <c r="A122" s="292" t="s">
        <v>62</v>
      </c>
      <c r="C122" s="297"/>
      <c r="D122" s="297"/>
      <c r="E122" s="44"/>
      <c r="F122" s="44"/>
      <c r="G122" s="112"/>
      <c r="J122" s="24"/>
      <c r="K122" s="126"/>
      <c r="L122" s="24"/>
      <c r="M122" s="24"/>
    </row>
    <row r="123" spans="1:13" ht="18.95" customHeight="1">
      <c r="A123" s="292"/>
      <c r="B123" s="6" t="s">
        <v>63</v>
      </c>
      <c r="C123" s="297"/>
      <c r="D123" s="297"/>
      <c r="E123" s="44"/>
      <c r="F123" s="44"/>
      <c r="G123" s="111">
        <v>-187500</v>
      </c>
      <c r="H123" s="55"/>
      <c r="I123" s="21">
        <v>-187500</v>
      </c>
      <c r="J123" s="24"/>
      <c r="K123" s="126">
        <v>0</v>
      </c>
      <c r="L123" s="24"/>
      <c r="M123" s="24">
        <v>0</v>
      </c>
    </row>
    <row r="124" spans="1:13" ht="18.95" customHeight="1">
      <c r="A124" s="292" t="s">
        <v>79</v>
      </c>
      <c r="B124" s="297"/>
      <c r="C124" s="292"/>
      <c r="D124" s="33"/>
      <c r="E124" s="44"/>
      <c r="F124" s="44"/>
      <c r="G124" s="126"/>
      <c r="H124" s="21"/>
      <c r="I124" s="24"/>
      <c r="K124" s="126"/>
      <c r="M124" s="24"/>
    </row>
    <row r="125" spans="1:13" ht="18.95" customHeight="1">
      <c r="A125" s="292"/>
      <c r="B125" s="292" t="s">
        <v>105</v>
      </c>
      <c r="C125" s="33"/>
      <c r="E125" s="44"/>
      <c r="F125" s="44"/>
      <c r="G125" s="111"/>
      <c r="H125" s="21"/>
      <c r="J125" s="24"/>
      <c r="K125" s="126"/>
      <c r="L125" s="24"/>
      <c r="M125" s="6"/>
    </row>
    <row r="126" spans="1:13" ht="18.95" customHeight="1">
      <c r="A126" s="292"/>
      <c r="B126" s="292" t="s">
        <v>187</v>
      </c>
      <c r="C126" s="33"/>
      <c r="E126" s="44">
        <v>32</v>
      </c>
      <c r="F126" s="44"/>
      <c r="G126" s="111">
        <v>39000000</v>
      </c>
      <c r="H126" s="21"/>
      <c r="I126" s="21">
        <v>30500000</v>
      </c>
      <c r="J126" s="24"/>
      <c r="K126" s="126">
        <v>28900000</v>
      </c>
      <c r="L126" s="24"/>
      <c r="M126" s="24">
        <v>22400000</v>
      </c>
    </row>
    <row r="127" spans="1:13" ht="18.95" customHeight="1">
      <c r="A127" s="292"/>
      <c r="B127" s="292" t="s">
        <v>188</v>
      </c>
      <c r="C127" s="33"/>
      <c r="E127" s="44">
        <v>29</v>
      </c>
      <c r="F127" s="44"/>
      <c r="G127" s="111">
        <v>40089186</v>
      </c>
      <c r="H127" s="21"/>
      <c r="I127" s="21">
        <v>0</v>
      </c>
      <c r="J127" s="21"/>
      <c r="K127" s="126">
        <v>40089186</v>
      </c>
      <c r="L127" s="39"/>
      <c r="M127" s="24">
        <v>0</v>
      </c>
    </row>
    <row r="128" spans="1:13" ht="18.95" customHeight="1">
      <c r="A128" s="52"/>
      <c r="B128" s="297" t="s">
        <v>19</v>
      </c>
      <c r="C128" s="33"/>
      <c r="E128" s="44"/>
      <c r="F128" s="44"/>
      <c r="G128" s="126">
        <v>199357830</v>
      </c>
      <c r="H128" s="24"/>
      <c r="I128" s="24">
        <v>189757560</v>
      </c>
      <c r="J128" s="24"/>
      <c r="K128" s="126">
        <v>109940258</v>
      </c>
      <c r="L128" s="24"/>
      <c r="M128" s="24">
        <v>132120326</v>
      </c>
    </row>
    <row r="129" spans="1:15" ht="18.95" customHeight="1">
      <c r="A129" s="52" t="s">
        <v>189</v>
      </c>
      <c r="B129" s="297"/>
      <c r="C129" s="33"/>
      <c r="E129" s="44">
        <v>29</v>
      </c>
      <c r="F129" s="44"/>
      <c r="G129" s="126">
        <v>-40089186</v>
      </c>
      <c r="H129" s="24"/>
      <c r="I129" s="21">
        <v>0</v>
      </c>
      <c r="J129" s="21"/>
      <c r="K129" s="126">
        <v>-40089186</v>
      </c>
      <c r="L129" s="39"/>
      <c r="M129" s="24">
        <v>0</v>
      </c>
    </row>
    <row r="130" spans="1:15" ht="18.95" customHeight="1">
      <c r="A130" s="297" t="s">
        <v>67</v>
      </c>
      <c r="B130" s="292"/>
      <c r="D130" s="33"/>
      <c r="E130" s="44"/>
      <c r="F130" s="44"/>
      <c r="G130" s="114">
        <v>-13906958</v>
      </c>
      <c r="H130" s="24"/>
      <c r="I130" s="26">
        <v>-6992717.0800000001</v>
      </c>
      <c r="J130" s="26"/>
      <c r="K130" s="114">
        <v>-7569498</v>
      </c>
      <c r="L130" s="26"/>
      <c r="M130" s="26">
        <v>0</v>
      </c>
    </row>
    <row r="131" spans="1:15" ht="6" customHeight="1">
      <c r="A131" s="52"/>
      <c r="D131" s="39"/>
      <c r="E131" s="44"/>
      <c r="F131" s="44"/>
      <c r="G131" s="111"/>
      <c r="H131" s="21"/>
      <c r="I131" s="21"/>
      <c r="J131" s="21"/>
      <c r="K131" s="111"/>
      <c r="L131" s="29"/>
      <c r="M131" s="21"/>
    </row>
    <row r="132" spans="1:15" ht="18.95" customHeight="1">
      <c r="A132" s="52" t="s">
        <v>239</v>
      </c>
      <c r="D132" s="39"/>
      <c r="E132" s="44"/>
      <c r="F132" s="44"/>
      <c r="G132" s="111">
        <f>SUM(G117:G130)</f>
        <v>1291038609</v>
      </c>
      <c r="H132" s="21"/>
      <c r="I132" s="21">
        <f>SUM(I117:I130)</f>
        <v>1278967127.9200001</v>
      </c>
      <c r="J132" s="21"/>
      <c r="K132" s="111">
        <f>SUM(K117:K130)</f>
        <v>1167319013</v>
      </c>
      <c r="L132" s="29"/>
      <c r="M132" s="21">
        <f>SUM(M117:M130)</f>
        <v>1189683127</v>
      </c>
    </row>
    <row r="133" spans="1:15" ht="18.95" customHeight="1">
      <c r="A133" s="292" t="s">
        <v>38</v>
      </c>
      <c r="B133" s="292"/>
      <c r="C133" s="297"/>
      <c r="D133" s="33"/>
      <c r="E133" s="44"/>
      <c r="F133" s="44"/>
      <c r="G133" s="114" t="s">
        <v>29</v>
      </c>
      <c r="H133" s="21"/>
      <c r="I133" s="26" t="s">
        <v>29</v>
      </c>
      <c r="J133" s="21"/>
      <c r="K133" s="114">
        <v>0</v>
      </c>
      <c r="L133" s="39"/>
      <c r="M133" s="26">
        <v>0</v>
      </c>
    </row>
    <row r="134" spans="1:15" ht="6" customHeight="1">
      <c r="A134" s="292"/>
      <c r="B134" s="297"/>
      <c r="C134" s="297"/>
      <c r="D134" s="33"/>
      <c r="E134" s="44"/>
      <c r="F134" s="44"/>
      <c r="G134" s="111"/>
      <c r="H134" s="21"/>
      <c r="I134" s="21"/>
      <c r="J134" s="21"/>
      <c r="K134" s="111"/>
      <c r="L134" s="56"/>
      <c r="M134" s="21"/>
    </row>
    <row r="135" spans="1:15" ht="18.95" customHeight="1">
      <c r="A135" s="295" t="s">
        <v>66</v>
      </c>
      <c r="B135" s="292"/>
      <c r="C135" s="297"/>
      <c r="D135" s="33"/>
      <c r="E135" s="44"/>
      <c r="F135" s="44"/>
      <c r="G135" s="114">
        <f>SUM(G132:G133)</f>
        <v>1291038609</v>
      </c>
      <c r="H135" s="21"/>
      <c r="I135" s="26">
        <f>SUM(I132:I133)</f>
        <v>1278967127.9200001</v>
      </c>
      <c r="J135" s="21"/>
      <c r="K135" s="114">
        <f>SUM(K132:K133)</f>
        <v>1167319013</v>
      </c>
      <c r="L135" s="29"/>
      <c r="M135" s="26">
        <f>SUM(M132:M133)</f>
        <v>1189683127</v>
      </c>
    </row>
    <row r="136" spans="1:15" ht="18.95" customHeight="1">
      <c r="A136" s="295"/>
      <c r="B136" s="292"/>
      <c r="C136" s="297"/>
      <c r="D136" s="33"/>
      <c r="E136" s="44"/>
      <c r="F136" s="44"/>
      <c r="G136" s="115"/>
      <c r="H136" s="21"/>
      <c r="I136" s="30"/>
      <c r="J136" s="21"/>
      <c r="K136" s="115"/>
      <c r="L136" s="29"/>
      <c r="M136" s="30"/>
    </row>
    <row r="137" spans="1:15" ht="6" customHeight="1">
      <c r="A137" s="292"/>
      <c r="B137" s="297"/>
      <c r="C137" s="297"/>
      <c r="D137" s="33"/>
      <c r="E137" s="44"/>
      <c r="F137" s="44"/>
      <c r="G137" s="111"/>
      <c r="H137" s="21"/>
      <c r="I137" s="21"/>
      <c r="J137" s="21"/>
      <c r="K137" s="111"/>
      <c r="L137" s="56"/>
      <c r="M137" s="21"/>
    </row>
    <row r="138" spans="1:15" ht="18.95" customHeight="1" thickBot="1">
      <c r="A138" s="295" t="s">
        <v>68</v>
      </c>
      <c r="B138" s="297"/>
      <c r="C138" s="297"/>
      <c r="D138" s="33"/>
      <c r="E138" s="57"/>
      <c r="F138" s="57"/>
      <c r="G138" s="116">
        <f>SUM(G135,G88)</f>
        <v>2405953602</v>
      </c>
      <c r="H138" s="21"/>
      <c r="I138" s="32">
        <f>SUM(I135,I88)</f>
        <v>2225664448.9200001</v>
      </c>
      <c r="J138" s="21"/>
      <c r="K138" s="116">
        <f>SUM(K135,K88)</f>
        <v>1737210815</v>
      </c>
      <c r="L138" s="56"/>
      <c r="M138" s="32">
        <f>SUM(M135,M88)</f>
        <v>1660170401</v>
      </c>
      <c r="N138" s="53"/>
      <c r="O138" s="53"/>
    </row>
    <row r="139" spans="1:15" ht="18.95" customHeight="1" thickTop="1">
      <c r="A139" s="298"/>
      <c r="B139" s="299"/>
      <c r="C139" s="299"/>
      <c r="D139" s="33"/>
      <c r="E139" s="57"/>
      <c r="F139" s="57"/>
      <c r="G139" s="24"/>
      <c r="H139" s="21"/>
      <c r="I139" s="24"/>
      <c r="J139" s="21"/>
      <c r="K139" s="24"/>
      <c r="L139" s="56"/>
      <c r="M139" s="24"/>
      <c r="N139" s="53"/>
      <c r="O139" s="53"/>
    </row>
    <row r="140" spans="1:15" ht="12.75" customHeight="1">
      <c r="A140" s="295"/>
      <c r="B140" s="297"/>
      <c r="C140" s="297"/>
      <c r="D140" s="33"/>
      <c r="E140" s="57"/>
      <c r="F140" s="57"/>
      <c r="G140" s="24"/>
      <c r="H140" s="21"/>
      <c r="I140" s="24"/>
      <c r="J140" s="21"/>
      <c r="K140" s="24"/>
      <c r="L140" s="56"/>
      <c r="M140" s="24"/>
    </row>
    <row r="141" spans="1:15" ht="17.25" customHeight="1">
      <c r="A141" s="387" t="s">
        <v>156</v>
      </c>
      <c r="B141" s="387"/>
      <c r="C141" s="387"/>
      <c r="D141" s="387"/>
      <c r="E141" s="387"/>
      <c r="F141" s="387"/>
      <c r="G141" s="387"/>
      <c r="H141" s="387"/>
      <c r="I141" s="387"/>
      <c r="J141" s="387"/>
      <c r="K141" s="387"/>
      <c r="L141" s="387"/>
      <c r="M141" s="387"/>
    </row>
    <row r="142" spans="1:15" ht="18.95" customHeight="1">
      <c r="A142" s="388" t="s">
        <v>157</v>
      </c>
      <c r="B142" s="389"/>
      <c r="C142" s="389"/>
      <c r="D142" s="389"/>
      <c r="E142" s="389"/>
      <c r="F142" s="389"/>
      <c r="G142" s="389"/>
      <c r="H142" s="389"/>
      <c r="I142" s="389"/>
      <c r="J142" s="389"/>
      <c r="K142" s="389"/>
      <c r="L142" s="389"/>
      <c r="M142" s="389"/>
    </row>
    <row r="143" spans="1:15" ht="18.95" customHeight="1">
      <c r="A143" s="309"/>
      <c r="B143" s="310"/>
      <c r="C143" s="310"/>
      <c r="D143" s="310"/>
      <c r="E143" s="310"/>
      <c r="F143" s="310"/>
      <c r="G143" s="310"/>
      <c r="H143" s="310"/>
      <c r="I143" s="310"/>
      <c r="J143" s="310"/>
      <c r="K143" s="310"/>
      <c r="L143" s="310"/>
      <c r="M143" s="310"/>
    </row>
    <row r="144" spans="1:15" ht="21.95" customHeight="1">
      <c r="A144" s="35" t="str">
        <f>A48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144" s="58"/>
      <c r="C144" s="58"/>
      <c r="D144" s="59"/>
      <c r="E144" s="60"/>
      <c r="F144" s="60"/>
      <c r="G144" s="61"/>
      <c r="H144" s="61"/>
      <c r="I144" s="61"/>
      <c r="J144" s="61"/>
      <c r="K144" s="61"/>
      <c r="L144" s="62"/>
      <c r="M144" s="61"/>
    </row>
    <row r="145" spans="7:13" ht="20.100000000000001" customHeight="1">
      <c r="G145" s="53"/>
      <c r="I145" s="53"/>
      <c r="K145" s="53"/>
      <c r="M145" s="53"/>
    </row>
    <row r="146" spans="7:13" ht="20.100000000000001" customHeight="1">
      <c r="G146" s="53"/>
      <c r="I146" s="53"/>
      <c r="K146" s="53"/>
      <c r="M146" s="53"/>
    </row>
  </sheetData>
  <mergeCells count="12">
    <mergeCell ref="G5:I5"/>
    <mergeCell ref="K5:M5"/>
    <mergeCell ref="G53:I53"/>
    <mergeCell ref="K53:M53"/>
    <mergeCell ref="A45:M45"/>
    <mergeCell ref="A46:M46"/>
    <mergeCell ref="A93:M93"/>
    <mergeCell ref="A94:M94"/>
    <mergeCell ref="A141:M141"/>
    <mergeCell ref="A142:M142"/>
    <mergeCell ref="G101:I101"/>
    <mergeCell ref="K101:M101"/>
  </mergeCells>
  <pageMargins left="0.8" right="0.5" top="0.5" bottom="0.6" header="0.49" footer="0.4"/>
  <pageSetup paperSize="9" scale="93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5"/>
  <sheetViews>
    <sheetView zoomScaleNormal="100" zoomScaleSheetLayoutView="100" workbookViewId="0">
      <selection activeCell="D9" sqref="D9"/>
    </sheetView>
  </sheetViews>
  <sheetFormatPr defaultColWidth="11" defaultRowHeight="17.100000000000001" customHeight="1"/>
  <cols>
    <col min="1" max="3" width="1.83203125" style="18" customWidth="1"/>
    <col min="4" max="4" width="44.83203125" style="18" customWidth="1"/>
    <col min="5" max="5" width="8.33203125" style="14" customWidth="1"/>
    <col min="6" max="6" width="1" style="18" customWidth="1"/>
    <col min="7" max="7" width="13.83203125" style="18" customWidth="1"/>
    <col min="8" max="8" width="1" style="18" customWidth="1"/>
    <col min="9" max="9" width="13.83203125" style="18" customWidth="1"/>
    <col min="10" max="10" width="1" style="18" customWidth="1"/>
    <col min="11" max="11" width="13.83203125" style="73" customWidth="1"/>
    <col min="12" max="12" width="1" style="73" customWidth="1"/>
    <col min="13" max="13" width="13.83203125" style="73" customWidth="1"/>
    <col min="14" max="16384" width="11" style="18"/>
  </cols>
  <sheetData>
    <row r="1" spans="1:13" ht="18" customHeight="1">
      <c r="A1" s="295" t="str">
        <f>+'BS8-10'!A1</f>
        <v>บริษัท ทริพเพิล ไอ โลจิสติกส์ จำกัด (มหาชน)</v>
      </c>
      <c r="B1" s="2"/>
      <c r="C1" s="63"/>
      <c r="D1" s="63"/>
      <c r="F1" s="63"/>
      <c r="G1" s="63"/>
      <c r="H1" s="63"/>
      <c r="I1" s="63"/>
      <c r="J1" s="63"/>
      <c r="K1" s="64"/>
      <c r="L1" s="64"/>
      <c r="M1" s="64"/>
    </row>
    <row r="2" spans="1:13" ht="18" customHeight="1">
      <c r="A2" s="295" t="s">
        <v>28</v>
      </c>
      <c r="B2" s="2"/>
      <c r="C2" s="63"/>
      <c r="D2" s="63"/>
      <c r="F2" s="63"/>
      <c r="G2" s="63"/>
      <c r="H2" s="63"/>
      <c r="I2" s="63"/>
      <c r="J2" s="63"/>
      <c r="K2" s="64"/>
      <c r="L2" s="64"/>
      <c r="M2" s="64"/>
    </row>
    <row r="3" spans="1:13" ht="18" customHeight="1">
      <c r="A3" s="65" t="s">
        <v>173</v>
      </c>
      <c r="B3" s="8"/>
      <c r="C3" s="66"/>
      <c r="D3" s="66"/>
      <c r="E3" s="36"/>
      <c r="F3" s="66"/>
      <c r="G3" s="66"/>
      <c r="H3" s="66"/>
      <c r="I3" s="66"/>
      <c r="J3" s="66"/>
      <c r="K3" s="67"/>
      <c r="L3" s="67"/>
      <c r="M3" s="67"/>
    </row>
    <row r="4" spans="1:13" ht="11.25" customHeight="1">
      <c r="A4" s="2"/>
      <c r="B4" s="2"/>
      <c r="C4" s="63"/>
      <c r="D4" s="63"/>
      <c r="F4" s="63"/>
      <c r="G4" s="63"/>
      <c r="H4" s="63"/>
      <c r="I4" s="63"/>
      <c r="J4" s="63"/>
      <c r="K4" s="64"/>
      <c r="L4" s="64"/>
      <c r="M4" s="64"/>
    </row>
    <row r="5" spans="1:13" s="315" customFormat="1" ht="15.95" customHeight="1">
      <c r="A5" s="311"/>
      <c r="B5" s="311"/>
      <c r="C5" s="311"/>
      <c r="D5" s="311"/>
      <c r="E5" s="312"/>
      <c r="F5" s="313"/>
      <c r="G5" s="392" t="s">
        <v>10</v>
      </c>
      <c r="H5" s="392"/>
      <c r="I5" s="392"/>
      <c r="J5" s="314"/>
      <c r="K5" s="392" t="s">
        <v>70</v>
      </c>
      <c r="L5" s="392"/>
      <c r="M5" s="392"/>
    </row>
    <row r="6" spans="1:13" s="315" customFormat="1" ht="15.95" customHeight="1">
      <c r="E6" s="316"/>
      <c r="F6" s="312"/>
      <c r="G6" s="317" t="s">
        <v>172</v>
      </c>
      <c r="H6" s="312"/>
      <c r="I6" s="317" t="s">
        <v>145</v>
      </c>
      <c r="J6" s="318"/>
      <c r="K6" s="317" t="s">
        <v>172</v>
      </c>
      <c r="L6" s="312"/>
      <c r="M6" s="317" t="s">
        <v>145</v>
      </c>
    </row>
    <row r="7" spans="1:13" s="315" customFormat="1" ht="15.95" customHeight="1">
      <c r="E7" s="319" t="s">
        <v>8</v>
      </c>
      <c r="F7" s="316"/>
      <c r="G7" s="320" t="s">
        <v>9</v>
      </c>
      <c r="H7" s="316"/>
      <c r="I7" s="320" t="s">
        <v>9</v>
      </c>
      <c r="J7" s="318"/>
      <c r="K7" s="320" t="s">
        <v>9</v>
      </c>
      <c r="L7" s="316"/>
      <c r="M7" s="320" t="s">
        <v>9</v>
      </c>
    </row>
    <row r="8" spans="1:13" s="315" customFormat="1" ht="15.95" customHeight="1">
      <c r="A8" s="321" t="s">
        <v>167</v>
      </c>
      <c r="B8" s="322"/>
      <c r="C8" s="322"/>
      <c r="E8" s="316"/>
      <c r="G8" s="323">
        <v>1589971271</v>
      </c>
      <c r="H8" s="324"/>
      <c r="I8" s="325">
        <v>2698120623</v>
      </c>
      <c r="J8" s="326"/>
      <c r="K8" s="323">
        <v>107614897</v>
      </c>
      <c r="L8" s="326"/>
      <c r="M8" s="325">
        <v>111202333</v>
      </c>
    </row>
    <row r="9" spans="1:13" s="315" customFormat="1" ht="15.95" customHeight="1">
      <c r="A9" s="321" t="s">
        <v>50</v>
      </c>
      <c r="B9" s="322"/>
      <c r="C9" s="322"/>
      <c r="E9" s="316"/>
      <c r="G9" s="323">
        <v>17402386</v>
      </c>
      <c r="H9" s="324"/>
      <c r="I9" s="325">
        <v>14421367</v>
      </c>
      <c r="J9" s="326"/>
      <c r="K9" s="323">
        <v>0</v>
      </c>
      <c r="L9" s="326"/>
      <c r="M9" s="325">
        <v>0</v>
      </c>
    </row>
    <row r="10" spans="1:13" s="315" customFormat="1" ht="15.95" customHeight="1">
      <c r="A10" s="321" t="s">
        <v>48</v>
      </c>
      <c r="B10" s="322"/>
      <c r="C10" s="322"/>
      <c r="E10" s="316"/>
      <c r="G10" s="323">
        <v>-1268946912</v>
      </c>
      <c r="H10" s="324"/>
      <c r="I10" s="325">
        <v>-2271164353</v>
      </c>
      <c r="J10" s="326"/>
      <c r="K10" s="323">
        <v>-63615377</v>
      </c>
      <c r="L10" s="326"/>
      <c r="M10" s="325">
        <v>-66168917</v>
      </c>
    </row>
    <row r="11" spans="1:13" s="315" customFormat="1" ht="15.95" customHeight="1">
      <c r="A11" s="321" t="s">
        <v>49</v>
      </c>
      <c r="B11" s="322"/>
      <c r="C11" s="322"/>
      <c r="E11" s="316"/>
      <c r="G11" s="327">
        <v>-4315805</v>
      </c>
      <c r="H11" s="324"/>
      <c r="I11" s="328">
        <v>-3311596</v>
      </c>
      <c r="J11" s="326"/>
      <c r="K11" s="327">
        <v>0</v>
      </c>
      <c r="L11" s="326"/>
      <c r="M11" s="328">
        <v>0</v>
      </c>
    </row>
    <row r="12" spans="1:13" s="315" customFormat="1" ht="3.95" customHeight="1">
      <c r="E12" s="312"/>
      <c r="F12" s="316"/>
      <c r="G12" s="329"/>
      <c r="H12" s="316"/>
      <c r="I12" s="330"/>
      <c r="J12" s="318"/>
      <c r="K12" s="331"/>
      <c r="L12" s="318"/>
      <c r="M12" s="332"/>
    </row>
    <row r="13" spans="1:13" s="315" customFormat="1" ht="15.95" customHeight="1">
      <c r="A13" s="333" t="s">
        <v>51</v>
      </c>
      <c r="B13" s="322"/>
      <c r="C13" s="322"/>
      <c r="E13" s="316"/>
      <c r="G13" s="334">
        <f>SUM(G8:G12)</f>
        <v>334110940</v>
      </c>
      <c r="H13" s="324"/>
      <c r="I13" s="335">
        <f>SUM(I8:I12)</f>
        <v>438066041</v>
      </c>
      <c r="J13" s="324"/>
      <c r="K13" s="334">
        <f>SUM(K8:K12)</f>
        <v>43999520</v>
      </c>
      <c r="L13" s="324"/>
      <c r="M13" s="335">
        <f>SUM(M8:M12)</f>
        <v>45033416</v>
      </c>
    </row>
    <row r="14" spans="1:13" s="315" customFormat="1" ht="3.95" customHeight="1">
      <c r="E14" s="312"/>
      <c r="F14" s="316"/>
      <c r="G14" s="329"/>
      <c r="H14" s="316"/>
      <c r="I14" s="330"/>
      <c r="J14" s="318"/>
      <c r="K14" s="331"/>
      <c r="L14" s="318"/>
      <c r="M14" s="332"/>
    </row>
    <row r="15" spans="1:13" s="315" customFormat="1" ht="15.95" customHeight="1">
      <c r="A15" s="321" t="s">
        <v>190</v>
      </c>
      <c r="B15" s="322"/>
      <c r="C15" s="322"/>
      <c r="E15" s="316"/>
      <c r="G15" s="336">
        <v>0</v>
      </c>
      <c r="H15" s="324"/>
      <c r="I15" s="337">
        <v>0</v>
      </c>
      <c r="J15" s="324"/>
      <c r="K15" s="336">
        <v>126089891</v>
      </c>
      <c r="L15" s="324"/>
      <c r="M15" s="337">
        <v>102540883</v>
      </c>
    </row>
    <row r="16" spans="1:13" s="315" customFormat="1" ht="15.95" customHeight="1">
      <c r="A16" s="321" t="s">
        <v>30</v>
      </c>
      <c r="B16" s="322"/>
      <c r="C16" s="322"/>
      <c r="E16" s="316">
        <v>33</v>
      </c>
      <c r="G16" s="336">
        <v>56952762</v>
      </c>
      <c r="H16" s="324"/>
      <c r="I16" s="337">
        <v>11822265</v>
      </c>
      <c r="J16" s="324"/>
      <c r="K16" s="336">
        <v>68921289</v>
      </c>
      <c r="L16" s="324"/>
      <c r="M16" s="337">
        <v>62641829</v>
      </c>
    </row>
    <row r="17" spans="1:13" s="315" customFormat="1" ht="15.95" customHeight="1">
      <c r="A17" s="321" t="s">
        <v>43</v>
      </c>
      <c r="E17" s="316"/>
      <c r="F17" s="316"/>
      <c r="G17" s="336">
        <v>-67092217</v>
      </c>
      <c r="H17" s="338"/>
      <c r="I17" s="337">
        <v>-80853111</v>
      </c>
      <c r="J17" s="339"/>
      <c r="K17" s="336">
        <v>-9318337</v>
      </c>
      <c r="L17" s="326"/>
      <c r="M17" s="337">
        <v>-11244648</v>
      </c>
    </row>
    <row r="18" spans="1:13" s="315" customFormat="1" ht="15.95" customHeight="1">
      <c r="A18" s="321" t="s">
        <v>20</v>
      </c>
      <c r="B18" s="322"/>
      <c r="C18" s="322"/>
      <c r="E18" s="316"/>
      <c r="G18" s="336">
        <v>-254318630</v>
      </c>
      <c r="H18" s="324"/>
      <c r="I18" s="325">
        <v>-280017563</v>
      </c>
      <c r="J18" s="326"/>
      <c r="K18" s="336">
        <v>-76773673</v>
      </c>
      <c r="L18" s="326"/>
      <c r="M18" s="325">
        <v>-72341380</v>
      </c>
    </row>
    <row r="19" spans="1:13" s="315" customFormat="1" ht="15.95" customHeight="1">
      <c r="A19" s="321" t="s">
        <v>191</v>
      </c>
      <c r="B19" s="322"/>
      <c r="C19" s="322"/>
      <c r="E19" s="316"/>
      <c r="G19" s="336">
        <v>-11747036</v>
      </c>
      <c r="H19" s="324"/>
      <c r="I19" s="325">
        <v>0</v>
      </c>
      <c r="J19" s="326"/>
      <c r="K19" s="336">
        <v>-173273</v>
      </c>
      <c r="L19" s="326"/>
      <c r="M19" s="325">
        <v>0</v>
      </c>
    </row>
    <row r="20" spans="1:13" s="315" customFormat="1" ht="15.95" customHeight="1">
      <c r="A20" s="315" t="s">
        <v>264</v>
      </c>
      <c r="E20" s="312"/>
      <c r="F20" s="316"/>
      <c r="G20" s="336">
        <v>-765162</v>
      </c>
      <c r="H20" s="316"/>
      <c r="I20" s="325">
        <v>7952905</v>
      </c>
      <c r="J20" s="340"/>
      <c r="K20" s="336">
        <v>-3522056</v>
      </c>
      <c r="L20" s="340"/>
      <c r="M20" s="325">
        <v>7055271</v>
      </c>
    </row>
    <row r="21" spans="1:13" s="315" customFormat="1" ht="15.95" customHeight="1">
      <c r="A21" s="321" t="s">
        <v>21</v>
      </c>
      <c r="B21" s="322"/>
      <c r="C21" s="322"/>
      <c r="E21" s="316">
        <v>34</v>
      </c>
      <c r="F21" s="316"/>
      <c r="G21" s="323">
        <v>-31433849</v>
      </c>
      <c r="H21" s="338"/>
      <c r="I21" s="325">
        <v>-14930479</v>
      </c>
      <c r="J21" s="339"/>
      <c r="K21" s="336">
        <v>-19671348</v>
      </c>
      <c r="L21" s="338"/>
      <c r="M21" s="325">
        <v>-14110071</v>
      </c>
    </row>
    <row r="22" spans="1:13" s="315" customFormat="1" ht="15.95" customHeight="1">
      <c r="A22" s="321" t="s">
        <v>132</v>
      </c>
      <c r="B22" s="322"/>
      <c r="C22" s="322"/>
      <c r="E22" s="316">
        <v>17</v>
      </c>
      <c r="F22" s="316"/>
      <c r="G22" s="327">
        <v>135427017</v>
      </c>
      <c r="H22" s="338"/>
      <c r="I22" s="328">
        <v>96172698</v>
      </c>
      <c r="J22" s="339"/>
      <c r="K22" s="327">
        <v>0</v>
      </c>
      <c r="L22" s="338"/>
      <c r="M22" s="328">
        <v>0</v>
      </c>
    </row>
    <row r="23" spans="1:13" s="315" customFormat="1" ht="3.95" customHeight="1">
      <c r="E23" s="312"/>
      <c r="F23" s="316"/>
      <c r="G23" s="329"/>
      <c r="H23" s="316"/>
      <c r="I23" s="330"/>
      <c r="J23" s="318"/>
      <c r="K23" s="331"/>
      <c r="L23" s="318"/>
      <c r="M23" s="332"/>
    </row>
    <row r="24" spans="1:13" s="315" customFormat="1" ht="15.95" customHeight="1">
      <c r="A24" s="333" t="s">
        <v>80</v>
      </c>
      <c r="B24" s="322"/>
      <c r="C24" s="322"/>
      <c r="E24" s="316"/>
      <c r="F24" s="316"/>
      <c r="G24" s="323">
        <f>SUM(G13,G15:G22)</f>
        <v>161133825</v>
      </c>
      <c r="H24" s="338"/>
      <c r="I24" s="325">
        <f>SUM(I13,I15:I22)</f>
        <v>178212756</v>
      </c>
      <c r="J24" s="339"/>
      <c r="K24" s="323">
        <f>SUM(K13,K15:K22)</f>
        <v>129552013</v>
      </c>
      <c r="L24" s="338"/>
      <c r="M24" s="325">
        <f>SUM(M13,M15:M22)</f>
        <v>119575300</v>
      </c>
    </row>
    <row r="25" spans="1:13" s="315" customFormat="1" ht="15.95" customHeight="1">
      <c r="A25" s="321" t="s">
        <v>71</v>
      </c>
      <c r="B25" s="322"/>
      <c r="C25" s="322"/>
      <c r="E25" s="316">
        <v>36</v>
      </c>
      <c r="F25" s="316"/>
      <c r="G25" s="327">
        <v>-12709013</v>
      </c>
      <c r="H25" s="338"/>
      <c r="I25" s="328">
        <v>-13702677</v>
      </c>
      <c r="J25" s="339"/>
      <c r="K25" s="327">
        <v>-2165891</v>
      </c>
      <c r="L25" s="338"/>
      <c r="M25" s="328">
        <v>874239</v>
      </c>
    </row>
    <row r="26" spans="1:13" s="315" customFormat="1" ht="3.95" customHeight="1">
      <c r="E26" s="316"/>
      <c r="F26" s="316"/>
      <c r="G26" s="341"/>
      <c r="H26" s="342"/>
      <c r="I26" s="342"/>
      <c r="J26" s="318"/>
      <c r="K26" s="343"/>
      <c r="L26" s="340"/>
      <c r="M26" s="344"/>
    </row>
    <row r="27" spans="1:13" s="315" customFormat="1" ht="15.95" customHeight="1">
      <c r="A27" s="333" t="s">
        <v>91</v>
      </c>
      <c r="B27" s="333"/>
      <c r="C27" s="345"/>
      <c r="E27" s="316"/>
      <c r="F27" s="316"/>
      <c r="G27" s="336">
        <f>SUM(G24:G25)</f>
        <v>148424812</v>
      </c>
      <c r="H27" s="338"/>
      <c r="I27" s="337">
        <f>SUM(I24:I25)</f>
        <v>164510079</v>
      </c>
      <c r="J27" s="324"/>
      <c r="K27" s="336">
        <f>SUM(K24:K25)</f>
        <v>127386122</v>
      </c>
      <c r="L27" s="324"/>
      <c r="M27" s="337">
        <f>SUM(M24:M25)</f>
        <v>120449539</v>
      </c>
    </row>
    <row r="28" spans="1:13" s="315" customFormat="1" ht="6" customHeight="1">
      <c r="E28" s="312"/>
      <c r="F28" s="316"/>
      <c r="G28" s="329"/>
      <c r="H28" s="316"/>
      <c r="I28" s="330"/>
      <c r="J28" s="318"/>
      <c r="K28" s="331"/>
      <c r="L28" s="318"/>
      <c r="M28" s="332"/>
    </row>
    <row r="29" spans="1:13" s="315" customFormat="1" ht="15.95" customHeight="1">
      <c r="A29" s="346" t="s">
        <v>161</v>
      </c>
      <c r="B29" s="345"/>
      <c r="C29" s="322"/>
      <c r="E29" s="316"/>
      <c r="F29" s="316"/>
      <c r="G29" s="347"/>
      <c r="I29" s="324"/>
      <c r="K29" s="348"/>
    </row>
    <row r="30" spans="1:13" s="315" customFormat="1" ht="15.95" customHeight="1">
      <c r="A30" s="349"/>
      <c r="B30" s="350" t="s">
        <v>152</v>
      </c>
      <c r="C30" s="322"/>
      <c r="E30" s="316"/>
      <c r="F30" s="316"/>
      <c r="G30" s="348"/>
      <c r="K30" s="348"/>
    </row>
    <row r="31" spans="1:13" s="315" customFormat="1" ht="15.95" customHeight="1">
      <c r="A31" s="346"/>
      <c r="B31" s="345"/>
      <c r="C31" s="322" t="s">
        <v>153</v>
      </c>
      <c r="E31" s="316"/>
      <c r="F31" s="316"/>
      <c r="G31" s="323"/>
      <c r="I31" s="325"/>
      <c r="K31" s="323"/>
      <c r="M31" s="325"/>
    </row>
    <row r="32" spans="1:13" s="315" customFormat="1" ht="15.95" customHeight="1">
      <c r="A32" s="346"/>
      <c r="B32" s="345"/>
      <c r="D32" s="322" t="s">
        <v>192</v>
      </c>
      <c r="E32" s="316"/>
      <c r="F32" s="316"/>
      <c r="G32" s="323"/>
      <c r="I32" s="325"/>
      <c r="K32" s="323"/>
      <c r="M32" s="325"/>
    </row>
    <row r="33" spans="1:13" s="315" customFormat="1" ht="15.95" customHeight="1">
      <c r="A33" s="346"/>
      <c r="B33" s="345"/>
      <c r="C33" s="322"/>
      <c r="D33" s="315" t="s">
        <v>193</v>
      </c>
      <c r="E33" s="316">
        <v>18</v>
      </c>
      <c r="F33" s="316"/>
      <c r="G33" s="323">
        <v>-30612001</v>
      </c>
      <c r="I33" s="325">
        <v>0</v>
      </c>
      <c r="K33" s="323">
        <v>-30612001</v>
      </c>
      <c r="M33" s="325">
        <v>0</v>
      </c>
    </row>
    <row r="34" spans="1:13" s="315" customFormat="1" ht="15.95" customHeight="1">
      <c r="A34" s="346"/>
      <c r="B34" s="345"/>
      <c r="C34" s="322"/>
      <c r="D34" s="315" t="s">
        <v>151</v>
      </c>
      <c r="E34" s="316"/>
      <c r="F34" s="316"/>
      <c r="G34" s="323"/>
      <c r="I34" s="325"/>
      <c r="K34" s="323"/>
      <c r="M34" s="325"/>
    </row>
    <row r="35" spans="1:13" s="315" customFormat="1" ht="15.95" customHeight="1">
      <c r="A35" s="346"/>
      <c r="B35" s="345"/>
      <c r="C35" s="322"/>
      <c r="D35" s="315" t="s">
        <v>150</v>
      </c>
      <c r="E35" s="316">
        <v>28</v>
      </c>
      <c r="F35" s="316"/>
      <c r="G35" s="323">
        <v>0</v>
      </c>
      <c r="I35" s="325">
        <v>-4110386</v>
      </c>
      <c r="K35" s="323">
        <v>0</v>
      </c>
      <c r="M35" s="325">
        <v>-318147</v>
      </c>
    </row>
    <row r="36" spans="1:13" s="315" customFormat="1" ht="15.95" customHeight="1">
      <c r="A36" s="346"/>
      <c r="B36" s="345"/>
      <c r="C36" s="322"/>
      <c r="D36" s="315" t="s">
        <v>141</v>
      </c>
      <c r="E36" s="316"/>
      <c r="F36" s="316"/>
      <c r="G36" s="323"/>
      <c r="I36" s="325"/>
      <c r="K36" s="323"/>
      <c r="M36" s="325"/>
    </row>
    <row r="37" spans="1:13" s="315" customFormat="1" ht="15.95" customHeight="1">
      <c r="A37" s="346"/>
      <c r="B37" s="345"/>
      <c r="C37" s="322"/>
      <c r="D37" s="315" t="s">
        <v>169</v>
      </c>
      <c r="E37" s="316"/>
      <c r="F37" s="316"/>
      <c r="G37" s="323">
        <v>0</v>
      </c>
      <c r="I37" s="325">
        <v>-318064</v>
      </c>
      <c r="K37" s="323">
        <v>0</v>
      </c>
      <c r="M37" s="325">
        <v>0</v>
      </c>
    </row>
    <row r="38" spans="1:13" s="315" customFormat="1" ht="15.95" customHeight="1">
      <c r="A38" s="346"/>
      <c r="B38" s="345"/>
      <c r="C38" s="322"/>
      <c r="D38" s="315" t="s">
        <v>134</v>
      </c>
      <c r="E38" s="316"/>
      <c r="F38" s="316"/>
      <c r="G38" s="323"/>
      <c r="I38" s="325"/>
      <c r="K38" s="348"/>
    </row>
    <row r="39" spans="1:13" s="315" customFormat="1" ht="15.95" customHeight="1">
      <c r="A39" s="346"/>
      <c r="B39" s="345"/>
      <c r="C39" s="322"/>
      <c r="D39" s="315" t="s">
        <v>135</v>
      </c>
      <c r="E39" s="316"/>
      <c r="F39" s="316"/>
      <c r="G39" s="327">
        <v>6122400</v>
      </c>
      <c r="I39" s="328">
        <v>822077</v>
      </c>
      <c r="K39" s="327">
        <v>6122400</v>
      </c>
      <c r="M39" s="328">
        <v>63629</v>
      </c>
    </row>
    <row r="40" spans="1:13" s="315" customFormat="1" ht="3.95" customHeight="1">
      <c r="A40" s="346"/>
      <c r="B40" s="345"/>
      <c r="C40" s="322"/>
      <c r="E40" s="316"/>
      <c r="F40" s="316"/>
      <c r="G40" s="348"/>
      <c r="K40" s="348"/>
    </row>
    <row r="41" spans="1:13" s="315" customFormat="1" ht="15.95" customHeight="1">
      <c r="A41" s="346"/>
      <c r="B41" s="345"/>
      <c r="C41" s="345" t="s">
        <v>136</v>
      </c>
      <c r="D41" s="346"/>
      <c r="E41" s="316"/>
      <c r="F41" s="316"/>
      <c r="G41" s="348"/>
      <c r="K41" s="351"/>
      <c r="L41" s="352"/>
      <c r="M41" s="352"/>
    </row>
    <row r="42" spans="1:13" s="315" customFormat="1" ht="15.95" customHeight="1">
      <c r="A42" s="346"/>
      <c r="B42" s="345"/>
      <c r="C42" s="345"/>
      <c r="D42" s="346" t="s">
        <v>137</v>
      </c>
      <c r="E42" s="316"/>
      <c r="F42" s="316"/>
      <c r="G42" s="353">
        <f>SUM(G31:G40)</f>
        <v>-24489601</v>
      </c>
      <c r="I42" s="354">
        <f>SUM(I31:I40)</f>
        <v>-3606373</v>
      </c>
      <c r="K42" s="353">
        <f>SUM(K31:K40)</f>
        <v>-24489601</v>
      </c>
      <c r="M42" s="354">
        <f>SUM(M31:M40)</f>
        <v>-254518</v>
      </c>
    </row>
    <row r="43" spans="1:13" s="358" customFormat="1" ht="15.95" customHeight="1">
      <c r="A43" s="355"/>
      <c r="B43" s="315" t="s">
        <v>200</v>
      </c>
      <c r="C43" s="322"/>
      <c r="D43" s="315"/>
      <c r="E43" s="356"/>
      <c r="F43" s="356"/>
      <c r="G43" s="357"/>
      <c r="K43" s="357"/>
    </row>
    <row r="44" spans="1:13" s="358" customFormat="1" ht="15.95" customHeight="1">
      <c r="A44" s="355"/>
      <c r="B44" s="315"/>
      <c r="C44" s="322" t="s">
        <v>153</v>
      </c>
      <c r="D44" s="315"/>
      <c r="E44" s="356"/>
      <c r="F44" s="356"/>
      <c r="G44" s="357"/>
      <c r="K44" s="357"/>
    </row>
    <row r="45" spans="1:13" s="358" customFormat="1" ht="15.95" customHeight="1">
      <c r="A45" s="355"/>
      <c r="B45" s="315"/>
      <c r="C45" s="322"/>
      <c r="D45" s="315" t="s">
        <v>194</v>
      </c>
      <c r="E45" s="356"/>
      <c r="F45" s="356"/>
      <c r="G45" s="357"/>
      <c r="K45" s="357"/>
    </row>
    <row r="46" spans="1:13" s="358" customFormat="1" ht="15.95" customHeight="1">
      <c r="A46" s="355"/>
      <c r="C46" s="355"/>
      <c r="D46" s="315" t="s">
        <v>195</v>
      </c>
      <c r="E46" s="356"/>
      <c r="F46" s="356"/>
      <c r="G46" s="323">
        <v>-580910</v>
      </c>
      <c r="I46" s="325">
        <v>0</v>
      </c>
      <c r="J46" s="315"/>
      <c r="K46" s="323">
        <v>-580910</v>
      </c>
      <c r="L46" s="315"/>
      <c r="M46" s="325">
        <v>0</v>
      </c>
    </row>
    <row r="47" spans="1:13" s="315" customFormat="1" ht="15.95" customHeight="1">
      <c r="A47" s="322"/>
      <c r="C47" s="322"/>
      <c r="D47" s="322" t="s">
        <v>154</v>
      </c>
      <c r="E47" s="316"/>
      <c r="F47" s="316"/>
      <c r="G47" s="323">
        <v>-1358570</v>
      </c>
      <c r="I47" s="325">
        <v>-3737008.08</v>
      </c>
      <c r="K47" s="323">
        <v>0</v>
      </c>
      <c r="L47" s="338"/>
      <c r="M47" s="325" t="s">
        <v>29</v>
      </c>
    </row>
    <row r="48" spans="1:13" s="315" customFormat="1" ht="15.95" customHeight="1">
      <c r="A48" s="322"/>
      <c r="D48" s="315" t="s">
        <v>170</v>
      </c>
      <c r="E48" s="316"/>
      <c r="F48" s="316"/>
      <c r="G48" s="323"/>
      <c r="I48" s="325"/>
      <c r="K48" s="323"/>
      <c r="L48" s="338"/>
      <c r="M48" s="325"/>
    </row>
    <row r="49" spans="1:13" s="315" customFormat="1" ht="15.95" customHeight="1">
      <c r="A49" s="322"/>
      <c r="C49" s="322"/>
      <c r="D49" s="315" t="s">
        <v>196</v>
      </c>
      <c r="E49" s="316"/>
      <c r="F49" s="316"/>
      <c r="G49" s="323">
        <v>2013827</v>
      </c>
      <c r="I49" s="325">
        <v>-362347</v>
      </c>
      <c r="K49" s="359">
        <v>0</v>
      </c>
      <c r="L49" s="338"/>
      <c r="M49" s="360" t="s">
        <v>29</v>
      </c>
    </row>
    <row r="50" spans="1:13" s="315" customFormat="1" ht="15.95" customHeight="1">
      <c r="A50" s="322"/>
      <c r="C50" s="322"/>
      <c r="D50" s="315" t="s">
        <v>198</v>
      </c>
      <c r="E50" s="316"/>
      <c r="F50" s="316"/>
      <c r="G50" s="323"/>
      <c r="I50" s="325"/>
      <c r="K50" s="359"/>
      <c r="L50" s="338"/>
      <c r="M50" s="360"/>
    </row>
    <row r="51" spans="1:13" s="315" customFormat="1" ht="15.95" customHeight="1">
      <c r="A51" s="322"/>
      <c r="C51" s="322"/>
      <c r="D51" s="315" t="s">
        <v>199</v>
      </c>
      <c r="E51" s="316"/>
      <c r="F51" s="316"/>
      <c r="G51" s="327">
        <v>116182</v>
      </c>
      <c r="I51" s="361">
        <v>0</v>
      </c>
      <c r="K51" s="362">
        <v>116182</v>
      </c>
      <c r="L51" s="338"/>
      <c r="M51" s="361">
        <v>0</v>
      </c>
    </row>
    <row r="52" spans="1:13" s="315" customFormat="1" ht="15.95" customHeight="1">
      <c r="A52" s="322"/>
      <c r="B52" s="322"/>
      <c r="C52" s="345" t="s">
        <v>138</v>
      </c>
      <c r="E52" s="316"/>
      <c r="F52" s="316"/>
      <c r="G52" s="348"/>
      <c r="K52" s="348"/>
    </row>
    <row r="53" spans="1:13" s="315" customFormat="1" ht="15.95" customHeight="1">
      <c r="A53" s="349"/>
      <c r="B53" s="349"/>
      <c r="C53" s="346" t="s">
        <v>197</v>
      </c>
      <c r="E53" s="316"/>
      <c r="F53" s="316"/>
      <c r="G53" s="327">
        <f>SUM(G46:G51)</f>
        <v>190529</v>
      </c>
      <c r="H53" s="338"/>
      <c r="I53" s="328">
        <f>SUM(I46:I51)</f>
        <v>-4099355.08</v>
      </c>
      <c r="J53" s="339"/>
      <c r="K53" s="327">
        <f>SUM(K46:K51)</f>
        <v>-464728</v>
      </c>
      <c r="L53" s="338"/>
      <c r="M53" s="328">
        <f>SUM(M46:M51)</f>
        <v>0</v>
      </c>
    </row>
    <row r="54" spans="1:13" s="315" customFormat="1" ht="15.95" customHeight="1">
      <c r="A54" s="350" t="s">
        <v>250</v>
      </c>
      <c r="B54" s="350"/>
      <c r="C54" s="322"/>
      <c r="E54" s="316"/>
      <c r="F54" s="316"/>
      <c r="G54" s="363">
        <f>SUM(G53,G42)</f>
        <v>-24299072</v>
      </c>
      <c r="I54" s="364">
        <f>SUM(I53,I42)</f>
        <v>-7705728.0800000001</v>
      </c>
      <c r="K54" s="363">
        <f>SUM(K53,K42)</f>
        <v>-24954329</v>
      </c>
      <c r="M54" s="364">
        <f>SUM(M53,M42)</f>
        <v>-254518</v>
      </c>
    </row>
    <row r="55" spans="1:13" s="315" customFormat="1" ht="3.95" customHeight="1">
      <c r="A55" s="349"/>
      <c r="B55" s="349"/>
      <c r="C55" s="322"/>
      <c r="E55" s="316"/>
      <c r="F55" s="316"/>
      <c r="G55" s="348"/>
      <c r="K55" s="348"/>
    </row>
    <row r="56" spans="1:13" s="315" customFormat="1" ht="15.95" customHeight="1" thickBot="1">
      <c r="A56" s="346" t="s">
        <v>249</v>
      </c>
      <c r="B56" s="322"/>
      <c r="C56" s="322"/>
      <c r="E56" s="316"/>
      <c r="F56" s="316"/>
      <c r="G56" s="365">
        <f>SUM(G27,G54)</f>
        <v>124125740</v>
      </c>
      <c r="H56" s="338"/>
      <c r="I56" s="366">
        <f>SUM(I27,I54)</f>
        <v>156804350.91999999</v>
      </c>
      <c r="J56" s="338"/>
      <c r="K56" s="365">
        <f>SUM(K27,K54)</f>
        <v>102431793</v>
      </c>
      <c r="L56" s="324"/>
      <c r="M56" s="366">
        <f>SUM(M27,M54)</f>
        <v>120195021</v>
      </c>
    </row>
    <row r="57" spans="1:13" ht="14.1" customHeight="1" thickTop="1">
      <c r="A57" s="17"/>
      <c r="B57" s="297"/>
      <c r="C57" s="297"/>
      <c r="F57" s="14"/>
      <c r="G57" s="72"/>
      <c r="H57" s="39"/>
      <c r="I57" s="72"/>
      <c r="J57" s="39"/>
      <c r="K57" s="72"/>
      <c r="L57" s="33"/>
      <c r="M57" s="72"/>
    </row>
    <row r="58" spans="1:13" ht="14.1" customHeight="1">
      <c r="A58" s="17"/>
      <c r="B58" s="297"/>
      <c r="C58" s="297"/>
      <c r="F58" s="14"/>
      <c r="G58" s="72"/>
      <c r="H58" s="39"/>
      <c r="I58" s="72"/>
      <c r="J58" s="39"/>
      <c r="K58" s="72"/>
      <c r="L58" s="33"/>
      <c r="M58" s="72"/>
    </row>
    <row r="59" spans="1:13" ht="17.100000000000001" customHeight="1">
      <c r="A59" s="387" t="s">
        <v>158</v>
      </c>
      <c r="B59" s="387"/>
      <c r="C59" s="387"/>
      <c r="D59" s="387"/>
      <c r="E59" s="387"/>
      <c r="F59" s="387"/>
      <c r="G59" s="387"/>
      <c r="H59" s="387"/>
      <c r="I59" s="387"/>
      <c r="J59" s="387"/>
      <c r="K59" s="387"/>
      <c r="L59" s="387"/>
      <c r="M59" s="387"/>
    </row>
    <row r="60" spans="1:13" ht="17.100000000000001" customHeight="1">
      <c r="A60" s="387" t="s">
        <v>233</v>
      </c>
      <c r="B60" s="391"/>
      <c r="C60" s="391"/>
      <c r="D60" s="391"/>
      <c r="E60" s="391"/>
      <c r="F60" s="391"/>
      <c r="G60" s="391"/>
      <c r="H60" s="391"/>
      <c r="I60" s="391"/>
      <c r="J60" s="391"/>
      <c r="K60" s="391"/>
      <c r="L60" s="391"/>
      <c r="M60" s="391"/>
    </row>
    <row r="61" spans="1:13" ht="11.25" customHeight="1">
      <c r="A61" s="17"/>
      <c r="B61" s="297"/>
      <c r="C61" s="297"/>
      <c r="F61" s="14"/>
      <c r="G61" s="72"/>
      <c r="H61" s="39"/>
      <c r="I61" s="72"/>
      <c r="J61" s="39"/>
      <c r="K61" s="72"/>
      <c r="L61" s="33"/>
      <c r="M61" s="72"/>
    </row>
    <row r="62" spans="1:13" ht="21.95" customHeight="1">
      <c r="A62" s="35" t="str">
        <f>+'BS8-10'!A144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62" s="35"/>
      <c r="C62" s="35"/>
      <c r="D62" s="35"/>
      <c r="E62" s="36"/>
      <c r="F62" s="35"/>
      <c r="G62" s="35"/>
      <c r="H62" s="35"/>
      <c r="I62" s="35"/>
      <c r="J62" s="35"/>
      <c r="K62" s="74"/>
      <c r="L62" s="74"/>
      <c r="M62" s="74"/>
    </row>
    <row r="63" spans="1:13" ht="18" customHeight="1">
      <c r="A63" s="295" t="str">
        <f>+A1</f>
        <v>บริษัท ทริพเพิล ไอ โลจิสติกส์ จำกัด (มหาชน)</v>
      </c>
      <c r="B63" s="2"/>
      <c r="C63" s="63"/>
      <c r="D63" s="63"/>
      <c r="F63" s="63"/>
      <c r="G63" s="63"/>
      <c r="H63" s="63"/>
      <c r="I63" s="63"/>
      <c r="J63" s="63"/>
      <c r="K63" s="64"/>
      <c r="L63" s="64"/>
      <c r="M63" s="64"/>
    </row>
    <row r="64" spans="1:13" ht="18" customHeight="1">
      <c r="A64" s="295" t="s">
        <v>28</v>
      </c>
      <c r="B64" s="2"/>
      <c r="C64" s="63"/>
      <c r="D64" s="63"/>
      <c r="F64" s="63"/>
      <c r="G64" s="63"/>
      <c r="H64" s="63"/>
      <c r="I64" s="63"/>
      <c r="J64" s="63"/>
      <c r="K64" s="64"/>
      <c r="L64" s="64"/>
      <c r="M64" s="64"/>
    </row>
    <row r="65" spans="1:13" ht="18" customHeight="1">
      <c r="A65" s="65" t="str">
        <f>+A3</f>
        <v>สำหรับปีสิ้นสุดวันที่ 31 ธันวาคม พ.ศ. 2563</v>
      </c>
      <c r="B65" s="8"/>
      <c r="C65" s="66"/>
      <c r="D65" s="66"/>
      <c r="E65" s="36"/>
      <c r="F65" s="66"/>
      <c r="G65" s="66"/>
      <c r="H65" s="66"/>
      <c r="I65" s="66"/>
      <c r="J65" s="66"/>
      <c r="K65" s="67"/>
      <c r="L65" s="67"/>
      <c r="M65" s="67"/>
    </row>
    <row r="66" spans="1:13" ht="18" customHeight="1">
      <c r="A66" s="2"/>
      <c r="B66" s="2"/>
      <c r="C66" s="63"/>
      <c r="D66" s="63"/>
      <c r="F66" s="63"/>
      <c r="G66" s="63"/>
      <c r="H66" s="63"/>
      <c r="I66" s="63"/>
      <c r="J66" s="63"/>
      <c r="K66" s="64"/>
      <c r="L66" s="64"/>
      <c r="M66" s="64"/>
    </row>
    <row r="67" spans="1:13" s="315" customFormat="1" ht="18" customHeight="1">
      <c r="A67" s="311"/>
      <c r="B67" s="311"/>
      <c r="C67" s="311"/>
      <c r="D67" s="311"/>
      <c r="E67" s="312"/>
      <c r="F67" s="313"/>
      <c r="G67" s="392" t="s">
        <v>10</v>
      </c>
      <c r="H67" s="392"/>
      <c r="I67" s="392"/>
      <c r="J67" s="314"/>
      <c r="K67" s="392" t="s">
        <v>70</v>
      </c>
      <c r="L67" s="392"/>
      <c r="M67" s="392"/>
    </row>
    <row r="68" spans="1:13" s="315" customFormat="1" ht="18" customHeight="1">
      <c r="E68" s="316"/>
      <c r="F68" s="312"/>
      <c r="G68" s="317" t="s">
        <v>172</v>
      </c>
      <c r="H68" s="317"/>
      <c r="I68" s="317" t="s">
        <v>145</v>
      </c>
      <c r="J68" s="317"/>
      <c r="K68" s="317" t="s">
        <v>172</v>
      </c>
      <c r="L68" s="312"/>
      <c r="M68" s="317" t="s">
        <v>145</v>
      </c>
    </row>
    <row r="69" spans="1:13" s="315" customFormat="1" ht="18" customHeight="1">
      <c r="E69" s="319" t="s">
        <v>8</v>
      </c>
      <c r="F69" s="316"/>
      <c r="G69" s="320" t="s">
        <v>9</v>
      </c>
      <c r="H69" s="316"/>
      <c r="I69" s="320" t="s">
        <v>9</v>
      </c>
      <c r="J69" s="318"/>
      <c r="K69" s="320" t="s">
        <v>9</v>
      </c>
      <c r="L69" s="316"/>
      <c r="M69" s="320" t="s">
        <v>9</v>
      </c>
    </row>
    <row r="70" spans="1:13" s="315" customFormat="1" ht="18" customHeight="1">
      <c r="E70" s="312"/>
      <c r="F70" s="316"/>
      <c r="G70" s="329"/>
      <c r="H70" s="316"/>
      <c r="I70" s="330"/>
      <c r="J70" s="318"/>
      <c r="K70" s="331"/>
      <c r="L70" s="318"/>
      <c r="M70" s="332"/>
    </row>
    <row r="71" spans="1:13" s="315" customFormat="1" ht="18" customHeight="1">
      <c r="A71" s="333" t="s">
        <v>238</v>
      </c>
      <c r="E71" s="316"/>
      <c r="F71" s="316"/>
      <c r="G71" s="367"/>
      <c r="H71" s="316"/>
      <c r="I71" s="316"/>
      <c r="J71" s="316"/>
      <c r="K71" s="351"/>
      <c r="L71" s="352"/>
      <c r="M71" s="352"/>
    </row>
    <row r="72" spans="1:13" s="315" customFormat="1" ht="18" customHeight="1">
      <c r="A72" s="321" t="s">
        <v>239</v>
      </c>
      <c r="E72" s="316"/>
      <c r="F72" s="316"/>
      <c r="G72" s="368">
        <v>162491422</v>
      </c>
      <c r="H72" s="324"/>
      <c r="I72" s="369">
        <v>164510079</v>
      </c>
      <c r="J72" s="324"/>
      <c r="K72" s="368">
        <v>127386122</v>
      </c>
      <c r="L72" s="324"/>
      <c r="M72" s="369">
        <v>120449539</v>
      </c>
    </row>
    <row r="73" spans="1:13" s="315" customFormat="1" ht="18" customHeight="1">
      <c r="A73" s="321" t="s">
        <v>240</v>
      </c>
      <c r="B73" s="345"/>
      <c r="E73" s="316"/>
      <c r="G73" s="370">
        <v>-14066610</v>
      </c>
      <c r="I73" s="371">
        <v>0</v>
      </c>
      <c r="K73" s="370">
        <v>0</v>
      </c>
      <c r="M73" s="371">
        <v>0</v>
      </c>
    </row>
    <row r="74" spans="1:13" s="315" customFormat="1" ht="8.1" customHeight="1">
      <c r="E74" s="312"/>
      <c r="F74" s="316"/>
      <c r="G74" s="329"/>
      <c r="H74" s="316"/>
      <c r="I74" s="330"/>
      <c r="J74" s="318"/>
      <c r="K74" s="329"/>
      <c r="L74" s="318"/>
      <c r="M74" s="330"/>
    </row>
    <row r="75" spans="1:13" s="315" customFormat="1" ht="18" customHeight="1" thickBot="1">
      <c r="E75" s="316"/>
      <c r="F75" s="316"/>
      <c r="G75" s="372">
        <f>SUM(G72:G74)</f>
        <v>148424812</v>
      </c>
      <c r="H75" s="373"/>
      <c r="I75" s="374">
        <f>SUM(I72:I74)</f>
        <v>164510079</v>
      </c>
      <c r="J75" s="373"/>
      <c r="K75" s="372">
        <f>SUM(K72:K74)</f>
        <v>127386122</v>
      </c>
      <c r="L75" s="375"/>
      <c r="M75" s="374">
        <f>SUM(M72:M74)</f>
        <v>120449539</v>
      </c>
    </row>
    <row r="76" spans="1:13" s="315" customFormat="1" ht="18" customHeight="1" thickTop="1">
      <c r="B76" s="321"/>
      <c r="C76" s="322"/>
      <c r="E76" s="316"/>
      <c r="F76" s="316"/>
      <c r="G76" s="341"/>
      <c r="H76" s="338"/>
      <c r="I76" s="342"/>
      <c r="J76" s="338"/>
      <c r="K76" s="347"/>
      <c r="L76" s="324"/>
      <c r="M76" s="324"/>
    </row>
    <row r="77" spans="1:13" s="315" customFormat="1" ht="18" customHeight="1">
      <c r="A77" s="333" t="s">
        <v>201</v>
      </c>
      <c r="B77" s="321"/>
      <c r="C77" s="345"/>
      <c r="E77" s="316"/>
      <c r="G77" s="348"/>
      <c r="K77" s="348"/>
    </row>
    <row r="78" spans="1:13" s="315" customFormat="1" ht="18" customHeight="1">
      <c r="A78" s="321" t="s">
        <v>239</v>
      </c>
      <c r="B78" s="345"/>
      <c r="E78" s="316"/>
      <c r="G78" s="347">
        <v>138192350</v>
      </c>
      <c r="I78" s="324">
        <v>156804350.91999999</v>
      </c>
      <c r="K78" s="347">
        <v>102431793</v>
      </c>
      <c r="M78" s="324">
        <v>120195021</v>
      </c>
    </row>
    <row r="79" spans="1:13" s="315" customFormat="1" ht="18" customHeight="1">
      <c r="A79" s="321" t="s">
        <v>240</v>
      </c>
      <c r="B79" s="345"/>
      <c r="E79" s="316"/>
      <c r="G79" s="370">
        <v>-14066610</v>
      </c>
      <c r="I79" s="371">
        <v>0</v>
      </c>
      <c r="K79" s="370">
        <v>0</v>
      </c>
      <c r="M79" s="371">
        <v>0</v>
      </c>
    </row>
    <row r="80" spans="1:13" s="315" customFormat="1" ht="8.1" customHeight="1">
      <c r="E80" s="312"/>
      <c r="F80" s="316"/>
      <c r="G80" s="329"/>
      <c r="H80" s="316"/>
      <c r="I80" s="330"/>
      <c r="J80" s="318"/>
      <c r="K80" s="329"/>
      <c r="L80" s="318"/>
      <c r="M80" s="330"/>
    </row>
    <row r="81" spans="1:13" s="315" customFormat="1" ht="18" customHeight="1" thickBot="1">
      <c r="E81" s="316"/>
      <c r="F81" s="316"/>
      <c r="G81" s="372">
        <f>SUM(G78:G80)</f>
        <v>124125740</v>
      </c>
      <c r="H81" s="373"/>
      <c r="I81" s="374">
        <f>SUM(I78:I80)</f>
        <v>156804350.91999999</v>
      </c>
      <c r="J81" s="373"/>
      <c r="K81" s="372">
        <f>SUM(K78:K80)</f>
        <v>102431793</v>
      </c>
      <c r="L81" s="375"/>
      <c r="M81" s="374">
        <f>SUM(M78:M80)</f>
        <v>120195021</v>
      </c>
    </row>
    <row r="82" spans="1:13" s="315" customFormat="1" ht="18" customHeight="1" thickTop="1">
      <c r="B82" s="321"/>
      <c r="C82" s="322"/>
      <c r="E82" s="316"/>
      <c r="F82" s="316"/>
      <c r="G82" s="341"/>
      <c r="H82" s="338"/>
      <c r="I82" s="342"/>
      <c r="J82" s="338"/>
      <c r="K82" s="347"/>
      <c r="L82" s="324"/>
      <c r="M82" s="324"/>
    </row>
    <row r="83" spans="1:13" s="315" customFormat="1" ht="18" customHeight="1">
      <c r="A83" s="333" t="s">
        <v>93</v>
      </c>
      <c r="B83" s="321"/>
      <c r="C83" s="322"/>
      <c r="E83" s="316"/>
      <c r="G83" s="347"/>
      <c r="I83" s="324"/>
      <c r="K83" s="348"/>
    </row>
    <row r="84" spans="1:13" s="315" customFormat="1" ht="8.1" customHeight="1">
      <c r="E84" s="312"/>
      <c r="F84" s="316"/>
      <c r="G84" s="329"/>
      <c r="H84" s="316"/>
      <c r="I84" s="330"/>
      <c r="J84" s="318"/>
      <c r="K84" s="331"/>
      <c r="L84" s="318"/>
      <c r="M84" s="332"/>
    </row>
    <row r="85" spans="1:13" s="315" customFormat="1" ht="18" customHeight="1" thickBot="1">
      <c r="A85" s="321" t="s">
        <v>94</v>
      </c>
      <c r="B85" s="376"/>
      <c r="E85" s="316">
        <v>37.1</v>
      </c>
      <c r="G85" s="377">
        <v>0.27322648532034655</v>
      </c>
      <c r="H85" s="378"/>
      <c r="I85" s="379">
        <v>0.27089999999999997</v>
      </c>
      <c r="J85" s="378"/>
      <c r="K85" s="377">
        <v>0.21419753710229009</v>
      </c>
      <c r="L85" s="378"/>
      <c r="M85" s="379">
        <v>0.19839999999999999</v>
      </c>
    </row>
    <row r="86" spans="1:13" s="315" customFormat="1" ht="8.1" customHeight="1" thickTop="1">
      <c r="A86" s="321"/>
      <c r="E86" s="316"/>
      <c r="F86" s="316"/>
      <c r="G86" s="380"/>
      <c r="H86" s="378"/>
      <c r="I86" s="378"/>
      <c r="J86" s="378"/>
      <c r="K86" s="380"/>
      <c r="L86" s="381"/>
      <c r="M86" s="378"/>
    </row>
    <row r="87" spans="1:13" s="315" customFormat="1" ht="18" customHeight="1" thickBot="1">
      <c r="A87" s="321" t="s">
        <v>90</v>
      </c>
      <c r="B87" s="376"/>
      <c r="E87" s="316">
        <v>37.200000000000003</v>
      </c>
      <c r="G87" s="377">
        <v>0.27322648532034655</v>
      </c>
      <c r="H87" s="378"/>
      <c r="I87" s="379">
        <v>0.27039999999999997</v>
      </c>
      <c r="J87" s="378"/>
      <c r="K87" s="377">
        <v>0.21419753710229009</v>
      </c>
      <c r="L87" s="378"/>
      <c r="M87" s="379">
        <v>0.19789999999999999</v>
      </c>
    </row>
    <row r="88" spans="1:13" s="315" customFormat="1" ht="18" customHeight="1" thickTop="1">
      <c r="A88" s="321"/>
      <c r="B88" s="321"/>
      <c r="E88" s="316"/>
      <c r="G88" s="382"/>
      <c r="H88" s="378"/>
      <c r="I88" s="382"/>
      <c r="J88" s="378"/>
      <c r="K88" s="382"/>
      <c r="L88" s="378"/>
      <c r="M88" s="382"/>
    </row>
    <row r="89" spans="1:13" s="315" customFormat="1" ht="18" customHeight="1">
      <c r="A89" s="321"/>
      <c r="B89" s="321"/>
      <c r="E89" s="316"/>
    </row>
    <row r="90" spans="1:13" s="315" customFormat="1" ht="18" customHeight="1">
      <c r="A90" s="321"/>
      <c r="B90" s="321"/>
      <c r="E90" s="316"/>
      <c r="G90" s="383"/>
      <c r="H90" s="384"/>
      <c r="I90" s="383"/>
      <c r="J90" s="385"/>
      <c r="K90" s="383"/>
      <c r="L90" s="384"/>
      <c r="M90" s="383"/>
    </row>
    <row r="91" spans="1:13" s="315" customFormat="1" ht="18" customHeight="1">
      <c r="A91" s="321"/>
      <c r="B91" s="321"/>
      <c r="E91" s="316"/>
      <c r="G91" s="383"/>
      <c r="H91" s="384"/>
      <c r="I91" s="383"/>
      <c r="J91" s="385"/>
      <c r="K91" s="383"/>
      <c r="L91" s="384"/>
      <c r="M91" s="383"/>
    </row>
    <row r="92" spans="1:13" s="315" customFormat="1" ht="18" customHeight="1">
      <c r="A92" s="321"/>
      <c r="B92" s="321"/>
      <c r="E92" s="316"/>
      <c r="G92" s="383"/>
      <c r="H92" s="384"/>
      <c r="I92" s="383"/>
      <c r="J92" s="385"/>
      <c r="K92" s="383"/>
      <c r="L92" s="384"/>
      <c r="M92" s="383"/>
    </row>
    <row r="93" spans="1:13" ht="18" customHeight="1">
      <c r="A93" s="292"/>
      <c r="B93" s="292"/>
      <c r="G93" s="77"/>
      <c r="H93" s="78"/>
      <c r="I93" s="77"/>
      <c r="J93" s="79"/>
      <c r="K93" s="77"/>
      <c r="L93" s="78"/>
      <c r="M93" s="77"/>
    </row>
    <row r="94" spans="1:13" ht="18" customHeight="1">
      <c r="A94" s="292"/>
      <c r="B94" s="292"/>
      <c r="G94" s="77"/>
      <c r="H94" s="78"/>
      <c r="I94" s="77"/>
      <c r="J94" s="79"/>
      <c r="K94" s="77"/>
      <c r="L94" s="78"/>
      <c r="M94" s="77"/>
    </row>
    <row r="95" spans="1:13" ht="18" customHeight="1">
      <c r="A95" s="292"/>
      <c r="B95" s="292"/>
      <c r="G95" s="77"/>
      <c r="H95" s="78"/>
      <c r="I95" s="77"/>
      <c r="J95" s="79"/>
      <c r="K95" s="77"/>
      <c r="L95" s="78"/>
      <c r="M95" s="77"/>
    </row>
    <row r="96" spans="1:13" ht="18" customHeight="1">
      <c r="A96" s="292"/>
      <c r="B96" s="292"/>
      <c r="G96" s="77"/>
      <c r="H96" s="78"/>
      <c r="I96" s="77"/>
      <c r="J96" s="79"/>
      <c r="K96" s="77"/>
      <c r="L96" s="78"/>
      <c r="M96" s="77"/>
    </row>
    <row r="97" spans="1:13" ht="18" customHeight="1">
      <c r="A97" s="292"/>
      <c r="B97" s="292"/>
      <c r="G97" s="77"/>
      <c r="H97" s="78"/>
      <c r="I97" s="77"/>
      <c r="J97" s="79"/>
      <c r="K97" s="77"/>
      <c r="L97" s="78"/>
      <c r="M97" s="77"/>
    </row>
    <row r="98" spans="1:13" ht="18" customHeight="1">
      <c r="A98" s="292"/>
      <c r="B98" s="292"/>
      <c r="G98" s="77"/>
      <c r="H98" s="78"/>
      <c r="I98" s="77"/>
      <c r="J98" s="79"/>
      <c r="K98" s="77"/>
      <c r="L98" s="78"/>
      <c r="M98" s="77"/>
    </row>
    <row r="99" spans="1:13" ht="18" customHeight="1">
      <c r="A99" s="292"/>
      <c r="B99" s="292"/>
      <c r="G99" s="77"/>
      <c r="H99" s="78"/>
      <c r="I99" s="77"/>
      <c r="J99" s="79"/>
      <c r="K99" s="77"/>
      <c r="L99" s="78"/>
      <c r="M99" s="77"/>
    </row>
    <row r="100" spans="1:13" ht="18" customHeight="1">
      <c r="A100" s="292"/>
      <c r="B100" s="292"/>
      <c r="G100" s="77"/>
      <c r="H100" s="78"/>
      <c r="I100" s="77"/>
      <c r="J100" s="79"/>
      <c r="K100" s="77"/>
      <c r="L100" s="78"/>
      <c r="M100" s="77"/>
    </row>
    <row r="101" spans="1:13" ht="18" customHeight="1">
      <c r="A101" s="292"/>
      <c r="B101" s="292"/>
      <c r="G101" s="77"/>
      <c r="H101" s="78"/>
      <c r="I101" s="77"/>
      <c r="J101" s="79"/>
      <c r="K101" s="77"/>
      <c r="L101" s="78"/>
      <c r="M101" s="77"/>
    </row>
    <row r="102" spans="1:13" ht="18" customHeight="1">
      <c r="A102" s="292"/>
      <c r="B102" s="292"/>
      <c r="G102" s="77"/>
      <c r="H102" s="78"/>
      <c r="I102" s="77"/>
      <c r="J102" s="79"/>
      <c r="K102" s="77"/>
      <c r="L102" s="78"/>
      <c r="M102" s="77"/>
    </row>
    <row r="103" spans="1:13" ht="18" customHeight="1">
      <c r="A103" s="292"/>
      <c r="B103" s="292"/>
      <c r="G103" s="77"/>
      <c r="H103" s="78"/>
      <c r="I103" s="77"/>
      <c r="J103" s="79"/>
      <c r="K103" s="77"/>
      <c r="L103" s="78"/>
      <c r="M103" s="77"/>
    </row>
    <row r="104" spans="1:13" ht="18" customHeight="1">
      <c r="A104" s="292"/>
      <c r="B104" s="292"/>
      <c r="G104" s="77"/>
      <c r="H104" s="78"/>
      <c r="I104" s="77"/>
      <c r="J104" s="79"/>
      <c r="K104" s="77"/>
      <c r="L104" s="78"/>
      <c r="M104" s="77"/>
    </row>
    <row r="105" spans="1:13" ht="18" customHeight="1">
      <c r="A105" s="292"/>
      <c r="B105" s="292"/>
      <c r="G105" s="77"/>
      <c r="H105" s="78"/>
      <c r="I105" s="77"/>
      <c r="J105" s="79"/>
      <c r="K105" s="77"/>
      <c r="L105" s="78"/>
      <c r="M105" s="77"/>
    </row>
    <row r="106" spans="1:13" ht="18" customHeight="1">
      <c r="A106" s="292"/>
      <c r="B106" s="292"/>
      <c r="G106" s="77"/>
      <c r="H106" s="78"/>
      <c r="I106" s="77"/>
      <c r="J106" s="79"/>
      <c r="K106" s="77"/>
      <c r="L106" s="78"/>
      <c r="M106" s="77"/>
    </row>
    <row r="107" spans="1:13" ht="18" customHeight="1">
      <c r="A107" s="292"/>
      <c r="B107" s="292"/>
      <c r="G107" s="77"/>
      <c r="H107" s="78"/>
      <c r="I107" s="77"/>
      <c r="J107" s="79"/>
      <c r="K107" s="77"/>
      <c r="L107" s="78"/>
      <c r="M107" s="77"/>
    </row>
    <row r="108" spans="1:13" ht="18" customHeight="1">
      <c r="A108" s="292"/>
      <c r="B108" s="292"/>
      <c r="G108" s="77"/>
      <c r="H108" s="78"/>
      <c r="I108" s="77"/>
      <c r="J108" s="79"/>
      <c r="K108" s="77"/>
      <c r="L108" s="78"/>
      <c r="M108" s="77"/>
    </row>
    <row r="109" spans="1:13" ht="18" customHeight="1">
      <c r="A109" s="292"/>
      <c r="B109" s="292"/>
      <c r="G109" s="77"/>
      <c r="H109" s="78"/>
      <c r="I109" s="77"/>
      <c r="J109" s="79"/>
      <c r="K109" s="77"/>
      <c r="L109" s="78"/>
      <c r="M109" s="77"/>
    </row>
    <row r="110" spans="1:13" ht="18" customHeight="1">
      <c r="A110" s="292"/>
      <c r="B110" s="292"/>
      <c r="G110" s="77"/>
      <c r="H110" s="78"/>
      <c r="I110" s="77"/>
      <c r="J110" s="79"/>
      <c r="K110" s="77"/>
      <c r="L110" s="78"/>
      <c r="M110" s="77"/>
    </row>
    <row r="111" spans="1:13" ht="18" customHeight="1">
      <c r="A111" s="387" t="s">
        <v>158</v>
      </c>
      <c r="B111" s="387"/>
      <c r="C111" s="387"/>
      <c r="D111" s="387"/>
      <c r="E111" s="387"/>
      <c r="F111" s="387"/>
      <c r="G111" s="387"/>
      <c r="H111" s="387"/>
      <c r="I111" s="387"/>
      <c r="J111" s="387"/>
      <c r="K111" s="387"/>
      <c r="L111" s="387"/>
      <c r="M111" s="387"/>
    </row>
    <row r="112" spans="1:13" ht="18" customHeight="1">
      <c r="A112" s="387" t="s">
        <v>233</v>
      </c>
      <c r="B112" s="391"/>
      <c r="C112" s="391"/>
      <c r="D112" s="391"/>
      <c r="E112" s="391"/>
      <c r="F112" s="391"/>
      <c r="G112" s="391"/>
      <c r="H112" s="391"/>
      <c r="I112" s="391"/>
      <c r="J112" s="391"/>
      <c r="K112" s="391"/>
      <c r="L112" s="391"/>
      <c r="M112" s="391"/>
    </row>
    <row r="113" spans="1:13" ht="18" customHeight="1">
      <c r="A113" s="292"/>
      <c r="B113" s="292"/>
      <c r="G113" s="77"/>
      <c r="H113" s="78"/>
      <c r="I113" s="77"/>
      <c r="J113" s="79"/>
      <c r="K113" s="77"/>
      <c r="L113" s="78"/>
      <c r="M113" s="77"/>
    </row>
    <row r="114" spans="1:13" ht="6" customHeight="1">
      <c r="A114" s="292"/>
      <c r="B114" s="292"/>
      <c r="G114" s="77"/>
      <c r="H114" s="78"/>
      <c r="I114" s="77"/>
      <c r="J114" s="79"/>
      <c r="K114" s="77"/>
      <c r="L114" s="78"/>
      <c r="M114" s="77"/>
    </row>
    <row r="115" spans="1:13" ht="21.95" customHeight="1">
      <c r="A115" s="35" t="str">
        <f>+A62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115" s="35"/>
      <c r="C115" s="35"/>
      <c r="D115" s="35"/>
      <c r="E115" s="36"/>
      <c r="F115" s="35"/>
      <c r="G115" s="35"/>
      <c r="H115" s="35"/>
      <c r="I115" s="35"/>
      <c r="J115" s="35"/>
      <c r="K115" s="74"/>
      <c r="L115" s="74"/>
      <c r="M115" s="74"/>
    </row>
  </sheetData>
  <mergeCells count="8">
    <mergeCell ref="A111:M111"/>
    <mergeCell ref="A112:M112"/>
    <mergeCell ref="G5:I5"/>
    <mergeCell ref="K5:M5"/>
    <mergeCell ref="G67:I67"/>
    <mergeCell ref="K67:M67"/>
    <mergeCell ref="A59:M59"/>
    <mergeCell ref="A60:M60"/>
  </mergeCells>
  <pageMargins left="0.8" right="0.5" top="0.5" bottom="0.6" header="0.49" footer="0.4"/>
  <pageSetup paperSize="9" scale="84" firstPageNumber="11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6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55"/>
  <sheetViews>
    <sheetView zoomScaleNormal="100" zoomScaleSheetLayoutView="130" workbookViewId="0">
      <selection activeCell="U57" sqref="U57"/>
    </sheetView>
  </sheetViews>
  <sheetFormatPr defaultColWidth="9.33203125" defaultRowHeight="18.75"/>
  <cols>
    <col min="1" max="3" width="1" style="81" customWidth="1"/>
    <col min="4" max="4" width="30.83203125" style="81" customWidth="1"/>
    <col min="5" max="5" width="5.83203125" style="81" customWidth="1"/>
    <col min="6" max="6" width="0.6640625" style="81" customWidth="1"/>
    <col min="7" max="7" width="9.33203125" style="230" bestFit="1" customWidth="1"/>
    <col min="8" max="8" width="0.6640625" style="231" customWidth="1"/>
    <col min="9" max="9" width="9.33203125" style="230" bestFit="1" customWidth="1"/>
    <col min="10" max="10" width="0.6640625" style="231" customWidth="1"/>
    <col min="11" max="11" width="10.83203125" style="230" customWidth="1"/>
    <col min="12" max="12" width="0.6640625" style="230" customWidth="1"/>
    <col min="13" max="13" width="9.83203125" style="230" customWidth="1"/>
    <col min="14" max="14" width="0.6640625" style="230" customWidth="1"/>
    <col min="15" max="15" width="11.83203125" style="230" customWidth="1"/>
    <col min="16" max="16" width="0.6640625" style="230" customWidth="1"/>
    <col min="17" max="17" width="8.83203125" style="230" bestFit="1" customWidth="1"/>
    <col min="18" max="18" width="0.6640625" style="231" customWidth="1"/>
    <col min="19" max="19" width="8.6640625" style="231" bestFit="1" customWidth="1"/>
    <col min="20" max="20" width="0.6640625" style="231" customWidth="1"/>
    <col min="21" max="21" width="9.83203125" style="230" customWidth="1"/>
    <col min="22" max="22" width="0.6640625" style="230" customWidth="1"/>
    <col min="23" max="23" width="8.83203125" style="230" customWidth="1"/>
    <col min="24" max="24" width="0.6640625" style="231" customWidth="1"/>
    <col min="25" max="25" width="13.83203125" style="230" customWidth="1"/>
    <col min="26" max="26" width="0.6640625" style="231" customWidth="1"/>
    <col min="27" max="27" width="11.83203125" style="231" customWidth="1"/>
    <col min="28" max="28" width="0.6640625" style="231" customWidth="1"/>
    <col min="29" max="29" width="14.83203125" style="231" customWidth="1"/>
    <col min="30" max="30" width="0.6640625" style="231" customWidth="1"/>
    <col min="31" max="31" width="15.83203125" style="231" customWidth="1"/>
    <col min="32" max="32" width="0.6640625" style="231" customWidth="1"/>
    <col min="33" max="33" width="8.83203125" style="231" customWidth="1"/>
    <col min="34" max="34" width="0.6640625" style="231" customWidth="1"/>
    <col min="35" max="35" width="11" style="231" bestFit="1" customWidth="1"/>
    <col min="36" max="36" width="0.6640625" style="231" customWidth="1"/>
    <col min="37" max="37" width="9.83203125" style="230" customWidth="1"/>
    <col min="38" max="38" width="0.6640625" style="231" customWidth="1"/>
    <col min="39" max="39" width="10.83203125" style="230" customWidth="1"/>
    <col min="40" max="16384" width="9.33203125" style="81"/>
  </cols>
  <sheetData>
    <row r="1" spans="1:39" ht="18" customHeight="1">
      <c r="A1" s="80" t="s">
        <v>75</v>
      </c>
    </row>
    <row r="2" spans="1:39" ht="18" customHeight="1">
      <c r="A2" s="83" t="s">
        <v>98</v>
      </c>
    </row>
    <row r="3" spans="1:39" ht="18" customHeight="1">
      <c r="A3" s="84" t="s">
        <v>173</v>
      </c>
      <c r="B3" s="85"/>
      <c r="C3" s="85"/>
      <c r="D3" s="85"/>
      <c r="E3" s="85"/>
      <c r="F3" s="85"/>
      <c r="G3" s="232"/>
      <c r="H3" s="233"/>
      <c r="I3" s="232"/>
      <c r="J3" s="233"/>
      <c r="K3" s="232"/>
      <c r="L3" s="232"/>
      <c r="M3" s="232"/>
      <c r="N3" s="232"/>
      <c r="O3" s="232"/>
      <c r="P3" s="232"/>
      <c r="Q3" s="232"/>
      <c r="R3" s="233"/>
      <c r="S3" s="233"/>
      <c r="T3" s="233"/>
      <c r="U3" s="232"/>
      <c r="V3" s="232"/>
      <c r="W3" s="232"/>
      <c r="X3" s="233"/>
      <c r="Y3" s="232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232"/>
      <c r="AL3" s="233"/>
      <c r="AM3" s="232"/>
    </row>
    <row r="4" spans="1:39" s="91" customFormat="1" ht="18" customHeight="1">
      <c r="A4" s="137"/>
      <c r="B4" s="138"/>
      <c r="C4" s="139"/>
      <c r="D4" s="140"/>
      <c r="E4" s="141"/>
      <c r="F4" s="142"/>
      <c r="G4" s="234"/>
      <c r="H4" s="235"/>
      <c r="I4" s="234"/>
      <c r="J4" s="235"/>
      <c r="K4" s="234"/>
      <c r="L4" s="234"/>
      <c r="M4" s="234"/>
      <c r="N4" s="234"/>
      <c r="O4" s="234"/>
      <c r="P4" s="234"/>
      <c r="Q4" s="234"/>
      <c r="R4" s="235"/>
      <c r="S4" s="235"/>
      <c r="T4" s="235"/>
      <c r="U4" s="234"/>
      <c r="V4" s="234"/>
      <c r="W4" s="234"/>
      <c r="X4" s="235"/>
      <c r="Y4" s="234"/>
      <c r="Z4" s="235"/>
      <c r="AA4" s="234"/>
      <c r="AB4" s="235"/>
      <c r="AC4" s="235"/>
      <c r="AD4" s="235"/>
      <c r="AE4" s="235"/>
      <c r="AF4" s="235"/>
      <c r="AG4" s="235"/>
      <c r="AH4" s="235"/>
      <c r="AI4" s="234"/>
      <c r="AJ4" s="235"/>
      <c r="AK4" s="234"/>
      <c r="AL4" s="235"/>
      <c r="AM4" s="236"/>
    </row>
    <row r="5" spans="1:39" s="87" customFormat="1" ht="14.1" customHeight="1">
      <c r="A5" s="143"/>
      <c r="B5" s="143"/>
      <c r="C5" s="143"/>
      <c r="D5" s="143"/>
      <c r="E5" s="143"/>
      <c r="F5" s="143"/>
      <c r="G5" s="393" t="s">
        <v>10</v>
      </c>
      <c r="H5" s="393"/>
      <c r="I5" s="393"/>
      <c r="J5" s="394"/>
      <c r="K5" s="394"/>
      <c r="L5" s="394"/>
      <c r="M5" s="394"/>
      <c r="N5" s="394"/>
      <c r="O5" s="394"/>
      <c r="P5" s="394"/>
      <c r="Q5" s="394"/>
      <c r="R5" s="394"/>
      <c r="S5" s="394"/>
      <c r="T5" s="394"/>
      <c r="U5" s="394"/>
      <c r="V5" s="394"/>
      <c r="W5" s="394"/>
      <c r="X5" s="394"/>
      <c r="Y5" s="394"/>
      <c r="Z5" s="394"/>
      <c r="AA5" s="394"/>
      <c r="AB5" s="394"/>
      <c r="AC5" s="394"/>
      <c r="AD5" s="394"/>
      <c r="AE5" s="394"/>
      <c r="AF5" s="394"/>
      <c r="AG5" s="394"/>
      <c r="AH5" s="394"/>
      <c r="AI5" s="394"/>
      <c r="AJ5" s="394"/>
      <c r="AK5" s="394"/>
      <c r="AL5" s="394"/>
      <c r="AM5" s="394"/>
    </row>
    <row r="6" spans="1:39" s="87" customFormat="1" ht="14.1" customHeight="1">
      <c r="A6" s="143"/>
      <c r="B6" s="143"/>
      <c r="C6" s="143"/>
      <c r="D6" s="143"/>
      <c r="E6" s="143"/>
      <c r="F6" s="143"/>
      <c r="G6" s="237"/>
      <c r="H6" s="237"/>
      <c r="I6" s="237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397" t="s">
        <v>99</v>
      </c>
      <c r="Z6" s="397"/>
      <c r="AA6" s="397"/>
      <c r="AB6" s="397"/>
      <c r="AC6" s="397"/>
      <c r="AD6" s="397"/>
      <c r="AE6" s="397"/>
      <c r="AF6" s="397"/>
      <c r="AG6" s="397"/>
      <c r="AH6" s="238"/>
      <c r="AI6" s="238"/>
      <c r="AJ6" s="238"/>
      <c r="AK6" s="238"/>
      <c r="AL6" s="238"/>
      <c r="AM6" s="238"/>
    </row>
    <row r="7" spans="1:39" s="87" customFormat="1" ht="14.1" customHeight="1">
      <c r="A7" s="143"/>
      <c r="B7" s="143"/>
      <c r="C7" s="143"/>
      <c r="D7" s="143"/>
      <c r="E7" s="143"/>
      <c r="F7" s="143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40"/>
      <c r="Y7" s="398" t="s">
        <v>100</v>
      </c>
      <c r="Z7" s="398"/>
      <c r="AA7" s="398"/>
      <c r="AB7" s="398"/>
      <c r="AC7" s="398"/>
      <c r="AD7" s="398"/>
      <c r="AE7" s="398"/>
      <c r="AF7" s="398"/>
      <c r="AG7" s="398"/>
      <c r="AH7" s="239"/>
      <c r="AI7" s="239"/>
      <c r="AJ7" s="239"/>
      <c r="AK7" s="239"/>
      <c r="AL7" s="239"/>
      <c r="AM7" s="239"/>
    </row>
    <row r="8" spans="1:39" s="91" customFormat="1" ht="14.1" customHeight="1">
      <c r="A8" s="139"/>
      <c r="B8" s="139"/>
      <c r="C8" s="139"/>
      <c r="D8" s="139"/>
      <c r="E8" s="139"/>
      <c r="F8" s="139"/>
      <c r="G8" s="241"/>
      <c r="H8" s="241"/>
      <c r="I8" s="242"/>
      <c r="J8" s="241"/>
      <c r="K8" s="242"/>
      <c r="L8" s="242"/>
      <c r="M8" s="242"/>
      <c r="N8" s="242"/>
      <c r="O8" s="242"/>
      <c r="P8" s="242"/>
      <c r="Q8" s="241"/>
      <c r="R8" s="241"/>
      <c r="S8" s="241"/>
      <c r="T8" s="241"/>
      <c r="U8" s="243"/>
      <c r="V8" s="243"/>
      <c r="W8" s="243"/>
      <c r="X8" s="240"/>
      <c r="Y8" s="399" t="s">
        <v>166</v>
      </c>
      <c r="Z8" s="399"/>
      <c r="AA8" s="399"/>
      <c r="AB8" s="399"/>
      <c r="AC8" s="399"/>
      <c r="AD8" s="399"/>
      <c r="AE8" s="399"/>
      <c r="AF8" s="399"/>
      <c r="AG8" s="399"/>
      <c r="AH8" s="244"/>
      <c r="AI8" s="244"/>
      <c r="AJ8" s="244"/>
      <c r="AK8" s="245"/>
      <c r="AL8" s="244"/>
      <c r="AM8" s="246"/>
    </row>
    <row r="9" spans="1:39" s="91" customFormat="1" ht="14.1" customHeight="1">
      <c r="A9" s="139"/>
      <c r="B9" s="139"/>
      <c r="C9" s="139"/>
      <c r="D9" s="139"/>
      <c r="E9" s="139"/>
      <c r="F9" s="139"/>
      <c r="G9" s="241"/>
      <c r="H9" s="241"/>
      <c r="I9" s="240"/>
      <c r="J9" s="241"/>
      <c r="K9" s="245" t="s">
        <v>101</v>
      </c>
      <c r="L9" s="245"/>
      <c r="M9" s="245"/>
      <c r="N9" s="245"/>
      <c r="O9" s="240"/>
      <c r="P9" s="245"/>
      <c r="Q9" s="395" t="s">
        <v>79</v>
      </c>
      <c r="R9" s="395"/>
      <c r="S9" s="395"/>
      <c r="T9" s="395"/>
      <c r="U9" s="395"/>
      <c r="V9" s="247"/>
      <c r="W9" s="247"/>
      <c r="X9" s="243"/>
      <c r="Y9" s="240"/>
      <c r="Z9" s="240"/>
      <c r="AA9" s="240"/>
      <c r="AB9" s="244"/>
      <c r="AC9" s="241" t="s">
        <v>202</v>
      </c>
      <c r="AD9" s="244"/>
      <c r="AE9" s="244"/>
      <c r="AF9" s="244"/>
      <c r="AG9" s="244"/>
      <c r="AH9" s="244"/>
      <c r="AI9" s="244"/>
      <c r="AJ9" s="244"/>
      <c r="AK9" s="245"/>
      <c r="AL9" s="244"/>
      <c r="AM9" s="246"/>
    </row>
    <row r="10" spans="1:39" s="91" customFormat="1" ht="14.1" customHeight="1">
      <c r="A10" s="139"/>
      <c r="B10" s="140"/>
      <c r="C10" s="140"/>
      <c r="D10" s="140"/>
      <c r="E10" s="140"/>
      <c r="F10" s="140"/>
      <c r="G10" s="241"/>
      <c r="H10" s="241"/>
      <c r="I10" s="245"/>
      <c r="J10" s="241"/>
      <c r="K10" s="245" t="s">
        <v>103</v>
      </c>
      <c r="L10" s="245"/>
      <c r="M10" s="245" t="s">
        <v>101</v>
      </c>
      <c r="N10" s="245"/>
      <c r="O10" s="245" t="s">
        <v>104</v>
      </c>
      <c r="P10" s="245"/>
      <c r="Q10" s="248" t="s">
        <v>105</v>
      </c>
      <c r="R10" s="243"/>
      <c r="S10" s="249" t="s">
        <v>105</v>
      </c>
      <c r="T10" s="243"/>
      <c r="U10" s="243"/>
      <c r="V10" s="243"/>
      <c r="W10" s="243"/>
      <c r="X10" s="241"/>
      <c r="Y10" s="241" t="s">
        <v>106</v>
      </c>
      <c r="Z10" s="241"/>
      <c r="AA10" s="241" t="s">
        <v>203</v>
      </c>
      <c r="AB10" s="241"/>
      <c r="AC10" s="241" t="s">
        <v>204</v>
      </c>
      <c r="AD10" s="241"/>
      <c r="AE10" s="241" t="s">
        <v>205</v>
      </c>
      <c r="AF10" s="241"/>
      <c r="AG10" s="241"/>
      <c r="AH10" s="241"/>
      <c r="AI10" s="241" t="s">
        <v>107</v>
      </c>
      <c r="AJ10" s="241"/>
      <c r="AK10" s="250"/>
      <c r="AL10" s="241"/>
      <c r="AM10" s="245"/>
    </row>
    <row r="11" spans="1:39" s="91" customFormat="1" ht="14.1" customHeight="1">
      <c r="A11" s="139"/>
      <c r="B11" s="140"/>
      <c r="C11" s="140"/>
      <c r="D11" s="140"/>
      <c r="E11" s="140"/>
      <c r="F11" s="140"/>
      <c r="G11" s="241" t="s">
        <v>108</v>
      </c>
      <c r="H11" s="241"/>
      <c r="I11" s="245" t="s">
        <v>101</v>
      </c>
      <c r="J11" s="241"/>
      <c r="K11" s="245" t="s">
        <v>110</v>
      </c>
      <c r="L11" s="245"/>
      <c r="M11" s="245" t="s">
        <v>111</v>
      </c>
      <c r="N11" s="245"/>
      <c r="O11" s="245" t="s">
        <v>112</v>
      </c>
      <c r="P11" s="245"/>
      <c r="Q11" s="251" t="s">
        <v>113</v>
      </c>
      <c r="R11" s="240"/>
      <c r="S11" s="248" t="s">
        <v>113</v>
      </c>
      <c r="T11" s="240"/>
      <c r="U11" s="240"/>
      <c r="V11" s="240"/>
      <c r="W11" s="240"/>
      <c r="X11" s="241"/>
      <c r="Y11" s="241" t="s">
        <v>114</v>
      </c>
      <c r="Z11" s="241"/>
      <c r="AA11" s="241" t="s">
        <v>102</v>
      </c>
      <c r="AB11" s="241"/>
      <c r="AC11" s="241" t="s">
        <v>206</v>
      </c>
      <c r="AD11" s="241"/>
      <c r="AE11" s="241" t="s">
        <v>207</v>
      </c>
      <c r="AF11" s="241"/>
      <c r="AG11" s="241"/>
      <c r="AH11" s="241"/>
      <c r="AI11" s="241" t="s">
        <v>243</v>
      </c>
      <c r="AJ11" s="241"/>
      <c r="AK11" s="245" t="s">
        <v>115</v>
      </c>
      <c r="AL11" s="241"/>
      <c r="AM11" s="245" t="s">
        <v>107</v>
      </c>
    </row>
    <row r="12" spans="1:39" s="91" customFormat="1" ht="14.1" customHeight="1">
      <c r="A12" s="139"/>
      <c r="B12" s="140"/>
      <c r="C12" s="140"/>
      <c r="D12" s="140"/>
      <c r="E12" s="140"/>
      <c r="F12" s="140"/>
      <c r="G12" s="241" t="s">
        <v>116</v>
      </c>
      <c r="H12" s="241"/>
      <c r="I12" s="245" t="s">
        <v>241</v>
      </c>
      <c r="J12" s="241"/>
      <c r="K12" s="245" t="s">
        <v>118</v>
      </c>
      <c r="L12" s="245"/>
      <c r="M12" s="245" t="s">
        <v>119</v>
      </c>
      <c r="N12" s="245"/>
      <c r="O12" s="245" t="s">
        <v>63</v>
      </c>
      <c r="P12" s="245"/>
      <c r="Q12" s="241" t="s">
        <v>120</v>
      </c>
      <c r="R12" s="241"/>
      <c r="S12" s="241" t="s">
        <v>210</v>
      </c>
      <c r="T12" s="241"/>
      <c r="U12" s="241" t="s">
        <v>19</v>
      </c>
      <c r="V12" s="241"/>
      <c r="W12" s="241" t="s">
        <v>210</v>
      </c>
      <c r="X12" s="241"/>
      <c r="Y12" s="241" t="s">
        <v>242</v>
      </c>
      <c r="Z12" s="241"/>
      <c r="AA12" s="241" t="s">
        <v>208</v>
      </c>
      <c r="AB12" s="241"/>
      <c r="AC12" s="241" t="s">
        <v>209</v>
      </c>
      <c r="AD12" s="241"/>
      <c r="AE12" s="241" t="s">
        <v>166</v>
      </c>
      <c r="AF12" s="241"/>
      <c r="AG12" s="241" t="s">
        <v>107</v>
      </c>
      <c r="AH12" s="241"/>
      <c r="AI12" s="241" t="s">
        <v>244</v>
      </c>
      <c r="AJ12" s="241"/>
      <c r="AK12" s="250" t="s">
        <v>121</v>
      </c>
      <c r="AL12" s="241"/>
      <c r="AM12" s="245" t="s">
        <v>65</v>
      </c>
    </row>
    <row r="13" spans="1:39" s="91" customFormat="1" ht="14.1" customHeight="1">
      <c r="A13" s="139"/>
      <c r="B13" s="139"/>
      <c r="C13" s="139"/>
      <c r="D13" s="139"/>
      <c r="E13" s="144" t="s">
        <v>8</v>
      </c>
      <c r="F13" s="145"/>
      <c r="G13" s="252" t="s">
        <v>9</v>
      </c>
      <c r="H13" s="241"/>
      <c r="I13" s="252" t="s">
        <v>9</v>
      </c>
      <c r="J13" s="241"/>
      <c r="K13" s="252" t="s">
        <v>9</v>
      </c>
      <c r="L13" s="249"/>
      <c r="M13" s="252" t="s">
        <v>9</v>
      </c>
      <c r="N13" s="249"/>
      <c r="O13" s="252" t="s">
        <v>9</v>
      </c>
      <c r="P13" s="249"/>
      <c r="Q13" s="252" t="s">
        <v>9</v>
      </c>
      <c r="R13" s="241"/>
      <c r="S13" s="252" t="s">
        <v>9</v>
      </c>
      <c r="T13" s="241"/>
      <c r="U13" s="252" t="s">
        <v>9</v>
      </c>
      <c r="V13" s="249"/>
      <c r="W13" s="252" t="s">
        <v>9</v>
      </c>
      <c r="X13" s="241"/>
      <c r="Y13" s="252" t="s">
        <v>9</v>
      </c>
      <c r="Z13" s="241"/>
      <c r="AA13" s="252" t="s">
        <v>9</v>
      </c>
      <c r="AB13" s="241"/>
      <c r="AC13" s="252" t="s">
        <v>9</v>
      </c>
      <c r="AD13" s="241"/>
      <c r="AE13" s="252" t="s">
        <v>9</v>
      </c>
      <c r="AF13" s="241"/>
      <c r="AG13" s="252" t="s">
        <v>9</v>
      </c>
      <c r="AH13" s="241"/>
      <c r="AI13" s="252" t="s">
        <v>9</v>
      </c>
      <c r="AJ13" s="241"/>
      <c r="AK13" s="252" t="s">
        <v>9</v>
      </c>
      <c r="AL13" s="241"/>
      <c r="AM13" s="252" t="s">
        <v>9</v>
      </c>
    </row>
    <row r="14" spans="1:39" ht="14.1" customHeight="1">
      <c r="A14" s="146"/>
      <c r="B14" s="146"/>
      <c r="C14" s="146"/>
      <c r="D14" s="146"/>
      <c r="E14" s="146"/>
      <c r="F14" s="146"/>
      <c r="G14" s="253"/>
      <c r="H14" s="254"/>
      <c r="I14" s="253"/>
      <c r="J14" s="254"/>
      <c r="K14" s="253"/>
      <c r="L14" s="255"/>
      <c r="M14" s="253"/>
      <c r="N14" s="255"/>
      <c r="O14" s="253"/>
      <c r="P14" s="255"/>
      <c r="Q14" s="253"/>
      <c r="R14" s="254"/>
      <c r="S14" s="253"/>
      <c r="T14" s="254"/>
      <c r="U14" s="253"/>
      <c r="V14" s="255"/>
      <c r="W14" s="253"/>
      <c r="X14" s="254"/>
      <c r="Y14" s="253"/>
      <c r="Z14" s="254"/>
      <c r="AA14" s="253"/>
      <c r="AB14" s="254"/>
      <c r="AC14" s="253"/>
      <c r="AD14" s="254"/>
      <c r="AE14" s="253"/>
      <c r="AF14" s="254"/>
      <c r="AG14" s="253"/>
      <c r="AH14" s="254"/>
      <c r="AI14" s="253"/>
      <c r="AJ14" s="254"/>
      <c r="AK14" s="253"/>
      <c r="AL14" s="254"/>
      <c r="AM14" s="253"/>
    </row>
    <row r="15" spans="1:39" s="91" customFormat="1" ht="14.1" customHeight="1">
      <c r="A15" s="137" t="s">
        <v>211</v>
      </c>
      <c r="B15" s="138"/>
      <c r="C15" s="139"/>
      <c r="D15" s="140"/>
      <c r="E15" s="141"/>
      <c r="F15" s="142"/>
      <c r="G15" s="256"/>
      <c r="H15" s="235"/>
      <c r="I15" s="256"/>
      <c r="J15" s="235"/>
      <c r="K15" s="256"/>
      <c r="L15" s="234"/>
      <c r="M15" s="256"/>
      <c r="N15" s="234"/>
      <c r="O15" s="256"/>
      <c r="P15" s="234"/>
      <c r="Q15" s="256"/>
      <c r="R15" s="235"/>
      <c r="S15" s="256"/>
      <c r="T15" s="235"/>
      <c r="U15" s="256"/>
      <c r="V15" s="234"/>
      <c r="W15" s="256"/>
      <c r="X15" s="235"/>
      <c r="Y15" s="256"/>
      <c r="Z15" s="235"/>
      <c r="AA15" s="256"/>
      <c r="AB15" s="235"/>
      <c r="AC15" s="256" t="s">
        <v>29</v>
      </c>
      <c r="AD15" s="235"/>
      <c r="AE15" s="256"/>
      <c r="AF15" s="235"/>
      <c r="AG15" s="256"/>
      <c r="AH15" s="235"/>
      <c r="AI15" s="256"/>
      <c r="AJ15" s="235"/>
      <c r="AK15" s="256"/>
      <c r="AL15" s="235"/>
      <c r="AM15" s="256"/>
    </row>
    <row r="16" spans="1:39" s="91" customFormat="1" ht="14.1" customHeight="1">
      <c r="A16" s="137"/>
      <c r="B16" s="138" t="s">
        <v>212</v>
      </c>
      <c r="C16" s="139"/>
      <c r="D16" s="140"/>
      <c r="E16" s="141"/>
      <c r="F16" s="142"/>
      <c r="G16" s="257">
        <v>304653888</v>
      </c>
      <c r="H16" s="258"/>
      <c r="I16" s="257">
        <v>708639327</v>
      </c>
      <c r="J16" s="258"/>
      <c r="K16" s="257">
        <v>30726984</v>
      </c>
      <c r="L16" s="259"/>
      <c r="M16" s="257">
        <v>21869586</v>
      </c>
      <c r="N16" s="259"/>
      <c r="O16" s="257">
        <v>-187500</v>
      </c>
      <c r="P16" s="259"/>
      <c r="Q16" s="257">
        <v>30500000</v>
      </c>
      <c r="R16" s="258"/>
      <c r="S16" s="257" t="s">
        <v>29</v>
      </c>
      <c r="T16" s="258"/>
      <c r="U16" s="257">
        <v>189757560</v>
      </c>
      <c r="V16" s="260"/>
      <c r="W16" s="257" t="s">
        <v>29</v>
      </c>
      <c r="X16" s="258"/>
      <c r="Y16" s="257">
        <v>-6630370</v>
      </c>
      <c r="Z16" s="258"/>
      <c r="AA16" s="257">
        <v>-362347</v>
      </c>
      <c r="AB16" s="258"/>
      <c r="AC16" s="257" t="s">
        <v>29</v>
      </c>
      <c r="AD16" s="258"/>
      <c r="AE16" s="257" t="s">
        <v>29</v>
      </c>
      <c r="AF16" s="258"/>
      <c r="AG16" s="257">
        <f>SUM(Y16:AE16)</f>
        <v>-6992717</v>
      </c>
      <c r="AH16" s="258"/>
      <c r="AI16" s="257">
        <f>SUM(G16:AE16)</f>
        <v>1278967128</v>
      </c>
      <c r="AJ16" s="258"/>
      <c r="AK16" s="257" t="s">
        <v>29</v>
      </c>
      <c r="AL16" s="258"/>
      <c r="AM16" s="261">
        <v>1278967128</v>
      </c>
    </row>
    <row r="17" spans="1:39" s="91" customFormat="1" ht="14.1" customHeight="1">
      <c r="A17" s="137"/>
      <c r="B17" s="147" t="s">
        <v>213</v>
      </c>
      <c r="C17" s="143"/>
      <c r="D17" s="140"/>
      <c r="E17" s="141"/>
      <c r="F17" s="142"/>
      <c r="G17" s="257"/>
      <c r="H17" s="258"/>
      <c r="I17" s="257"/>
      <c r="J17" s="258"/>
      <c r="K17" s="257"/>
      <c r="L17" s="259"/>
      <c r="M17" s="257"/>
      <c r="N17" s="259"/>
      <c r="O17" s="257"/>
      <c r="P17" s="259"/>
      <c r="Q17" s="257"/>
      <c r="R17" s="258"/>
      <c r="S17" s="257"/>
      <c r="T17" s="258"/>
      <c r="U17" s="257"/>
      <c r="V17" s="260"/>
      <c r="W17" s="257"/>
      <c r="X17" s="258"/>
      <c r="Y17" s="257"/>
      <c r="Z17" s="258"/>
      <c r="AA17" s="257"/>
      <c r="AB17" s="258"/>
      <c r="AC17" s="257"/>
      <c r="AD17" s="258"/>
      <c r="AE17" s="257"/>
      <c r="AF17" s="258"/>
      <c r="AG17" s="257"/>
      <c r="AH17" s="258"/>
      <c r="AI17" s="257"/>
      <c r="AJ17" s="258"/>
      <c r="AK17" s="257"/>
      <c r="AL17" s="258"/>
      <c r="AM17" s="261"/>
    </row>
    <row r="18" spans="1:39" s="91" customFormat="1" ht="14.1" customHeight="1">
      <c r="A18" s="148"/>
      <c r="B18" s="147"/>
      <c r="C18" s="143" t="s">
        <v>214</v>
      </c>
      <c r="D18" s="140"/>
      <c r="E18" s="141">
        <v>5</v>
      </c>
      <c r="F18" s="142"/>
      <c r="G18" s="262" t="s">
        <v>29</v>
      </c>
      <c r="H18" s="258"/>
      <c r="I18" s="262" t="s">
        <v>29</v>
      </c>
      <c r="J18" s="258"/>
      <c r="K18" s="262" t="s">
        <v>29</v>
      </c>
      <c r="L18" s="259"/>
      <c r="M18" s="262" t="s">
        <v>29</v>
      </c>
      <c r="N18" s="259"/>
      <c r="O18" s="262" t="s">
        <v>29</v>
      </c>
      <c r="P18" s="259"/>
      <c r="Q18" s="262" t="s">
        <v>29</v>
      </c>
      <c r="R18" s="258"/>
      <c r="S18" s="262" t="s">
        <v>29</v>
      </c>
      <c r="T18" s="258"/>
      <c r="U18" s="262">
        <v>-1366539</v>
      </c>
      <c r="V18" s="260"/>
      <c r="W18" s="262" t="s">
        <v>29</v>
      </c>
      <c r="X18" s="263"/>
      <c r="Y18" s="264" t="s">
        <v>29</v>
      </c>
      <c r="Z18" s="258"/>
      <c r="AA18" s="264" t="s">
        <v>29</v>
      </c>
      <c r="AB18" s="258"/>
      <c r="AC18" s="264">
        <v>-7104770</v>
      </c>
      <c r="AD18" s="258"/>
      <c r="AE18" s="264">
        <v>12950325</v>
      </c>
      <c r="AF18" s="258"/>
      <c r="AG18" s="264">
        <f>SUM(Y18:AE18)</f>
        <v>5845555</v>
      </c>
      <c r="AH18" s="258"/>
      <c r="AI18" s="264">
        <f>SUM(G18:AE18)</f>
        <v>4479016</v>
      </c>
      <c r="AJ18" s="258"/>
      <c r="AK18" s="264" t="s">
        <v>29</v>
      </c>
      <c r="AL18" s="258"/>
      <c r="AM18" s="264">
        <v>4479016</v>
      </c>
    </row>
    <row r="19" spans="1:39" s="91" customFormat="1" ht="6" customHeight="1">
      <c r="A19" s="148"/>
      <c r="B19" s="149"/>
      <c r="C19" s="143"/>
      <c r="D19" s="143"/>
      <c r="E19" s="142"/>
      <c r="F19" s="143"/>
      <c r="G19" s="256"/>
      <c r="H19" s="235"/>
      <c r="I19" s="256"/>
      <c r="J19" s="235"/>
      <c r="K19" s="256"/>
      <c r="L19" s="234"/>
      <c r="M19" s="256"/>
      <c r="N19" s="234"/>
      <c r="O19" s="256"/>
      <c r="P19" s="234"/>
      <c r="Q19" s="256"/>
      <c r="R19" s="235"/>
      <c r="S19" s="256"/>
      <c r="T19" s="235"/>
      <c r="U19" s="256"/>
      <c r="V19" s="234"/>
      <c r="W19" s="256"/>
      <c r="X19" s="235"/>
      <c r="Y19" s="256"/>
      <c r="Z19" s="235"/>
      <c r="AA19" s="256"/>
      <c r="AB19" s="235"/>
      <c r="AC19" s="256"/>
      <c r="AD19" s="235"/>
      <c r="AE19" s="256"/>
      <c r="AF19" s="235"/>
      <c r="AG19" s="256"/>
      <c r="AH19" s="235"/>
      <c r="AI19" s="256"/>
      <c r="AJ19" s="235"/>
      <c r="AK19" s="256"/>
      <c r="AL19" s="235"/>
      <c r="AM19" s="256"/>
    </row>
    <row r="20" spans="1:39" s="91" customFormat="1" ht="14.1" customHeight="1">
      <c r="A20" s="137" t="s">
        <v>245</v>
      </c>
      <c r="B20" s="138"/>
      <c r="C20" s="139"/>
      <c r="D20" s="140"/>
      <c r="E20" s="141"/>
      <c r="F20" s="142"/>
      <c r="G20" s="256">
        <f>SUM(G15:G18)</f>
        <v>304653888</v>
      </c>
      <c r="H20" s="235"/>
      <c r="I20" s="256">
        <f>SUM(I15:I18)</f>
        <v>708639327</v>
      </c>
      <c r="J20" s="235"/>
      <c r="K20" s="256">
        <f>SUM(K15:K18)</f>
        <v>30726984</v>
      </c>
      <c r="L20" s="234"/>
      <c r="M20" s="256">
        <f>SUM(M15:M18)</f>
        <v>21869586</v>
      </c>
      <c r="N20" s="234"/>
      <c r="O20" s="256">
        <f>SUM(O15:O18)</f>
        <v>-187500</v>
      </c>
      <c r="P20" s="234"/>
      <c r="Q20" s="256">
        <f>SUM(Q15:Q18)</f>
        <v>30500000</v>
      </c>
      <c r="R20" s="235"/>
      <c r="S20" s="256" t="s">
        <v>29</v>
      </c>
      <c r="T20" s="235"/>
      <c r="U20" s="256">
        <f>SUM(U15:U18)</f>
        <v>188391021</v>
      </c>
      <c r="V20" s="234"/>
      <c r="W20" s="256" t="s">
        <v>29</v>
      </c>
      <c r="X20" s="235"/>
      <c r="Y20" s="256">
        <f>SUM(Y15:Y18)</f>
        <v>-6630370</v>
      </c>
      <c r="Z20" s="235"/>
      <c r="AA20" s="256">
        <f>SUM(AA15:AA18)</f>
        <v>-362347</v>
      </c>
      <c r="AB20" s="235"/>
      <c r="AC20" s="256">
        <f>SUM(AC15:AC18)</f>
        <v>-7104770</v>
      </c>
      <c r="AD20" s="235"/>
      <c r="AE20" s="256">
        <f>SUM(AE15:AE18)</f>
        <v>12950325</v>
      </c>
      <c r="AF20" s="235"/>
      <c r="AG20" s="256">
        <f>SUM(AG15:AG18)</f>
        <v>-1147162</v>
      </c>
      <c r="AH20" s="235"/>
      <c r="AI20" s="256">
        <f>SUM(AI15:AI18)</f>
        <v>1283446144</v>
      </c>
      <c r="AJ20" s="235"/>
      <c r="AK20" s="256" t="s">
        <v>29</v>
      </c>
      <c r="AL20" s="235"/>
      <c r="AM20" s="256">
        <v>1283446144</v>
      </c>
    </row>
    <row r="21" spans="1:39" s="91" customFormat="1" ht="14.1" customHeight="1">
      <c r="A21" s="137"/>
      <c r="B21" s="147" t="s">
        <v>215</v>
      </c>
      <c r="C21" s="143"/>
      <c r="D21" s="150"/>
      <c r="E21" s="141"/>
      <c r="F21" s="142"/>
      <c r="G21" s="256"/>
      <c r="H21" s="235"/>
      <c r="I21" s="256"/>
      <c r="J21" s="235"/>
      <c r="K21" s="256"/>
      <c r="L21" s="234"/>
      <c r="M21" s="256"/>
      <c r="N21" s="234"/>
      <c r="O21" s="256"/>
      <c r="P21" s="234"/>
      <c r="Q21" s="256"/>
      <c r="R21" s="235"/>
      <c r="S21" s="256"/>
      <c r="T21" s="235"/>
      <c r="U21" s="256"/>
      <c r="V21" s="234"/>
      <c r="W21" s="256"/>
      <c r="X21" s="235"/>
      <c r="Y21" s="256"/>
      <c r="Z21" s="235"/>
      <c r="AA21" s="256"/>
      <c r="AB21" s="235"/>
      <c r="AC21" s="256"/>
      <c r="AD21" s="235"/>
      <c r="AE21" s="256"/>
      <c r="AF21" s="235"/>
      <c r="AG21" s="256"/>
      <c r="AH21" s="235"/>
      <c r="AI21" s="256"/>
      <c r="AJ21" s="235"/>
      <c r="AK21" s="256"/>
      <c r="AL21" s="235"/>
      <c r="AM21" s="265"/>
    </row>
    <row r="22" spans="1:39" s="91" customFormat="1" ht="14.1" customHeight="1">
      <c r="A22" s="137"/>
      <c r="B22" s="147"/>
      <c r="C22" s="143" t="s">
        <v>216</v>
      </c>
      <c r="D22" s="150"/>
      <c r="E22" s="141"/>
      <c r="F22" s="142"/>
      <c r="G22" s="256" t="s">
        <v>29</v>
      </c>
      <c r="H22" s="234"/>
      <c r="I22" s="256" t="s">
        <v>29</v>
      </c>
      <c r="J22" s="234"/>
      <c r="K22" s="256" t="s">
        <v>29</v>
      </c>
      <c r="L22" s="234"/>
      <c r="M22" s="256" t="s">
        <v>29</v>
      </c>
      <c r="N22" s="234"/>
      <c r="O22" s="256" t="s">
        <v>29</v>
      </c>
      <c r="P22" s="234"/>
      <c r="Q22" s="256" t="s">
        <v>29</v>
      </c>
      <c r="R22" s="234"/>
      <c r="S22" s="256" t="s">
        <v>29</v>
      </c>
      <c r="T22" s="234"/>
      <c r="U22" s="256" t="s">
        <v>29</v>
      </c>
      <c r="V22" s="234"/>
      <c r="W22" s="256" t="s">
        <v>29</v>
      </c>
      <c r="X22" s="234"/>
      <c r="Y22" s="256" t="s">
        <v>29</v>
      </c>
      <c r="Z22" s="234"/>
      <c r="AA22" s="256" t="s">
        <v>29</v>
      </c>
      <c r="AB22" s="234"/>
      <c r="AC22" s="256" t="s">
        <v>29</v>
      </c>
      <c r="AD22" s="234"/>
      <c r="AE22" s="256" t="s">
        <v>29</v>
      </c>
      <c r="AF22" s="234"/>
      <c r="AG22" s="256" t="s">
        <v>29</v>
      </c>
      <c r="AH22" s="234"/>
      <c r="AI22" s="257">
        <f>SUM(G22,I22,K22,M22,O22,Q22,S22,U22,W22,AG22)</f>
        <v>0</v>
      </c>
      <c r="AJ22" s="234"/>
      <c r="AK22" s="256">
        <v>115254760</v>
      </c>
      <c r="AL22" s="234"/>
      <c r="AM22" s="265">
        <v>115254760</v>
      </c>
    </row>
    <row r="23" spans="1:39" s="91" customFormat="1" ht="14.1" customHeight="1">
      <c r="A23" s="137"/>
      <c r="B23" s="147" t="s">
        <v>217</v>
      </c>
      <c r="C23" s="143"/>
      <c r="D23" s="150"/>
      <c r="E23" s="141"/>
      <c r="F23" s="142"/>
      <c r="G23" s="256"/>
      <c r="H23" s="234"/>
      <c r="I23" s="256"/>
      <c r="J23" s="234"/>
      <c r="K23" s="256"/>
      <c r="L23" s="234"/>
      <c r="M23" s="256"/>
      <c r="N23" s="234"/>
      <c r="O23" s="256"/>
      <c r="P23" s="234"/>
      <c r="Q23" s="256"/>
      <c r="R23" s="234"/>
      <c r="S23" s="256"/>
      <c r="T23" s="234"/>
      <c r="U23" s="256"/>
      <c r="V23" s="234"/>
      <c r="W23" s="256"/>
      <c r="X23" s="234"/>
      <c r="Y23" s="256"/>
      <c r="Z23" s="234"/>
      <c r="AA23" s="256"/>
      <c r="AB23" s="234"/>
      <c r="AC23" s="256"/>
      <c r="AD23" s="234"/>
      <c r="AE23" s="256"/>
      <c r="AF23" s="234"/>
      <c r="AG23" s="256"/>
      <c r="AH23" s="234"/>
      <c r="AI23" s="256"/>
      <c r="AJ23" s="234"/>
      <c r="AK23" s="256"/>
      <c r="AL23" s="234"/>
      <c r="AM23" s="265"/>
    </row>
    <row r="24" spans="1:39" s="91" customFormat="1" ht="14.1" customHeight="1">
      <c r="A24" s="137"/>
      <c r="B24" s="147"/>
      <c r="C24" s="143" t="s">
        <v>246</v>
      </c>
      <c r="D24" s="150"/>
      <c r="E24" s="141">
        <v>16</v>
      </c>
      <c r="F24" s="142"/>
      <c r="G24" s="256" t="s">
        <v>29</v>
      </c>
      <c r="H24" s="234"/>
      <c r="I24" s="256" t="s">
        <v>29</v>
      </c>
      <c r="J24" s="234"/>
      <c r="K24" s="256" t="s">
        <v>29</v>
      </c>
      <c r="L24" s="234"/>
      <c r="M24" s="256" t="s">
        <v>29</v>
      </c>
      <c r="N24" s="234"/>
      <c r="O24" s="256" t="s">
        <v>29</v>
      </c>
      <c r="P24" s="234"/>
      <c r="Q24" s="256" t="s">
        <v>29</v>
      </c>
      <c r="R24" s="234"/>
      <c r="S24" s="256" t="s">
        <v>29</v>
      </c>
      <c r="T24" s="234"/>
      <c r="U24" s="256" t="s">
        <v>29</v>
      </c>
      <c r="V24" s="234"/>
      <c r="W24" s="256" t="s">
        <v>29</v>
      </c>
      <c r="X24" s="234"/>
      <c r="Y24" s="256" t="s">
        <v>29</v>
      </c>
      <c r="Z24" s="234"/>
      <c r="AA24" s="256" t="s">
        <v>29</v>
      </c>
      <c r="AB24" s="234"/>
      <c r="AC24" s="256" t="s">
        <v>29</v>
      </c>
      <c r="AD24" s="234"/>
      <c r="AE24" s="256" t="s">
        <v>29</v>
      </c>
      <c r="AF24" s="234"/>
      <c r="AG24" s="256" t="s">
        <v>29</v>
      </c>
      <c r="AH24" s="234"/>
      <c r="AI24" s="257">
        <f t="shared" ref="AI24:AI27" si="0">SUM(G24,I24,K24,M24,O24,Q24,S24,U24,W24,AG24)</f>
        <v>0</v>
      </c>
      <c r="AJ24" s="234"/>
      <c r="AK24" s="256">
        <v>-101188150</v>
      </c>
      <c r="AL24" s="234"/>
      <c r="AM24" s="265">
        <v>-101188150</v>
      </c>
    </row>
    <row r="25" spans="1:39" s="91" customFormat="1" ht="14.1" customHeight="1">
      <c r="A25" s="137"/>
      <c r="B25" s="147" t="s">
        <v>210</v>
      </c>
      <c r="C25" s="143"/>
      <c r="D25" s="150"/>
      <c r="E25" s="141">
        <v>29</v>
      </c>
      <c r="F25" s="142"/>
      <c r="G25" s="256" t="s">
        <v>29</v>
      </c>
      <c r="H25" s="234"/>
      <c r="I25" s="256" t="s">
        <v>29</v>
      </c>
      <c r="J25" s="234"/>
      <c r="K25" s="256" t="s">
        <v>29</v>
      </c>
      <c r="L25" s="234"/>
      <c r="M25" s="256" t="s">
        <v>29</v>
      </c>
      <c r="N25" s="234"/>
      <c r="O25" s="256" t="s">
        <v>29</v>
      </c>
      <c r="P25" s="234"/>
      <c r="Q25" s="256" t="s">
        <v>29</v>
      </c>
      <c r="R25" s="234"/>
      <c r="S25" s="256" t="s">
        <v>29</v>
      </c>
      <c r="T25" s="234"/>
      <c r="U25" s="256" t="s">
        <v>29</v>
      </c>
      <c r="V25" s="234"/>
      <c r="W25" s="256">
        <v>-40089186</v>
      </c>
      <c r="X25" s="234"/>
      <c r="Y25" s="256" t="s">
        <v>29</v>
      </c>
      <c r="Z25" s="234"/>
      <c r="AA25" s="256" t="s">
        <v>29</v>
      </c>
      <c r="AB25" s="234"/>
      <c r="AC25" s="256" t="s">
        <v>29</v>
      </c>
      <c r="AD25" s="234"/>
      <c r="AE25" s="256" t="s">
        <v>29</v>
      </c>
      <c r="AF25" s="234"/>
      <c r="AG25" s="256" t="s">
        <v>29</v>
      </c>
      <c r="AH25" s="234"/>
      <c r="AI25" s="257">
        <f t="shared" si="0"/>
        <v>-40089186</v>
      </c>
      <c r="AJ25" s="234"/>
      <c r="AK25" s="256" t="s">
        <v>29</v>
      </c>
      <c r="AL25" s="234"/>
      <c r="AM25" s="265">
        <v>-40089186</v>
      </c>
    </row>
    <row r="26" spans="1:39" s="91" customFormat="1" ht="14.1" customHeight="1">
      <c r="A26" s="137"/>
      <c r="B26" s="151" t="s">
        <v>218</v>
      </c>
      <c r="C26" s="139"/>
      <c r="D26" s="140"/>
      <c r="E26" s="141"/>
      <c r="F26" s="142"/>
      <c r="G26" s="256" t="s">
        <v>29</v>
      </c>
      <c r="H26" s="234"/>
      <c r="I26" s="256" t="s">
        <v>29</v>
      </c>
      <c r="J26" s="234"/>
      <c r="K26" s="256" t="s">
        <v>29</v>
      </c>
      <c r="L26" s="234"/>
      <c r="M26" s="256" t="s">
        <v>29</v>
      </c>
      <c r="N26" s="234"/>
      <c r="O26" s="256" t="s">
        <v>29</v>
      </c>
      <c r="P26" s="234"/>
      <c r="Q26" s="256" t="s">
        <v>29</v>
      </c>
      <c r="R26" s="234"/>
      <c r="S26" s="256">
        <v>40089186</v>
      </c>
      <c r="T26" s="234"/>
      <c r="U26" s="256">
        <v>-40089186</v>
      </c>
      <c r="V26" s="234"/>
      <c r="W26" s="256" t="s">
        <v>29</v>
      </c>
      <c r="X26" s="234"/>
      <c r="Y26" s="256" t="s">
        <v>29</v>
      </c>
      <c r="Z26" s="234"/>
      <c r="AA26" s="256" t="s">
        <v>29</v>
      </c>
      <c r="AB26" s="234"/>
      <c r="AC26" s="256" t="s">
        <v>29</v>
      </c>
      <c r="AD26" s="234"/>
      <c r="AE26" s="256" t="s">
        <v>29</v>
      </c>
      <c r="AF26" s="234"/>
      <c r="AG26" s="256" t="s">
        <v>29</v>
      </c>
      <c r="AH26" s="234"/>
      <c r="AI26" s="257">
        <f t="shared" si="0"/>
        <v>0</v>
      </c>
      <c r="AJ26" s="234"/>
      <c r="AK26" s="256" t="s">
        <v>29</v>
      </c>
      <c r="AL26" s="234"/>
      <c r="AM26" s="265" t="s">
        <v>29</v>
      </c>
    </row>
    <row r="27" spans="1:39" s="91" customFormat="1" ht="14.1" customHeight="1">
      <c r="A27" s="137"/>
      <c r="B27" s="147" t="s">
        <v>125</v>
      </c>
      <c r="C27" s="139"/>
      <c r="D27" s="140"/>
      <c r="E27" s="142">
        <v>40</v>
      </c>
      <c r="F27" s="139"/>
      <c r="G27" s="256" t="s">
        <v>29</v>
      </c>
      <c r="H27" s="248"/>
      <c r="I27" s="256" t="s">
        <v>29</v>
      </c>
      <c r="J27" s="248"/>
      <c r="K27" s="266" t="s">
        <v>29</v>
      </c>
      <c r="L27" s="248"/>
      <c r="M27" s="266">
        <v>885452</v>
      </c>
      <c r="N27" s="236"/>
      <c r="O27" s="266" t="s">
        <v>29</v>
      </c>
      <c r="P27" s="248"/>
      <c r="Q27" s="266" t="s">
        <v>29</v>
      </c>
      <c r="R27" s="248"/>
      <c r="S27" s="266" t="s">
        <v>29</v>
      </c>
      <c r="T27" s="248"/>
      <c r="U27" s="256" t="s">
        <v>29</v>
      </c>
      <c r="V27" s="234"/>
      <c r="W27" s="256" t="s">
        <v>29</v>
      </c>
      <c r="X27" s="248"/>
      <c r="Y27" s="256" t="s">
        <v>29</v>
      </c>
      <c r="Z27" s="248"/>
      <c r="AA27" s="256" t="s">
        <v>29</v>
      </c>
      <c r="AB27" s="248"/>
      <c r="AC27" s="256" t="s">
        <v>29</v>
      </c>
      <c r="AD27" s="248"/>
      <c r="AE27" s="256" t="s">
        <v>29</v>
      </c>
      <c r="AF27" s="248"/>
      <c r="AG27" s="256" t="s">
        <v>29</v>
      </c>
      <c r="AH27" s="248"/>
      <c r="AI27" s="257">
        <f t="shared" si="0"/>
        <v>885452</v>
      </c>
      <c r="AJ27" s="248"/>
      <c r="AK27" s="256" t="s">
        <v>29</v>
      </c>
      <c r="AL27" s="248"/>
      <c r="AM27" s="265">
        <v>885452</v>
      </c>
    </row>
    <row r="28" spans="1:39" s="91" customFormat="1" ht="14.1" customHeight="1">
      <c r="A28" s="137"/>
      <c r="B28" s="143" t="s">
        <v>122</v>
      </c>
      <c r="C28" s="139"/>
      <c r="D28" s="140"/>
      <c r="E28" s="142">
        <v>31</v>
      </c>
      <c r="F28" s="139"/>
      <c r="G28" s="256" t="s">
        <v>29</v>
      </c>
      <c r="H28" s="248"/>
      <c r="I28" s="256" t="s">
        <v>29</v>
      </c>
      <c r="J28" s="248"/>
      <c r="K28" s="266" t="s">
        <v>29</v>
      </c>
      <c r="L28" s="248"/>
      <c r="M28" s="266" t="s">
        <v>29</v>
      </c>
      <c r="N28" s="236"/>
      <c r="O28" s="266" t="s">
        <v>29</v>
      </c>
      <c r="P28" s="248"/>
      <c r="Q28" s="256" t="s">
        <v>29</v>
      </c>
      <c r="R28" s="248"/>
      <c r="S28" s="256" t="s">
        <v>29</v>
      </c>
      <c r="T28" s="248"/>
      <c r="U28" s="256">
        <v>-91396151</v>
      </c>
      <c r="V28" s="234"/>
      <c r="W28" s="256" t="s">
        <v>29</v>
      </c>
      <c r="X28" s="248"/>
      <c r="Y28" s="256" t="s">
        <v>29</v>
      </c>
      <c r="Z28" s="248"/>
      <c r="AA28" s="256" t="s">
        <v>29</v>
      </c>
      <c r="AB28" s="248"/>
      <c r="AC28" s="256" t="s">
        <v>29</v>
      </c>
      <c r="AD28" s="248"/>
      <c r="AE28" s="256" t="s">
        <v>29</v>
      </c>
      <c r="AF28" s="248"/>
      <c r="AG28" s="256" t="s">
        <v>29</v>
      </c>
      <c r="AH28" s="248"/>
      <c r="AI28" s="257">
        <f>SUM(G28,I28,K28,M28,O28,Q28,S28,U28,W28,AG28)</f>
        <v>-91396151</v>
      </c>
      <c r="AJ28" s="248"/>
      <c r="AK28" s="256" t="s">
        <v>29</v>
      </c>
      <c r="AL28" s="248"/>
      <c r="AM28" s="265">
        <v>-91396151</v>
      </c>
    </row>
    <row r="29" spans="1:39" s="91" customFormat="1" ht="14.1" customHeight="1">
      <c r="A29" s="137"/>
      <c r="B29" s="143" t="s">
        <v>123</v>
      </c>
      <c r="C29" s="139"/>
      <c r="D29" s="140"/>
      <c r="E29" s="142">
        <v>32</v>
      </c>
      <c r="F29" s="139"/>
      <c r="G29" s="256" t="s">
        <v>29</v>
      </c>
      <c r="H29" s="248"/>
      <c r="I29" s="256" t="s">
        <v>29</v>
      </c>
      <c r="J29" s="248"/>
      <c r="K29" s="266" t="s">
        <v>29</v>
      </c>
      <c r="L29" s="248"/>
      <c r="M29" s="266" t="s">
        <v>29</v>
      </c>
      <c r="N29" s="236"/>
      <c r="O29" s="266" t="s">
        <v>29</v>
      </c>
      <c r="P29" s="248"/>
      <c r="Q29" s="256">
        <v>6500000</v>
      </c>
      <c r="R29" s="248"/>
      <c r="S29" s="256" t="s">
        <v>29</v>
      </c>
      <c r="T29" s="248"/>
      <c r="U29" s="256">
        <v>-6500000</v>
      </c>
      <c r="V29" s="234"/>
      <c r="W29" s="256" t="s">
        <v>29</v>
      </c>
      <c r="X29" s="248"/>
      <c r="Y29" s="256" t="s">
        <v>29</v>
      </c>
      <c r="Z29" s="248"/>
      <c r="AA29" s="256" t="s">
        <v>29</v>
      </c>
      <c r="AB29" s="248"/>
      <c r="AC29" s="256" t="s">
        <v>29</v>
      </c>
      <c r="AD29" s="248"/>
      <c r="AE29" s="256" t="s">
        <v>29</v>
      </c>
      <c r="AF29" s="248"/>
      <c r="AG29" s="256" t="s">
        <v>29</v>
      </c>
      <c r="AH29" s="248"/>
      <c r="AI29" s="257" t="s">
        <v>29</v>
      </c>
      <c r="AJ29" s="248"/>
      <c r="AK29" s="256" t="s">
        <v>29</v>
      </c>
      <c r="AL29" s="248"/>
      <c r="AM29" s="265" t="s">
        <v>29</v>
      </c>
    </row>
    <row r="30" spans="1:39" s="91" customFormat="1" ht="14.1" customHeight="1">
      <c r="A30" s="137"/>
      <c r="B30" s="143" t="s">
        <v>124</v>
      </c>
      <c r="C30" s="139"/>
      <c r="D30" s="140"/>
      <c r="E30" s="142">
        <v>32</v>
      </c>
      <c r="F30" s="139"/>
      <c r="G30" s="256" t="s">
        <v>29</v>
      </c>
      <c r="H30" s="248"/>
      <c r="I30" s="256" t="s">
        <v>29</v>
      </c>
      <c r="J30" s="248"/>
      <c r="K30" s="266" t="s">
        <v>29</v>
      </c>
      <c r="L30" s="248"/>
      <c r="M30" s="266" t="s">
        <v>29</v>
      </c>
      <c r="N30" s="236"/>
      <c r="O30" s="266" t="s">
        <v>29</v>
      </c>
      <c r="P30" s="248"/>
      <c r="Q30" s="256">
        <v>2000000</v>
      </c>
      <c r="R30" s="248"/>
      <c r="S30" s="256" t="s">
        <v>29</v>
      </c>
      <c r="T30" s="248"/>
      <c r="U30" s="256">
        <v>-2000000</v>
      </c>
      <c r="V30" s="234"/>
      <c r="W30" s="256" t="s">
        <v>29</v>
      </c>
      <c r="X30" s="248"/>
      <c r="Y30" s="256" t="s">
        <v>29</v>
      </c>
      <c r="Z30" s="248"/>
      <c r="AA30" s="256" t="s">
        <v>29</v>
      </c>
      <c r="AB30" s="248"/>
      <c r="AC30" s="256" t="s">
        <v>29</v>
      </c>
      <c r="AD30" s="248"/>
      <c r="AE30" s="256" t="s">
        <v>29</v>
      </c>
      <c r="AF30" s="248"/>
      <c r="AG30" s="256" t="s">
        <v>29</v>
      </c>
      <c r="AH30" s="248"/>
      <c r="AI30" s="257" t="s">
        <v>29</v>
      </c>
      <c r="AJ30" s="248"/>
      <c r="AK30" s="256" t="s">
        <v>29</v>
      </c>
      <c r="AL30" s="248"/>
      <c r="AM30" s="265" t="s">
        <v>29</v>
      </c>
    </row>
    <row r="31" spans="1:39" s="306" customFormat="1" ht="14.1" customHeight="1">
      <c r="A31" s="137"/>
      <c r="B31" s="288" t="s">
        <v>92</v>
      </c>
      <c r="C31" s="300"/>
      <c r="D31" s="301"/>
      <c r="E31" s="302"/>
      <c r="F31" s="300"/>
      <c r="G31" s="256" t="s">
        <v>29</v>
      </c>
      <c r="H31" s="303"/>
      <c r="I31" s="256" t="s">
        <v>29</v>
      </c>
      <c r="J31" s="303"/>
      <c r="K31" s="266" t="s">
        <v>29</v>
      </c>
      <c r="L31" s="303"/>
      <c r="M31" s="266" t="s">
        <v>29</v>
      </c>
      <c r="N31" s="236"/>
      <c r="O31" s="266" t="s">
        <v>29</v>
      </c>
      <c r="P31" s="303"/>
      <c r="Q31" s="304" t="s">
        <v>29</v>
      </c>
      <c r="R31" s="303"/>
      <c r="S31" s="304" t="s">
        <v>29</v>
      </c>
      <c r="T31" s="303"/>
      <c r="U31" s="304">
        <v>162491422</v>
      </c>
      <c r="V31" s="305"/>
      <c r="W31" s="256" t="s">
        <v>29</v>
      </c>
      <c r="X31" s="303"/>
      <c r="Y31" s="256">
        <f>'PL11-12'!G47</f>
        <v>-1358570</v>
      </c>
      <c r="Z31" s="303"/>
      <c r="AA31" s="256">
        <f>'PL11-12'!G49</f>
        <v>2013827</v>
      </c>
      <c r="AB31" s="303"/>
      <c r="AC31" s="256">
        <f>'PL11-12'!G51+'PL11-12'!G46</f>
        <v>-464728</v>
      </c>
      <c r="AD31" s="303"/>
      <c r="AE31" s="256">
        <f>'PL11-12'!G33+'PL11-12'!G39</f>
        <v>-24489601</v>
      </c>
      <c r="AF31" s="303"/>
      <c r="AG31" s="256">
        <f>SUM(Y31:AE31)</f>
        <v>-24299072</v>
      </c>
      <c r="AH31" s="303"/>
      <c r="AI31" s="256">
        <f>SUM(G31:W31,AG31)</f>
        <v>138192350</v>
      </c>
      <c r="AJ31" s="303"/>
      <c r="AK31" s="256">
        <f>'PL11-12'!G73</f>
        <v>-14066610</v>
      </c>
      <c r="AL31" s="303"/>
      <c r="AM31" s="256">
        <f>AI31+AK31</f>
        <v>124125740</v>
      </c>
    </row>
    <row r="32" spans="1:39" s="229" customFormat="1" ht="14.1" customHeight="1">
      <c r="A32" s="225"/>
      <c r="B32" s="288" t="s">
        <v>267</v>
      </c>
      <c r="C32" s="226"/>
      <c r="D32" s="228"/>
      <c r="E32" s="287"/>
      <c r="F32" s="227"/>
      <c r="G32" s="267"/>
      <c r="H32" s="289"/>
      <c r="I32" s="267"/>
      <c r="J32" s="289"/>
      <c r="K32" s="267"/>
      <c r="L32" s="289"/>
      <c r="M32" s="267"/>
      <c r="N32" s="268"/>
      <c r="O32" s="267"/>
      <c r="P32" s="289"/>
      <c r="Q32" s="269"/>
      <c r="R32" s="289"/>
      <c r="S32" s="269"/>
      <c r="T32" s="289"/>
      <c r="U32" s="269"/>
      <c r="V32" s="270"/>
      <c r="W32" s="269"/>
      <c r="X32" s="289"/>
      <c r="Y32" s="267"/>
      <c r="Z32" s="289"/>
      <c r="AA32" s="267"/>
      <c r="AB32" s="289"/>
      <c r="AC32" s="267"/>
      <c r="AD32" s="289"/>
      <c r="AE32" s="267"/>
      <c r="AF32" s="289"/>
      <c r="AG32" s="267"/>
      <c r="AH32" s="289"/>
      <c r="AI32" s="271"/>
      <c r="AJ32" s="289"/>
      <c r="AK32" s="269"/>
      <c r="AL32" s="289"/>
      <c r="AM32" s="272"/>
    </row>
    <row r="33" spans="1:39" s="91" customFormat="1" ht="14.1" customHeight="1">
      <c r="A33" s="137"/>
      <c r="B33" s="143"/>
      <c r="C33" s="288" t="s">
        <v>257</v>
      </c>
      <c r="D33" s="140"/>
      <c r="E33" s="142">
        <v>16</v>
      </c>
      <c r="F33" s="142"/>
      <c r="G33" s="274" t="s">
        <v>29</v>
      </c>
      <c r="H33" s="234"/>
      <c r="I33" s="273" t="s">
        <v>29</v>
      </c>
      <c r="J33" s="234"/>
      <c r="K33" s="273" t="s">
        <v>29</v>
      </c>
      <c r="L33" s="234"/>
      <c r="M33" s="274" t="s">
        <v>29</v>
      </c>
      <c r="N33" s="234"/>
      <c r="O33" s="273" t="s">
        <v>29</v>
      </c>
      <c r="P33" s="234"/>
      <c r="Q33" s="273" t="s">
        <v>29</v>
      </c>
      <c r="R33" s="234"/>
      <c r="S33" s="273" t="s">
        <v>29</v>
      </c>
      <c r="T33" s="234"/>
      <c r="U33" s="273">
        <v>-11539276</v>
      </c>
      <c r="V33" s="236"/>
      <c r="W33" s="274" t="s">
        <v>29</v>
      </c>
      <c r="X33" s="234"/>
      <c r="Y33" s="274" t="s">
        <v>29</v>
      </c>
      <c r="Z33" s="234"/>
      <c r="AA33" s="274" t="s">
        <v>29</v>
      </c>
      <c r="AB33" s="234"/>
      <c r="AC33" s="274" t="s">
        <v>29</v>
      </c>
      <c r="AD33" s="234"/>
      <c r="AE33" s="273">
        <v>11539276</v>
      </c>
      <c r="AF33" s="234"/>
      <c r="AG33" s="273">
        <v>11539276</v>
      </c>
      <c r="AH33" s="234"/>
      <c r="AI33" s="274" t="s">
        <v>29</v>
      </c>
      <c r="AJ33" s="234"/>
      <c r="AK33" s="274" t="s">
        <v>29</v>
      </c>
      <c r="AL33" s="234"/>
      <c r="AM33" s="274" t="s">
        <v>29</v>
      </c>
    </row>
    <row r="34" spans="1:39" s="91" customFormat="1" ht="6" customHeight="1">
      <c r="A34" s="148"/>
      <c r="B34" s="149"/>
      <c r="C34" s="143"/>
      <c r="D34" s="143"/>
      <c r="E34" s="142"/>
      <c r="F34" s="143"/>
      <c r="G34" s="256"/>
      <c r="H34" s="235"/>
      <c r="I34" s="256"/>
      <c r="J34" s="235"/>
      <c r="K34" s="256"/>
      <c r="L34" s="234"/>
      <c r="M34" s="256"/>
      <c r="N34" s="234"/>
      <c r="O34" s="256"/>
      <c r="P34" s="234"/>
      <c r="Q34" s="256"/>
      <c r="R34" s="235"/>
      <c r="S34" s="256"/>
      <c r="T34" s="235"/>
      <c r="U34" s="256"/>
      <c r="V34" s="234"/>
      <c r="W34" s="256"/>
      <c r="X34" s="235"/>
      <c r="Y34" s="256"/>
      <c r="Z34" s="235"/>
      <c r="AA34" s="256"/>
      <c r="AB34" s="235"/>
      <c r="AC34" s="256"/>
      <c r="AD34" s="235"/>
      <c r="AE34" s="256"/>
      <c r="AF34" s="235"/>
      <c r="AG34" s="256"/>
      <c r="AH34" s="235"/>
      <c r="AI34" s="256"/>
      <c r="AJ34" s="235"/>
      <c r="AK34" s="256"/>
      <c r="AL34" s="235"/>
      <c r="AM34" s="256"/>
    </row>
    <row r="35" spans="1:39" s="91" customFormat="1" ht="14.1" customHeight="1" thickBot="1">
      <c r="A35" s="137" t="s">
        <v>174</v>
      </c>
      <c r="B35" s="138"/>
      <c r="C35" s="139"/>
      <c r="D35" s="140"/>
      <c r="E35" s="140"/>
      <c r="F35" s="142"/>
      <c r="G35" s="275">
        <f>SUM(G20:G34)</f>
        <v>304653888</v>
      </c>
      <c r="H35" s="235"/>
      <c r="I35" s="275">
        <f>SUM(I20:I34)</f>
        <v>708639327</v>
      </c>
      <c r="J35" s="235"/>
      <c r="K35" s="275">
        <f>SUM(K20:K34)</f>
        <v>30726984</v>
      </c>
      <c r="L35" s="234"/>
      <c r="M35" s="275">
        <f>SUM(M20:M34)</f>
        <v>22755038</v>
      </c>
      <c r="N35" s="234"/>
      <c r="O35" s="275">
        <f>SUM(O20:O34)</f>
        <v>-187500</v>
      </c>
      <c r="P35" s="234"/>
      <c r="Q35" s="275">
        <f>SUM(Q20:Q34)</f>
        <v>39000000</v>
      </c>
      <c r="R35" s="235"/>
      <c r="S35" s="275">
        <f>SUM(S20:S34)</f>
        <v>40089186</v>
      </c>
      <c r="T35" s="235"/>
      <c r="U35" s="275">
        <f>SUM(U20:U34)</f>
        <v>199357830</v>
      </c>
      <c r="V35" s="234"/>
      <c r="W35" s="275">
        <f>SUM(W20:W34)</f>
        <v>-40089186</v>
      </c>
      <c r="X35" s="235"/>
      <c r="Y35" s="275">
        <f>SUM(Y20:Y34)</f>
        <v>-7988940</v>
      </c>
      <c r="Z35" s="235"/>
      <c r="AA35" s="275">
        <f>SUM(AA20:AA34)</f>
        <v>1651480</v>
      </c>
      <c r="AB35" s="235"/>
      <c r="AC35" s="275">
        <f>SUM(AC20:AC34)</f>
        <v>-7569498</v>
      </c>
      <c r="AD35" s="235"/>
      <c r="AE35" s="275">
        <f>SUM(AE20:AE34)</f>
        <v>0</v>
      </c>
      <c r="AF35" s="235"/>
      <c r="AG35" s="275">
        <f>SUM(AG20:AG34)</f>
        <v>-13906958</v>
      </c>
      <c r="AH35" s="235"/>
      <c r="AI35" s="275">
        <f>SUM(AI20:AI34)</f>
        <v>1291038609</v>
      </c>
      <c r="AJ35" s="235"/>
      <c r="AK35" s="275">
        <f>SUM(AK20:AK34)</f>
        <v>0</v>
      </c>
      <c r="AL35" s="235"/>
      <c r="AM35" s="275">
        <f>SUM(AM20:AM34)</f>
        <v>1291038609</v>
      </c>
    </row>
    <row r="36" spans="1:39" s="91" customFormat="1" ht="14.1" customHeight="1" thickTop="1">
      <c r="A36" s="137"/>
      <c r="B36" s="138"/>
      <c r="C36" s="139"/>
      <c r="D36" s="140"/>
      <c r="E36" s="141"/>
      <c r="F36" s="142"/>
      <c r="G36" s="234"/>
      <c r="H36" s="235"/>
      <c r="I36" s="234"/>
      <c r="J36" s="235"/>
      <c r="K36" s="234"/>
      <c r="L36" s="234"/>
      <c r="M36" s="234"/>
      <c r="N36" s="234"/>
      <c r="O36" s="234"/>
      <c r="P36" s="234"/>
      <c r="Q36" s="234"/>
      <c r="R36" s="235"/>
      <c r="S36" s="234"/>
      <c r="T36" s="235"/>
      <c r="U36" s="234"/>
      <c r="V36" s="234"/>
      <c r="W36" s="234"/>
      <c r="X36" s="235"/>
      <c r="Y36" s="234"/>
      <c r="Z36" s="235"/>
      <c r="AA36" s="234"/>
      <c r="AB36" s="235"/>
      <c r="AC36" s="234"/>
      <c r="AD36" s="235"/>
      <c r="AE36" s="234"/>
      <c r="AF36" s="235"/>
      <c r="AG36" s="234"/>
      <c r="AH36" s="235"/>
      <c r="AI36" s="234"/>
      <c r="AJ36" s="235"/>
      <c r="AK36" s="234"/>
      <c r="AL36" s="235"/>
      <c r="AM36" s="236"/>
    </row>
    <row r="37" spans="1:39" s="91" customFormat="1" ht="14.1" customHeight="1">
      <c r="A37" s="137" t="s">
        <v>143</v>
      </c>
      <c r="B37" s="138"/>
      <c r="C37" s="139"/>
      <c r="D37" s="140"/>
      <c r="E37" s="141"/>
      <c r="F37" s="142"/>
      <c r="G37" s="234">
        <v>302250000</v>
      </c>
      <c r="H37" s="235"/>
      <c r="I37" s="234">
        <v>687965894</v>
      </c>
      <c r="J37" s="235"/>
      <c r="K37" s="234">
        <v>30726984</v>
      </c>
      <c r="L37" s="234"/>
      <c r="M37" s="234">
        <v>20539586</v>
      </c>
      <c r="N37" s="234"/>
      <c r="O37" s="234">
        <v>-187500</v>
      </c>
      <c r="P37" s="234"/>
      <c r="Q37" s="234">
        <v>21400000</v>
      </c>
      <c r="R37" s="235"/>
      <c r="S37" s="236" t="s">
        <v>29</v>
      </c>
      <c r="T37" s="235"/>
      <c r="U37" s="234">
        <v>141113762</v>
      </c>
      <c r="V37" s="234"/>
      <c r="W37" s="236" t="s">
        <v>29</v>
      </c>
      <c r="X37" s="235"/>
      <c r="Y37" s="234">
        <v>-2893362</v>
      </c>
      <c r="Z37" s="235"/>
      <c r="AA37" s="236" t="s">
        <v>29</v>
      </c>
      <c r="AB37" s="235"/>
      <c r="AC37" s="236" t="s">
        <v>29</v>
      </c>
      <c r="AD37" s="235"/>
      <c r="AE37" s="236" t="s">
        <v>29</v>
      </c>
      <c r="AF37" s="235"/>
      <c r="AG37" s="234">
        <f>SUM(Y37:AE37)</f>
        <v>-2893362</v>
      </c>
      <c r="AH37" s="235"/>
      <c r="AI37" s="234">
        <f t="shared" ref="AI37:AI43" si="1">SUM(G37:W37,AG37)</f>
        <v>1200915364</v>
      </c>
      <c r="AJ37" s="235"/>
      <c r="AK37" s="236" t="s">
        <v>29</v>
      </c>
      <c r="AL37" s="235"/>
      <c r="AM37" s="234">
        <v>1200915364</v>
      </c>
    </row>
    <row r="38" spans="1:39" s="91" customFormat="1" ht="14.1" customHeight="1">
      <c r="A38" s="137"/>
      <c r="B38" s="151" t="s">
        <v>236</v>
      </c>
      <c r="C38" s="139"/>
      <c r="D38" s="140"/>
      <c r="E38" s="142">
        <v>29</v>
      </c>
      <c r="F38" s="139"/>
      <c r="G38" s="234">
        <v>2403888</v>
      </c>
      <c r="H38" s="235"/>
      <c r="I38" s="234">
        <v>20673433</v>
      </c>
      <c r="J38" s="235"/>
      <c r="K38" s="236" t="s">
        <v>29</v>
      </c>
      <c r="L38" s="234"/>
      <c r="M38" s="236" t="s">
        <v>29</v>
      </c>
      <c r="N38" s="234"/>
      <c r="O38" s="236" t="s">
        <v>29</v>
      </c>
      <c r="P38" s="234"/>
      <c r="Q38" s="236" t="s">
        <v>29</v>
      </c>
      <c r="R38" s="235"/>
      <c r="S38" s="236" t="s">
        <v>29</v>
      </c>
      <c r="T38" s="235"/>
      <c r="U38" s="234">
        <v>0</v>
      </c>
      <c r="V38" s="234"/>
      <c r="W38" s="236" t="s">
        <v>29</v>
      </c>
      <c r="X38" s="235"/>
      <c r="Y38" s="236" t="s">
        <v>29</v>
      </c>
      <c r="Z38" s="235"/>
      <c r="AA38" s="236" t="s">
        <v>29</v>
      </c>
      <c r="AB38" s="240"/>
      <c r="AC38" s="236" t="s">
        <v>29</v>
      </c>
      <c r="AD38" s="240"/>
      <c r="AE38" s="236" t="s">
        <v>29</v>
      </c>
      <c r="AF38" s="240"/>
      <c r="AG38" s="236" t="s">
        <v>29</v>
      </c>
      <c r="AH38" s="240"/>
      <c r="AI38" s="234">
        <f t="shared" si="1"/>
        <v>23077321</v>
      </c>
      <c r="AJ38" s="240"/>
      <c r="AK38" s="236" t="s">
        <v>29</v>
      </c>
      <c r="AL38" s="240"/>
      <c r="AM38" s="234">
        <v>23077321</v>
      </c>
    </row>
    <row r="39" spans="1:39" s="91" customFormat="1" ht="14.1" customHeight="1">
      <c r="A39" s="137"/>
      <c r="B39" s="147" t="s">
        <v>122</v>
      </c>
      <c r="C39" s="139"/>
      <c r="D39" s="140"/>
      <c r="E39" s="142">
        <v>31</v>
      </c>
      <c r="F39" s="139"/>
      <c r="G39" s="236" t="s">
        <v>29</v>
      </c>
      <c r="H39" s="240"/>
      <c r="I39" s="236" t="s">
        <v>29</v>
      </c>
      <c r="J39" s="240"/>
      <c r="K39" s="236" t="s">
        <v>29</v>
      </c>
      <c r="L39" s="240"/>
      <c r="M39" s="236" t="s">
        <v>29</v>
      </c>
      <c r="N39" s="236"/>
      <c r="O39" s="236" t="s">
        <v>29</v>
      </c>
      <c r="P39" s="240"/>
      <c r="Q39" s="236" t="s">
        <v>29</v>
      </c>
      <c r="R39" s="240"/>
      <c r="S39" s="236" t="s">
        <v>29</v>
      </c>
      <c r="T39" s="240"/>
      <c r="U39" s="234">
        <v>-103159908</v>
      </c>
      <c r="V39" s="234"/>
      <c r="W39" s="236" t="s">
        <v>29</v>
      </c>
      <c r="X39" s="240"/>
      <c r="Y39" s="236" t="s">
        <v>29</v>
      </c>
      <c r="Z39" s="240"/>
      <c r="AA39" s="236" t="s">
        <v>29</v>
      </c>
      <c r="AB39" s="240"/>
      <c r="AC39" s="236" t="s">
        <v>29</v>
      </c>
      <c r="AD39" s="240"/>
      <c r="AE39" s="236" t="s">
        <v>29</v>
      </c>
      <c r="AF39" s="240"/>
      <c r="AG39" s="236" t="s">
        <v>29</v>
      </c>
      <c r="AH39" s="240"/>
      <c r="AI39" s="234">
        <f t="shared" si="1"/>
        <v>-103159908</v>
      </c>
      <c r="AJ39" s="240"/>
      <c r="AK39" s="236" t="s">
        <v>29</v>
      </c>
      <c r="AL39" s="240"/>
      <c r="AM39" s="234">
        <v>-103159908</v>
      </c>
    </row>
    <row r="40" spans="1:39" s="91" customFormat="1" ht="14.1" customHeight="1">
      <c r="A40" s="137"/>
      <c r="B40" s="143" t="s">
        <v>123</v>
      </c>
      <c r="C40" s="139"/>
      <c r="D40" s="140"/>
      <c r="E40" s="141">
        <v>32</v>
      </c>
      <c r="F40" s="142"/>
      <c r="G40" s="236" t="s">
        <v>29</v>
      </c>
      <c r="H40" s="240"/>
      <c r="I40" s="236" t="s">
        <v>29</v>
      </c>
      <c r="J40" s="240"/>
      <c r="K40" s="236" t="s">
        <v>29</v>
      </c>
      <c r="L40" s="240"/>
      <c r="M40" s="236" t="s">
        <v>29</v>
      </c>
      <c r="N40" s="236"/>
      <c r="O40" s="236" t="s">
        <v>29</v>
      </c>
      <c r="P40" s="240"/>
      <c r="Q40" s="234">
        <v>6100000</v>
      </c>
      <c r="R40" s="240"/>
      <c r="S40" s="236" t="s">
        <v>29</v>
      </c>
      <c r="T40" s="240"/>
      <c r="U40" s="234">
        <v>-6100000</v>
      </c>
      <c r="V40" s="234"/>
      <c r="W40" s="236" t="s">
        <v>29</v>
      </c>
      <c r="X40" s="240"/>
      <c r="Y40" s="236" t="s">
        <v>29</v>
      </c>
      <c r="Z40" s="240"/>
      <c r="AA40" s="236" t="s">
        <v>29</v>
      </c>
      <c r="AB40" s="235"/>
      <c r="AC40" s="236" t="s">
        <v>29</v>
      </c>
      <c r="AD40" s="235"/>
      <c r="AE40" s="236" t="s">
        <v>29</v>
      </c>
      <c r="AF40" s="235"/>
      <c r="AG40" s="236" t="s">
        <v>29</v>
      </c>
      <c r="AH40" s="235"/>
      <c r="AI40" s="236" t="s">
        <v>29</v>
      </c>
      <c r="AJ40" s="235"/>
      <c r="AK40" s="236" t="s">
        <v>29</v>
      </c>
      <c r="AL40" s="235"/>
      <c r="AM40" s="234" t="s">
        <v>29</v>
      </c>
    </row>
    <row r="41" spans="1:39" s="91" customFormat="1" ht="14.1" customHeight="1">
      <c r="A41" s="137"/>
      <c r="B41" s="143" t="s">
        <v>124</v>
      </c>
      <c r="C41" s="143"/>
      <c r="D41" s="140"/>
      <c r="E41" s="142">
        <v>32</v>
      </c>
      <c r="F41" s="142"/>
      <c r="G41" s="236" t="s">
        <v>29</v>
      </c>
      <c r="H41" s="235"/>
      <c r="I41" s="236" t="s">
        <v>29</v>
      </c>
      <c r="J41" s="235"/>
      <c r="K41" s="236" t="s">
        <v>29</v>
      </c>
      <c r="L41" s="234"/>
      <c r="M41" s="236" t="s">
        <v>29</v>
      </c>
      <c r="N41" s="236"/>
      <c r="O41" s="236" t="s">
        <v>29</v>
      </c>
      <c r="P41" s="234"/>
      <c r="Q41" s="234">
        <v>3000000</v>
      </c>
      <c r="R41" s="235"/>
      <c r="S41" s="236" t="s">
        <v>29</v>
      </c>
      <c r="T41" s="235"/>
      <c r="U41" s="234">
        <v>-3000000</v>
      </c>
      <c r="V41" s="234"/>
      <c r="W41" s="236" t="s">
        <v>29</v>
      </c>
      <c r="X41" s="235"/>
      <c r="Y41" s="236" t="s">
        <v>29</v>
      </c>
      <c r="Z41" s="235"/>
      <c r="AA41" s="236" t="s">
        <v>29</v>
      </c>
      <c r="AB41" s="235"/>
      <c r="AC41" s="236" t="s">
        <v>29</v>
      </c>
      <c r="AD41" s="235"/>
      <c r="AE41" s="236" t="s">
        <v>29</v>
      </c>
      <c r="AF41" s="235"/>
      <c r="AG41" s="236" t="s">
        <v>29</v>
      </c>
      <c r="AH41" s="235"/>
      <c r="AI41" s="236" t="s">
        <v>29</v>
      </c>
      <c r="AJ41" s="235"/>
      <c r="AK41" s="236" t="s">
        <v>29</v>
      </c>
      <c r="AL41" s="235"/>
      <c r="AM41" s="234" t="s">
        <v>29</v>
      </c>
    </row>
    <row r="42" spans="1:39" s="91" customFormat="1" ht="14.1" customHeight="1">
      <c r="A42" s="137"/>
      <c r="B42" s="143" t="s">
        <v>125</v>
      </c>
      <c r="C42" s="143"/>
      <c r="D42" s="140"/>
      <c r="E42" s="141"/>
      <c r="F42" s="142"/>
      <c r="G42" s="236" t="s">
        <v>29</v>
      </c>
      <c r="H42" s="235"/>
      <c r="I42" s="236" t="s">
        <v>29</v>
      </c>
      <c r="J42" s="235"/>
      <c r="K42" s="236" t="s">
        <v>29</v>
      </c>
      <c r="L42" s="234"/>
      <c r="M42" s="234">
        <v>1330000</v>
      </c>
      <c r="N42" s="234"/>
      <c r="O42" s="236" t="s">
        <v>29</v>
      </c>
      <c r="P42" s="234"/>
      <c r="Q42" s="236" t="s">
        <v>29</v>
      </c>
      <c r="R42" s="235"/>
      <c r="S42" s="236" t="s">
        <v>29</v>
      </c>
      <c r="T42" s="235"/>
      <c r="U42" s="236" t="s">
        <v>29</v>
      </c>
      <c r="V42" s="236"/>
      <c r="W42" s="236" t="s">
        <v>29</v>
      </c>
      <c r="X42" s="235"/>
      <c r="Y42" s="236" t="s">
        <v>29</v>
      </c>
      <c r="Z42" s="235"/>
      <c r="AA42" s="236" t="s">
        <v>29</v>
      </c>
      <c r="AB42" s="235"/>
      <c r="AC42" s="236" t="s">
        <v>29</v>
      </c>
      <c r="AD42" s="235"/>
      <c r="AE42" s="236" t="s">
        <v>29</v>
      </c>
      <c r="AF42" s="235"/>
      <c r="AG42" s="236" t="s">
        <v>29</v>
      </c>
      <c r="AH42" s="235"/>
      <c r="AI42" s="234">
        <f t="shared" si="1"/>
        <v>1330000</v>
      </c>
      <c r="AJ42" s="235"/>
      <c r="AK42" s="236" t="s">
        <v>29</v>
      </c>
      <c r="AL42" s="235"/>
      <c r="AM42" s="234">
        <v>1330000</v>
      </c>
    </row>
    <row r="43" spans="1:39" s="91" customFormat="1" ht="14.1" customHeight="1">
      <c r="A43" s="137"/>
      <c r="B43" s="147" t="s">
        <v>92</v>
      </c>
      <c r="C43" s="139"/>
      <c r="D43" s="140"/>
      <c r="E43" s="141"/>
      <c r="F43" s="142"/>
      <c r="G43" s="276" t="s">
        <v>29</v>
      </c>
      <c r="H43" s="235"/>
      <c r="I43" s="276" t="s">
        <v>29</v>
      </c>
      <c r="J43" s="235"/>
      <c r="K43" s="276" t="s">
        <v>29</v>
      </c>
      <c r="L43" s="234"/>
      <c r="M43" s="276" t="s">
        <v>29</v>
      </c>
      <c r="N43" s="234"/>
      <c r="O43" s="276" t="s">
        <v>29</v>
      </c>
      <c r="P43" s="234"/>
      <c r="Q43" s="276" t="s">
        <v>29</v>
      </c>
      <c r="R43" s="235"/>
      <c r="S43" s="276" t="s">
        <v>29</v>
      </c>
      <c r="T43" s="235"/>
      <c r="U43" s="277">
        <v>160903706</v>
      </c>
      <c r="V43" s="234"/>
      <c r="W43" s="276" t="s">
        <v>29</v>
      </c>
      <c r="X43" s="235"/>
      <c r="Y43" s="276">
        <v>-3737008.08</v>
      </c>
      <c r="Z43" s="235"/>
      <c r="AA43" s="277">
        <v>-362347</v>
      </c>
      <c r="AB43" s="235"/>
      <c r="AC43" s="276" t="s">
        <v>29</v>
      </c>
      <c r="AD43" s="235"/>
      <c r="AE43" s="276" t="s">
        <v>29</v>
      </c>
      <c r="AF43" s="235"/>
      <c r="AG43" s="277">
        <f t="shared" ref="AG43" si="2">SUM(Y43:AE43)</f>
        <v>-4099355.08</v>
      </c>
      <c r="AH43" s="235"/>
      <c r="AI43" s="277">
        <f t="shared" si="1"/>
        <v>156804350.91999999</v>
      </c>
      <c r="AJ43" s="235"/>
      <c r="AK43" s="276" t="s">
        <v>29</v>
      </c>
      <c r="AL43" s="235"/>
      <c r="AM43" s="277">
        <v>156804350.91999999</v>
      </c>
    </row>
    <row r="44" spans="1:39" s="91" customFormat="1" ht="6" customHeight="1">
      <c r="A44" s="148"/>
      <c r="B44" s="149"/>
      <c r="C44" s="143"/>
      <c r="D44" s="143"/>
      <c r="E44" s="142"/>
      <c r="F44" s="143"/>
      <c r="G44" s="234"/>
      <c r="H44" s="235"/>
      <c r="I44" s="234"/>
      <c r="J44" s="235"/>
      <c r="K44" s="234"/>
      <c r="L44" s="234"/>
      <c r="M44" s="234"/>
      <c r="N44" s="234"/>
      <c r="O44" s="234"/>
      <c r="P44" s="234"/>
      <c r="Q44" s="234"/>
      <c r="R44" s="235"/>
      <c r="S44" s="234"/>
      <c r="T44" s="235"/>
      <c r="U44" s="234"/>
      <c r="V44" s="234"/>
      <c r="W44" s="234"/>
      <c r="X44" s="235"/>
      <c r="Y44" s="234"/>
      <c r="Z44" s="235"/>
      <c r="AA44" s="234"/>
      <c r="AB44" s="235"/>
      <c r="AC44" s="234"/>
      <c r="AD44" s="235"/>
      <c r="AE44" s="234"/>
      <c r="AF44" s="235"/>
      <c r="AG44" s="234"/>
      <c r="AH44" s="235"/>
      <c r="AI44" s="234"/>
      <c r="AJ44" s="235"/>
      <c r="AK44" s="234"/>
      <c r="AL44" s="235"/>
      <c r="AM44" s="234"/>
    </row>
    <row r="45" spans="1:39" s="91" customFormat="1" ht="14.1" customHeight="1" thickBot="1">
      <c r="A45" s="137" t="s">
        <v>144</v>
      </c>
      <c r="B45" s="138"/>
      <c r="C45" s="139"/>
      <c r="D45" s="140"/>
      <c r="E45" s="140"/>
      <c r="F45" s="142"/>
      <c r="G45" s="278">
        <v>304653888</v>
      </c>
      <c r="H45" s="235"/>
      <c r="I45" s="278">
        <v>708639327</v>
      </c>
      <c r="J45" s="235"/>
      <c r="K45" s="278">
        <v>30726984</v>
      </c>
      <c r="L45" s="234"/>
      <c r="M45" s="278">
        <v>21869586</v>
      </c>
      <c r="N45" s="234"/>
      <c r="O45" s="278">
        <v>-187500</v>
      </c>
      <c r="P45" s="234"/>
      <c r="Q45" s="278">
        <v>30500000</v>
      </c>
      <c r="R45" s="235"/>
      <c r="S45" s="278" t="s">
        <v>29</v>
      </c>
      <c r="T45" s="235"/>
      <c r="U45" s="278">
        <v>189757560</v>
      </c>
      <c r="V45" s="234"/>
      <c r="W45" s="278" t="s">
        <v>29</v>
      </c>
      <c r="X45" s="235"/>
      <c r="Y45" s="278">
        <v>-6630370.0800000001</v>
      </c>
      <c r="Z45" s="235"/>
      <c r="AA45" s="278">
        <v>-362347</v>
      </c>
      <c r="AB45" s="235"/>
      <c r="AC45" s="278" t="s">
        <v>29</v>
      </c>
      <c r="AD45" s="235"/>
      <c r="AE45" s="278" t="s">
        <v>29</v>
      </c>
      <c r="AF45" s="235"/>
      <c r="AG45" s="278">
        <v>-6992717.0800000001</v>
      </c>
      <c r="AH45" s="235"/>
      <c r="AI45" s="278">
        <v>1278967127.9200001</v>
      </c>
      <c r="AJ45" s="235"/>
      <c r="AK45" s="278" t="s">
        <v>29</v>
      </c>
      <c r="AL45" s="235"/>
      <c r="AM45" s="278">
        <v>1278967127.9200001</v>
      </c>
    </row>
    <row r="46" spans="1:39" s="91" customFormat="1" ht="14.1" customHeight="1" thickTop="1">
      <c r="A46" s="102"/>
      <c r="B46" s="100"/>
      <c r="C46" s="97"/>
      <c r="D46" s="98"/>
      <c r="E46" s="98"/>
      <c r="F46" s="101"/>
      <c r="G46" s="279"/>
      <c r="H46" s="280"/>
      <c r="I46" s="279"/>
      <c r="J46" s="280"/>
      <c r="K46" s="279"/>
      <c r="L46" s="279"/>
      <c r="M46" s="279"/>
      <c r="N46" s="279"/>
      <c r="O46" s="279"/>
      <c r="P46" s="279"/>
      <c r="Q46" s="279"/>
      <c r="R46" s="280"/>
      <c r="S46" s="280"/>
      <c r="T46" s="280"/>
      <c r="U46" s="279"/>
      <c r="V46" s="279"/>
      <c r="W46" s="279"/>
      <c r="X46" s="280"/>
      <c r="Y46" s="279"/>
      <c r="Z46" s="280"/>
      <c r="AA46" s="279"/>
      <c r="AB46" s="280"/>
      <c r="AC46" s="280"/>
      <c r="AD46" s="280"/>
      <c r="AE46" s="280"/>
      <c r="AF46" s="280"/>
      <c r="AG46" s="280"/>
      <c r="AH46" s="280"/>
      <c r="AI46" s="279"/>
      <c r="AJ46" s="280"/>
      <c r="AK46" s="279"/>
      <c r="AL46" s="280"/>
      <c r="AM46" s="279"/>
    </row>
    <row r="47" spans="1:39" s="91" customFormat="1" ht="14.1" customHeight="1">
      <c r="A47" s="99"/>
      <c r="B47" s="100"/>
      <c r="C47" s="97"/>
      <c r="D47" s="98"/>
      <c r="E47" s="98"/>
      <c r="F47" s="101"/>
      <c r="G47" s="279"/>
      <c r="H47" s="280"/>
      <c r="I47" s="279"/>
      <c r="J47" s="280"/>
      <c r="K47" s="279"/>
      <c r="L47" s="279"/>
      <c r="M47" s="279"/>
      <c r="N47" s="279"/>
      <c r="O47" s="279"/>
      <c r="P47" s="279"/>
      <c r="Q47" s="279"/>
      <c r="R47" s="280"/>
      <c r="S47" s="280"/>
      <c r="T47" s="280"/>
      <c r="U47" s="279"/>
      <c r="V47" s="279"/>
      <c r="W47" s="279"/>
      <c r="X47" s="280"/>
      <c r="Y47" s="279"/>
      <c r="Z47" s="280"/>
      <c r="AA47" s="279"/>
      <c r="AB47" s="280"/>
      <c r="AC47" s="280"/>
      <c r="AD47" s="280"/>
      <c r="AE47" s="280"/>
      <c r="AF47" s="280"/>
      <c r="AG47" s="280"/>
      <c r="AH47" s="280"/>
      <c r="AI47" s="279"/>
      <c r="AJ47" s="280"/>
      <c r="AK47" s="279"/>
      <c r="AL47" s="280"/>
      <c r="AM47" s="279"/>
    </row>
    <row r="48" spans="1:39" s="91" customFormat="1" ht="14.1" customHeight="1">
      <c r="A48" s="128"/>
      <c r="B48" s="94"/>
      <c r="D48" s="93"/>
      <c r="E48" s="95"/>
      <c r="F48" s="88"/>
      <c r="G48" s="281"/>
      <c r="H48" s="282"/>
      <c r="I48" s="281"/>
      <c r="J48" s="282"/>
      <c r="K48" s="281"/>
      <c r="L48" s="281"/>
      <c r="M48" s="281"/>
      <c r="N48" s="281"/>
      <c r="O48" s="281"/>
      <c r="P48" s="281"/>
      <c r="Q48" s="281"/>
      <c r="R48" s="282"/>
      <c r="S48" s="282"/>
      <c r="T48" s="282"/>
      <c r="U48" s="281"/>
      <c r="V48" s="281"/>
      <c r="W48" s="281"/>
      <c r="X48" s="282"/>
      <c r="Y48" s="281"/>
      <c r="Z48" s="282"/>
      <c r="AA48" s="281"/>
      <c r="AB48" s="282"/>
      <c r="AC48" s="282"/>
      <c r="AD48" s="282"/>
      <c r="AE48" s="282"/>
      <c r="AF48" s="282"/>
      <c r="AG48" s="282"/>
      <c r="AH48" s="282"/>
      <c r="AI48" s="281"/>
      <c r="AJ48" s="282"/>
      <c r="AK48" s="281"/>
      <c r="AL48" s="282"/>
      <c r="AM48" s="283"/>
    </row>
    <row r="49" spans="1:39" s="91" customFormat="1" ht="14.1" customHeight="1">
      <c r="A49" s="128"/>
      <c r="B49" s="94"/>
      <c r="D49" s="93"/>
      <c r="E49" s="95"/>
      <c r="F49" s="88"/>
      <c r="G49" s="281"/>
      <c r="H49" s="282"/>
      <c r="I49" s="281"/>
      <c r="J49" s="282"/>
      <c r="K49" s="281"/>
      <c r="L49" s="281"/>
      <c r="M49" s="281"/>
      <c r="N49" s="281"/>
      <c r="O49" s="281"/>
      <c r="P49" s="281"/>
      <c r="Q49" s="281"/>
      <c r="R49" s="282"/>
      <c r="S49" s="282"/>
      <c r="T49" s="282"/>
      <c r="U49" s="281"/>
      <c r="V49" s="281"/>
      <c r="W49" s="281"/>
      <c r="X49" s="282"/>
      <c r="Y49" s="281"/>
      <c r="Z49" s="282"/>
      <c r="AA49" s="281"/>
      <c r="AB49" s="282"/>
      <c r="AC49" s="282"/>
      <c r="AD49" s="282"/>
      <c r="AE49" s="282"/>
      <c r="AF49" s="282"/>
      <c r="AG49" s="282"/>
      <c r="AH49" s="282"/>
      <c r="AI49" s="281"/>
      <c r="AJ49" s="282"/>
      <c r="AK49" s="281"/>
      <c r="AL49" s="282"/>
      <c r="AM49" s="283"/>
    </row>
    <row r="50" spans="1:39" s="91" customFormat="1" ht="14.1" customHeight="1">
      <c r="A50" s="128"/>
      <c r="B50" s="94"/>
      <c r="D50" s="93"/>
      <c r="E50" s="95"/>
      <c r="F50" s="88"/>
      <c r="G50" s="281"/>
      <c r="H50" s="282"/>
      <c r="I50" s="281"/>
      <c r="J50" s="282"/>
      <c r="K50" s="281"/>
      <c r="L50" s="281"/>
      <c r="M50" s="281"/>
      <c r="N50" s="281"/>
      <c r="O50" s="281"/>
      <c r="P50" s="281"/>
      <c r="Q50" s="281"/>
      <c r="R50" s="282"/>
      <c r="S50" s="282"/>
      <c r="T50" s="282"/>
      <c r="U50" s="281"/>
      <c r="V50" s="281"/>
      <c r="W50" s="281"/>
      <c r="X50" s="282"/>
      <c r="Y50" s="281"/>
      <c r="Z50" s="282"/>
      <c r="AA50" s="281"/>
      <c r="AB50" s="282"/>
      <c r="AC50" s="282"/>
      <c r="AD50" s="282"/>
      <c r="AE50" s="282"/>
      <c r="AF50" s="282"/>
      <c r="AG50" s="282"/>
      <c r="AH50" s="282"/>
      <c r="AI50" s="281"/>
      <c r="AJ50" s="282"/>
      <c r="AK50" s="281"/>
      <c r="AL50" s="282"/>
      <c r="AM50" s="283"/>
    </row>
    <row r="51" spans="1:39" s="91" customFormat="1" ht="14.1" customHeight="1">
      <c r="A51" s="295"/>
      <c r="B51" s="94"/>
      <c r="D51" s="93"/>
      <c r="E51" s="95"/>
      <c r="F51" s="296"/>
      <c r="G51" s="281"/>
      <c r="H51" s="282"/>
      <c r="I51" s="281"/>
      <c r="J51" s="282"/>
      <c r="K51" s="281"/>
      <c r="L51" s="281"/>
      <c r="M51" s="281"/>
      <c r="N51" s="281"/>
      <c r="O51" s="281"/>
      <c r="P51" s="281"/>
      <c r="Q51" s="281"/>
      <c r="R51" s="282"/>
      <c r="S51" s="282"/>
      <c r="T51" s="282"/>
      <c r="U51" s="281"/>
      <c r="V51" s="281"/>
      <c r="W51" s="281"/>
      <c r="X51" s="282"/>
      <c r="Y51" s="281"/>
      <c r="Z51" s="282"/>
      <c r="AA51" s="281"/>
      <c r="AB51" s="282"/>
      <c r="AC51" s="282"/>
      <c r="AD51" s="282"/>
      <c r="AE51" s="282"/>
      <c r="AF51" s="282"/>
      <c r="AG51" s="282"/>
      <c r="AH51" s="282"/>
      <c r="AI51" s="281"/>
      <c r="AJ51" s="282"/>
      <c r="AK51" s="281"/>
      <c r="AL51" s="282"/>
      <c r="AM51" s="283"/>
    </row>
    <row r="52" spans="1:39" s="91" customFormat="1" ht="18" customHeight="1">
      <c r="A52" s="388" t="s">
        <v>175</v>
      </c>
      <c r="B52" s="388"/>
      <c r="C52" s="388"/>
      <c r="D52" s="388"/>
      <c r="E52" s="388"/>
      <c r="F52" s="388"/>
      <c r="G52" s="388"/>
      <c r="H52" s="388"/>
      <c r="I52" s="388"/>
      <c r="J52" s="388"/>
      <c r="K52" s="388"/>
      <c r="L52" s="388"/>
      <c r="M52" s="388"/>
      <c r="N52" s="388"/>
      <c r="O52" s="388"/>
      <c r="P52" s="388"/>
      <c r="Q52" s="388"/>
      <c r="R52" s="388"/>
      <c r="S52" s="388"/>
      <c r="T52" s="388"/>
      <c r="U52" s="388"/>
      <c r="V52" s="388"/>
      <c r="W52" s="388"/>
      <c r="X52" s="388"/>
      <c r="Y52" s="388"/>
      <c r="Z52" s="388"/>
      <c r="AA52" s="388"/>
      <c r="AB52" s="388"/>
      <c r="AC52" s="388"/>
      <c r="AD52" s="388"/>
      <c r="AE52" s="388"/>
      <c r="AF52" s="388"/>
      <c r="AG52" s="388"/>
      <c r="AH52" s="388"/>
      <c r="AI52" s="388"/>
      <c r="AJ52" s="388"/>
      <c r="AK52" s="388"/>
      <c r="AL52" s="388"/>
      <c r="AM52" s="388"/>
    </row>
    <row r="53" spans="1:39" s="91" customFormat="1" ht="18" customHeight="1">
      <c r="A53" s="388" t="s">
        <v>276</v>
      </c>
      <c r="B53" s="389"/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  <c r="R53" s="389"/>
      <c r="S53" s="389"/>
      <c r="T53" s="389"/>
      <c r="U53" s="389"/>
      <c r="V53" s="389"/>
      <c r="W53" s="389"/>
      <c r="X53" s="389"/>
      <c r="Y53" s="389"/>
      <c r="Z53" s="389"/>
      <c r="AA53" s="389"/>
      <c r="AB53" s="389"/>
      <c r="AC53" s="389"/>
      <c r="AD53" s="389"/>
      <c r="AE53" s="389"/>
      <c r="AF53" s="389"/>
      <c r="AG53" s="389"/>
      <c r="AH53" s="389"/>
      <c r="AI53" s="389"/>
      <c r="AJ53" s="389"/>
      <c r="AK53" s="389"/>
      <c r="AL53" s="389"/>
      <c r="AM53" s="389"/>
    </row>
    <row r="54" spans="1:39" s="91" customFormat="1" ht="14.1" customHeight="1">
      <c r="A54" s="127"/>
      <c r="B54" s="128"/>
      <c r="C54" s="128"/>
      <c r="D54" s="128"/>
      <c r="E54" s="128"/>
      <c r="F54" s="128"/>
      <c r="G54" s="284"/>
      <c r="H54" s="284"/>
      <c r="I54" s="284"/>
      <c r="J54" s="284"/>
      <c r="K54" s="284"/>
      <c r="L54" s="284"/>
      <c r="M54" s="284"/>
      <c r="N54" s="284"/>
      <c r="O54" s="284"/>
      <c r="P54" s="284"/>
      <c r="Q54" s="284"/>
      <c r="R54" s="284"/>
      <c r="S54" s="284"/>
      <c r="T54" s="284"/>
      <c r="U54" s="284"/>
      <c r="V54" s="284"/>
      <c r="W54" s="284"/>
      <c r="X54" s="284"/>
      <c r="Y54" s="284"/>
      <c r="Z54" s="284"/>
      <c r="AA54" s="284"/>
      <c r="AB54" s="284"/>
      <c r="AC54" s="284"/>
      <c r="AD54" s="284"/>
      <c r="AE54" s="284"/>
      <c r="AF54" s="284"/>
      <c r="AG54" s="284"/>
      <c r="AH54" s="284"/>
      <c r="AI54" s="284"/>
      <c r="AJ54" s="284"/>
      <c r="AK54" s="284"/>
      <c r="AL54" s="284"/>
      <c r="AM54" s="284"/>
    </row>
    <row r="55" spans="1:39" s="96" customFormat="1" ht="21.95" customHeight="1">
      <c r="A55" s="396" t="str">
        <f>+'PL11-12'!A62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55" s="396"/>
      <c r="C55" s="396"/>
      <c r="D55" s="396"/>
      <c r="E55" s="396"/>
      <c r="F55" s="396"/>
      <c r="G55" s="396"/>
      <c r="H55" s="396"/>
      <c r="I55" s="396"/>
      <c r="J55" s="396"/>
      <c r="K55" s="396"/>
      <c r="L55" s="396"/>
      <c r="M55" s="396"/>
      <c r="N55" s="396"/>
      <c r="O55" s="396"/>
      <c r="P55" s="396"/>
      <c r="Q55" s="396"/>
      <c r="R55" s="396"/>
      <c r="S55" s="396"/>
      <c r="T55" s="396"/>
      <c r="U55" s="396"/>
      <c r="V55" s="396"/>
      <c r="W55" s="396"/>
      <c r="X55" s="396"/>
      <c r="Y55" s="396"/>
      <c r="Z55" s="396"/>
      <c r="AA55" s="396"/>
      <c r="AB55" s="396"/>
      <c r="AC55" s="396"/>
      <c r="AD55" s="396"/>
      <c r="AE55" s="396"/>
      <c r="AF55" s="396"/>
      <c r="AG55" s="396"/>
      <c r="AH55" s="396"/>
      <c r="AI55" s="396"/>
      <c r="AJ55" s="396"/>
      <c r="AK55" s="396"/>
      <c r="AL55" s="396"/>
      <c r="AM55" s="396"/>
    </row>
  </sheetData>
  <mergeCells count="8">
    <mergeCell ref="G5:AM5"/>
    <mergeCell ref="Q9:U9"/>
    <mergeCell ref="A52:AM52"/>
    <mergeCell ref="A53:AM53"/>
    <mergeCell ref="A55:AM55"/>
    <mergeCell ref="Y6:AG6"/>
    <mergeCell ref="Y7:AG7"/>
    <mergeCell ref="Y8:AG8"/>
  </mergeCells>
  <pageMargins left="0.4" right="0.4" top="0.5" bottom="0.6" header="0.49" footer="0.4"/>
  <pageSetup paperSize="9" scale="66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48"/>
  <sheetViews>
    <sheetView zoomScale="110" zoomScaleNormal="110" zoomScaleSheetLayoutView="120" workbookViewId="0">
      <selection activeCell="R50" sqref="R50"/>
    </sheetView>
  </sheetViews>
  <sheetFormatPr defaultColWidth="9.33203125" defaultRowHeight="18" customHeight="1"/>
  <cols>
    <col min="1" max="3" width="1" style="152" customWidth="1"/>
    <col min="4" max="4" width="28.33203125" style="152" customWidth="1"/>
    <col min="5" max="5" width="12.1640625" style="152" customWidth="1"/>
    <col min="6" max="6" width="7.83203125" style="152" customWidth="1"/>
    <col min="7" max="7" width="0.6640625" style="152" customWidth="1"/>
    <col min="8" max="8" width="11.5" style="187" bestFit="1" customWidth="1"/>
    <col min="9" max="9" width="0.6640625" style="152" customWidth="1"/>
    <col min="10" max="10" width="10.83203125" style="187" customWidth="1"/>
    <col min="11" max="11" width="0.6640625" style="187" customWidth="1"/>
    <col min="12" max="12" width="12.83203125" style="187" customWidth="1"/>
    <col min="13" max="13" width="0.6640625" style="188" customWidth="1"/>
    <col min="14" max="14" width="14.83203125" style="187" customWidth="1"/>
    <col min="15" max="15" width="0.6640625" style="187" customWidth="1"/>
    <col min="16" max="16" width="14.83203125" style="187" customWidth="1"/>
    <col min="17" max="17" width="0.6640625" style="188" customWidth="1"/>
    <col min="18" max="18" width="11.83203125" style="187" customWidth="1"/>
    <col min="19" max="19" width="0.6640625" style="187" customWidth="1"/>
    <col min="20" max="20" width="11.1640625" style="187" bestFit="1" customWidth="1"/>
    <col min="21" max="21" width="0.6640625" style="187" customWidth="1"/>
    <col min="22" max="22" width="19.83203125" style="187" customWidth="1"/>
    <col min="23" max="23" width="0.6640625" style="187" customWidth="1"/>
    <col min="24" max="24" width="19.83203125" style="187" customWidth="1"/>
    <col min="25" max="25" width="0.6640625" style="187" customWidth="1"/>
    <col min="26" max="26" width="10.83203125" style="187" customWidth="1"/>
    <col min="27" max="27" width="0.6640625" style="188" customWidth="1"/>
    <col min="28" max="28" width="11.83203125" style="187" customWidth="1"/>
    <col min="29" max="16384" width="9.33203125" style="152"/>
  </cols>
  <sheetData>
    <row r="1" spans="1:28" ht="18" customHeight="1">
      <c r="A1" s="80" t="s">
        <v>75</v>
      </c>
      <c r="B1" s="81"/>
      <c r="C1" s="81"/>
      <c r="D1" s="81"/>
      <c r="E1" s="81"/>
      <c r="F1" s="81"/>
      <c r="G1" s="81"/>
      <c r="H1" s="82"/>
      <c r="AA1" s="187"/>
    </row>
    <row r="2" spans="1:28" ht="18" customHeight="1">
      <c r="A2" s="91" t="s">
        <v>98</v>
      </c>
      <c r="B2" s="81"/>
      <c r="C2" s="81"/>
      <c r="D2" s="81"/>
      <c r="E2" s="81"/>
      <c r="F2" s="81"/>
      <c r="G2" s="81"/>
      <c r="H2" s="82"/>
    </row>
    <row r="3" spans="1:28" ht="18" customHeight="1">
      <c r="A3" s="92" t="s">
        <v>173</v>
      </c>
      <c r="B3" s="85"/>
      <c r="C3" s="85"/>
      <c r="D3" s="85"/>
      <c r="E3" s="85"/>
      <c r="F3" s="85"/>
      <c r="G3" s="85"/>
      <c r="H3" s="86"/>
      <c r="I3" s="189"/>
      <c r="J3" s="185"/>
      <c r="K3" s="185"/>
      <c r="L3" s="185"/>
      <c r="M3" s="184"/>
      <c r="N3" s="185"/>
      <c r="O3" s="185"/>
      <c r="P3" s="185"/>
      <c r="Q3" s="184"/>
      <c r="R3" s="185"/>
      <c r="S3" s="185"/>
      <c r="T3" s="185"/>
      <c r="U3" s="185"/>
      <c r="V3" s="185"/>
      <c r="W3" s="185"/>
      <c r="X3" s="185"/>
      <c r="Y3" s="185"/>
      <c r="Z3" s="185"/>
      <c r="AA3" s="184"/>
      <c r="AB3" s="185"/>
    </row>
    <row r="4" spans="1:28" ht="18" customHeight="1">
      <c r="B4" s="153"/>
      <c r="C4" s="153"/>
      <c r="D4" s="153"/>
      <c r="E4" s="153"/>
      <c r="F4" s="153"/>
      <c r="G4" s="153"/>
      <c r="H4" s="154"/>
      <c r="I4" s="153"/>
      <c r="J4" s="154"/>
      <c r="K4" s="154"/>
      <c r="L4" s="154"/>
      <c r="M4" s="155"/>
      <c r="N4" s="154"/>
      <c r="O4" s="154"/>
      <c r="P4" s="154"/>
      <c r="Q4" s="155"/>
      <c r="R4" s="154"/>
      <c r="S4" s="154"/>
      <c r="T4" s="154"/>
      <c r="U4" s="154"/>
      <c r="V4" s="154"/>
      <c r="W4" s="154"/>
      <c r="X4" s="154"/>
      <c r="Y4" s="154"/>
      <c r="Z4" s="154"/>
      <c r="AA4" s="155"/>
      <c r="AB4" s="154"/>
    </row>
    <row r="5" spans="1:28" s="153" customFormat="1" ht="14.1" customHeight="1">
      <c r="H5" s="400" t="s">
        <v>70</v>
      </c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  <c r="T5" s="400"/>
      <c r="U5" s="400"/>
      <c r="V5" s="400"/>
      <c r="W5" s="400"/>
      <c r="X5" s="400"/>
      <c r="Y5" s="400"/>
      <c r="Z5" s="400"/>
      <c r="AA5" s="400"/>
      <c r="AB5" s="400"/>
    </row>
    <row r="6" spans="1:28" s="153" customFormat="1" ht="14.1" customHeight="1"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7"/>
      <c r="U6" s="157"/>
      <c r="V6" s="403" t="s">
        <v>99</v>
      </c>
      <c r="W6" s="403"/>
      <c r="X6" s="403"/>
      <c r="Y6" s="403"/>
      <c r="Z6" s="403"/>
      <c r="AA6" s="156"/>
      <c r="AB6" s="156"/>
    </row>
    <row r="7" spans="1:28" s="153" customFormat="1" ht="14.1" customHeight="1"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7"/>
      <c r="U7" s="157"/>
      <c r="V7" s="404" t="s">
        <v>100</v>
      </c>
      <c r="W7" s="404"/>
      <c r="X7" s="404"/>
      <c r="Y7" s="404"/>
      <c r="Z7" s="404"/>
      <c r="AA7" s="156"/>
      <c r="AB7" s="156"/>
    </row>
    <row r="8" spans="1:28" s="153" customFormat="1" ht="14.1" customHeight="1"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7"/>
      <c r="U8" s="157"/>
      <c r="V8" s="405" t="s">
        <v>166</v>
      </c>
      <c r="W8" s="405"/>
      <c r="X8" s="405"/>
      <c r="Y8" s="405"/>
      <c r="Z8" s="405"/>
      <c r="AA8" s="156"/>
      <c r="AB8" s="156"/>
    </row>
    <row r="9" spans="1:28" s="153" customFormat="1" ht="14.1" customHeight="1">
      <c r="H9" s="156"/>
      <c r="I9" s="156"/>
      <c r="J9" s="156"/>
      <c r="K9" s="156"/>
      <c r="L9" s="156"/>
      <c r="M9" s="156"/>
      <c r="N9" s="158"/>
      <c r="O9" s="158"/>
      <c r="P9" s="158"/>
      <c r="Q9" s="158"/>
      <c r="R9" s="158"/>
      <c r="S9" s="156"/>
      <c r="T9" s="157"/>
      <c r="U9" s="157"/>
      <c r="V9" s="159" t="s">
        <v>202</v>
      </c>
      <c r="W9" s="157"/>
      <c r="X9" s="157"/>
      <c r="Y9" s="157"/>
      <c r="Z9" s="157"/>
      <c r="AA9" s="156"/>
      <c r="AB9" s="156"/>
    </row>
    <row r="10" spans="1:28" s="153" customFormat="1" ht="14.1" customHeight="1">
      <c r="H10" s="156"/>
      <c r="J10" s="160" t="s">
        <v>126</v>
      </c>
      <c r="K10" s="156"/>
      <c r="L10" s="161" t="s">
        <v>127</v>
      </c>
      <c r="M10" s="156"/>
      <c r="N10" s="401" t="s">
        <v>79</v>
      </c>
      <c r="O10" s="401"/>
      <c r="P10" s="401"/>
      <c r="Q10" s="401"/>
      <c r="R10" s="401"/>
      <c r="S10" s="162"/>
      <c r="T10" s="157"/>
      <c r="U10" s="157"/>
      <c r="V10" s="159" t="s">
        <v>204</v>
      </c>
      <c r="W10" s="157"/>
      <c r="X10" s="159" t="s">
        <v>205</v>
      </c>
      <c r="Y10" s="159"/>
      <c r="Z10" s="159"/>
      <c r="AA10" s="156"/>
      <c r="AB10" s="156"/>
    </row>
    <row r="11" spans="1:28" s="163" customFormat="1" ht="14.1" customHeight="1">
      <c r="H11" s="160" t="s">
        <v>108</v>
      </c>
      <c r="J11" s="160" t="s">
        <v>109</v>
      </c>
      <c r="K11" s="160"/>
      <c r="L11" s="160" t="s">
        <v>128</v>
      </c>
      <c r="M11" s="160"/>
      <c r="N11" s="164" t="s">
        <v>105</v>
      </c>
      <c r="O11" s="164"/>
      <c r="P11" s="164" t="s">
        <v>105</v>
      </c>
      <c r="V11" s="164" t="s">
        <v>206</v>
      </c>
      <c r="X11" s="164" t="s">
        <v>207</v>
      </c>
      <c r="AB11" s="165" t="s">
        <v>107</v>
      </c>
    </row>
    <row r="12" spans="1:28" s="163" customFormat="1" ht="14.1" customHeight="1">
      <c r="B12" s="166"/>
      <c r="C12" s="166"/>
      <c r="D12" s="166"/>
      <c r="E12" s="166"/>
      <c r="G12" s="166"/>
      <c r="H12" s="160" t="s">
        <v>116</v>
      </c>
      <c r="I12" s="166"/>
      <c r="J12" s="164" t="s">
        <v>117</v>
      </c>
      <c r="K12" s="160"/>
      <c r="L12" s="160" t="s">
        <v>129</v>
      </c>
      <c r="M12" s="160"/>
      <c r="N12" s="190" t="s">
        <v>220</v>
      </c>
      <c r="O12" s="167"/>
      <c r="P12" s="164" t="s">
        <v>219</v>
      </c>
      <c r="Q12" s="160"/>
      <c r="R12" s="164" t="s">
        <v>19</v>
      </c>
      <c r="S12" s="164"/>
      <c r="T12" s="164" t="s">
        <v>210</v>
      </c>
      <c r="U12" s="164"/>
      <c r="V12" s="164" t="s">
        <v>209</v>
      </c>
      <c r="W12" s="164"/>
      <c r="X12" s="164" t="s">
        <v>166</v>
      </c>
      <c r="Y12" s="164"/>
      <c r="Z12" s="164" t="s">
        <v>107</v>
      </c>
      <c r="AA12" s="164"/>
      <c r="AB12" s="165" t="s">
        <v>65</v>
      </c>
    </row>
    <row r="13" spans="1:28" s="163" customFormat="1" ht="14.1" customHeight="1">
      <c r="F13" s="168" t="s">
        <v>8</v>
      </c>
      <c r="G13" s="169"/>
      <c r="H13" s="170" t="s">
        <v>9</v>
      </c>
      <c r="I13" s="169"/>
      <c r="J13" s="170" t="s">
        <v>9</v>
      </c>
      <c r="K13" s="171"/>
      <c r="L13" s="170" t="s">
        <v>9</v>
      </c>
      <c r="M13" s="160"/>
      <c r="N13" s="170" t="s">
        <v>9</v>
      </c>
      <c r="O13" s="171"/>
      <c r="P13" s="191" t="s">
        <v>9</v>
      </c>
      <c r="Q13" s="160"/>
      <c r="R13" s="170" t="s">
        <v>9</v>
      </c>
      <c r="S13" s="171"/>
      <c r="T13" s="170" t="s">
        <v>9</v>
      </c>
      <c r="U13" s="171"/>
      <c r="V13" s="170" t="s">
        <v>9</v>
      </c>
      <c r="W13" s="171"/>
      <c r="X13" s="170" t="s">
        <v>9</v>
      </c>
      <c r="Y13" s="171"/>
      <c r="Z13" s="170" t="s">
        <v>9</v>
      </c>
      <c r="AA13" s="171"/>
      <c r="AB13" s="170" t="s">
        <v>9</v>
      </c>
    </row>
    <row r="14" spans="1:28" s="163" customFormat="1" ht="14.1" customHeight="1">
      <c r="A14" s="172"/>
      <c r="B14" s="153"/>
      <c r="C14" s="153"/>
      <c r="D14" s="153"/>
      <c r="E14" s="153"/>
      <c r="G14" s="153"/>
      <c r="H14" s="173"/>
      <c r="I14" s="153"/>
      <c r="J14" s="173"/>
      <c r="K14" s="154"/>
      <c r="L14" s="173"/>
      <c r="M14" s="155"/>
      <c r="N14" s="173"/>
      <c r="O14" s="154"/>
      <c r="P14" s="173"/>
      <c r="Q14" s="155"/>
      <c r="R14" s="173"/>
      <c r="S14" s="154"/>
      <c r="T14" s="173"/>
      <c r="U14" s="154"/>
      <c r="V14" s="173"/>
      <c r="W14" s="154"/>
      <c r="X14" s="173"/>
      <c r="Y14" s="154"/>
      <c r="Z14" s="173"/>
      <c r="AA14" s="154"/>
      <c r="AB14" s="173"/>
    </row>
    <row r="15" spans="1:28" s="163" customFormat="1" ht="14.1" customHeight="1">
      <c r="A15" s="172" t="s">
        <v>221</v>
      </c>
      <c r="B15" s="166"/>
      <c r="C15" s="153"/>
      <c r="D15" s="153"/>
      <c r="E15" s="153"/>
      <c r="G15" s="153"/>
      <c r="H15" s="173"/>
      <c r="I15" s="153"/>
      <c r="J15" s="173"/>
      <c r="K15" s="154"/>
      <c r="L15" s="173"/>
      <c r="M15" s="155"/>
      <c r="N15" s="173"/>
      <c r="O15" s="154"/>
      <c r="P15" s="173"/>
      <c r="Q15" s="155"/>
      <c r="R15" s="173"/>
      <c r="S15" s="154"/>
      <c r="T15" s="173"/>
      <c r="U15" s="154"/>
      <c r="V15" s="173"/>
      <c r="W15" s="154"/>
      <c r="X15" s="173"/>
      <c r="Y15" s="154"/>
      <c r="Z15" s="173"/>
      <c r="AA15" s="154"/>
      <c r="AB15" s="173"/>
    </row>
    <row r="16" spans="1:28" s="163" customFormat="1" ht="14.1" customHeight="1">
      <c r="A16" s="172"/>
      <c r="B16" s="166" t="s">
        <v>222</v>
      </c>
      <c r="C16" s="153"/>
      <c r="D16" s="153"/>
      <c r="E16" s="153"/>
      <c r="G16" s="153"/>
      <c r="H16" s="173">
        <v>304653888</v>
      </c>
      <c r="I16" s="153"/>
      <c r="J16" s="173">
        <v>708639327</v>
      </c>
      <c r="K16" s="154"/>
      <c r="L16" s="173">
        <v>21869586</v>
      </c>
      <c r="M16" s="155"/>
      <c r="N16" s="173">
        <v>22400000</v>
      </c>
      <c r="O16" s="154"/>
      <c r="P16" s="173">
        <v>0</v>
      </c>
      <c r="Q16" s="155"/>
      <c r="R16" s="173">
        <v>132120326</v>
      </c>
      <c r="S16" s="154"/>
      <c r="T16" s="173">
        <v>0</v>
      </c>
      <c r="U16" s="154"/>
      <c r="V16" s="173">
        <v>0</v>
      </c>
      <c r="W16" s="154"/>
      <c r="X16" s="173">
        <v>0</v>
      </c>
      <c r="Y16" s="154"/>
      <c r="Z16" s="173">
        <f>SUM(V16:X16)</f>
        <v>0</v>
      </c>
      <c r="AA16" s="154"/>
      <c r="AB16" s="173">
        <f>SUM(H16:X16)</f>
        <v>1189683127</v>
      </c>
    </row>
    <row r="17" spans="1:28" s="163" customFormat="1" ht="14.1" customHeight="1">
      <c r="A17" s="172"/>
      <c r="B17" s="153" t="s">
        <v>213</v>
      </c>
      <c r="C17" s="153"/>
      <c r="D17" s="153"/>
      <c r="E17" s="153"/>
      <c r="G17" s="153"/>
      <c r="H17" s="173"/>
      <c r="I17" s="153"/>
      <c r="J17" s="173"/>
      <c r="K17" s="154"/>
      <c r="L17" s="173"/>
      <c r="M17" s="155"/>
      <c r="N17" s="173"/>
      <c r="O17" s="154"/>
      <c r="P17" s="173"/>
      <c r="Q17" s="155"/>
      <c r="R17" s="173"/>
      <c r="S17" s="154"/>
      <c r="T17" s="173"/>
      <c r="U17" s="154"/>
      <c r="V17" s="173"/>
      <c r="W17" s="154"/>
      <c r="X17" s="173"/>
      <c r="Y17" s="154"/>
      <c r="Z17" s="173"/>
      <c r="AA17" s="154"/>
      <c r="AB17" s="173"/>
    </row>
    <row r="18" spans="1:28" s="163" customFormat="1" ht="14.1" customHeight="1">
      <c r="A18" s="172"/>
      <c r="B18" s="153"/>
      <c r="C18" s="153" t="s">
        <v>214</v>
      </c>
      <c r="D18" s="153"/>
      <c r="E18" s="153"/>
      <c r="F18" s="175">
        <v>5</v>
      </c>
      <c r="G18" s="153"/>
      <c r="H18" s="174">
        <v>0</v>
      </c>
      <c r="I18" s="175"/>
      <c r="J18" s="174">
        <v>0</v>
      </c>
      <c r="K18" s="155"/>
      <c r="L18" s="174">
        <v>0</v>
      </c>
      <c r="M18" s="155"/>
      <c r="N18" s="174">
        <v>0</v>
      </c>
      <c r="O18" s="155"/>
      <c r="P18" s="174">
        <v>0</v>
      </c>
      <c r="Q18" s="155"/>
      <c r="R18" s="174">
        <v>-41577</v>
      </c>
      <c r="S18" s="155"/>
      <c r="T18" s="174">
        <v>0</v>
      </c>
      <c r="U18" s="155"/>
      <c r="V18" s="174">
        <v>-7104770</v>
      </c>
      <c r="W18" s="155"/>
      <c r="X18" s="174">
        <v>12950325</v>
      </c>
      <c r="Y18" s="155"/>
      <c r="Z18" s="176">
        <f>SUM(V18:X18)</f>
        <v>5845555</v>
      </c>
      <c r="AA18" s="155"/>
      <c r="AB18" s="176">
        <f>SUM(H18:X18)</f>
        <v>5803978</v>
      </c>
    </row>
    <row r="19" spans="1:28" s="163" customFormat="1" ht="6" customHeight="1">
      <c r="A19" s="172"/>
      <c r="B19" s="153"/>
      <c r="C19" s="153"/>
      <c r="D19" s="153"/>
      <c r="E19" s="153"/>
      <c r="G19" s="153"/>
      <c r="H19" s="173"/>
      <c r="I19" s="153"/>
      <c r="J19" s="173"/>
      <c r="K19" s="154"/>
      <c r="L19" s="173"/>
      <c r="M19" s="155"/>
      <c r="N19" s="173"/>
      <c r="O19" s="154"/>
      <c r="P19" s="173"/>
      <c r="Q19" s="155"/>
      <c r="R19" s="173"/>
      <c r="S19" s="154"/>
      <c r="T19" s="173"/>
      <c r="U19" s="154"/>
      <c r="V19" s="173"/>
      <c r="W19" s="154"/>
      <c r="X19" s="173"/>
      <c r="Y19" s="154"/>
      <c r="Z19" s="173"/>
      <c r="AA19" s="154"/>
      <c r="AB19" s="173"/>
    </row>
    <row r="20" spans="1:28" s="163" customFormat="1" ht="14.1" customHeight="1">
      <c r="A20" s="172" t="s">
        <v>271</v>
      </c>
      <c r="B20" s="166"/>
      <c r="D20" s="166"/>
      <c r="E20" s="166"/>
      <c r="F20" s="166"/>
      <c r="G20" s="175"/>
      <c r="H20" s="173"/>
      <c r="I20" s="153"/>
      <c r="J20" s="173"/>
      <c r="K20" s="154"/>
      <c r="L20" s="173"/>
      <c r="M20" s="155"/>
      <c r="N20" s="173"/>
      <c r="O20" s="154"/>
      <c r="P20" s="173"/>
      <c r="Q20" s="155"/>
      <c r="R20" s="173"/>
      <c r="S20" s="154"/>
      <c r="T20" s="173"/>
      <c r="U20" s="154"/>
      <c r="V20" s="173"/>
      <c r="W20" s="154"/>
      <c r="X20" s="173"/>
      <c r="Y20" s="154"/>
      <c r="Z20" s="173"/>
      <c r="AA20" s="154"/>
      <c r="AB20" s="173"/>
    </row>
    <row r="21" spans="1:28" s="163" customFormat="1" ht="14.1" customHeight="1">
      <c r="A21" s="172"/>
      <c r="B21" s="166" t="s">
        <v>272</v>
      </c>
      <c r="D21" s="166"/>
      <c r="E21" s="166"/>
      <c r="F21" s="166"/>
      <c r="G21" s="175"/>
      <c r="H21" s="177">
        <f>SUM(H16:H18)</f>
        <v>304653888</v>
      </c>
      <c r="I21" s="175"/>
      <c r="J21" s="177">
        <f>SUM(J16:J18)</f>
        <v>708639327</v>
      </c>
      <c r="K21" s="155"/>
      <c r="L21" s="177">
        <f>SUM(L16:L18)</f>
        <v>21869586</v>
      </c>
      <c r="N21" s="177">
        <f>SUM(N16:N18)</f>
        <v>22400000</v>
      </c>
      <c r="O21" s="155"/>
      <c r="P21" s="177">
        <f>SUM(P16:P18)</f>
        <v>0</v>
      </c>
      <c r="Q21" s="155"/>
      <c r="R21" s="177">
        <f>SUM(R16:R18)</f>
        <v>132078749</v>
      </c>
      <c r="S21" s="155"/>
      <c r="T21" s="177">
        <f>SUM(T16:T18)</f>
        <v>0</v>
      </c>
      <c r="U21" s="155"/>
      <c r="V21" s="177">
        <f>SUM(V16:V18)</f>
        <v>-7104770</v>
      </c>
      <c r="W21" s="155"/>
      <c r="X21" s="177">
        <f>SUM(X16:X18)</f>
        <v>12950325</v>
      </c>
      <c r="Y21" s="155"/>
      <c r="Z21" s="173">
        <f>SUM(V21:X21)</f>
        <v>5845555</v>
      </c>
      <c r="AA21" s="155"/>
      <c r="AB21" s="173">
        <f>SUM(H21:X21)</f>
        <v>1195487105</v>
      </c>
    </row>
    <row r="22" spans="1:28" s="163" customFormat="1" ht="14.1" customHeight="1">
      <c r="A22" s="172"/>
      <c r="B22" s="178" t="s">
        <v>210</v>
      </c>
      <c r="D22" s="166"/>
      <c r="E22" s="166"/>
      <c r="F22" s="175">
        <v>29</v>
      </c>
      <c r="G22" s="175"/>
      <c r="H22" s="177">
        <v>0</v>
      </c>
      <c r="I22" s="175"/>
      <c r="J22" s="177">
        <v>0</v>
      </c>
      <c r="K22" s="155"/>
      <c r="L22" s="177">
        <v>0</v>
      </c>
      <c r="N22" s="177">
        <v>0</v>
      </c>
      <c r="O22" s="155"/>
      <c r="P22" s="177">
        <v>0</v>
      </c>
      <c r="Q22" s="155"/>
      <c r="R22" s="177">
        <v>0</v>
      </c>
      <c r="S22" s="155"/>
      <c r="T22" s="177">
        <v>-40089186</v>
      </c>
      <c r="U22" s="155"/>
      <c r="V22" s="177">
        <v>0</v>
      </c>
      <c r="W22" s="155"/>
      <c r="X22" s="177">
        <v>0</v>
      </c>
      <c r="Y22" s="155"/>
      <c r="Z22" s="173">
        <v>0</v>
      </c>
      <c r="AA22" s="155"/>
      <c r="AB22" s="173">
        <f>SUM(H22:X22)</f>
        <v>-40089186</v>
      </c>
    </row>
    <row r="23" spans="1:28" s="163" customFormat="1" ht="14.1" customHeight="1">
      <c r="A23" s="172"/>
      <c r="B23" s="178" t="s">
        <v>218</v>
      </c>
      <c r="D23" s="166"/>
      <c r="E23" s="166"/>
      <c r="F23" s="175"/>
      <c r="G23" s="175"/>
      <c r="H23" s="177">
        <v>0</v>
      </c>
      <c r="I23" s="175"/>
      <c r="J23" s="177">
        <v>0</v>
      </c>
      <c r="K23" s="155"/>
      <c r="L23" s="177">
        <v>0</v>
      </c>
      <c r="N23" s="177">
        <v>0</v>
      </c>
      <c r="O23" s="155"/>
      <c r="P23" s="177">
        <v>40089186</v>
      </c>
      <c r="Q23" s="155"/>
      <c r="R23" s="177">
        <v>-40089186</v>
      </c>
      <c r="S23" s="155"/>
      <c r="T23" s="177">
        <v>0</v>
      </c>
      <c r="U23" s="155"/>
      <c r="V23" s="177">
        <v>0</v>
      </c>
      <c r="W23" s="155"/>
      <c r="X23" s="177">
        <v>0</v>
      </c>
      <c r="Y23" s="155"/>
      <c r="Z23" s="173">
        <v>0</v>
      </c>
      <c r="AA23" s="155"/>
      <c r="AB23" s="173">
        <f t="shared" ref="AB23:AB29" si="0">SUM(H23:X23)</f>
        <v>0</v>
      </c>
    </row>
    <row r="24" spans="1:28" s="163" customFormat="1" ht="14.1" customHeight="1">
      <c r="A24" s="172"/>
      <c r="B24" s="178" t="s">
        <v>125</v>
      </c>
      <c r="D24" s="166"/>
      <c r="E24" s="166"/>
      <c r="F24" s="175">
        <v>40</v>
      </c>
      <c r="G24" s="175"/>
      <c r="H24" s="177">
        <v>0</v>
      </c>
      <c r="I24" s="175"/>
      <c r="J24" s="177">
        <v>0</v>
      </c>
      <c r="K24" s="155"/>
      <c r="L24" s="177">
        <v>885452</v>
      </c>
      <c r="M24" s="155"/>
      <c r="N24" s="177">
        <v>0</v>
      </c>
      <c r="O24" s="155"/>
      <c r="P24" s="177">
        <v>0</v>
      </c>
      <c r="Q24" s="155"/>
      <c r="R24" s="177">
        <v>0</v>
      </c>
      <c r="S24" s="155"/>
      <c r="T24" s="177">
        <v>0</v>
      </c>
      <c r="U24" s="155"/>
      <c r="V24" s="177">
        <v>0</v>
      </c>
      <c r="W24" s="155"/>
      <c r="X24" s="177">
        <v>0</v>
      </c>
      <c r="Y24" s="155"/>
      <c r="Z24" s="173">
        <v>0</v>
      </c>
      <c r="AA24" s="155"/>
      <c r="AB24" s="177">
        <f t="shared" ref="AB24" si="1">SUM(H24:X24)</f>
        <v>885452</v>
      </c>
    </row>
    <row r="25" spans="1:28" s="163" customFormat="1" ht="14.1" customHeight="1">
      <c r="A25" s="172"/>
      <c r="B25" s="178" t="s">
        <v>122</v>
      </c>
      <c r="D25" s="166"/>
      <c r="E25" s="166"/>
      <c r="F25" s="175">
        <v>31</v>
      </c>
      <c r="G25" s="175"/>
      <c r="H25" s="177">
        <v>0</v>
      </c>
      <c r="I25" s="175"/>
      <c r="J25" s="177">
        <v>0</v>
      </c>
      <c r="K25" s="155"/>
      <c r="L25" s="177">
        <v>0</v>
      </c>
      <c r="N25" s="177">
        <v>0</v>
      </c>
      <c r="O25" s="155"/>
      <c r="P25" s="177">
        <v>0</v>
      </c>
      <c r="Q25" s="155"/>
      <c r="R25" s="177">
        <v>-91396151</v>
      </c>
      <c r="S25" s="155"/>
      <c r="T25" s="177">
        <v>0</v>
      </c>
      <c r="U25" s="155"/>
      <c r="V25" s="177">
        <v>0</v>
      </c>
      <c r="W25" s="155"/>
      <c r="X25" s="177">
        <v>0</v>
      </c>
      <c r="Y25" s="155"/>
      <c r="Z25" s="173">
        <v>0</v>
      </c>
      <c r="AA25" s="155"/>
      <c r="AB25" s="177">
        <f t="shared" si="0"/>
        <v>-91396151</v>
      </c>
    </row>
    <row r="26" spans="1:28" s="163" customFormat="1" ht="14.1" customHeight="1">
      <c r="A26" s="172"/>
      <c r="B26" s="153" t="s">
        <v>123</v>
      </c>
      <c r="D26" s="166"/>
      <c r="E26" s="166"/>
      <c r="F26" s="175">
        <v>32</v>
      </c>
      <c r="G26" s="175"/>
      <c r="H26" s="177">
        <v>0</v>
      </c>
      <c r="I26" s="175"/>
      <c r="J26" s="177">
        <v>0</v>
      </c>
      <c r="K26" s="155"/>
      <c r="L26" s="177">
        <v>0</v>
      </c>
      <c r="N26" s="177">
        <v>6500000</v>
      </c>
      <c r="O26" s="155"/>
      <c r="P26" s="177">
        <v>0</v>
      </c>
      <c r="Q26" s="155"/>
      <c r="R26" s="177">
        <v>-6500000</v>
      </c>
      <c r="S26" s="155"/>
      <c r="T26" s="177">
        <v>0</v>
      </c>
      <c r="U26" s="155"/>
      <c r="V26" s="177">
        <v>0</v>
      </c>
      <c r="W26" s="155"/>
      <c r="X26" s="177">
        <v>0</v>
      </c>
      <c r="Y26" s="155"/>
      <c r="Z26" s="173">
        <v>0</v>
      </c>
      <c r="AA26" s="155"/>
      <c r="AB26" s="177">
        <f t="shared" si="0"/>
        <v>0</v>
      </c>
    </row>
    <row r="27" spans="1:28" s="163" customFormat="1" ht="14.1" customHeight="1">
      <c r="A27" s="172"/>
      <c r="B27" s="153" t="s">
        <v>92</v>
      </c>
      <c r="D27" s="166"/>
      <c r="E27" s="166"/>
      <c r="F27" s="175"/>
      <c r="G27" s="175"/>
      <c r="H27" s="177">
        <v>0</v>
      </c>
      <c r="I27" s="175"/>
      <c r="J27" s="177">
        <v>0</v>
      </c>
      <c r="K27" s="155"/>
      <c r="L27" s="177">
        <v>0</v>
      </c>
      <c r="N27" s="177">
        <v>0</v>
      </c>
      <c r="O27" s="155"/>
      <c r="P27" s="177">
        <v>0</v>
      </c>
      <c r="Q27" s="155"/>
      <c r="R27" s="177">
        <v>127386122</v>
      </c>
      <c r="S27" s="155"/>
      <c r="T27" s="177">
        <v>0</v>
      </c>
      <c r="U27" s="155"/>
      <c r="V27" s="177">
        <v>-464728</v>
      </c>
      <c r="W27" s="155"/>
      <c r="X27" s="177">
        <v>-24489601</v>
      </c>
      <c r="Y27" s="155"/>
      <c r="Z27" s="173">
        <v>-24954329</v>
      </c>
      <c r="AA27" s="155"/>
      <c r="AB27" s="177">
        <f t="shared" si="0"/>
        <v>102431793</v>
      </c>
    </row>
    <row r="28" spans="1:28" s="163" customFormat="1" ht="14.1" customHeight="1">
      <c r="A28" s="172"/>
      <c r="B28" s="290" t="s">
        <v>267</v>
      </c>
      <c r="C28" s="291"/>
      <c r="D28" s="166"/>
      <c r="E28" s="166"/>
      <c r="F28" s="175"/>
      <c r="G28" s="175"/>
      <c r="H28" s="177"/>
      <c r="I28" s="175"/>
      <c r="J28" s="177"/>
      <c r="K28" s="155"/>
      <c r="L28" s="177"/>
      <c r="M28" s="155"/>
      <c r="N28" s="177"/>
      <c r="O28" s="155"/>
      <c r="P28" s="177"/>
      <c r="Q28" s="155"/>
      <c r="R28" s="177"/>
      <c r="S28" s="155"/>
      <c r="T28" s="177"/>
      <c r="U28" s="155"/>
      <c r="V28" s="177"/>
      <c r="W28" s="155"/>
      <c r="X28" s="177"/>
      <c r="Y28" s="155"/>
      <c r="Z28" s="173"/>
      <c r="AA28" s="155"/>
      <c r="AB28" s="177"/>
    </row>
    <row r="29" spans="1:28" s="163" customFormat="1" ht="14.1" customHeight="1">
      <c r="A29" s="172"/>
      <c r="B29" s="153"/>
      <c r="C29" s="290" t="s">
        <v>257</v>
      </c>
      <c r="D29" s="166"/>
      <c r="E29" s="166"/>
      <c r="F29" s="175">
        <v>16</v>
      </c>
      <c r="G29" s="175"/>
      <c r="H29" s="174">
        <v>0</v>
      </c>
      <c r="I29" s="175"/>
      <c r="J29" s="174">
        <v>0</v>
      </c>
      <c r="K29" s="155"/>
      <c r="L29" s="174">
        <v>0</v>
      </c>
      <c r="M29" s="155"/>
      <c r="N29" s="174">
        <v>0</v>
      </c>
      <c r="O29" s="184"/>
      <c r="P29" s="174">
        <v>0</v>
      </c>
      <c r="Q29" s="155"/>
      <c r="R29" s="174">
        <v>-11539276</v>
      </c>
      <c r="S29" s="155"/>
      <c r="T29" s="174">
        <v>0</v>
      </c>
      <c r="U29" s="155"/>
      <c r="V29" s="174">
        <v>0</v>
      </c>
      <c r="W29" s="155"/>
      <c r="X29" s="174">
        <v>11539276</v>
      </c>
      <c r="Y29" s="155"/>
      <c r="Z29" s="176">
        <v>11539276</v>
      </c>
      <c r="AA29" s="155"/>
      <c r="AB29" s="174">
        <f t="shared" si="0"/>
        <v>0</v>
      </c>
    </row>
    <row r="30" spans="1:28" s="163" customFormat="1" ht="6" customHeight="1">
      <c r="A30" s="181"/>
      <c r="B30" s="182"/>
      <c r="C30" s="153"/>
      <c r="D30" s="153"/>
      <c r="E30" s="153"/>
      <c r="F30" s="175"/>
      <c r="G30" s="153"/>
      <c r="H30" s="173"/>
      <c r="I30" s="153"/>
      <c r="J30" s="173"/>
      <c r="K30" s="154"/>
      <c r="L30" s="173"/>
      <c r="M30" s="155"/>
      <c r="N30" s="173"/>
      <c r="O30" s="154"/>
      <c r="P30" s="173"/>
      <c r="Q30" s="155"/>
      <c r="R30" s="173"/>
      <c r="S30" s="154"/>
      <c r="T30" s="173"/>
      <c r="U30" s="154"/>
      <c r="V30" s="173"/>
      <c r="W30" s="154"/>
      <c r="X30" s="173"/>
      <c r="Y30" s="154"/>
      <c r="Z30" s="173"/>
      <c r="AA30" s="154"/>
      <c r="AB30" s="173"/>
    </row>
    <row r="31" spans="1:28" s="163" customFormat="1" ht="14.1" customHeight="1" thickBot="1">
      <c r="A31" s="172" t="s">
        <v>174</v>
      </c>
      <c r="B31" s="153"/>
      <c r="C31" s="153"/>
      <c r="D31" s="153"/>
      <c r="E31" s="153"/>
      <c r="F31" s="175"/>
      <c r="G31" s="153"/>
      <c r="H31" s="183">
        <f>SUM(H21:H30)</f>
        <v>304653888</v>
      </c>
      <c r="I31" s="153"/>
      <c r="J31" s="183">
        <f>SUM(J21:J30)</f>
        <v>708639327</v>
      </c>
      <c r="K31" s="154"/>
      <c r="L31" s="183">
        <f>SUM(L21:L30)</f>
        <v>22755038</v>
      </c>
      <c r="M31" s="155"/>
      <c r="N31" s="183">
        <f>SUM(N21:N30)</f>
        <v>28900000</v>
      </c>
      <c r="O31" s="154"/>
      <c r="P31" s="183">
        <f>SUM(P21:P30)</f>
        <v>40089186</v>
      </c>
      <c r="Q31" s="155"/>
      <c r="R31" s="183">
        <f>SUM(R21:R30)</f>
        <v>109940258</v>
      </c>
      <c r="S31" s="154"/>
      <c r="T31" s="183">
        <f>SUM(T21:T30)</f>
        <v>-40089186</v>
      </c>
      <c r="U31" s="154"/>
      <c r="V31" s="183">
        <f>SUM(V21:V30)</f>
        <v>-7569498</v>
      </c>
      <c r="W31" s="154"/>
      <c r="X31" s="183">
        <f>SUM(X21:X30)</f>
        <v>0</v>
      </c>
      <c r="Y31" s="154"/>
      <c r="Z31" s="183">
        <f>SUM(Z21:Z30)</f>
        <v>-7569498</v>
      </c>
      <c r="AA31" s="154"/>
      <c r="AB31" s="183">
        <f>SUM(AB21:AB30)</f>
        <v>1167319013</v>
      </c>
    </row>
    <row r="32" spans="1:28" s="163" customFormat="1" ht="14.1" customHeight="1" thickTop="1">
      <c r="A32" s="172"/>
      <c r="B32" s="153"/>
      <c r="C32" s="153"/>
      <c r="D32" s="153"/>
      <c r="E32" s="153"/>
      <c r="F32" s="175"/>
      <c r="G32" s="153"/>
      <c r="H32" s="154"/>
      <c r="I32" s="153"/>
      <c r="J32" s="154"/>
      <c r="K32" s="154"/>
      <c r="L32" s="154"/>
      <c r="M32" s="155"/>
      <c r="N32" s="154"/>
      <c r="O32" s="154"/>
      <c r="P32" s="154"/>
      <c r="Q32" s="155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</row>
    <row r="33" spans="1:28" s="163" customFormat="1" ht="14.1" customHeight="1">
      <c r="A33" s="172" t="s">
        <v>143</v>
      </c>
      <c r="B33" s="166"/>
      <c r="D33" s="166"/>
      <c r="E33" s="166"/>
      <c r="F33" s="166"/>
      <c r="G33" s="175"/>
      <c r="H33" s="154">
        <v>302250000</v>
      </c>
      <c r="I33" s="153"/>
      <c r="J33" s="154">
        <v>687965894</v>
      </c>
      <c r="K33" s="154"/>
      <c r="L33" s="154">
        <v>20539586</v>
      </c>
      <c r="M33" s="155"/>
      <c r="N33" s="154">
        <v>16300000</v>
      </c>
      <c r="O33" s="154"/>
      <c r="P33" s="154">
        <v>0</v>
      </c>
      <c r="Q33" s="155"/>
      <c r="R33" s="154">
        <v>121185213</v>
      </c>
      <c r="S33" s="154"/>
      <c r="T33" s="154">
        <v>0</v>
      </c>
      <c r="U33" s="154"/>
      <c r="V33" s="154">
        <v>0</v>
      </c>
      <c r="W33" s="154"/>
      <c r="X33" s="154">
        <v>0</v>
      </c>
      <c r="Y33" s="154"/>
      <c r="Z33" s="154">
        <f>V33+X33</f>
        <v>0</v>
      </c>
      <c r="AA33" s="154"/>
      <c r="AB33" s="154">
        <f t="shared" ref="AB33:AB38" si="2">SUM(H33:X33)</f>
        <v>1148240693</v>
      </c>
    </row>
    <row r="34" spans="1:28" s="163" customFormat="1" ht="14.1" customHeight="1">
      <c r="A34" s="172"/>
      <c r="B34" s="178" t="s">
        <v>236</v>
      </c>
      <c r="D34" s="166"/>
      <c r="E34" s="166"/>
      <c r="F34" s="142">
        <v>29</v>
      </c>
      <c r="G34" s="175"/>
      <c r="H34" s="154">
        <v>2403888</v>
      </c>
      <c r="I34" s="153"/>
      <c r="J34" s="154">
        <v>20673433</v>
      </c>
      <c r="K34" s="154"/>
      <c r="L34" s="154">
        <v>0</v>
      </c>
      <c r="M34" s="155"/>
      <c r="N34" s="154">
        <v>0</v>
      </c>
      <c r="O34" s="154"/>
      <c r="P34" s="154">
        <v>0</v>
      </c>
      <c r="Q34" s="155"/>
      <c r="R34" s="154">
        <v>0</v>
      </c>
      <c r="S34" s="154"/>
      <c r="T34" s="154">
        <v>0</v>
      </c>
      <c r="U34" s="154"/>
      <c r="V34" s="154">
        <v>0</v>
      </c>
      <c r="W34" s="154"/>
      <c r="X34" s="154">
        <v>0</v>
      </c>
      <c r="Y34" s="154"/>
      <c r="Z34" s="154">
        <f t="shared" ref="Z34:Z38" si="3">V34+X34</f>
        <v>0</v>
      </c>
      <c r="AA34" s="154"/>
      <c r="AB34" s="154">
        <f t="shared" si="2"/>
        <v>23077321</v>
      </c>
    </row>
    <row r="35" spans="1:28" s="163" customFormat="1" ht="14.1" customHeight="1">
      <c r="A35" s="172"/>
      <c r="B35" s="178" t="s">
        <v>122</v>
      </c>
      <c r="D35" s="166"/>
      <c r="E35" s="166"/>
      <c r="F35" s="142">
        <v>31</v>
      </c>
      <c r="G35" s="175"/>
      <c r="H35" s="155">
        <v>0</v>
      </c>
      <c r="I35" s="175"/>
      <c r="J35" s="155">
        <v>0</v>
      </c>
      <c r="K35" s="155"/>
      <c r="L35" s="155">
        <v>0</v>
      </c>
      <c r="N35" s="155">
        <v>0</v>
      </c>
      <c r="O35" s="155"/>
      <c r="P35" s="155">
        <v>0</v>
      </c>
      <c r="Q35" s="155"/>
      <c r="R35" s="155">
        <v>-103159908</v>
      </c>
      <c r="S35" s="155"/>
      <c r="T35" s="155">
        <v>0</v>
      </c>
      <c r="U35" s="155"/>
      <c r="V35" s="155">
        <v>0</v>
      </c>
      <c r="W35" s="155"/>
      <c r="X35" s="155">
        <v>0</v>
      </c>
      <c r="Y35" s="155"/>
      <c r="Z35" s="154">
        <f t="shared" si="3"/>
        <v>0</v>
      </c>
      <c r="AA35" s="155"/>
      <c r="AB35" s="154">
        <f t="shared" si="2"/>
        <v>-103159908</v>
      </c>
    </row>
    <row r="36" spans="1:28" s="163" customFormat="1" ht="14.1" customHeight="1">
      <c r="A36" s="172"/>
      <c r="B36" s="153" t="s">
        <v>123</v>
      </c>
      <c r="D36" s="166"/>
      <c r="E36" s="166"/>
      <c r="F36" s="141">
        <v>32</v>
      </c>
      <c r="G36" s="175"/>
      <c r="H36" s="155">
        <v>0</v>
      </c>
      <c r="I36" s="175"/>
      <c r="J36" s="155">
        <v>0</v>
      </c>
      <c r="K36" s="155"/>
      <c r="L36" s="155">
        <v>0</v>
      </c>
      <c r="N36" s="155">
        <v>6100000</v>
      </c>
      <c r="O36" s="155"/>
      <c r="P36" s="155">
        <v>0</v>
      </c>
      <c r="Q36" s="155"/>
      <c r="R36" s="155">
        <v>-6100000</v>
      </c>
      <c r="S36" s="155"/>
      <c r="T36" s="155">
        <v>0</v>
      </c>
      <c r="U36" s="155"/>
      <c r="V36" s="155">
        <v>0</v>
      </c>
      <c r="W36" s="155"/>
      <c r="X36" s="155">
        <v>0</v>
      </c>
      <c r="Y36" s="155"/>
      <c r="Z36" s="154">
        <f t="shared" si="3"/>
        <v>0</v>
      </c>
      <c r="AA36" s="155"/>
      <c r="AB36" s="154">
        <f t="shared" si="2"/>
        <v>0</v>
      </c>
    </row>
    <row r="37" spans="1:28" s="163" customFormat="1" ht="14.1" customHeight="1">
      <c r="A37" s="172"/>
      <c r="B37" s="178" t="s">
        <v>125</v>
      </c>
      <c r="D37" s="166"/>
      <c r="E37" s="166"/>
      <c r="F37" s="142"/>
      <c r="G37" s="175"/>
      <c r="H37" s="155">
        <v>0</v>
      </c>
      <c r="I37" s="175"/>
      <c r="J37" s="155">
        <v>0</v>
      </c>
      <c r="K37" s="155"/>
      <c r="L37" s="155">
        <v>1330000</v>
      </c>
      <c r="M37" s="155"/>
      <c r="N37" s="155">
        <v>0</v>
      </c>
      <c r="O37" s="155"/>
      <c r="P37" s="155">
        <v>0</v>
      </c>
      <c r="Q37" s="155"/>
      <c r="R37" s="155">
        <v>0</v>
      </c>
      <c r="S37" s="155"/>
      <c r="T37" s="155">
        <v>0</v>
      </c>
      <c r="U37" s="155"/>
      <c r="V37" s="155">
        <v>0</v>
      </c>
      <c r="W37" s="155"/>
      <c r="X37" s="155">
        <v>0</v>
      </c>
      <c r="Y37" s="155"/>
      <c r="Z37" s="154">
        <f t="shared" si="3"/>
        <v>0</v>
      </c>
      <c r="AA37" s="155"/>
      <c r="AB37" s="154">
        <f t="shared" si="2"/>
        <v>1330000</v>
      </c>
    </row>
    <row r="38" spans="1:28" s="163" customFormat="1" ht="14.1" customHeight="1">
      <c r="A38" s="172"/>
      <c r="B38" s="179" t="s">
        <v>92</v>
      </c>
      <c r="C38" s="180"/>
      <c r="D38" s="166"/>
      <c r="E38" s="166"/>
      <c r="F38" s="166"/>
      <c r="G38" s="175"/>
      <c r="H38" s="184">
        <v>0</v>
      </c>
      <c r="I38" s="175"/>
      <c r="J38" s="184">
        <v>0</v>
      </c>
      <c r="K38" s="155"/>
      <c r="L38" s="184">
        <v>0</v>
      </c>
      <c r="M38" s="155"/>
      <c r="N38" s="184">
        <v>0</v>
      </c>
      <c r="O38" s="155"/>
      <c r="P38" s="184">
        <v>0</v>
      </c>
      <c r="Q38" s="155"/>
      <c r="R38" s="184">
        <v>120195021</v>
      </c>
      <c r="S38" s="155"/>
      <c r="T38" s="184">
        <v>0</v>
      </c>
      <c r="U38" s="155"/>
      <c r="V38" s="184">
        <v>0</v>
      </c>
      <c r="W38" s="155"/>
      <c r="X38" s="184">
        <v>0</v>
      </c>
      <c r="Y38" s="155"/>
      <c r="Z38" s="185">
        <f t="shared" si="3"/>
        <v>0</v>
      </c>
      <c r="AA38" s="155"/>
      <c r="AB38" s="185">
        <f t="shared" si="2"/>
        <v>120195021</v>
      </c>
    </row>
    <row r="39" spans="1:28" s="163" customFormat="1" ht="6" customHeight="1">
      <c r="A39" s="181"/>
      <c r="B39" s="182"/>
      <c r="C39" s="153"/>
      <c r="D39" s="153"/>
      <c r="E39" s="153"/>
      <c r="F39" s="175"/>
      <c r="G39" s="153"/>
      <c r="H39" s="154"/>
      <c r="I39" s="153"/>
      <c r="J39" s="154"/>
      <c r="K39" s="154"/>
      <c r="L39" s="154"/>
      <c r="M39" s="155"/>
      <c r="N39" s="154"/>
      <c r="O39" s="154"/>
      <c r="P39" s="154"/>
      <c r="Q39" s="155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</row>
    <row r="40" spans="1:28" s="163" customFormat="1" ht="14.1" customHeight="1" thickBot="1">
      <c r="A40" s="172" t="s">
        <v>144</v>
      </c>
      <c r="B40" s="153"/>
      <c r="C40" s="153"/>
      <c r="D40" s="153"/>
      <c r="E40" s="153"/>
      <c r="F40" s="175"/>
      <c r="G40" s="153"/>
      <c r="H40" s="186">
        <f>SUM(H33:H39)</f>
        <v>304653888</v>
      </c>
      <c r="I40" s="153"/>
      <c r="J40" s="186">
        <f>SUM(J33:J39)</f>
        <v>708639327</v>
      </c>
      <c r="K40" s="154"/>
      <c r="L40" s="186">
        <f>SUM(L33:L39)</f>
        <v>21869586</v>
      </c>
      <c r="M40" s="155"/>
      <c r="N40" s="186">
        <f>SUM(N33:N39)</f>
        <v>22400000</v>
      </c>
      <c r="O40" s="154"/>
      <c r="P40" s="186">
        <f>SUM(P33:P39)</f>
        <v>0</v>
      </c>
      <c r="Q40" s="155"/>
      <c r="R40" s="186">
        <f>SUM(R33:R39)</f>
        <v>132120326</v>
      </c>
      <c r="S40" s="154"/>
      <c r="T40" s="186">
        <f>SUM(T33:T39)</f>
        <v>0</v>
      </c>
      <c r="U40" s="154"/>
      <c r="V40" s="186">
        <f>SUM(V33:V39)</f>
        <v>0</v>
      </c>
      <c r="W40" s="154"/>
      <c r="X40" s="186">
        <f>SUM(X33:X39)</f>
        <v>0</v>
      </c>
      <c r="Y40" s="154"/>
      <c r="Z40" s="186">
        <f>SUM(Z33:Z39)</f>
        <v>0</v>
      </c>
      <c r="AA40" s="154"/>
      <c r="AB40" s="186">
        <f>SUM(H40:X40)</f>
        <v>1189683127</v>
      </c>
    </row>
    <row r="41" spans="1:28" s="163" customFormat="1" ht="15" customHeight="1" thickTop="1">
      <c r="A41" s="172"/>
      <c r="B41" s="153"/>
      <c r="C41" s="153"/>
      <c r="D41" s="153"/>
      <c r="E41" s="153"/>
      <c r="F41" s="175"/>
      <c r="G41" s="153"/>
      <c r="H41" s="154"/>
      <c r="I41" s="153"/>
      <c r="J41" s="154"/>
      <c r="K41" s="154"/>
      <c r="L41" s="154"/>
      <c r="M41" s="155"/>
      <c r="N41" s="154"/>
      <c r="O41" s="154"/>
      <c r="P41" s="154"/>
      <c r="Q41" s="155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B41" s="154"/>
    </row>
    <row r="42" spans="1:28" s="163" customFormat="1" ht="15" customHeight="1">
      <c r="A42" s="172"/>
      <c r="B42" s="153"/>
      <c r="C42" s="153"/>
      <c r="D42" s="153"/>
      <c r="E42" s="153"/>
      <c r="F42" s="175"/>
      <c r="G42" s="153"/>
      <c r="H42" s="154"/>
      <c r="I42" s="153"/>
      <c r="J42" s="154"/>
      <c r="K42" s="154"/>
      <c r="L42" s="154"/>
      <c r="M42" s="155"/>
      <c r="N42" s="154"/>
      <c r="O42" s="154"/>
      <c r="P42" s="154"/>
      <c r="Q42" s="155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</row>
    <row r="43" spans="1:28" s="163" customFormat="1" ht="15" customHeight="1">
      <c r="A43" s="172"/>
      <c r="B43" s="153"/>
      <c r="C43" s="153"/>
      <c r="D43" s="153"/>
      <c r="E43" s="153"/>
      <c r="F43" s="175"/>
      <c r="G43" s="153"/>
      <c r="H43" s="154"/>
      <c r="I43" s="153"/>
      <c r="J43" s="154"/>
      <c r="K43" s="154"/>
      <c r="L43" s="154"/>
      <c r="M43" s="155"/>
      <c r="N43" s="154"/>
      <c r="O43" s="154"/>
      <c r="P43" s="154"/>
      <c r="Q43" s="155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</row>
    <row r="44" spans="1:28" s="163" customFormat="1" ht="15" customHeight="1">
      <c r="A44" s="172"/>
      <c r="B44" s="153"/>
      <c r="C44" s="153"/>
      <c r="D44" s="153"/>
      <c r="E44" s="153"/>
      <c r="F44" s="175"/>
      <c r="G44" s="153"/>
      <c r="H44" s="154"/>
      <c r="I44" s="153"/>
      <c r="J44" s="154"/>
      <c r="K44" s="154"/>
      <c r="L44" s="154"/>
      <c r="M44" s="155"/>
      <c r="N44" s="154"/>
      <c r="O44" s="154"/>
      <c r="P44" s="154"/>
      <c r="Q44" s="155"/>
      <c r="R44" s="154"/>
      <c r="S44" s="154"/>
      <c r="T44" s="154"/>
      <c r="U44" s="154"/>
      <c r="V44" s="154"/>
      <c r="W44" s="154"/>
      <c r="X44" s="154"/>
      <c r="Y44" s="154"/>
      <c r="Z44" s="154"/>
      <c r="AA44" s="155"/>
      <c r="AB44" s="154"/>
    </row>
    <row r="45" spans="1:28" s="163" customFormat="1" ht="18" customHeight="1">
      <c r="A45" s="388" t="s">
        <v>175</v>
      </c>
      <c r="B45" s="388"/>
      <c r="C45" s="388"/>
      <c r="D45" s="388"/>
      <c r="E45" s="388"/>
      <c r="F45" s="388"/>
      <c r="G45" s="388"/>
      <c r="H45" s="388"/>
      <c r="I45" s="388"/>
      <c r="J45" s="388"/>
      <c r="K45" s="388"/>
      <c r="L45" s="388"/>
      <c r="M45" s="388"/>
      <c r="N45" s="388"/>
      <c r="O45" s="388"/>
      <c r="P45" s="388"/>
      <c r="Q45" s="388"/>
      <c r="R45" s="388"/>
      <c r="S45" s="388"/>
      <c r="T45" s="388"/>
      <c r="U45" s="388"/>
      <c r="V45" s="388"/>
      <c r="W45" s="388"/>
      <c r="X45" s="388"/>
      <c r="Y45" s="388"/>
      <c r="Z45" s="388"/>
      <c r="AA45" s="388"/>
      <c r="AB45" s="388"/>
    </row>
    <row r="46" spans="1:28" s="163" customFormat="1" ht="18" customHeight="1">
      <c r="A46" s="402" t="s">
        <v>277</v>
      </c>
      <c r="B46" s="402"/>
      <c r="C46" s="402"/>
      <c r="D46" s="402"/>
      <c r="E46" s="402"/>
      <c r="F46" s="402"/>
      <c r="G46" s="402"/>
      <c r="H46" s="402"/>
      <c r="I46" s="402"/>
      <c r="J46" s="402"/>
      <c r="K46" s="402"/>
      <c r="L46" s="402"/>
      <c r="M46" s="402"/>
      <c r="N46" s="402"/>
      <c r="O46" s="402"/>
      <c r="P46" s="402"/>
      <c r="Q46" s="402"/>
      <c r="R46" s="402"/>
      <c r="S46" s="402"/>
      <c r="T46" s="402"/>
      <c r="U46" s="402"/>
      <c r="V46" s="402"/>
      <c r="W46" s="402"/>
      <c r="X46" s="402"/>
      <c r="Y46" s="402"/>
      <c r="Z46" s="402"/>
      <c r="AA46" s="402"/>
      <c r="AB46" s="402"/>
    </row>
    <row r="47" spans="1:28" s="163" customFormat="1" ht="18" customHeight="1">
      <c r="A47" s="135"/>
      <c r="B47" s="87"/>
      <c r="C47" s="87"/>
      <c r="D47" s="87"/>
      <c r="E47" s="87"/>
      <c r="F47" s="88"/>
      <c r="G47" s="87"/>
      <c r="H47" s="89"/>
      <c r="I47" s="87"/>
      <c r="J47" s="89"/>
      <c r="K47" s="89"/>
      <c r="L47" s="89"/>
      <c r="M47" s="90"/>
      <c r="N47" s="89"/>
      <c r="O47" s="89"/>
      <c r="P47" s="89"/>
      <c r="Q47" s="90"/>
      <c r="R47" s="89"/>
      <c r="S47" s="89"/>
      <c r="T47" s="89"/>
      <c r="U47" s="89"/>
      <c r="V47" s="89"/>
      <c r="W47" s="89"/>
      <c r="X47" s="89"/>
      <c r="Y47" s="89"/>
      <c r="Z47" s="89"/>
      <c r="AA47" s="90"/>
      <c r="AB47" s="89"/>
    </row>
    <row r="48" spans="1:28" ht="21.95" customHeight="1">
      <c r="A48" s="396" t="str">
        <f>+'13PE Consol'!A55:AM55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48" s="396"/>
      <c r="C48" s="396"/>
      <c r="D48" s="396"/>
      <c r="E48" s="396"/>
      <c r="F48" s="396"/>
      <c r="G48" s="396"/>
      <c r="H48" s="396"/>
      <c r="I48" s="396"/>
      <c r="J48" s="396"/>
      <c r="K48" s="396"/>
      <c r="L48" s="396"/>
      <c r="M48" s="396"/>
      <c r="N48" s="396"/>
      <c r="O48" s="396"/>
      <c r="P48" s="396"/>
      <c r="Q48" s="396"/>
      <c r="R48" s="396"/>
      <c r="S48" s="396"/>
      <c r="T48" s="396"/>
      <c r="U48" s="396"/>
      <c r="V48" s="396"/>
      <c r="W48" s="396"/>
      <c r="X48" s="396"/>
      <c r="Y48" s="396"/>
      <c r="Z48" s="396"/>
      <c r="AA48" s="396"/>
      <c r="AB48" s="396"/>
    </row>
  </sheetData>
  <mergeCells count="8">
    <mergeCell ref="H5:AB5"/>
    <mergeCell ref="N10:R10"/>
    <mergeCell ref="A45:AB45"/>
    <mergeCell ref="A46:AB46"/>
    <mergeCell ref="A48:AB48"/>
    <mergeCell ref="V6:Z6"/>
    <mergeCell ref="V7:Z7"/>
    <mergeCell ref="V8:Z8"/>
  </mergeCells>
  <pageMargins left="0.35" right="0.35" top="0.5" bottom="0.6" header="0.49" footer="0.4"/>
  <pageSetup paperSize="9" scale="75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53"/>
  <sheetViews>
    <sheetView tabSelected="1" showWhiteSpace="0" zoomScale="115" zoomScaleNormal="115" zoomScaleSheetLayoutView="120" workbookViewId="0">
      <selection activeCell="Q63" sqref="Q63"/>
    </sheetView>
  </sheetViews>
  <sheetFormatPr defaultColWidth="9.33203125" defaultRowHeight="21.75" customHeight="1"/>
  <cols>
    <col min="1" max="3" width="1.5" style="18" customWidth="1"/>
    <col min="4" max="4" width="42.6640625" style="18" customWidth="1"/>
    <col min="5" max="5" width="11.1640625" style="14" customWidth="1"/>
    <col min="6" max="6" width="1" style="18" customWidth="1"/>
    <col min="7" max="7" width="12.83203125" style="76" customWidth="1"/>
    <col min="8" max="8" width="1" style="18" customWidth="1"/>
    <col min="9" max="9" width="12.83203125" style="76" customWidth="1"/>
    <col min="10" max="10" width="1" style="73" customWidth="1"/>
    <col min="11" max="11" width="12.83203125" style="76" customWidth="1"/>
    <col min="12" max="12" width="1" style="73" customWidth="1"/>
    <col min="13" max="13" width="12.83203125" style="76" customWidth="1"/>
    <col min="14" max="16384" width="9.33203125" style="18"/>
  </cols>
  <sheetData>
    <row r="1" spans="1:13" ht="18" customHeight="1">
      <c r="A1" s="135" t="s">
        <v>75</v>
      </c>
    </row>
    <row r="2" spans="1:13" ht="18" customHeight="1">
      <c r="A2" s="386" t="s">
        <v>22</v>
      </c>
      <c r="B2" s="63"/>
      <c r="C2" s="63"/>
      <c r="D2" s="63"/>
      <c r="F2" s="63"/>
      <c r="H2" s="63"/>
      <c r="J2" s="64"/>
      <c r="L2" s="64"/>
    </row>
    <row r="3" spans="1:13" ht="18" customHeight="1">
      <c r="A3" s="65" t="s">
        <v>173</v>
      </c>
      <c r="B3" s="66"/>
      <c r="C3" s="66"/>
      <c r="D3" s="66"/>
      <c r="E3" s="36"/>
      <c r="F3" s="66"/>
      <c r="G3" s="103"/>
      <c r="H3" s="66"/>
      <c r="I3" s="103"/>
      <c r="J3" s="67"/>
      <c r="K3" s="103"/>
      <c r="L3" s="67"/>
      <c r="M3" s="103"/>
    </row>
    <row r="4" spans="1:13" ht="17.100000000000001" customHeight="1">
      <c r="A4" s="2"/>
      <c r="B4" s="63"/>
      <c r="C4" s="63"/>
      <c r="D4" s="63"/>
      <c r="F4" s="63"/>
      <c r="H4" s="63"/>
      <c r="J4" s="64"/>
      <c r="L4" s="64"/>
    </row>
    <row r="5" spans="1:13" ht="17.100000000000001" customHeight="1">
      <c r="A5" s="63"/>
      <c r="B5" s="63"/>
      <c r="C5" s="63"/>
      <c r="D5" s="63"/>
      <c r="E5" s="4"/>
      <c r="F5" s="3"/>
      <c r="G5" s="407" t="s">
        <v>10</v>
      </c>
      <c r="H5" s="407"/>
      <c r="I5" s="407"/>
      <c r="J5" s="69"/>
      <c r="K5" s="407" t="s">
        <v>70</v>
      </c>
      <c r="L5" s="407"/>
      <c r="M5" s="407"/>
    </row>
    <row r="6" spans="1:13" ht="17.100000000000001" customHeight="1">
      <c r="F6" s="4"/>
      <c r="G6" s="68" t="s">
        <v>172</v>
      </c>
      <c r="H6" s="4"/>
      <c r="I6" s="68" t="s">
        <v>145</v>
      </c>
      <c r="J6" s="69"/>
      <c r="K6" s="68" t="s">
        <v>172</v>
      </c>
      <c r="L6" s="4"/>
      <c r="M6" s="68" t="s">
        <v>145</v>
      </c>
    </row>
    <row r="7" spans="1:13" ht="17.100000000000001" customHeight="1">
      <c r="E7" s="10" t="s">
        <v>8</v>
      </c>
      <c r="F7" s="14"/>
      <c r="G7" s="70" t="s">
        <v>9</v>
      </c>
      <c r="H7" s="14"/>
      <c r="I7" s="70" t="s">
        <v>9</v>
      </c>
      <c r="J7" s="69"/>
      <c r="K7" s="70" t="s">
        <v>9</v>
      </c>
      <c r="L7" s="14"/>
      <c r="M7" s="70" t="s">
        <v>9</v>
      </c>
    </row>
    <row r="8" spans="1:13" ht="17.100000000000001" customHeight="1">
      <c r="A8" s="17" t="s">
        <v>24</v>
      </c>
      <c r="E8" s="4"/>
      <c r="F8" s="4"/>
      <c r="G8" s="125"/>
      <c r="H8" s="4"/>
      <c r="I8" s="42"/>
      <c r="J8" s="18"/>
      <c r="K8" s="125"/>
      <c r="L8" s="18"/>
      <c r="M8" s="42"/>
    </row>
    <row r="9" spans="1:13" ht="17.100000000000001" customHeight="1">
      <c r="A9" s="38" t="s">
        <v>80</v>
      </c>
      <c r="B9" s="52"/>
      <c r="C9" s="52"/>
      <c r="D9" s="6"/>
      <c r="E9" s="43"/>
      <c r="F9" s="6"/>
      <c r="G9" s="192">
        <f>'PL11-12'!G24</f>
        <v>161133825</v>
      </c>
      <c r="H9" s="193"/>
      <c r="I9" s="194">
        <v>178212756</v>
      </c>
      <c r="J9" s="195"/>
      <c r="K9" s="192">
        <f>'PL11-12'!K24</f>
        <v>129552013</v>
      </c>
      <c r="L9" s="196"/>
      <c r="M9" s="194">
        <v>119575300</v>
      </c>
    </row>
    <row r="10" spans="1:13" ht="17.100000000000001" customHeight="1">
      <c r="A10" s="38" t="s">
        <v>72</v>
      </c>
      <c r="B10" s="52"/>
      <c r="C10" s="52"/>
      <c r="D10" s="6"/>
      <c r="E10" s="43"/>
      <c r="F10" s="6"/>
      <c r="G10" s="192"/>
      <c r="H10" s="193"/>
      <c r="I10" s="194"/>
      <c r="J10" s="195"/>
      <c r="K10" s="197"/>
      <c r="L10" s="196"/>
      <c r="M10" s="56"/>
    </row>
    <row r="11" spans="1:13" ht="17.100000000000001" customHeight="1">
      <c r="A11" s="52"/>
      <c r="B11" s="198" t="s">
        <v>46</v>
      </c>
      <c r="C11" s="52"/>
      <c r="D11" s="6"/>
      <c r="E11" s="43"/>
      <c r="F11" s="6"/>
      <c r="G11" s="192">
        <v>101161984</v>
      </c>
      <c r="H11" s="193"/>
      <c r="I11" s="194">
        <v>48774905</v>
      </c>
      <c r="J11" s="195"/>
      <c r="K11" s="192">
        <v>9779944</v>
      </c>
      <c r="L11" s="194"/>
      <c r="M11" s="194">
        <v>8769682</v>
      </c>
    </row>
    <row r="12" spans="1:13" ht="17.100000000000001" customHeight="1">
      <c r="A12" s="38"/>
      <c r="B12" s="52" t="s">
        <v>132</v>
      </c>
      <c r="C12" s="52"/>
      <c r="D12" s="6"/>
      <c r="E12" s="43">
        <v>17</v>
      </c>
      <c r="F12" s="6"/>
      <c r="G12" s="192">
        <v>-135427017</v>
      </c>
      <c r="H12" s="193"/>
      <c r="I12" s="194">
        <v>-96172698</v>
      </c>
      <c r="J12" s="195"/>
      <c r="K12" s="192">
        <v>0</v>
      </c>
      <c r="L12" s="194"/>
      <c r="M12" s="194">
        <v>0</v>
      </c>
    </row>
    <row r="13" spans="1:13" ht="17.100000000000001" customHeight="1">
      <c r="A13" s="38"/>
      <c r="B13" s="52" t="s">
        <v>223</v>
      </c>
      <c r="C13" s="52"/>
      <c r="D13" s="6"/>
      <c r="E13" s="43">
        <v>16</v>
      </c>
      <c r="F13" s="6"/>
      <c r="G13" s="192">
        <v>-43983971</v>
      </c>
      <c r="H13" s="193"/>
      <c r="I13" s="194">
        <v>0</v>
      </c>
      <c r="J13" s="195"/>
      <c r="K13" s="192">
        <v>-8228282</v>
      </c>
      <c r="L13" s="194"/>
      <c r="M13" s="194">
        <v>0</v>
      </c>
    </row>
    <row r="14" spans="1:13" ht="17.100000000000001" customHeight="1">
      <c r="A14" s="299"/>
      <c r="B14" s="52" t="s">
        <v>259</v>
      </c>
      <c r="C14" s="52"/>
      <c r="D14" s="6"/>
      <c r="E14" s="43"/>
      <c r="F14" s="6"/>
      <c r="G14" s="192">
        <v>641047</v>
      </c>
      <c r="H14" s="193"/>
      <c r="I14" s="194">
        <v>85080</v>
      </c>
      <c r="J14" s="195"/>
      <c r="K14" s="192">
        <v>0</v>
      </c>
      <c r="L14" s="194"/>
      <c r="M14" s="194">
        <v>0</v>
      </c>
    </row>
    <row r="15" spans="1:13" ht="17.100000000000001" customHeight="1">
      <c r="A15" s="1"/>
      <c r="B15" s="199" t="s">
        <v>258</v>
      </c>
      <c r="C15" s="200"/>
      <c r="D15" s="6"/>
      <c r="E15" s="43">
        <v>28</v>
      </c>
      <c r="F15" s="6"/>
      <c r="G15" s="192">
        <v>-396176</v>
      </c>
      <c r="H15" s="196"/>
      <c r="I15" s="194">
        <v>-5900875</v>
      </c>
      <c r="J15" s="196"/>
      <c r="K15" s="192">
        <v>592485</v>
      </c>
      <c r="L15" s="194"/>
      <c r="M15" s="194">
        <v>-6549153</v>
      </c>
    </row>
    <row r="16" spans="1:13" ht="17.100000000000001" customHeight="1">
      <c r="A16" s="1"/>
      <c r="B16" s="199" t="s">
        <v>191</v>
      </c>
      <c r="C16" s="200"/>
      <c r="D16" s="6"/>
      <c r="E16" s="43"/>
      <c r="F16" s="6"/>
      <c r="G16" s="192">
        <v>11747036</v>
      </c>
      <c r="H16" s="196"/>
      <c r="I16" s="194">
        <v>0</v>
      </c>
      <c r="J16" s="196"/>
      <c r="K16" s="192">
        <v>173273</v>
      </c>
      <c r="L16" s="194"/>
      <c r="M16" s="194">
        <v>0</v>
      </c>
    </row>
    <row r="17" spans="1:13" ht="17.100000000000001" customHeight="1">
      <c r="A17" s="52"/>
      <c r="B17" s="198" t="s">
        <v>224</v>
      </c>
      <c r="C17" s="52"/>
      <c r="D17" s="6"/>
      <c r="E17" s="43"/>
      <c r="F17" s="6"/>
      <c r="G17" s="192">
        <v>0</v>
      </c>
      <c r="H17" s="193"/>
      <c r="I17" s="194">
        <v>181190</v>
      </c>
      <c r="J17" s="195"/>
      <c r="K17" s="192">
        <v>0</v>
      </c>
      <c r="L17" s="194"/>
      <c r="M17" s="194">
        <v>181190</v>
      </c>
    </row>
    <row r="18" spans="1:13" ht="17.100000000000001" customHeight="1">
      <c r="A18" s="299"/>
      <c r="B18" s="52" t="s">
        <v>235</v>
      </c>
      <c r="C18" s="52"/>
      <c r="D18" s="6"/>
      <c r="E18" s="43"/>
      <c r="F18" s="6"/>
      <c r="G18" s="192">
        <v>4424225</v>
      </c>
      <c r="H18" s="193"/>
      <c r="I18" s="194">
        <v>-7811650</v>
      </c>
      <c r="J18" s="195"/>
      <c r="K18" s="192">
        <v>4102065</v>
      </c>
      <c r="L18" s="194"/>
      <c r="M18" s="194">
        <v>-7811650</v>
      </c>
    </row>
    <row r="19" spans="1:13" ht="17.100000000000001" customHeight="1">
      <c r="A19" s="299"/>
      <c r="B19" s="52" t="s">
        <v>225</v>
      </c>
      <c r="C19" s="52"/>
      <c r="D19" s="6"/>
      <c r="E19" s="43"/>
      <c r="F19" s="6"/>
      <c r="G19" s="192">
        <v>161552</v>
      </c>
      <c r="H19" s="193"/>
      <c r="I19" s="194">
        <v>0</v>
      </c>
      <c r="J19" s="195"/>
      <c r="K19" s="192">
        <v>122724</v>
      </c>
      <c r="L19" s="194"/>
      <c r="M19" s="194">
        <v>0</v>
      </c>
    </row>
    <row r="20" spans="1:13" ht="17.100000000000001" customHeight="1">
      <c r="A20" s="299"/>
      <c r="B20" s="52" t="s">
        <v>265</v>
      </c>
      <c r="C20" s="52"/>
      <c r="D20" s="6"/>
      <c r="E20" s="43"/>
      <c r="F20" s="6"/>
      <c r="G20" s="192">
        <v>-616385</v>
      </c>
      <c r="H20" s="193"/>
      <c r="I20" s="194">
        <v>0</v>
      </c>
      <c r="J20" s="195"/>
      <c r="K20" s="192">
        <v>0</v>
      </c>
      <c r="L20" s="194"/>
      <c r="M20" s="194">
        <v>0</v>
      </c>
    </row>
    <row r="21" spans="1:13" ht="17.100000000000001" customHeight="1">
      <c r="A21" s="299"/>
      <c r="B21" s="52" t="s">
        <v>47</v>
      </c>
      <c r="C21" s="52"/>
      <c r="D21" s="6"/>
      <c r="E21" s="43">
        <v>33</v>
      </c>
      <c r="F21" s="6"/>
      <c r="G21" s="192">
        <v>-801256</v>
      </c>
      <c r="H21" s="193"/>
      <c r="I21" s="194">
        <v>-2016819</v>
      </c>
      <c r="J21" s="195"/>
      <c r="K21" s="192">
        <v>-10427259</v>
      </c>
      <c r="L21" s="194"/>
      <c r="M21" s="194">
        <v>-12669722</v>
      </c>
    </row>
    <row r="22" spans="1:13" ht="17.100000000000001" customHeight="1">
      <c r="A22" s="299"/>
      <c r="B22" s="52" t="s">
        <v>81</v>
      </c>
      <c r="C22" s="52"/>
      <c r="D22" s="6"/>
      <c r="E22" s="43"/>
      <c r="F22" s="6"/>
      <c r="G22" s="192">
        <v>0</v>
      </c>
      <c r="H22" s="193"/>
      <c r="I22" s="194">
        <v>0</v>
      </c>
      <c r="J22" s="195"/>
      <c r="K22" s="192">
        <v>-126089891</v>
      </c>
      <c r="L22" s="194"/>
      <c r="M22" s="194">
        <v>-102540883</v>
      </c>
    </row>
    <row r="23" spans="1:13" ht="17.100000000000001" customHeight="1">
      <c r="A23" s="299"/>
      <c r="B23" s="52" t="s">
        <v>73</v>
      </c>
      <c r="C23" s="52"/>
      <c r="D23" s="6"/>
      <c r="E23" s="43">
        <v>40</v>
      </c>
      <c r="F23" s="6"/>
      <c r="G23" s="192">
        <v>885452</v>
      </c>
      <c r="H23" s="193"/>
      <c r="I23" s="194">
        <v>1330000</v>
      </c>
      <c r="J23" s="195"/>
      <c r="K23" s="192">
        <v>885452</v>
      </c>
      <c r="L23" s="194"/>
      <c r="M23" s="194">
        <v>1330000</v>
      </c>
    </row>
    <row r="24" spans="1:13" ht="17.100000000000001" customHeight="1">
      <c r="A24" s="209"/>
      <c r="B24" s="210" t="s">
        <v>21</v>
      </c>
      <c r="C24" s="6"/>
      <c r="E24" s="43">
        <v>34</v>
      </c>
      <c r="F24" s="6"/>
      <c r="G24" s="201">
        <v>31433849</v>
      </c>
      <c r="H24" s="195"/>
      <c r="I24" s="202">
        <v>14930479</v>
      </c>
      <c r="J24" s="195"/>
      <c r="K24" s="201">
        <v>19671348</v>
      </c>
      <c r="L24" s="194"/>
      <c r="M24" s="202">
        <v>14110071</v>
      </c>
    </row>
    <row r="25" spans="1:13" ht="5.0999999999999996" customHeight="1">
      <c r="A25" s="19"/>
      <c r="C25" s="19"/>
      <c r="E25" s="43"/>
      <c r="F25" s="6"/>
      <c r="G25" s="203"/>
      <c r="H25" s="193"/>
      <c r="I25" s="204"/>
      <c r="J25" s="193"/>
      <c r="K25" s="203"/>
      <c r="L25" s="196"/>
      <c r="M25" s="204"/>
    </row>
    <row r="26" spans="1:13" ht="17.100000000000001" customHeight="1">
      <c r="A26" s="205"/>
      <c r="B26" s="206"/>
      <c r="C26" s="83"/>
      <c r="D26" s="206"/>
      <c r="E26" s="43"/>
      <c r="F26" s="6"/>
      <c r="G26" s="197">
        <f>SUM(G9:G24)</f>
        <v>130364165</v>
      </c>
      <c r="H26" s="104"/>
      <c r="I26" s="56">
        <f>SUM(I9:I24)</f>
        <v>131612368</v>
      </c>
      <c r="J26" s="207"/>
      <c r="K26" s="197">
        <f>SUM(K9:K24)</f>
        <v>20133872</v>
      </c>
      <c r="L26" s="105"/>
      <c r="M26" s="56">
        <f>SUM(M9:M24)</f>
        <v>14394835</v>
      </c>
    </row>
    <row r="27" spans="1:13" ht="17.100000000000001" customHeight="1">
      <c r="A27" s="205" t="s">
        <v>74</v>
      </c>
      <c r="B27" s="6"/>
      <c r="C27" s="52"/>
      <c r="D27" s="6"/>
      <c r="E27" s="43"/>
      <c r="F27" s="6"/>
      <c r="G27" s="197"/>
      <c r="H27" s="104"/>
      <c r="I27" s="56"/>
      <c r="J27" s="207"/>
      <c r="K27" s="197"/>
      <c r="L27" s="105"/>
      <c r="M27" s="56"/>
    </row>
    <row r="28" spans="1:13" ht="17.100000000000001" customHeight="1">
      <c r="A28" s="208" t="s">
        <v>162</v>
      </c>
      <c r="B28" s="200"/>
      <c r="C28" s="52"/>
      <c r="D28" s="6"/>
      <c r="E28" s="43"/>
      <c r="F28" s="6"/>
      <c r="G28" s="203"/>
      <c r="H28" s="104"/>
      <c r="I28" s="204"/>
      <c r="J28" s="207"/>
      <c r="K28" s="197"/>
      <c r="L28" s="105"/>
      <c r="M28" s="56"/>
    </row>
    <row r="29" spans="1:13" ht="17.100000000000001" customHeight="1">
      <c r="A29" s="209"/>
      <c r="B29" s="210" t="s">
        <v>269</v>
      </c>
      <c r="C29" s="6"/>
      <c r="E29" s="43"/>
      <c r="F29" s="6"/>
      <c r="G29" s="192">
        <v>49730682</v>
      </c>
      <c r="H29" s="195"/>
      <c r="I29" s="194">
        <v>-49509792</v>
      </c>
      <c r="J29" s="195"/>
      <c r="K29" s="192">
        <v>-7783315</v>
      </c>
      <c r="L29" s="196"/>
      <c r="M29" s="194">
        <v>-15459552</v>
      </c>
    </row>
    <row r="30" spans="1:13" ht="17.100000000000001" customHeight="1">
      <c r="A30" s="52"/>
      <c r="B30" s="198" t="s">
        <v>39</v>
      </c>
      <c r="C30" s="6"/>
      <c r="E30" s="43"/>
      <c r="F30" s="6"/>
      <c r="G30" s="192">
        <v>-93091</v>
      </c>
      <c r="H30" s="195"/>
      <c r="I30" s="194">
        <v>348323</v>
      </c>
      <c r="J30" s="195"/>
      <c r="K30" s="192">
        <v>0</v>
      </c>
      <c r="L30" s="194"/>
      <c r="M30" s="194">
        <v>0</v>
      </c>
    </row>
    <row r="31" spans="1:13" ht="17.100000000000001" customHeight="1">
      <c r="A31" s="209"/>
      <c r="B31" s="210" t="s">
        <v>3</v>
      </c>
      <c r="C31" s="6"/>
      <c r="E31" s="43"/>
      <c r="F31" s="6"/>
      <c r="G31" s="192">
        <v>128688</v>
      </c>
      <c r="H31" s="195"/>
      <c r="I31" s="194">
        <v>1861028</v>
      </c>
      <c r="J31" s="195"/>
      <c r="K31" s="192">
        <v>79372</v>
      </c>
      <c r="L31" s="194"/>
      <c r="M31" s="194">
        <v>23538</v>
      </c>
    </row>
    <row r="32" spans="1:13" ht="17.100000000000001" customHeight="1">
      <c r="A32" s="209"/>
      <c r="B32" s="210" t="s">
        <v>61</v>
      </c>
      <c r="C32" s="6"/>
      <c r="E32" s="43"/>
      <c r="F32" s="6"/>
      <c r="G32" s="192">
        <v>18345253</v>
      </c>
      <c r="H32" s="195"/>
      <c r="I32" s="194">
        <v>8349490</v>
      </c>
      <c r="J32" s="195"/>
      <c r="K32" s="192">
        <v>12700</v>
      </c>
      <c r="L32" s="194"/>
      <c r="M32" s="194">
        <v>-132840</v>
      </c>
    </row>
    <row r="33" spans="1:13" ht="17.100000000000001" customHeight="1">
      <c r="A33" s="209"/>
      <c r="B33" s="210" t="s">
        <v>33</v>
      </c>
      <c r="C33" s="6"/>
      <c r="E33" s="43"/>
      <c r="F33" s="6"/>
      <c r="G33" s="192">
        <v>20936183</v>
      </c>
      <c r="H33" s="195"/>
      <c r="I33" s="194">
        <v>-11666044</v>
      </c>
      <c r="J33" s="195"/>
      <c r="K33" s="192">
        <v>0</v>
      </c>
      <c r="L33" s="194"/>
      <c r="M33" s="194">
        <v>0</v>
      </c>
    </row>
    <row r="34" spans="1:13" ht="17.100000000000001" customHeight="1">
      <c r="A34" s="200" t="s">
        <v>163</v>
      </c>
      <c r="B34" s="210"/>
      <c r="C34" s="6"/>
      <c r="E34" s="43"/>
      <c r="F34" s="6"/>
      <c r="G34" s="192"/>
      <c r="H34" s="195"/>
      <c r="I34" s="194"/>
      <c r="J34" s="195"/>
      <c r="K34" s="197"/>
      <c r="L34" s="196"/>
      <c r="M34" s="56"/>
    </row>
    <row r="35" spans="1:13" ht="17.100000000000001" customHeight="1">
      <c r="A35" s="209"/>
      <c r="B35" s="210" t="s">
        <v>32</v>
      </c>
      <c r="C35" s="6"/>
      <c r="E35" s="43"/>
      <c r="F35" s="6"/>
      <c r="G35" s="192">
        <v>-101678374</v>
      </c>
      <c r="H35" s="195"/>
      <c r="I35" s="194">
        <v>-23139493</v>
      </c>
      <c r="J35" s="195"/>
      <c r="K35" s="192">
        <v>1213763</v>
      </c>
      <c r="L35" s="194"/>
      <c r="M35" s="194">
        <v>-778583</v>
      </c>
    </row>
    <row r="36" spans="1:13" ht="17.100000000000001" customHeight="1">
      <c r="A36" s="209"/>
      <c r="B36" s="210" t="s">
        <v>12</v>
      </c>
      <c r="C36" s="6"/>
      <c r="E36" s="43"/>
      <c r="F36" s="6"/>
      <c r="G36" s="192">
        <v>-13984835</v>
      </c>
      <c r="H36" s="195"/>
      <c r="I36" s="194">
        <v>8034175</v>
      </c>
      <c r="J36" s="195"/>
      <c r="K36" s="192">
        <v>807382</v>
      </c>
      <c r="L36" s="194"/>
      <c r="M36" s="194">
        <v>596184</v>
      </c>
    </row>
    <row r="37" spans="1:13" ht="17.100000000000001" customHeight="1">
      <c r="A37" s="209"/>
      <c r="B37" s="199" t="s">
        <v>164</v>
      </c>
      <c r="C37" s="6"/>
      <c r="E37" s="43">
        <v>28</v>
      </c>
      <c r="F37" s="6"/>
      <c r="G37" s="192">
        <v>-1302936</v>
      </c>
      <c r="H37" s="195"/>
      <c r="I37" s="194">
        <v>-685244</v>
      </c>
      <c r="J37" s="195"/>
      <c r="K37" s="192">
        <v>0</v>
      </c>
      <c r="L37" s="194"/>
      <c r="M37" s="194">
        <v>0</v>
      </c>
    </row>
    <row r="38" spans="1:13" ht="17.100000000000001" customHeight="1">
      <c r="A38" s="209"/>
      <c r="B38" s="210" t="s">
        <v>42</v>
      </c>
      <c r="C38" s="6"/>
      <c r="E38" s="43"/>
      <c r="F38" s="6"/>
      <c r="G38" s="201">
        <v>-7778096</v>
      </c>
      <c r="H38" s="195"/>
      <c r="I38" s="202">
        <v>1386904</v>
      </c>
      <c r="J38" s="195"/>
      <c r="K38" s="201">
        <v>21000</v>
      </c>
      <c r="L38" s="194"/>
      <c r="M38" s="202">
        <v>0</v>
      </c>
    </row>
    <row r="39" spans="1:13" ht="5.0999999999999996" customHeight="1">
      <c r="A39" s="52"/>
      <c r="B39" s="198"/>
      <c r="C39" s="6"/>
      <c r="E39" s="43"/>
      <c r="F39" s="6"/>
      <c r="G39" s="192"/>
      <c r="H39" s="207"/>
      <c r="I39" s="194"/>
      <c r="J39" s="207"/>
      <c r="K39" s="197"/>
      <c r="L39" s="207"/>
      <c r="M39" s="56"/>
    </row>
    <row r="40" spans="1:13" ht="17.100000000000001" customHeight="1">
      <c r="A40" s="83" t="s">
        <v>36</v>
      </c>
      <c r="B40" s="198"/>
      <c r="C40" s="6"/>
      <c r="E40" s="43"/>
      <c r="F40" s="6"/>
      <c r="G40" s="197">
        <f>SUM(G26:G38)</f>
        <v>94667639</v>
      </c>
      <c r="H40" s="207"/>
      <c r="I40" s="56">
        <f>SUM(I26:I38)</f>
        <v>66591715</v>
      </c>
      <c r="J40" s="207"/>
      <c r="K40" s="197">
        <f>SUM(K26:K38)</f>
        <v>14484774</v>
      </c>
      <c r="L40" s="207"/>
      <c r="M40" s="56">
        <f>SUM(M26:M38)</f>
        <v>-1356418</v>
      </c>
    </row>
    <row r="41" spans="1:13" ht="17.100000000000001" customHeight="1">
      <c r="A41" s="52"/>
      <c r="B41" s="198" t="s">
        <v>34</v>
      </c>
      <c r="C41" s="6"/>
      <c r="E41" s="43"/>
      <c r="F41" s="6"/>
      <c r="G41" s="201">
        <v>-19614503</v>
      </c>
      <c r="H41" s="195"/>
      <c r="I41" s="202">
        <v>-37253095</v>
      </c>
      <c r="J41" s="195"/>
      <c r="K41" s="201">
        <v>-2901884</v>
      </c>
      <c r="L41" s="195"/>
      <c r="M41" s="202">
        <v>-3678047</v>
      </c>
    </row>
    <row r="42" spans="1:13" ht="5.0999999999999996" customHeight="1">
      <c r="A42" s="52"/>
      <c r="C42" s="52"/>
      <c r="D42" s="6"/>
      <c r="E42" s="43"/>
      <c r="F42" s="6"/>
      <c r="G42" s="192"/>
      <c r="H42" s="104"/>
      <c r="I42" s="194"/>
      <c r="J42" s="207"/>
      <c r="K42" s="197"/>
      <c r="L42" s="105"/>
      <c r="M42" s="56"/>
    </row>
    <row r="43" spans="1:13" ht="17.100000000000001" customHeight="1">
      <c r="A43" s="205" t="s">
        <v>168</v>
      </c>
      <c r="E43" s="43"/>
      <c r="F43" s="6"/>
      <c r="G43" s="201">
        <f>SUM(G40:G41)</f>
        <v>75053136</v>
      </c>
      <c r="H43" s="104"/>
      <c r="I43" s="202">
        <f>SUM(I40:I41)</f>
        <v>29338620</v>
      </c>
      <c r="J43" s="207"/>
      <c r="K43" s="201">
        <f>SUM(K40:K41)</f>
        <v>11582890</v>
      </c>
      <c r="L43" s="105"/>
      <c r="M43" s="202">
        <f>SUM(M40:M41)</f>
        <v>-5034465</v>
      </c>
    </row>
    <row r="44" spans="1:13" ht="17.100000000000001" customHeight="1">
      <c r="A44" s="205"/>
      <c r="E44" s="43"/>
      <c r="F44" s="6"/>
      <c r="G44" s="194"/>
      <c r="H44" s="104"/>
      <c r="I44" s="194"/>
      <c r="J44" s="207"/>
      <c r="K44" s="194"/>
      <c r="L44" s="105"/>
      <c r="M44" s="194"/>
    </row>
    <row r="45" spans="1:13" ht="17.100000000000001" customHeight="1">
      <c r="A45" s="205"/>
      <c r="E45" s="43"/>
      <c r="F45" s="6"/>
      <c r="G45" s="194"/>
      <c r="H45" s="104"/>
      <c r="I45" s="194"/>
      <c r="J45" s="207"/>
      <c r="K45" s="194"/>
      <c r="L45" s="105"/>
      <c r="M45" s="194"/>
    </row>
    <row r="46" spans="1:13" ht="17.100000000000001" customHeight="1">
      <c r="A46" s="205"/>
      <c r="E46" s="43"/>
      <c r="F46" s="6"/>
      <c r="G46" s="194"/>
      <c r="H46" s="104"/>
      <c r="I46" s="194"/>
      <c r="J46" s="207"/>
      <c r="K46" s="194"/>
      <c r="L46" s="105"/>
      <c r="M46" s="194"/>
    </row>
    <row r="47" spans="1:13" ht="17.100000000000001" customHeight="1">
      <c r="A47" s="205"/>
      <c r="E47" s="43"/>
      <c r="F47" s="6"/>
      <c r="G47" s="194"/>
      <c r="H47" s="104"/>
      <c r="I47" s="194"/>
      <c r="J47" s="207"/>
      <c r="K47" s="194"/>
      <c r="L47" s="105"/>
      <c r="M47" s="194"/>
    </row>
    <row r="48" spans="1:13" ht="17.100000000000001" customHeight="1">
      <c r="A48" s="205"/>
      <c r="E48" s="43"/>
      <c r="F48" s="6"/>
      <c r="G48" s="194"/>
      <c r="H48" s="104"/>
      <c r="I48" s="194"/>
      <c r="J48" s="207"/>
      <c r="K48" s="194"/>
      <c r="L48" s="105"/>
      <c r="M48" s="194"/>
    </row>
    <row r="49" spans="1:13" ht="17.100000000000001" customHeight="1">
      <c r="A49" s="205"/>
      <c r="E49" s="43"/>
      <c r="F49" s="6"/>
      <c r="G49" s="194"/>
      <c r="H49" s="104"/>
      <c r="I49" s="194"/>
      <c r="J49" s="207"/>
      <c r="K49" s="194"/>
      <c r="L49" s="105"/>
      <c r="M49" s="194"/>
    </row>
    <row r="50" spans="1:13" ht="8.25" customHeight="1">
      <c r="A50" s="205"/>
      <c r="E50" s="43"/>
      <c r="F50" s="6"/>
      <c r="G50" s="194"/>
      <c r="H50" s="104"/>
      <c r="I50" s="194"/>
      <c r="J50" s="207"/>
      <c r="K50" s="194"/>
      <c r="L50" s="105"/>
      <c r="M50" s="194"/>
    </row>
    <row r="51" spans="1:13" s="6" customFormat="1" ht="17.100000000000001" customHeight="1">
      <c r="A51" s="406" t="s">
        <v>232</v>
      </c>
      <c r="B51" s="406"/>
      <c r="C51" s="406"/>
      <c r="D51" s="406"/>
      <c r="E51" s="406"/>
      <c r="F51" s="406"/>
      <c r="G51" s="406"/>
      <c r="H51" s="406"/>
      <c r="I51" s="406"/>
      <c r="J51" s="406"/>
      <c r="K51" s="406"/>
      <c r="L51" s="406"/>
      <c r="M51" s="406"/>
    </row>
    <row r="52" spans="1:13" s="6" customFormat="1" ht="17.100000000000001" customHeight="1">
      <c r="A52" s="387" t="s">
        <v>155</v>
      </c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</row>
    <row r="53" spans="1:13" s="6" customFormat="1" ht="11.25" customHeight="1">
      <c r="A53" s="134"/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</row>
    <row r="54" spans="1:13" ht="21.95" customHeight="1">
      <c r="A54" s="34" t="str">
        <f>+'BS8-10'!A48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54" s="211"/>
      <c r="C54" s="35"/>
      <c r="D54" s="35"/>
      <c r="E54" s="36"/>
      <c r="F54" s="35"/>
      <c r="G54" s="103"/>
      <c r="H54" s="103"/>
      <c r="I54" s="103"/>
      <c r="J54" s="103"/>
      <c r="K54" s="103"/>
      <c r="L54" s="103"/>
      <c r="M54" s="103"/>
    </row>
    <row r="55" spans="1:13" ht="18" customHeight="1">
      <c r="A55" s="135" t="s">
        <v>75</v>
      </c>
    </row>
    <row r="56" spans="1:13" ht="18" customHeight="1">
      <c r="A56" s="135" t="s">
        <v>22</v>
      </c>
      <c r="B56" s="63"/>
      <c r="C56" s="63"/>
      <c r="D56" s="63"/>
      <c r="F56" s="63"/>
      <c r="H56" s="63"/>
      <c r="J56" s="64"/>
      <c r="L56" s="64"/>
    </row>
    <row r="57" spans="1:13" ht="18" customHeight="1">
      <c r="A57" s="65" t="s">
        <v>142</v>
      </c>
      <c r="B57" s="66"/>
      <c r="C57" s="66"/>
      <c r="D57" s="66"/>
      <c r="E57" s="36"/>
      <c r="F57" s="66"/>
      <c r="G57" s="103"/>
      <c r="H57" s="66"/>
      <c r="I57" s="103"/>
      <c r="J57" s="67"/>
      <c r="K57" s="103"/>
      <c r="L57" s="67"/>
      <c r="M57" s="103"/>
    </row>
    <row r="58" spans="1:13" ht="18" customHeight="1">
      <c r="A58" s="2"/>
      <c r="B58" s="63"/>
      <c r="C58" s="63"/>
      <c r="D58" s="63"/>
      <c r="F58" s="63"/>
      <c r="H58" s="63"/>
      <c r="J58" s="64"/>
      <c r="L58" s="64"/>
    </row>
    <row r="59" spans="1:13" ht="18" customHeight="1">
      <c r="A59" s="63"/>
      <c r="B59" s="63"/>
      <c r="C59" s="63"/>
      <c r="D59" s="63"/>
      <c r="E59" s="4"/>
      <c r="F59" s="3"/>
      <c r="G59" s="407" t="s">
        <v>10</v>
      </c>
      <c r="H59" s="407"/>
      <c r="I59" s="407"/>
      <c r="J59" s="69"/>
      <c r="K59" s="407" t="s">
        <v>70</v>
      </c>
      <c r="L59" s="407"/>
      <c r="M59" s="407"/>
    </row>
    <row r="60" spans="1:13" ht="18" customHeight="1">
      <c r="F60" s="4"/>
      <c r="G60" s="68" t="s">
        <v>172</v>
      </c>
      <c r="H60" s="4"/>
      <c r="I60" s="68" t="s">
        <v>145</v>
      </c>
      <c r="J60" s="69"/>
      <c r="K60" s="68" t="s">
        <v>172</v>
      </c>
      <c r="L60" s="4"/>
      <c r="M60" s="68" t="s">
        <v>145</v>
      </c>
    </row>
    <row r="61" spans="1:13" ht="18" customHeight="1">
      <c r="E61" s="212" t="s">
        <v>8</v>
      </c>
      <c r="F61" s="14"/>
      <c r="G61" s="70" t="s">
        <v>9</v>
      </c>
      <c r="H61" s="14"/>
      <c r="I61" s="70" t="s">
        <v>9</v>
      </c>
      <c r="J61" s="69"/>
      <c r="K61" s="70" t="s">
        <v>9</v>
      </c>
      <c r="L61" s="14"/>
      <c r="M61" s="70" t="s">
        <v>9</v>
      </c>
    </row>
    <row r="62" spans="1:13" ht="18" customHeight="1">
      <c r="A62" s="83" t="s">
        <v>23</v>
      </c>
      <c r="B62" s="52"/>
      <c r="C62" s="6"/>
      <c r="D62" s="6"/>
      <c r="E62" s="43"/>
      <c r="F62" s="6"/>
      <c r="G62" s="213"/>
      <c r="H62" s="104"/>
      <c r="I62" s="104"/>
      <c r="J62" s="104"/>
      <c r="K62" s="213"/>
      <c r="L62" s="104"/>
      <c r="M62" s="104"/>
    </row>
    <row r="63" spans="1:13" ht="18" customHeight="1">
      <c r="A63" s="52"/>
      <c r="B63" s="198" t="s">
        <v>44</v>
      </c>
      <c r="C63" s="6"/>
      <c r="E63" s="43"/>
      <c r="F63" s="6"/>
      <c r="G63" s="192">
        <v>816577</v>
      </c>
      <c r="H63" s="195"/>
      <c r="I63" s="194">
        <v>2259883</v>
      </c>
      <c r="J63" s="195"/>
      <c r="K63" s="192">
        <v>9578620</v>
      </c>
      <c r="L63" s="195"/>
      <c r="M63" s="194">
        <v>12810647</v>
      </c>
    </row>
    <row r="64" spans="1:13" ht="18" customHeight="1">
      <c r="A64" s="52"/>
      <c r="B64" s="52" t="s">
        <v>82</v>
      </c>
      <c r="C64" s="6"/>
      <c r="D64" s="6"/>
      <c r="E64" s="43"/>
      <c r="F64" s="6"/>
      <c r="G64" s="192">
        <v>547964</v>
      </c>
      <c r="H64" s="196"/>
      <c r="I64" s="194">
        <v>2025437</v>
      </c>
      <c r="J64" s="195"/>
      <c r="K64" s="192">
        <v>0</v>
      </c>
      <c r="L64" s="194"/>
      <c r="M64" s="194">
        <v>0</v>
      </c>
    </row>
    <row r="65" spans="1:13" ht="18" customHeight="1">
      <c r="A65" s="52"/>
      <c r="B65" s="52" t="s">
        <v>83</v>
      </c>
      <c r="C65" s="6"/>
      <c r="D65" s="6"/>
      <c r="E65" s="43"/>
      <c r="F65" s="6"/>
      <c r="G65" s="197">
        <v>-28963001</v>
      </c>
      <c r="H65" s="196"/>
      <c r="I65" s="56">
        <v>-81908710</v>
      </c>
      <c r="J65" s="196"/>
      <c r="K65" s="192">
        <v>-18078813</v>
      </c>
      <c r="L65" s="194"/>
      <c r="M65" s="194">
        <v>-947537</v>
      </c>
    </row>
    <row r="66" spans="1:13" ht="18" customHeight="1">
      <c r="A66" s="52"/>
      <c r="B66" s="307" t="s">
        <v>275</v>
      </c>
      <c r="C66" s="6"/>
      <c r="D66" s="6"/>
      <c r="E66" s="43"/>
      <c r="F66" s="6"/>
      <c r="G66" s="197"/>
      <c r="H66" s="196"/>
      <c r="I66" s="56"/>
      <c r="J66" s="196"/>
      <c r="K66" s="192"/>
      <c r="L66" s="194"/>
      <c r="M66" s="194"/>
    </row>
    <row r="67" spans="1:13" ht="18" customHeight="1">
      <c r="A67" s="52"/>
      <c r="B67" s="307"/>
      <c r="C67" s="6"/>
      <c r="D67" s="6" t="s">
        <v>268</v>
      </c>
      <c r="E67" s="43">
        <v>16</v>
      </c>
      <c r="F67" s="6"/>
      <c r="G67" s="197">
        <v>136361469</v>
      </c>
      <c r="H67" s="196"/>
      <c r="I67" s="56">
        <v>0</v>
      </c>
      <c r="J67" s="196"/>
      <c r="K67" s="192">
        <v>157715979</v>
      </c>
      <c r="L67" s="194"/>
      <c r="M67" s="194" t="s">
        <v>29</v>
      </c>
    </row>
    <row r="68" spans="1:13" ht="18" customHeight="1">
      <c r="B68" s="18" t="s">
        <v>226</v>
      </c>
      <c r="C68" s="6"/>
      <c r="D68" s="6"/>
      <c r="E68" s="43">
        <v>16</v>
      </c>
      <c r="F68" s="6"/>
      <c r="G68" s="197">
        <v>-163540435</v>
      </c>
      <c r="H68" s="196"/>
      <c r="I68" s="56">
        <v>0</v>
      </c>
      <c r="J68" s="196"/>
      <c r="K68" s="192">
        <v>-188000000</v>
      </c>
      <c r="L68" s="194"/>
      <c r="M68" s="194">
        <v>-7500000</v>
      </c>
    </row>
    <row r="69" spans="1:13" ht="18" customHeight="1">
      <c r="B69" s="18" t="s">
        <v>247</v>
      </c>
      <c r="C69" s="6"/>
      <c r="D69" s="6"/>
      <c r="E69" s="43"/>
      <c r="F69" s="6"/>
      <c r="G69" s="197">
        <v>-273882990</v>
      </c>
      <c r="H69" s="194"/>
      <c r="I69" s="56">
        <v>-546049495</v>
      </c>
      <c r="J69" s="195"/>
      <c r="K69" s="192">
        <v>-273882990</v>
      </c>
      <c r="L69" s="194"/>
      <c r="M69" s="194">
        <v>-546049495</v>
      </c>
    </row>
    <row r="70" spans="1:13" ht="18" customHeight="1">
      <c r="B70" s="18" t="s">
        <v>252</v>
      </c>
      <c r="C70" s="6"/>
      <c r="D70" s="6"/>
      <c r="E70" s="43"/>
      <c r="F70" s="6"/>
      <c r="G70" s="192">
        <v>0</v>
      </c>
      <c r="H70" s="194"/>
      <c r="I70" s="194">
        <v>-88474510</v>
      </c>
      <c r="J70" s="195"/>
      <c r="K70" s="192">
        <v>0</v>
      </c>
      <c r="L70" s="194"/>
      <c r="M70" s="194">
        <v>-88474510</v>
      </c>
    </row>
    <row r="71" spans="1:13" ht="18" customHeight="1">
      <c r="A71" s="6"/>
      <c r="B71" s="18" t="s">
        <v>227</v>
      </c>
      <c r="C71" s="6"/>
      <c r="D71" s="6"/>
      <c r="F71" s="6"/>
      <c r="G71" s="192"/>
      <c r="H71" s="193"/>
      <c r="I71" s="194"/>
      <c r="J71" s="195"/>
      <c r="K71" s="192"/>
      <c r="L71" s="196"/>
      <c r="M71" s="194"/>
    </row>
    <row r="72" spans="1:13" ht="18" customHeight="1">
      <c r="A72" s="6"/>
      <c r="C72" s="6" t="s">
        <v>228</v>
      </c>
      <c r="D72" s="6"/>
      <c r="E72" s="43">
        <v>38.5</v>
      </c>
      <c r="F72" s="6"/>
      <c r="G72" s="192">
        <v>14900000</v>
      </c>
      <c r="I72" s="194">
        <v>0</v>
      </c>
      <c r="J72" s="195"/>
      <c r="K72" s="192">
        <v>145900000</v>
      </c>
      <c r="L72" s="196"/>
      <c r="M72" s="194">
        <v>91500000</v>
      </c>
    </row>
    <row r="73" spans="1:13" ht="18" customHeight="1">
      <c r="A73" s="6"/>
      <c r="B73" s="18" t="s">
        <v>139</v>
      </c>
      <c r="C73" s="6"/>
      <c r="D73" s="6"/>
      <c r="E73" s="18"/>
      <c r="G73" s="110"/>
      <c r="I73" s="18"/>
      <c r="J73" s="18"/>
      <c r="K73" s="110"/>
      <c r="L73" s="18"/>
      <c r="M73" s="18"/>
    </row>
    <row r="74" spans="1:13" ht="18" customHeight="1">
      <c r="A74" s="6"/>
      <c r="C74" s="6" t="s">
        <v>86</v>
      </c>
      <c r="D74" s="6"/>
      <c r="E74" s="43">
        <v>38.5</v>
      </c>
      <c r="F74" s="6"/>
      <c r="G74" s="192">
        <v>-5000000</v>
      </c>
      <c r="H74" s="193"/>
      <c r="I74" s="194">
        <v>-9000000</v>
      </c>
      <c r="J74" s="195"/>
      <c r="K74" s="192">
        <v>-92400000</v>
      </c>
      <c r="L74" s="196"/>
      <c r="M74" s="194">
        <v>-56000000</v>
      </c>
    </row>
    <row r="75" spans="1:13" s="106" customFormat="1" ht="18" customHeight="1">
      <c r="A75" s="52"/>
      <c r="B75" s="52" t="s">
        <v>84</v>
      </c>
      <c r="C75" s="6"/>
      <c r="D75" s="6"/>
      <c r="E75" s="43"/>
      <c r="F75" s="6"/>
      <c r="G75" s="192">
        <v>0</v>
      </c>
      <c r="H75" s="214"/>
      <c r="I75" s="194">
        <v>0</v>
      </c>
      <c r="J75" s="214"/>
      <c r="K75" s="192">
        <v>61836000</v>
      </c>
      <c r="L75" s="214"/>
      <c r="M75" s="194">
        <v>34386430</v>
      </c>
    </row>
    <row r="76" spans="1:13" s="106" customFormat="1" ht="18" customHeight="1">
      <c r="A76" s="52"/>
      <c r="B76" s="52" t="s">
        <v>85</v>
      </c>
      <c r="C76" s="18"/>
      <c r="D76" s="6"/>
      <c r="E76" s="43"/>
      <c r="F76" s="6"/>
      <c r="G76" s="201">
        <v>87918730</v>
      </c>
      <c r="H76" s="214"/>
      <c r="I76" s="202">
        <v>29695365</v>
      </c>
      <c r="J76" s="214"/>
      <c r="K76" s="201">
        <v>83322250</v>
      </c>
      <c r="L76" s="214"/>
      <c r="M76" s="202">
        <v>22442408</v>
      </c>
    </row>
    <row r="77" spans="1:13" s="106" customFormat="1" ht="6" customHeight="1">
      <c r="A77" s="18"/>
      <c r="B77" s="18"/>
      <c r="C77" s="18"/>
      <c r="D77" s="6"/>
      <c r="E77" s="43"/>
      <c r="F77" s="6"/>
      <c r="G77" s="215"/>
      <c r="H77" s="104"/>
      <c r="I77" s="207"/>
      <c r="J77" s="207"/>
      <c r="K77" s="216"/>
      <c r="L77" s="105"/>
      <c r="M77" s="105"/>
    </row>
    <row r="78" spans="1:13" s="106" customFormat="1" ht="18" customHeight="1">
      <c r="A78" s="83" t="s">
        <v>140</v>
      </c>
      <c r="B78" s="6"/>
      <c r="C78" s="18"/>
      <c r="D78" s="6"/>
      <c r="E78" s="43"/>
      <c r="F78" s="6"/>
      <c r="G78" s="217">
        <f>SUM(G63:G76)</f>
        <v>-230841686</v>
      </c>
      <c r="H78" s="104"/>
      <c r="I78" s="107">
        <f>SUM(I63:I76)</f>
        <v>-691452030</v>
      </c>
      <c r="J78" s="207"/>
      <c r="K78" s="217">
        <f>SUM(K63:K76)</f>
        <v>-114008954</v>
      </c>
      <c r="L78" s="105"/>
      <c r="M78" s="107">
        <f>SUM(M63:M76)</f>
        <v>-537832057</v>
      </c>
    </row>
    <row r="79" spans="1:13" s="106" customFormat="1" ht="18" customHeight="1">
      <c r="A79" s="18"/>
      <c r="B79" s="18"/>
      <c r="C79" s="18"/>
      <c r="D79" s="18"/>
      <c r="E79" s="4"/>
      <c r="F79" s="14"/>
      <c r="G79" s="71"/>
      <c r="H79" s="14"/>
      <c r="I79" s="71"/>
      <c r="J79" s="69"/>
      <c r="K79" s="71"/>
      <c r="L79" s="14"/>
      <c r="M79" s="71"/>
    </row>
    <row r="80" spans="1:13" s="106" customFormat="1" ht="18" customHeight="1">
      <c r="A80" s="18"/>
      <c r="B80" s="18"/>
      <c r="C80" s="18"/>
      <c r="D80" s="18"/>
      <c r="E80" s="4"/>
      <c r="F80" s="14"/>
      <c r="G80" s="71"/>
      <c r="H80" s="14"/>
      <c r="I80" s="71"/>
      <c r="J80" s="69"/>
      <c r="K80" s="71"/>
      <c r="L80" s="14"/>
      <c r="M80" s="71"/>
    </row>
    <row r="81" spans="1:13" s="106" customFormat="1" ht="18" customHeight="1">
      <c r="A81" s="18"/>
      <c r="B81" s="18"/>
      <c r="C81" s="18"/>
      <c r="D81" s="18"/>
      <c r="E81" s="4"/>
      <c r="F81" s="14"/>
      <c r="G81" s="71"/>
      <c r="H81" s="14"/>
      <c r="I81" s="71"/>
      <c r="J81" s="69"/>
      <c r="K81" s="71"/>
      <c r="L81" s="14"/>
      <c r="M81" s="71"/>
    </row>
    <row r="82" spans="1:13" s="106" customFormat="1" ht="18" customHeight="1">
      <c r="A82" s="18"/>
      <c r="B82" s="18"/>
      <c r="C82" s="18"/>
      <c r="D82" s="18"/>
      <c r="E82" s="4"/>
      <c r="F82" s="14"/>
      <c r="G82" s="71"/>
      <c r="H82" s="14"/>
      <c r="I82" s="71"/>
      <c r="J82" s="69"/>
      <c r="K82" s="71"/>
      <c r="L82" s="14"/>
      <c r="M82" s="71"/>
    </row>
    <row r="83" spans="1:13" s="106" customFormat="1" ht="18" customHeight="1">
      <c r="A83" s="18"/>
      <c r="B83" s="18"/>
      <c r="C83" s="18"/>
      <c r="D83" s="18"/>
      <c r="E83" s="4"/>
      <c r="F83" s="14"/>
      <c r="G83" s="71"/>
      <c r="H83" s="14"/>
      <c r="I83" s="71"/>
      <c r="J83" s="69"/>
      <c r="L83" s="14"/>
    </row>
    <row r="84" spans="1:13" s="106" customFormat="1" ht="18" customHeight="1">
      <c r="A84" s="18"/>
      <c r="B84" s="18"/>
      <c r="C84" s="18"/>
      <c r="D84" s="18"/>
      <c r="E84" s="4"/>
      <c r="F84" s="14"/>
      <c r="G84" s="71"/>
      <c r="H84" s="14"/>
      <c r="I84" s="71"/>
      <c r="J84" s="69"/>
      <c r="L84" s="14"/>
    </row>
    <row r="85" spans="1:13" s="106" customFormat="1" ht="18" customHeight="1">
      <c r="A85" s="18"/>
      <c r="B85" s="18"/>
      <c r="C85" s="18"/>
      <c r="D85" s="18"/>
      <c r="E85" s="4"/>
      <c r="F85" s="14"/>
      <c r="G85" s="71"/>
      <c r="H85" s="14"/>
      <c r="I85" s="71"/>
      <c r="J85" s="69"/>
      <c r="L85" s="14"/>
    </row>
    <row r="86" spans="1:13" s="106" customFormat="1" ht="18" customHeight="1">
      <c r="A86" s="18"/>
      <c r="B86" s="18"/>
      <c r="C86" s="18"/>
      <c r="D86" s="18"/>
      <c r="E86" s="4"/>
      <c r="F86" s="14"/>
      <c r="G86" s="71"/>
      <c r="H86" s="14"/>
      <c r="I86" s="71"/>
      <c r="J86" s="69"/>
      <c r="L86" s="14"/>
    </row>
    <row r="87" spans="1:13" s="106" customFormat="1" ht="18" customHeight="1">
      <c r="A87" s="18"/>
      <c r="B87" s="18"/>
      <c r="C87" s="18"/>
      <c r="D87" s="18"/>
      <c r="E87" s="4"/>
      <c r="F87" s="14"/>
      <c r="G87" s="71"/>
      <c r="H87" s="14"/>
      <c r="I87" s="71"/>
      <c r="J87" s="69"/>
      <c r="L87" s="14"/>
    </row>
    <row r="88" spans="1:13" s="106" customFormat="1" ht="18" customHeight="1">
      <c r="A88" s="18"/>
      <c r="B88" s="18"/>
      <c r="C88" s="18"/>
      <c r="D88" s="18"/>
      <c r="E88" s="4"/>
      <c r="F88" s="14"/>
      <c r="G88" s="71"/>
      <c r="H88" s="14"/>
      <c r="I88" s="71"/>
      <c r="J88" s="69"/>
      <c r="L88" s="14"/>
    </row>
    <row r="89" spans="1:13" s="106" customFormat="1" ht="18" customHeight="1">
      <c r="A89" s="18"/>
      <c r="B89" s="18"/>
      <c r="C89" s="18"/>
      <c r="D89" s="18"/>
      <c r="E89" s="4"/>
      <c r="F89" s="14"/>
      <c r="G89" s="71"/>
      <c r="H89" s="14"/>
      <c r="I89" s="71"/>
      <c r="J89" s="69"/>
      <c r="L89" s="14"/>
    </row>
    <row r="90" spans="1:13" s="106" customFormat="1" ht="18" customHeight="1">
      <c r="A90" s="18"/>
      <c r="B90" s="18"/>
      <c r="C90" s="18"/>
      <c r="D90" s="18"/>
      <c r="E90" s="4"/>
      <c r="F90" s="14"/>
      <c r="G90" s="71"/>
      <c r="H90" s="14"/>
      <c r="I90" s="71"/>
      <c r="J90" s="69"/>
      <c r="L90" s="14"/>
    </row>
    <row r="91" spans="1:13" s="106" customFormat="1" ht="18" customHeight="1">
      <c r="A91" s="18"/>
      <c r="B91" s="18"/>
      <c r="C91" s="18"/>
      <c r="D91" s="18"/>
      <c r="E91" s="4"/>
      <c r="F91" s="14"/>
      <c r="G91" s="71"/>
      <c r="H91" s="14"/>
      <c r="I91" s="71"/>
      <c r="J91" s="69"/>
      <c r="L91" s="14"/>
    </row>
    <row r="92" spans="1:13" s="106" customFormat="1" ht="18" customHeight="1">
      <c r="A92" s="18"/>
      <c r="B92" s="18"/>
      <c r="C92" s="18"/>
      <c r="D92" s="18"/>
      <c r="E92" s="4"/>
      <c r="F92" s="14"/>
      <c r="G92" s="71"/>
      <c r="H92" s="14"/>
      <c r="I92" s="71"/>
      <c r="J92" s="69"/>
      <c r="L92" s="14"/>
    </row>
    <row r="93" spans="1:13" s="106" customFormat="1" ht="18" customHeight="1">
      <c r="A93" s="18"/>
      <c r="B93" s="18"/>
      <c r="C93" s="18"/>
      <c r="D93" s="18"/>
      <c r="E93" s="4"/>
      <c r="F93" s="14"/>
      <c r="G93" s="71"/>
      <c r="H93" s="14"/>
      <c r="I93" s="71"/>
      <c r="J93" s="69"/>
      <c r="L93" s="14"/>
    </row>
    <row r="94" spans="1:13" s="106" customFormat="1" ht="18" customHeight="1">
      <c r="A94" s="18"/>
      <c r="B94" s="18"/>
      <c r="C94" s="18"/>
      <c r="D94" s="18"/>
      <c r="E94" s="4"/>
      <c r="F94" s="14"/>
      <c r="G94" s="71"/>
      <c r="H94" s="14"/>
      <c r="I94" s="71"/>
      <c r="J94" s="69"/>
      <c r="K94" s="71"/>
      <c r="L94" s="14"/>
      <c r="M94" s="71"/>
    </row>
    <row r="95" spans="1:13" s="106" customFormat="1" ht="18" customHeight="1">
      <c r="A95" s="18"/>
      <c r="B95" s="18"/>
      <c r="C95" s="18"/>
      <c r="D95" s="18"/>
      <c r="E95" s="4"/>
      <c r="F95" s="14"/>
      <c r="G95" s="71"/>
      <c r="H95" s="14"/>
      <c r="I95" s="71"/>
      <c r="J95" s="69"/>
      <c r="K95" s="71"/>
      <c r="L95" s="14"/>
      <c r="M95" s="71"/>
    </row>
    <row r="96" spans="1:13" s="106" customFormat="1" ht="18" customHeight="1">
      <c r="A96" s="18"/>
      <c r="B96" s="18"/>
      <c r="C96" s="18"/>
      <c r="D96" s="18"/>
      <c r="E96" s="4"/>
      <c r="F96" s="14"/>
      <c r="G96" s="71"/>
      <c r="H96" s="14"/>
      <c r="I96" s="71"/>
      <c r="J96" s="69"/>
      <c r="K96" s="71"/>
      <c r="L96" s="14"/>
      <c r="M96" s="71"/>
    </row>
    <row r="97" spans="1:13" s="106" customFormat="1" ht="18" customHeight="1">
      <c r="A97" s="18"/>
      <c r="B97" s="18"/>
      <c r="C97" s="18"/>
      <c r="D97" s="18"/>
      <c r="E97" s="4"/>
      <c r="F97" s="14"/>
      <c r="G97" s="71"/>
      <c r="H97" s="14"/>
      <c r="I97" s="71"/>
      <c r="J97" s="69"/>
      <c r="L97" s="14"/>
    </row>
    <row r="98" spans="1:13" s="106" customFormat="1" ht="18" customHeight="1">
      <c r="A98" s="18"/>
      <c r="B98" s="18"/>
      <c r="C98" s="18"/>
      <c r="D98" s="18"/>
      <c r="E98" s="4"/>
      <c r="F98" s="14"/>
      <c r="G98" s="71"/>
      <c r="H98" s="14"/>
      <c r="I98" s="71"/>
      <c r="J98" s="69"/>
      <c r="L98" s="14"/>
    </row>
    <row r="99" spans="1:13" s="6" customFormat="1" ht="18" customHeight="1">
      <c r="A99" s="406" t="s">
        <v>232</v>
      </c>
      <c r="B99" s="406"/>
      <c r="C99" s="406"/>
      <c r="D99" s="406"/>
      <c r="E99" s="406"/>
      <c r="F99" s="406"/>
      <c r="G99" s="406"/>
      <c r="H99" s="406"/>
      <c r="I99" s="406"/>
      <c r="J99" s="406"/>
      <c r="K99" s="406"/>
      <c r="L99" s="406"/>
      <c r="M99" s="406"/>
    </row>
    <row r="100" spans="1:13" s="6" customFormat="1" ht="18" customHeight="1">
      <c r="A100" s="387" t="s">
        <v>155</v>
      </c>
      <c r="B100" s="391"/>
      <c r="C100" s="391"/>
      <c r="D100" s="391"/>
      <c r="E100" s="391"/>
      <c r="F100" s="391"/>
      <c r="G100" s="391"/>
      <c r="H100" s="391"/>
      <c r="I100" s="391"/>
      <c r="J100" s="391"/>
      <c r="K100" s="391"/>
      <c r="L100" s="391"/>
      <c r="M100" s="391"/>
    </row>
    <row r="101" spans="1:13" s="106" customFormat="1" ht="18" customHeight="1">
      <c r="A101" s="18"/>
      <c r="B101" s="18"/>
      <c r="C101" s="18"/>
      <c r="D101" s="18"/>
      <c r="E101" s="4"/>
      <c r="F101" s="14"/>
      <c r="G101" s="71"/>
      <c r="H101" s="14"/>
      <c r="I101" s="71"/>
      <c r="J101" s="69"/>
      <c r="K101" s="71"/>
      <c r="L101" s="14"/>
      <c r="M101" s="71"/>
    </row>
    <row r="102" spans="1:13" s="106" customFormat="1" ht="18" customHeight="1">
      <c r="A102" s="18"/>
      <c r="B102" s="18"/>
      <c r="C102" s="18"/>
      <c r="D102" s="18"/>
      <c r="E102" s="4"/>
      <c r="F102" s="14"/>
      <c r="G102" s="71"/>
      <c r="H102" s="14"/>
      <c r="I102" s="71"/>
      <c r="J102" s="69"/>
      <c r="K102" s="71"/>
      <c r="L102" s="14"/>
      <c r="M102" s="71"/>
    </row>
    <row r="103" spans="1:13" s="106" customFormat="1" ht="21.95" customHeight="1">
      <c r="A103" s="35" t="str">
        <f>+'BS8-10'!A48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103" s="35"/>
      <c r="C103" s="35"/>
      <c r="D103" s="35"/>
      <c r="E103" s="10"/>
      <c r="F103" s="36"/>
      <c r="G103" s="70"/>
      <c r="H103" s="36"/>
      <c r="I103" s="70"/>
      <c r="J103" s="136"/>
      <c r="K103" s="70"/>
      <c r="L103" s="36"/>
      <c r="M103" s="70"/>
    </row>
    <row r="104" spans="1:13" ht="18" customHeight="1">
      <c r="A104" s="135" t="s">
        <v>75</v>
      </c>
    </row>
    <row r="105" spans="1:13" ht="18" customHeight="1">
      <c r="A105" s="135" t="s">
        <v>22</v>
      </c>
      <c r="B105" s="63"/>
      <c r="C105" s="63"/>
      <c r="D105" s="63"/>
      <c r="F105" s="63"/>
      <c r="H105" s="63"/>
      <c r="J105" s="64"/>
      <c r="L105" s="64"/>
    </row>
    <row r="106" spans="1:13" ht="18" customHeight="1">
      <c r="A106" s="65" t="s">
        <v>142</v>
      </c>
      <c r="B106" s="66"/>
      <c r="C106" s="66"/>
      <c r="D106" s="66"/>
      <c r="E106" s="36"/>
      <c r="F106" s="66"/>
      <c r="G106" s="103"/>
      <c r="H106" s="66"/>
      <c r="I106" s="103"/>
      <c r="J106" s="67"/>
      <c r="K106" s="103"/>
      <c r="L106" s="67"/>
      <c r="M106" s="103"/>
    </row>
    <row r="107" spans="1:13" ht="18" customHeight="1">
      <c r="A107" s="2"/>
      <c r="B107" s="63"/>
      <c r="C107" s="63"/>
      <c r="D107" s="63"/>
      <c r="F107" s="63"/>
      <c r="H107" s="63"/>
      <c r="J107" s="64"/>
      <c r="L107" s="64"/>
    </row>
    <row r="108" spans="1:13" ht="18" customHeight="1">
      <c r="A108" s="63"/>
      <c r="B108" s="63"/>
      <c r="C108" s="63"/>
      <c r="D108" s="63"/>
      <c r="E108" s="4"/>
      <c r="F108" s="3"/>
      <c r="G108" s="407" t="s">
        <v>10</v>
      </c>
      <c r="H108" s="407"/>
      <c r="I108" s="407"/>
      <c r="J108" s="69"/>
      <c r="K108" s="407" t="s">
        <v>70</v>
      </c>
      <c r="L108" s="407"/>
      <c r="M108" s="407"/>
    </row>
    <row r="109" spans="1:13" ht="18" customHeight="1">
      <c r="F109" s="4"/>
      <c r="G109" s="68" t="s">
        <v>172</v>
      </c>
      <c r="H109" s="4"/>
      <c r="I109" s="68" t="s">
        <v>145</v>
      </c>
      <c r="J109" s="69"/>
      <c r="K109" s="68" t="s">
        <v>172</v>
      </c>
      <c r="L109" s="4"/>
      <c r="M109" s="68" t="s">
        <v>145</v>
      </c>
    </row>
    <row r="110" spans="1:13" ht="18" customHeight="1">
      <c r="E110" s="212" t="s">
        <v>8</v>
      </c>
      <c r="F110" s="14"/>
      <c r="G110" s="70" t="s">
        <v>9</v>
      </c>
      <c r="H110" s="14"/>
      <c r="I110" s="70" t="s">
        <v>9</v>
      </c>
      <c r="J110" s="69"/>
      <c r="K110" s="70" t="s">
        <v>9</v>
      </c>
      <c r="L110" s="14"/>
      <c r="M110" s="70" t="s">
        <v>9</v>
      </c>
    </row>
    <row r="111" spans="1:13" ht="18" customHeight="1">
      <c r="A111" s="206" t="s">
        <v>25</v>
      </c>
      <c r="B111" s="6"/>
      <c r="C111" s="6"/>
      <c r="D111" s="6"/>
      <c r="E111" s="43"/>
      <c r="F111" s="6"/>
      <c r="G111" s="215"/>
      <c r="H111" s="104"/>
      <c r="I111" s="207"/>
      <c r="J111" s="207"/>
      <c r="K111" s="216"/>
      <c r="L111" s="105"/>
      <c r="M111" s="105"/>
    </row>
    <row r="112" spans="1:13" ht="18" customHeight="1">
      <c r="A112" s="52"/>
      <c r="B112" s="198" t="s">
        <v>45</v>
      </c>
      <c r="C112" s="6"/>
      <c r="E112" s="43"/>
      <c r="F112" s="6"/>
      <c r="G112" s="192">
        <v>-31188988</v>
      </c>
      <c r="H112" s="195"/>
      <c r="I112" s="194">
        <v>-9678714</v>
      </c>
      <c r="J112" s="195"/>
      <c r="K112" s="192">
        <v>-18781891</v>
      </c>
      <c r="L112" s="195"/>
      <c r="M112" s="194">
        <v>-9642904</v>
      </c>
    </row>
    <row r="113" spans="1:13" ht="18" customHeight="1">
      <c r="A113" s="52"/>
      <c r="B113" s="198" t="s">
        <v>229</v>
      </c>
      <c r="C113" s="6"/>
      <c r="E113" s="43"/>
      <c r="F113" s="6"/>
      <c r="G113" s="192">
        <v>485000000</v>
      </c>
      <c r="H113" s="195"/>
      <c r="I113" s="194">
        <v>0</v>
      </c>
      <c r="J113" s="195"/>
      <c r="K113" s="192">
        <v>485000000</v>
      </c>
      <c r="L113" s="195"/>
      <c r="M113" s="194">
        <v>0</v>
      </c>
    </row>
    <row r="114" spans="1:13" ht="18" customHeight="1">
      <c r="A114" s="52"/>
      <c r="B114" s="198" t="s">
        <v>230</v>
      </c>
      <c r="C114" s="6"/>
      <c r="E114" s="43"/>
      <c r="F114" s="6"/>
      <c r="G114" s="192">
        <v>-355000000</v>
      </c>
      <c r="H114" s="195"/>
      <c r="I114" s="194">
        <v>0</v>
      </c>
      <c r="J114" s="195"/>
      <c r="K114" s="192">
        <v>-355000000</v>
      </c>
      <c r="L114" s="195"/>
      <c r="M114" s="194">
        <v>0</v>
      </c>
    </row>
    <row r="115" spans="1:13" ht="18" customHeight="1">
      <c r="A115" s="52"/>
      <c r="B115" s="198" t="s">
        <v>253</v>
      </c>
      <c r="C115" s="6"/>
      <c r="E115" s="43"/>
      <c r="F115" s="6"/>
      <c r="G115" s="192">
        <v>-53506746</v>
      </c>
      <c r="H115" s="195"/>
      <c r="I115" s="194">
        <v>0</v>
      </c>
      <c r="J115" s="195"/>
      <c r="K115" s="192">
        <v>-4787924</v>
      </c>
      <c r="L115" s="195"/>
      <c r="M115" s="194">
        <v>0</v>
      </c>
    </row>
    <row r="116" spans="1:13" ht="18" customHeight="1">
      <c r="A116" s="52"/>
      <c r="B116" s="198" t="s">
        <v>254</v>
      </c>
      <c r="C116" s="6"/>
      <c r="E116" s="43"/>
      <c r="F116" s="6"/>
      <c r="G116" s="192" t="s">
        <v>29</v>
      </c>
      <c r="H116" s="195"/>
      <c r="I116" s="194">
        <v>-12941738</v>
      </c>
      <c r="J116" s="195"/>
      <c r="K116" s="192" t="s">
        <v>29</v>
      </c>
      <c r="L116" s="195"/>
      <c r="M116" s="194">
        <v>-4244635</v>
      </c>
    </row>
    <row r="117" spans="1:13" ht="18" customHeight="1">
      <c r="A117" s="52"/>
      <c r="B117" s="198" t="s">
        <v>160</v>
      </c>
      <c r="C117" s="6"/>
      <c r="E117" s="43">
        <v>26.2</v>
      </c>
      <c r="F117" s="6"/>
      <c r="G117" s="192">
        <v>199398691</v>
      </c>
      <c r="H117" s="195"/>
      <c r="I117" s="194">
        <v>300000000</v>
      </c>
      <c r="J117" s="195"/>
      <c r="K117" s="192">
        <v>150000000</v>
      </c>
      <c r="L117" s="195"/>
      <c r="M117" s="194">
        <v>300000000</v>
      </c>
    </row>
    <row r="118" spans="1:13" ht="18" customHeight="1">
      <c r="A118" s="52"/>
      <c r="B118" s="198" t="s">
        <v>87</v>
      </c>
      <c r="C118" s="6"/>
      <c r="E118" s="43">
        <v>26.2</v>
      </c>
      <c r="F118" s="6"/>
      <c r="G118" s="192">
        <v>-109398691</v>
      </c>
      <c r="H118" s="195"/>
      <c r="I118" s="194">
        <v>-1875996</v>
      </c>
      <c r="J118" s="195"/>
      <c r="K118" s="192">
        <v>-60000000</v>
      </c>
      <c r="L118" s="195"/>
      <c r="M118" s="194">
        <v>0</v>
      </c>
    </row>
    <row r="119" spans="1:13" ht="18" customHeight="1">
      <c r="A119" s="52"/>
      <c r="B119" s="198" t="s">
        <v>270</v>
      </c>
      <c r="C119" s="6"/>
      <c r="E119" s="43">
        <v>29</v>
      </c>
      <c r="F119" s="6"/>
      <c r="G119" s="192" t="s">
        <v>29</v>
      </c>
      <c r="H119" s="195"/>
      <c r="I119" s="194">
        <v>23077321</v>
      </c>
      <c r="J119" s="195"/>
      <c r="K119" s="192">
        <v>0</v>
      </c>
      <c r="L119" s="195"/>
      <c r="M119" s="194">
        <v>23077321</v>
      </c>
    </row>
    <row r="120" spans="1:13" ht="18" customHeight="1">
      <c r="A120" s="52"/>
      <c r="B120" s="198" t="s">
        <v>231</v>
      </c>
      <c r="C120" s="6"/>
      <c r="E120" s="43">
        <v>29</v>
      </c>
      <c r="F120" s="6"/>
      <c r="G120" s="192">
        <v>-40089186</v>
      </c>
      <c r="H120" s="195"/>
      <c r="I120" s="194">
        <v>0</v>
      </c>
      <c r="J120" s="195"/>
      <c r="K120" s="192">
        <v>-40089186</v>
      </c>
      <c r="L120" s="195"/>
      <c r="M120" s="194">
        <v>0</v>
      </c>
    </row>
    <row r="121" spans="1:13" ht="18" customHeight="1">
      <c r="A121" s="6"/>
      <c r="B121" s="6" t="s">
        <v>88</v>
      </c>
      <c r="D121" s="6"/>
      <c r="E121" s="43"/>
      <c r="F121" s="6"/>
      <c r="G121" s="201">
        <v>-91362568</v>
      </c>
      <c r="H121" s="193"/>
      <c r="I121" s="202">
        <v>-103084211</v>
      </c>
      <c r="J121" s="195"/>
      <c r="K121" s="218">
        <v>-91362568</v>
      </c>
      <c r="L121" s="105"/>
      <c r="M121" s="219">
        <v>-103084211</v>
      </c>
    </row>
    <row r="122" spans="1:13" ht="6" customHeight="1">
      <c r="A122" s="6"/>
      <c r="C122" s="6"/>
      <c r="D122" s="6"/>
      <c r="E122" s="43"/>
      <c r="F122" s="6"/>
      <c r="G122" s="215"/>
      <c r="H122" s="104"/>
      <c r="I122" s="207"/>
      <c r="J122" s="207"/>
      <c r="K122" s="216"/>
      <c r="L122" s="105"/>
      <c r="M122" s="105"/>
    </row>
    <row r="123" spans="1:13" ht="18" customHeight="1">
      <c r="A123" s="17" t="s">
        <v>260</v>
      </c>
      <c r="C123" s="6"/>
      <c r="D123" s="6"/>
      <c r="E123" s="43"/>
      <c r="F123" s="6"/>
      <c r="G123" s="217">
        <f>SUM(G112:G121)</f>
        <v>3852512</v>
      </c>
      <c r="H123" s="104"/>
      <c r="I123" s="107">
        <f>SUM(I112:I121)</f>
        <v>195496662</v>
      </c>
      <c r="J123" s="207"/>
      <c r="K123" s="217">
        <f>SUM(K112:K121)</f>
        <v>64978431</v>
      </c>
      <c r="L123" s="105"/>
      <c r="M123" s="107">
        <f>SUM(M112:M121)</f>
        <v>206105571</v>
      </c>
    </row>
    <row r="124" spans="1:13" ht="18" customHeight="1">
      <c r="A124" s="6"/>
      <c r="C124" s="6"/>
      <c r="D124" s="6"/>
      <c r="E124" s="43"/>
      <c r="F124" s="6"/>
      <c r="G124" s="215"/>
      <c r="H124" s="104"/>
      <c r="I124" s="207"/>
      <c r="J124" s="207"/>
      <c r="K124" s="216"/>
      <c r="L124" s="196"/>
      <c r="M124" s="105"/>
    </row>
    <row r="125" spans="1:13" ht="18" customHeight="1">
      <c r="A125" s="206" t="s">
        <v>263</v>
      </c>
      <c r="C125" s="6"/>
      <c r="D125" s="6"/>
      <c r="E125" s="43"/>
      <c r="F125" s="6"/>
      <c r="G125" s="203">
        <f>SUM(G123,G78,G43)</f>
        <v>-151936038</v>
      </c>
      <c r="H125" s="196"/>
      <c r="I125" s="204">
        <f>SUM(I123,I78,I43)</f>
        <v>-466616748</v>
      </c>
      <c r="J125" s="195"/>
      <c r="K125" s="203">
        <f>SUM(K123,K78,K43)</f>
        <v>-37447633</v>
      </c>
      <c r="L125" s="196"/>
      <c r="M125" s="204">
        <f>SUM(M123,M78,M43)</f>
        <v>-336760951</v>
      </c>
    </row>
    <row r="126" spans="1:13" ht="18" customHeight="1">
      <c r="A126" s="6" t="s">
        <v>95</v>
      </c>
      <c r="C126" s="6"/>
      <c r="D126" s="6"/>
      <c r="E126" s="43"/>
      <c r="F126" s="6"/>
      <c r="G126" s="197">
        <v>262472916</v>
      </c>
      <c r="H126" s="196"/>
      <c r="I126" s="56">
        <v>731821620</v>
      </c>
      <c r="J126" s="195"/>
      <c r="K126" s="197">
        <v>71468881</v>
      </c>
      <c r="L126" s="196"/>
      <c r="M126" s="56">
        <v>408229832</v>
      </c>
    </row>
    <row r="127" spans="1:13" ht="18" customHeight="1">
      <c r="A127" s="6" t="s">
        <v>256</v>
      </c>
      <c r="C127" s="6"/>
      <c r="D127" s="6"/>
      <c r="E127" s="43"/>
      <c r="F127" s="6"/>
      <c r="G127" s="197"/>
      <c r="H127" s="196"/>
      <c r="I127" s="56"/>
      <c r="J127" s="195"/>
      <c r="K127" s="197"/>
      <c r="L127" s="196"/>
      <c r="M127" s="56"/>
    </row>
    <row r="128" spans="1:13" ht="18" customHeight="1">
      <c r="A128" s="6"/>
      <c r="B128" s="6" t="s">
        <v>255</v>
      </c>
      <c r="D128" s="6"/>
      <c r="E128" s="43"/>
      <c r="F128" s="6"/>
      <c r="G128" s="201">
        <v>-48845</v>
      </c>
      <c r="H128" s="193"/>
      <c r="I128" s="202">
        <v>-2731956</v>
      </c>
      <c r="J128" s="195"/>
      <c r="K128" s="218">
        <v>0</v>
      </c>
      <c r="L128" s="105"/>
      <c r="M128" s="219" t="s">
        <v>29</v>
      </c>
    </row>
    <row r="129" spans="1:13" ht="6" customHeight="1">
      <c r="A129" s="6"/>
      <c r="C129" s="6"/>
      <c r="D129" s="6"/>
      <c r="E129" s="43"/>
      <c r="F129" s="6"/>
      <c r="G129" s="215"/>
      <c r="H129" s="105"/>
      <c r="I129" s="207"/>
      <c r="J129" s="207"/>
      <c r="K129" s="216"/>
      <c r="L129" s="105"/>
      <c r="M129" s="105"/>
    </row>
    <row r="130" spans="1:13" ht="18" customHeight="1" thickBot="1">
      <c r="A130" s="206" t="s">
        <v>96</v>
      </c>
      <c r="C130" s="6"/>
      <c r="D130" s="6"/>
      <c r="E130" s="43"/>
      <c r="F130" s="6"/>
      <c r="G130" s="220">
        <f>SUM(G125:G129)</f>
        <v>110488033</v>
      </c>
      <c r="H130" s="104"/>
      <c r="I130" s="221">
        <f>SUM(I125:I129)</f>
        <v>262472916</v>
      </c>
      <c r="J130" s="207"/>
      <c r="K130" s="220">
        <f>SUM(K125:K129)</f>
        <v>34021248</v>
      </c>
      <c r="L130" s="105"/>
      <c r="M130" s="221">
        <f>SUM(M125:M129)</f>
        <v>71468881</v>
      </c>
    </row>
    <row r="131" spans="1:13" ht="18" customHeight="1" thickTop="1">
      <c r="A131" s="206"/>
      <c r="C131" s="6"/>
      <c r="D131" s="6"/>
      <c r="E131" s="43"/>
      <c r="F131" s="6"/>
      <c r="G131" s="216"/>
      <c r="H131" s="105"/>
      <c r="I131" s="105"/>
      <c r="J131" s="105"/>
      <c r="K131" s="216"/>
      <c r="L131" s="105"/>
      <c r="M131" s="105"/>
    </row>
    <row r="132" spans="1:13" ht="18" customHeight="1">
      <c r="A132" s="206" t="s">
        <v>54</v>
      </c>
      <c r="C132" s="6"/>
      <c r="D132" s="6"/>
      <c r="E132" s="43"/>
      <c r="F132" s="6"/>
      <c r="G132" s="216"/>
      <c r="H132" s="104"/>
      <c r="I132" s="105"/>
      <c r="J132" s="207"/>
      <c r="K132" s="216"/>
      <c r="L132" s="105"/>
      <c r="M132" s="105"/>
    </row>
    <row r="133" spans="1:13" ht="18" customHeight="1">
      <c r="A133" s="6" t="s">
        <v>262</v>
      </c>
      <c r="C133" s="6"/>
      <c r="D133" s="6"/>
      <c r="E133" s="43">
        <v>39</v>
      </c>
      <c r="F133" s="6"/>
      <c r="G133" s="216">
        <v>14628587</v>
      </c>
      <c r="H133" s="104"/>
      <c r="I133" s="105">
        <v>3505700</v>
      </c>
      <c r="J133" s="207"/>
      <c r="K133" s="222" t="s">
        <v>29</v>
      </c>
      <c r="L133" s="223"/>
      <c r="M133" s="224" t="s">
        <v>29</v>
      </c>
    </row>
    <row r="134" spans="1:13" ht="18" customHeight="1">
      <c r="A134" s="6" t="s">
        <v>130</v>
      </c>
      <c r="C134" s="6"/>
      <c r="D134" s="6"/>
      <c r="E134" s="43"/>
      <c r="F134" s="6"/>
      <c r="G134" s="216">
        <v>212041</v>
      </c>
      <c r="H134" s="104"/>
      <c r="I134" s="105">
        <v>178458</v>
      </c>
      <c r="J134" s="105"/>
      <c r="K134" s="222">
        <v>212041</v>
      </c>
      <c r="L134" s="224"/>
      <c r="M134" s="224">
        <v>178458</v>
      </c>
    </row>
    <row r="135" spans="1:13" ht="18" customHeight="1">
      <c r="A135" s="18" t="s">
        <v>89</v>
      </c>
      <c r="C135" s="6"/>
      <c r="D135" s="6"/>
      <c r="G135" s="216">
        <v>32666010</v>
      </c>
      <c r="I135" s="105">
        <v>34698355</v>
      </c>
      <c r="J135" s="18"/>
      <c r="K135" s="222">
        <v>61496150</v>
      </c>
      <c r="L135" s="75"/>
      <c r="M135" s="224">
        <v>80098475</v>
      </c>
    </row>
    <row r="136" spans="1:13" ht="18" customHeight="1">
      <c r="A136" s="18" t="s">
        <v>248</v>
      </c>
      <c r="C136" s="6"/>
      <c r="D136" s="6"/>
      <c r="G136" s="216">
        <v>1708100</v>
      </c>
      <c r="I136" s="105">
        <v>3302342</v>
      </c>
      <c r="J136" s="18"/>
      <c r="K136" s="222">
        <v>1600000</v>
      </c>
      <c r="L136" s="75"/>
      <c r="M136" s="224">
        <v>3210000</v>
      </c>
    </row>
    <row r="137" spans="1:13" ht="18" customHeight="1">
      <c r="A137" s="18" t="s">
        <v>131</v>
      </c>
      <c r="C137" s="6"/>
      <c r="D137" s="6"/>
      <c r="G137" s="216">
        <v>0</v>
      </c>
      <c r="I137" s="105">
        <v>1950000</v>
      </c>
      <c r="J137" s="105"/>
      <c r="K137" s="222">
        <v>0</v>
      </c>
      <c r="L137" s="224"/>
      <c r="M137" s="224" t="s">
        <v>29</v>
      </c>
    </row>
    <row r="138" spans="1:13" ht="18" customHeight="1">
      <c r="A138" s="18" t="s">
        <v>165</v>
      </c>
      <c r="C138" s="6"/>
      <c r="D138" s="6"/>
      <c r="G138" s="216">
        <v>0</v>
      </c>
      <c r="I138" s="105">
        <v>63805406</v>
      </c>
      <c r="J138" s="105"/>
      <c r="K138" s="222">
        <v>0</v>
      </c>
      <c r="L138" s="224"/>
      <c r="M138" s="224">
        <v>63805406</v>
      </c>
    </row>
    <row r="139" spans="1:13" ht="18" customHeight="1">
      <c r="A139" s="18" t="s">
        <v>125</v>
      </c>
      <c r="C139" s="6"/>
      <c r="D139" s="6"/>
      <c r="G139" s="216">
        <v>885452</v>
      </c>
      <c r="I139" s="105">
        <v>1330000</v>
      </c>
      <c r="J139" s="105"/>
      <c r="K139" s="222">
        <v>885452</v>
      </c>
      <c r="L139" s="224"/>
      <c r="M139" s="224">
        <v>1330000</v>
      </c>
    </row>
    <row r="140" spans="1:13" ht="18" customHeight="1">
      <c r="A140" s="18" t="s">
        <v>274</v>
      </c>
      <c r="C140" s="6"/>
      <c r="D140" s="6"/>
      <c r="G140" s="216"/>
      <c r="I140" s="105"/>
      <c r="J140" s="18"/>
      <c r="K140" s="222"/>
      <c r="L140" s="18"/>
      <c r="M140" s="105"/>
    </row>
    <row r="141" spans="1:13" ht="18" customHeight="1">
      <c r="B141" s="18" t="s">
        <v>251</v>
      </c>
      <c r="C141" s="6"/>
      <c r="D141" s="6"/>
      <c r="E141" s="14">
        <v>17.2</v>
      </c>
      <c r="G141" s="216">
        <v>129552500</v>
      </c>
      <c r="I141" s="105">
        <v>0</v>
      </c>
      <c r="J141" s="18"/>
      <c r="K141" s="222">
        <v>0</v>
      </c>
      <c r="L141" s="18"/>
      <c r="M141" s="105">
        <v>0</v>
      </c>
    </row>
    <row r="142" spans="1:13" ht="18" customHeight="1">
      <c r="C142" s="6"/>
      <c r="D142" s="6"/>
      <c r="G142" s="105"/>
      <c r="I142" s="105"/>
      <c r="J142" s="18"/>
      <c r="K142" s="105"/>
      <c r="L142" s="18"/>
      <c r="M142" s="105"/>
    </row>
    <row r="143" spans="1:13" ht="18" customHeight="1">
      <c r="C143" s="6"/>
      <c r="D143" s="6"/>
      <c r="G143" s="105"/>
      <c r="I143" s="105"/>
      <c r="J143" s="18"/>
      <c r="K143" s="105"/>
      <c r="L143" s="18"/>
      <c r="M143" s="105"/>
    </row>
    <row r="144" spans="1:13" ht="18" customHeight="1">
      <c r="C144" s="6"/>
      <c r="D144" s="6"/>
      <c r="G144" s="105"/>
      <c r="I144" s="105"/>
      <c r="J144" s="18"/>
      <c r="K144" s="105"/>
      <c r="L144" s="18"/>
      <c r="M144" s="105"/>
    </row>
    <row r="145" spans="1:13" ht="18" customHeight="1">
      <c r="C145" s="6"/>
      <c r="D145" s="6"/>
      <c r="G145" s="105"/>
      <c r="I145" s="105"/>
      <c r="J145" s="18"/>
      <c r="K145" s="105"/>
      <c r="L145" s="18"/>
      <c r="M145" s="105"/>
    </row>
    <row r="146" spans="1:13" ht="18" customHeight="1">
      <c r="C146" s="6"/>
      <c r="D146" s="6"/>
      <c r="G146" s="105"/>
      <c r="I146" s="105"/>
      <c r="J146" s="18"/>
      <c r="K146" s="105"/>
      <c r="L146" s="18"/>
      <c r="M146" s="105"/>
    </row>
    <row r="147" spans="1:13" ht="18" customHeight="1">
      <c r="C147" s="6"/>
      <c r="D147" s="6"/>
      <c r="G147" s="105"/>
      <c r="I147" s="105"/>
      <c r="J147" s="18"/>
      <c r="K147" s="105"/>
      <c r="L147" s="18"/>
      <c r="M147" s="105"/>
    </row>
    <row r="148" spans="1:13" ht="18" customHeight="1">
      <c r="C148" s="6"/>
      <c r="D148" s="6"/>
      <c r="G148" s="105"/>
      <c r="I148" s="105"/>
      <c r="J148" s="18"/>
      <c r="K148" s="105"/>
      <c r="L148" s="18"/>
      <c r="M148" s="105"/>
    </row>
    <row r="149" spans="1:13" s="6" customFormat="1" ht="18" customHeight="1">
      <c r="A149" s="406" t="s">
        <v>232</v>
      </c>
      <c r="B149" s="406"/>
      <c r="C149" s="406"/>
      <c r="D149" s="406"/>
      <c r="E149" s="406"/>
      <c r="F149" s="406"/>
      <c r="G149" s="406"/>
      <c r="H149" s="406"/>
      <c r="I149" s="406"/>
      <c r="J149" s="406"/>
      <c r="K149" s="406"/>
      <c r="L149" s="406"/>
      <c r="M149" s="406"/>
    </row>
    <row r="150" spans="1:13" s="6" customFormat="1" ht="18" customHeight="1">
      <c r="A150" s="387" t="s">
        <v>155</v>
      </c>
      <c r="B150" s="391"/>
      <c r="C150" s="391"/>
      <c r="D150" s="391"/>
      <c r="E150" s="391"/>
      <c r="F150" s="391"/>
      <c r="G150" s="391"/>
      <c r="H150" s="391"/>
      <c r="I150" s="391"/>
      <c r="J150" s="391"/>
      <c r="K150" s="391"/>
      <c r="L150" s="391"/>
      <c r="M150" s="391"/>
    </row>
    <row r="151" spans="1:13" ht="18" customHeight="1">
      <c r="A151" s="6"/>
      <c r="C151" s="6"/>
      <c r="D151" s="6"/>
      <c r="E151" s="43"/>
      <c r="F151" s="6"/>
      <c r="G151" s="105"/>
      <c r="H151" s="104"/>
      <c r="I151" s="105"/>
      <c r="J151" s="105"/>
      <c r="K151" s="105"/>
      <c r="L151" s="105"/>
      <c r="M151" s="105"/>
    </row>
    <row r="152" spans="1:13" ht="12.75" customHeight="1">
      <c r="A152" s="6"/>
      <c r="C152" s="6"/>
      <c r="D152" s="6"/>
      <c r="E152" s="43"/>
      <c r="F152" s="6"/>
      <c r="G152" s="105"/>
      <c r="H152" s="104"/>
      <c r="I152" s="105"/>
      <c r="J152" s="105"/>
      <c r="K152" s="105"/>
      <c r="L152" s="105"/>
      <c r="M152" s="105"/>
    </row>
    <row r="153" spans="1:13" ht="21.95" customHeight="1">
      <c r="A153" s="35" t="str">
        <f>+'BS8-10'!A48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153" s="35"/>
      <c r="C153" s="35"/>
      <c r="D153" s="35"/>
      <c r="E153" s="36"/>
      <c r="F153" s="35"/>
      <c r="G153" s="107"/>
      <c r="H153" s="108"/>
      <c r="I153" s="107"/>
      <c r="J153" s="107"/>
      <c r="K153" s="109"/>
      <c r="L153" s="74"/>
      <c r="M153" s="109"/>
    </row>
  </sheetData>
  <mergeCells count="12">
    <mergeCell ref="A149:M149"/>
    <mergeCell ref="A150:M150"/>
    <mergeCell ref="G5:I5"/>
    <mergeCell ref="K5:M5"/>
    <mergeCell ref="G59:I59"/>
    <mergeCell ref="K59:M59"/>
    <mergeCell ref="G108:I108"/>
    <mergeCell ref="K108:M108"/>
    <mergeCell ref="A51:M51"/>
    <mergeCell ref="A52:M52"/>
    <mergeCell ref="A99:M99"/>
    <mergeCell ref="A100:M100"/>
  </mergeCells>
  <pageMargins left="0.8" right="0.5" top="0.5" bottom="0.6" header="0.49" footer="0.4"/>
  <pageSetup paperSize="9" scale="87" firstPageNumber="15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2" man="1"/>
    <brk id="10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BS8-10</vt:lpstr>
      <vt:lpstr>PL11-12</vt:lpstr>
      <vt:lpstr>13PE Consol</vt:lpstr>
      <vt:lpstr>14PE TLG</vt:lpstr>
      <vt:lpstr>CF15-17</vt:lpstr>
      <vt:lpstr>'13PE Consol'!Print_Area</vt:lpstr>
      <vt:lpstr>'BS8-10'!Print_Area</vt:lpstr>
      <vt:lpstr>'CF15-17'!Print_Area</vt:lpstr>
      <vt:lpstr>'PL11-12'!Print_Area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Thitaree Sirijansawang</cp:lastModifiedBy>
  <cp:lastPrinted>2021-02-23T12:32:29Z</cp:lastPrinted>
  <dcterms:created xsi:type="dcterms:W3CDTF">2001-03-23T09:28:11Z</dcterms:created>
  <dcterms:modified xsi:type="dcterms:W3CDTF">2021-02-23T14:57:30Z</dcterms:modified>
</cp:coreProperties>
</file>