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irijansa001\Desktop\Triple I\new FY2020\Final\Final\FS\FS PwC\FS ส่งกลต\"/>
    </mc:Choice>
  </mc:AlternateContent>
  <xr:revisionPtr revIDLastSave="0" documentId="13_ncr:1_{82CE1D70-DC76-4AE5-96EE-CF5A0C4C7A97}" xr6:coauthVersionLast="45" xr6:coauthVersionMax="45" xr10:uidLastSave="{00000000-0000-0000-0000-000000000000}"/>
  <bookViews>
    <workbookView xWindow="-120" yWindow="-120" windowWidth="29040" windowHeight="15840" tabRatio="742" xr2:uid="{00000000-000D-0000-FFFF-FFFF00000000}"/>
  </bookViews>
  <sheets>
    <sheet name="BS7-9" sheetId="17" r:id="rId1"/>
    <sheet name="PL10-11" sheetId="18" r:id="rId2"/>
    <sheet name="PE Consol12" sheetId="19" r:id="rId3"/>
    <sheet name="PE13" sheetId="20" r:id="rId4"/>
    <sheet name="CF14-16" sheetId="21" r:id="rId5"/>
  </sheets>
  <definedNames>
    <definedName name="_Order1" hidden="1">255</definedName>
    <definedName name="_Order2" hidden="1">255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7" i="21" l="1"/>
  <c r="A162" i="21" s="1"/>
  <c r="A130" i="18"/>
  <c r="G73" i="21" l="1"/>
  <c r="G15" i="21"/>
  <c r="AI30" i="19"/>
  <c r="I15" i="21"/>
  <c r="AE33" i="19"/>
  <c r="AC33" i="19"/>
  <c r="AA33" i="19"/>
  <c r="Y33" i="19"/>
  <c r="AG32" i="19" l="1"/>
  <c r="AI32" i="19"/>
  <c r="AM32" i="19" s="1"/>
  <c r="K133" i="21" l="1"/>
  <c r="G133" i="21"/>
  <c r="Z28" i="20" l="1"/>
  <c r="G84" i="21" l="1"/>
  <c r="AK33" i="19"/>
  <c r="G90" i="18"/>
  <c r="H91" i="17"/>
  <c r="L41" i="17"/>
  <c r="H41" i="17"/>
  <c r="M29" i="21" l="1"/>
  <c r="I29" i="21"/>
  <c r="AB31" i="20"/>
  <c r="Z31" i="20"/>
  <c r="Z25" i="20"/>
  <c r="Z27" i="20"/>
  <c r="Z26" i="20"/>
  <c r="Z24" i="20"/>
  <c r="Z23" i="20"/>
  <c r="AI27" i="19"/>
  <c r="AM27" i="19" s="1"/>
  <c r="AI36" i="19"/>
  <c r="AM36" i="19" s="1"/>
  <c r="AI34" i="19"/>
  <c r="AM34" i="19" s="1"/>
  <c r="AI31" i="19"/>
  <c r="AM31" i="19" s="1"/>
  <c r="AM30" i="19"/>
  <c r="AI29" i="19"/>
  <c r="AM29" i="19" s="1"/>
  <c r="AI28" i="19"/>
  <c r="AM28" i="19" s="1"/>
  <c r="AI26" i="19"/>
  <c r="AM26" i="19" s="1"/>
  <c r="AI24" i="19"/>
  <c r="AM24" i="19" s="1"/>
  <c r="AG33" i="19"/>
  <c r="AG36" i="19"/>
  <c r="AG34" i="19"/>
  <c r="AG31" i="19"/>
  <c r="AG29" i="19"/>
  <c r="AG27" i="19"/>
  <c r="AG26" i="19"/>
  <c r="AG24" i="19"/>
  <c r="K45" i="18"/>
  <c r="K58" i="18"/>
  <c r="G58" i="18"/>
  <c r="G45" i="18"/>
  <c r="G61" i="18" s="1"/>
  <c r="K16" i="18"/>
  <c r="K28" i="18" s="1"/>
  <c r="G16" i="18"/>
  <c r="G28" i="18" s="1"/>
  <c r="G31" i="18" s="1"/>
  <c r="L91" i="17"/>
  <c r="L79" i="17"/>
  <c r="L22" i="17"/>
  <c r="L44" i="17" s="1"/>
  <c r="H79" i="17"/>
  <c r="H94" i="17" s="1"/>
  <c r="H22" i="17"/>
  <c r="G82" i="18" l="1"/>
  <c r="G96" i="18" s="1"/>
  <c r="G98" i="18" s="1"/>
  <c r="G11" i="21"/>
  <c r="G29" i="21" s="1"/>
  <c r="G43" i="21" s="1"/>
  <c r="G47" i="21" s="1"/>
  <c r="K31" i="18"/>
  <c r="K82" i="18" s="1"/>
  <c r="K11" i="21"/>
  <c r="K29" i="21" s="1"/>
  <c r="K43" i="21" s="1"/>
  <c r="L94" i="17"/>
  <c r="G63" i="18"/>
  <c r="G89" i="18" s="1"/>
  <c r="G92" i="18" s="1"/>
  <c r="K61" i="18"/>
  <c r="K63" i="18" l="1"/>
  <c r="K89" i="18" s="1"/>
  <c r="K92" i="18" s="1"/>
  <c r="R28" i="20"/>
  <c r="AB28" i="20" s="1"/>
  <c r="K96" i="18"/>
  <c r="K98" i="18" s="1"/>
  <c r="K85" i="18"/>
  <c r="G85" i="18"/>
  <c r="U33" i="19"/>
  <c r="AI33" i="19" s="1"/>
  <c r="AM33" i="19" s="1"/>
  <c r="AB40" i="20"/>
  <c r="AB41" i="20"/>
  <c r="AB39" i="20"/>
  <c r="AB38" i="20"/>
  <c r="AB37" i="20"/>
  <c r="AB35" i="20"/>
  <c r="AB23" i="20"/>
  <c r="Z41" i="20"/>
  <c r="Z40" i="20"/>
  <c r="Z39" i="20"/>
  <c r="Z38" i="20"/>
  <c r="Z37" i="20"/>
  <c r="Z35" i="20"/>
  <c r="X43" i="20"/>
  <c r="V43" i="20"/>
  <c r="T43" i="20"/>
  <c r="P43" i="20"/>
  <c r="AB25" i="20"/>
  <c r="AB27" i="20"/>
  <c r="AB26" i="20"/>
  <c r="AB24" i="20"/>
  <c r="AB19" i="20"/>
  <c r="AB17" i="20"/>
  <c r="Z17" i="20"/>
  <c r="X22" i="20"/>
  <c r="X33" i="20" s="1"/>
  <c r="V22" i="20"/>
  <c r="V33" i="20" s="1"/>
  <c r="L141" i="17" s="1"/>
  <c r="T22" i="20"/>
  <c r="T33" i="20" s="1"/>
  <c r="L140" i="17" s="1"/>
  <c r="R22" i="20"/>
  <c r="P22" i="20"/>
  <c r="P33" i="20" s="1"/>
  <c r="N22" i="20"/>
  <c r="N33" i="20" s="1"/>
  <c r="L137" i="17" s="1"/>
  <c r="L22" i="20"/>
  <c r="L33" i="20" s="1"/>
  <c r="L133" i="17" s="1"/>
  <c r="J22" i="20"/>
  <c r="J33" i="20" s="1"/>
  <c r="L130" i="17" s="1"/>
  <c r="H22" i="20"/>
  <c r="H33" i="20" s="1"/>
  <c r="L129" i="17" s="1"/>
  <c r="Z19" i="20"/>
  <c r="AM50" i="19"/>
  <c r="AK50" i="19"/>
  <c r="AI50" i="19"/>
  <c r="AE50" i="19"/>
  <c r="AC50" i="19"/>
  <c r="AG48" i="19"/>
  <c r="AG47" i="19"/>
  <c r="AG46" i="19"/>
  <c r="AG45" i="19"/>
  <c r="AG44" i="19"/>
  <c r="AG43" i="19"/>
  <c r="AG41" i="19"/>
  <c r="AK22" i="19"/>
  <c r="AK38" i="19" s="1"/>
  <c r="AE22" i="19"/>
  <c r="AE38" i="19" s="1"/>
  <c r="AC22" i="19"/>
  <c r="AC38" i="19" s="1"/>
  <c r="AA22" i="19"/>
  <c r="AA38" i="19" s="1"/>
  <c r="Y22" i="19"/>
  <c r="Y38" i="19" s="1"/>
  <c r="W22" i="19"/>
  <c r="W38" i="19" s="1"/>
  <c r="U22" i="19"/>
  <c r="S22" i="19"/>
  <c r="S38" i="19" s="1"/>
  <c r="H138" i="17" s="1"/>
  <c r="Q22" i="19"/>
  <c r="O22" i="19"/>
  <c r="O38" i="19" s="1"/>
  <c r="H134" i="17" s="1"/>
  <c r="M22" i="19"/>
  <c r="M38" i="19" s="1"/>
  <c r="K22" i="19"/>
  <c r="K38" i="19" s="1"/>
  <c r="H132" i="17" s="1"/>
  <c r="I22" i="19"/>
  <c r="I38" i="19" s="1"/>
  <c r="H130" i="17" s="1"/>
  <c r="G22" i="19"/>
  <c r="G38" i="19" s="1"/>
  <c r="H129" i="17" s="1"/>
  <c r="W50" i="19"/>
  <c r="S50" i="19"/>
  <c r="AI18" i="19"/>
  <c r="AM18" i="19" s="1"/>
  <c r="AG30" i="19"/>
  <c r="AG28" i="19"/>
  <c r="AG20" i="19"/>
  <c r="AG18" i="19"/>
  <c r="AI20" i="19"/>
  <c r="AM20" i="19" s="1"/>
  <c r="M58" i="18"/>
  <c r="I58" i="18"/>
  <c r="M45" i="18"/>
  <c r="I45" i="18"/>
  <c r="J91" i="17"/>
  <c r="J22" i="17"/>
  <c r="N22" i="17"/>
  <c r="R33" i="20" l="1"/>
  <c r="L139" i="17" s="1"/>
  <c r="L143" i="17" s="1"/>
  <c r="L146" i="17" s="1"/>
  <c r="L149" i="17" s="1"/>
  <c r="AG22" i="19"/>
  <c r="H137" i="17"/>
  <c r="Q38" i="19"/>
  <c r="Z22" i="20"/>
  <c r="Z33" i="20" s="1"/>
  <c r="U38" i="19"/>
  <c r="H139" i="17" s="1"/>
  <c r="AG50" i="19"/>
  <c r="AM22" i="19"/>
  <c r="AM38" i="19" s="1"/>
  <c r="AG38" i="19"/>
  <c r="H141" i="17" s="1"/>
  <c r="AB43" i="20"/>
  <c r="AI22" i="19"/>
  <c r="AI38" i="19" s="1"/>
  <c r="AB22" i="20"/>
  <c r="AB33" i="20" s="1"/>
  <c r="Z43" i="20"/>
  <c r="H143" i="17" l="1"/>
  <c r="H146" i="17" s="1"/>
  <c r="H149" i="17" s="1"/>
  <c r="K84" i="21"/>
  <c r="K47" i="21"/>
  <c r="M133" i="21"/>
  <c r="M84" i="21"/>
  <c r="M43" i="21"/>
  <c r="M47" i="21" s="1"/>
  <c r="I133" i="21"/>
  <c r="I84" i="21"/>
  <c r="I43" i="21"/>
  <c r="I47" i="21" s="1"/>
  <c r="R43" i="20"/>
  <c r="N43" i="20"/>
  <c r="L43" i="20"/>
  <c r="J43" i="20"/>
  <c r="H43" i="20"/>
  <c r="AA50" i="19"/>
  <c r="Y50" i="19"/>
  <c r="U50" i="19"/>
  <c r="Q50" i="19"/>
  <c r="M50" i="19"/>
  <c r="K50" i="19"/>
  <c r="I50" i="19"/>
  <c r="G50" i="19"/>
  <c r="A74" i="18"/>
  <c r="M61" i="18"/>
  <c r="M16" i="18"/>
  <c r="M28" i="18" s="1"/>
  <c r="M31" i="18" s="1"/>
  <c r="I61" i="18"/>
  <c r="I16" i="18"/>
  <c r="I28" i="18" s="1"/>
  <c r="I31" i="18" s="1"/>
  <c r="A57" i="17"/>
  <c r="A108" i="17" s="1"/>
  <c r="N143" i="17"/>
  <c r="N146" i="17" s="1"/>
  <c r="N91" i="17"/>
  <c r="N79" i="17"/>
  <c r="N41" i="17"/>
  <c r="N44" i="17" s="1"/>
  <c r="J143" i="17"/>
  <c r="J79" i="17"/>
  <c r="J41" i="17"/>
  <c r="J44" i="17" s="1"/>
  <c r="I135" i="21" l="1"/>
  <c r="I139" i="21" s="1"/>
  <c r="M135" i="21"/>
  <c r="M139" i="21" s="1"/>
  <c r="J94" i="17"/>
  <c r="J146" i="17"/>
  <c r="H44" i="17"/>
  <c r="N94" i="17"/>
  <c r="N149" i="17" s="1"/>
  <c r="G135" i="21"/>
  <c r="G139" i="21" s="1"/>
  <c r="K135" i="21"/>
  <c r="K139" i="21" s="1"/>
  <c r="M63" i="18"/>
  <c r="M89" i="18" s="1"/>
  <c r="M92" i="18" s="1"/>
  <c r="M82" i="18"/>
  <c r="M85" i="18" s="1"/>
  <c r="I82" i="18"/>
  <c r="I85" i="18" s="1"/>
  <c r="I63" i="18"/>
  <c r="I89" i="18" s="1"/>
  <c r="I92" i="18" s="1"/>
  <c r="J149" i="17" l="1"/>
  <c r="O50" i="19"/>
  <c r="A73" i="18"/>
  <c r="A64" i="19"/>
  <c r="A107" i="17"/>
  <c r="A56" i="17"/>
  <c r="A3" i="21"/>
  <c r="A60" i="21" s="1"/>
  <c r="A59" i="21"/>
  <c r="A109" i="21"/>
  <c r="A2" i="20"/>
  <c r="A3" i="19"/>
  <c r="A3" i="20" s="1"/>
  <c r="A55" i="17"/>
  <c r="A106" i="17" s="1"/>
  <c r="A105" i="17"/>
  <c r="A158" i="17"/>
  <c r="A110" i="21" l="1"/>
</calcChain>
</file>

<file path=xl/sharedStrings.xml><?xml version="1.0" encoding="utf-8"?>
<sst xmlns="http://schemas.openxmlformats.org/spreadsheetml/2006/main" count="529" uniqueCount="297">
  <si>
    <t>-</t>
  </si>
  <si>
    <t>Assets</t>
  </si>
  <si>
    <t>Current Assets</t>
  </si>
  <si>
    <t>Notes</t>
  </si>
  <si>
    <t>Baht</t>
  </si>
  <si>
    <t>Cash and cash equivalents</t>
  </si>
  <si>
    <t>Trade and other receivables, net</t>
  </si>
  <si>
    <t>Inventories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</si>
  <si>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</si>
  <si>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</si>
  <si>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</si>
  <si>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</si>
  <si>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</si>
  <si>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</si>
  <si>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</si>
  <si>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</si>
  <si>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</si>
  <si>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</si>
  <si>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</si>
  <si>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</si>
  <si>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</si>
  <si>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</si>
  <si>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</si>
  <si>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</si>
  <si>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Revenues from sales</t>
  </si>
  <si>
    <t>Gross profit</t>
  </si>
  <si>
    <t>Selling expenses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</si>
  <si>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</si>
  <si>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</si>
  <si>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</si>
  <si>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</si>
  <si>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</si>
  <si>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</si>
  <si>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attributable to</t>
  </si>
  <si>
    <t>Non-controlling</t>
  </si>
  <si>
    <t>interests</t>
  </si>
  <si>
    <t>Appropriated</t>
  </si>
  <si>
    <t>share-based</t>
  </si>
  <si>
    <t>payments</t>
  </si>
  <si>
    <t>Share-based payments</t>
  </si>
  <si>
    <t>Cash flows from operating activities</t>
  </si>
  <si>
    <t>Adjustments for:</t>
  </si>
  <si>
    <t>Interest income</t>
  </si>
  <si>
    <t>Other non-current assets</t>
  </si>
  <si>
    <t>Trade and other payables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</si>
  <si>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</si>
  <si>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</si>
  <si>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</si>
  <si>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</si>
  <si>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</si>
  <si>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subsequently to profit and loss</t>
  </si>
  <si>
    <t xml:space="preserve"> ordinary shares</t>
  </si>
  <si>
    <t>Total non-current liabilities</t>
  </si>
  <si>
    <t>Investments in associates</t>
  </si>
  <si>
    <t>Investments in subsidiaries</t>
  </si>
  <si>
    <t>Investment properties, net</t>
  </si>
  <si>
    <t>Property, plant and equipment, net</t>
  </si>
  <si>
    <t>Liabilities and equity</t>
  </si>
  <si>
    <t>Equity</t>
  </si>
  <si>
    <t>Total liabilities and equity</t>
  </si>
  <si>
    <t>Costs of services</t>
  </si>
  <si>
    <t>Costs of sales</t>
  </si>
  <si>
    <t>Other income</t>
  </si>
  <si>
    <t xml:space="preserve">Items that will be reclassified </t>
  </si>
  <si>
    <t>shareholding of</t>
  </si>
  <si>
    <t>Retained earnings</t>
  </si>
  <si>
    <t>Short-term loans to related parties</t>
  </si>
  <si>
    <t>Other components of equity</t>
  </si>
  <si>
    <t>ordinary</t>
  </si>
  <si>
    <t>shares</t>
  </si>
  <si>
    <t>business</t>
  </si>
  <si>
    <t>common control</t>
  </si>
  <si>
    <t>under common control</t>
  </si>
  <si>
    <t>under</t>
  </si>
  <si>
    <t>combination</t>
  </si>
  <si>
    <t>Operating assets decrease (increase)</t>
  </si>
  <si>
    <t>subsidiary</t>
  </si>
  <si>
    <t>Non-cash transactions</t>
  </si>
  <si>
    <t>joint ventures</t>
  </si>
  <si>
    <t>Issued and paid-up share capital</t>
  </si>
  <si>
    <t>Revenues from services</t>
  </si>
  <si>
    <t>differences</t>
  </si>
  <si>
    <t>Discount from</t>
  </si>
  <si>
    <t>associates and joint ventures</t>
  </si>
  <si>
    <t>Changes in working capital</t>
  </si>
  <si>
    <t>Separate</t>
  </si>
  <si>
    <t>Investments in joint ventures</t>
  </si>
  <si>
    <t>Intangible assets, net</t>
  </si>
  <si>
    <t xml:space="preserve">           Director ______________________________                  Director ______________________________ </t>
  </si>
  <si>
    <t>Current portion of long-term loans from</t>
  </si>
  <si>
    <r>
      <t xml:space="preserve">Liabilities and equity </t>
    </r>
    <r>
      <rPr>
        <sz val="9"/>
        <rFont val="Arial"/>
        <family val="2"/>
      </rPr>
      <t>(continued)</t>
    </r>
  </si>
  <si>
    <t>Discount from changes in shareholding of subsidiary</t>
  </si>
  <si>
    <t>Equity attributable to owners of the parent</t>
  </si>
  <si>
    <t xml:space="preserve">Consolidated </t>
  </si>
  <si>
    <t>financial statements</t>
  </si>
  <si>
    <t>Dividend income</t>
  </si>
  <si>
    <t>Profit before income tax</t>
  </si>
  <si>
    <t>Total comprehensive income</t>
  </si>
  <si>
    <t>Owners of the parent</t>
  </si>
  <si>
    <t>Earnings per share</t>
  </si>
  <si>
    <t>Basic earnings per share</t>
  </si>
  <si>
    <t>Diluted earnings per share</t>
  </si>
  <si>
    <t xml:space="preserve"> changes in</t>
  </si>
  <si>
    <t>- Legal reserve</t>
  </si>
  <si>
    <t>Dividends paid</t>
  </si>
  <si>
    <t xml:space="preserve">           Director ______________________________                        Director ______________________________ </t>
  </si>
  <si>
    <t xml:space="preserve">                                (Mr. Tipp Dalal)                                                                     (Mr. Viraj Nobnomtham)</t>
  </si>
  <si>
    <t>Share</t>
  </si>
  <si>
    <t>Depreciation and amortisation</t>
  </si>
  <si>
    <t xml:space="preserve">Payments for purchases of equipment and </t>
  </si>
  <si>
    <t>intangible assets</t>
  </si>
  <si>
    <t>Payments for investments in subsidiaries</t>
  </si>
  <si>
    <t>and joint ventures</t>
  </si>
  <si>
    <t>Dividends receivable</t>
  </si>
  <si>
    <t>Legal reserve</t>
  </si>
  <si>
    <t>Statements of Financial Position</t>
  </si>
  <si>
    <t>Consolidated 
financial statements</t>
  </si>
  <si>
    <t xml:space="preserve">Share of profits from  </t>
  </si>
  <si>
    <t>Statements of Comprehensive Income</t>
  </si>
  <si>
    <t>Statements of Changes in Equity</t>
  </si>
  <si>
    <t>Separate 
financial statements</t>
  </si>
  <si>
    <t>Statements of Cash Flows</t>
  </si>
  <si>
    <t xml:space="preserve"> the parent</t>
  </si>
  <si>
    <t>owners of</t>
  </si>
  <si>
    <t xml:space="preserve">Net cash generated from (used in) </t>
  </si>
  <si>
    <t>operating activities</t>
  </si>
  <si>
    <t>Cash and cash equivalents at the beginning of the year</t>
  </si>
  <si>
    <t xml:space="preserve">                                (Mr. Tipp Dalal)                                                             (Mr. Viraj Nobnomtham)</t>
  </si>
  <si>
    <t xml:space="preserve">                                                                                                    </t>
  </si>
  <si>
    <t xml:space="preserve">                                (Mr. Tipp Dalal)                                                              (Mr. Viraj Nobnomtham)</t>
  </si>
  <si>
    <t xml:space="preserve">                                    (Mr. Tipp Dalal)                                                                      (Mr. Viraj Nobnomtham)</t>
  </si>
  <si>
    <t xml:space="preserve">Separate </t>
  </si>
  <si>
    <t>Current portion of contingent consideration paid</t>
  </si>
  <si>
    <t>Retentions</t>
  </si>
  <si>
    <t>Dividends payable</t>
  </si>
  <si>
    <t xml:space="preserve">Receivables from disposal of assets </t>
  </si>
  <si>
    <t>under finance lease agreement</t>
  </si>
  <si>
    <t>Share of profit from investments in</t>
  </si>
  <si>
    <t>Net cash used in investing activities</t>
  </si>
  <si>
    <t>Remeasurement of post-employment benefit obligations</t>
  </si>
  <si>
    <t>Income tax relating to items that will not be reclassified</t>
  </si>
  <si>
    <t>Total items that will not be reclassified subsequently</t>
  </si>
  <si>
    <t>to profit or loss</t>
  </si>
  <si>
    <t>Total items that will  be reclassified subsequently</t>
  </si>
  <si>
    <t>for the year, net of tax</t>
  </si>
  <si>
    <t xml:space="preserve">Items that will not be reclassified </t>
  </si>
  <si>
    <t>Current portion of finance lease liabilities, net</t>
  </si>
  <si>
    <t>Finance lease liabilities, net</t>
  </si>
  <si>
    <t>Triple i Logistics Public Company Limited</t>
  </si>
  <si>
    <t xml:space="preserve">Consolidated 
</t>
  </si>
  <si>
    <t xml:space="preserve">Separate 
</t>
  </si>
  <si>
    <t>2019</t>
  </si>
  <si>
    <t>Opening balance as at 1 January 2019</t>
  </si>
  <si>
    <t xml:space="preserve">609,307,775 ordinary shares at a par value of </t>
  </si>
  <si>
    <t>Operating liabilities increase (decrease)</t>
  </si>
  <si>
    <t>from joint ventures</t>
  </si>
  <si>
    <t xml:space="preserve">Share of other </t>
  </si>
  <si>
    <t>comprehensive income</t>
  </si>
  <si>
    <t>Other comprehensive income (expenses):</t>
  </si>
  <si>
    <t xml:space="preserve">Other comprehensive income (expenses) </t>
  </si>
  <si>
    <t>Net decrease in cash and cash equivalents</t>
  </si>
  <si>
    <t>from a financial institution</t>
  </si>
  <si>
    <t>Other long-term investments</t>
  </si>
  <si>
    <t>a financial institution, net</t>
  </si>
  <si>
    <t>Long-term loans from a financial institution</t>
  </si>
  <si>
    <t>Income tax</t>
  </si>
  <si>
    <t>Profit for the year</t>
  </si>
  <si>
    <t>subsequently to profit or loss</t>
  </si>
  <si>
    <t xml:space="preserve">   subsequently to profit or loss</t>
  </si>
  <si>
    <t>Consolidated financial statements</t>
  </si>
  <si>
    <t>Separate financial statements</t>
  </si>
  <si>
    <t>Total comprehensive income for the year</t>
  </si>
  <si>
    <t>Employee benefit obligations paid</t>
  </si>
  <si>
    <t>Cash flows from operations</t>
  </si>
  <si>
    <t>Payments for investments in associates and</t>
  </si>
  <si>
    <t>Payments for other long-term investments</t>
  </si>
  <si>
    <t>Payments for finance lease liabilities</t>
  </si>
  <si>
    <t xml:space="preserve">Proceeds from long-term loans </t>
  </si>
  <si>
    <t>Cash and cash equivalents at the end of the year</t>
  </si>
  <si>
    <t>Closing balance as at 31 December 2019</t>
  </si>
  <si>
    <t>for investments in joint ventures, net</t>
  </si>
  <si>
    <t>As at 31 December 2020</t>
  </si>
  <si>
    <t>2020</t>
  </si>
  <si>
    <t>For the year ended 31 December 2020</t>
  </si>
  <si>
    <t>Opening balance as at 1 January 2020</t>
  </si>
  <si>
    <t>Closing balance as at 31 December 2020</t>
  </si>
  <si>
    <t>Non-current assets classified as held-for-sale</t>
  </si>
  <si>
    <t xml:space="preserve">Financial assets measured </t>
  </si>
  <si>
    <t xml:space="preserve">at fair value through </t>
  </si>
  <si>
    <t>other comprehensive income</t>
  </si>
  <si>
    <t>Current portion of lease liabilities</t>
  </si>
  <si>
    <t>Lease liabilities, net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</si>
  <si>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</si>
  <si>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Decommissioning provision</t>
  </si>
  <si>
    <t>Derivatives liabilities</t>
  </si>
  <si>
    <t>Loss from impairment on financial assets</t>
  </si>
  <si>
    <t>Loss from changes in fair value of cash flow hedge</t>
  </si>
  <si>
    <t xml:space="preserve">Treasury </t>
  </si>
  <si>
    <t>Other comprehensive income (expense)</t>
  </si>
  <si>
    <t>Currency</t>
  </si>
  <si>
    <t xml:space="preserve"> translation</t>
  </si>
  <si>
    <t>on financial</t>
  </si>
  <si>
    <t>Loss from</t>
  </si>
  <si>
    <t>changes in</t>
  </si>
  <si>
    <t>fair value of</t>
  </si>
  <si>
    <t>cash flow hedge</t>
  </si>
  <si>
    <t>Measurement of</t>
  </si>
  <si>
    <t>investment in</t>
  </si>
  <si>
    <t>equity instrument</t>
  </si>
  <si>
    <t>at fair value through</t>
  </si>
  <si>
    <t>other comprehensive</t>
  </si>
  <si>
    <t>income</t>
  </si>
  <si>
    <t>Total</t>
  </si>
  <si>
    <t>- previously reported</t>
  </si>
  <si>
    <t>Impact of first-time adoption of</t>
  </si>
  <si>
    <t>new financial reporting standards</t>
  </si>
  <si>
    <t>Opening balances as at 1 January 2020</t>
  </si>
  <si>
    <t>- restated</t>
  </si>
  <si>
    <t xml:space="preserve">Acquisition of non-controlling interests </t>
  </si>
  <si>
    <t>through business combination</t>
  </si>
  <si>
    <t>Non-controlling interests decrease from</t>
  </si>
  <si>
    <t>losing control in a subsidiary</t>
  </si>
  <si>
    <t>Treasury shares</t>
  </si>
  <si>
    <t>Treasury share reserve</t>
  </si>
  <si>
    <t>- Treasury share</t>
  </si>
  <si>
    <t>reserve</t>
  </si>
  <si>
    <t>Treasury</t>
  </si>
  <si>
    <t>Opening balances as at 31 December 2019</t>
  </si>
  <si>
    <t>- as previously reported</t>
  </si>
  <si>
    <t>Loss from changes in fair value of derivatives</t>
  </si>
  <si>
    <t xml:space="preserve">Proceeds from short-term loans </t>
  </si>
  <si>
    <t xml:space="preserve">Repayments of short-term loans </t>
  </si>
  <si>
    <t>Payments for lease liabilities</t>
  </si>
  <si>
    <t>Payments for treasury shares</t>
  </si>
  <si>
    <t>- Treasury share reserve</t>
  </si>
  <si>
    <t>investments in associates and joint ventures</t>
  </si>
  <si>
    <t>Share premium</t>
  </si>
  <si>
    <t xml:space="preserve">Profit (loss) attributable to: </t>
  </si>
  <si>
    <t>(expense) attributable to:</t>
  </si>
  <si>
    <t>premium</t>
  </si>
  <si>
    <t>statements</t>
  </si>
  <si>
    <t>Gain on disposal of investments in subsidiaries</t>
  </si>
  <si>
    <t>(Reversal of) employment benefit obligations</t>
  </si>
  <si>
    <t>Allowance for doubtful accounts</t>
  </si>
  <si>
    <t>Expense on share-based payments</t>
  </si>
  <si>
    <t>Interest income received</t>
  </si>
  <si>
    <t>Proceeds from disposal of equipment</t>
  </si>
  <si>
    <t>Payables from purchasing of fixed assets</t>
  </si>
  <si>
    <t>Exchange losses on cash and cash equivalents</t>
  </si>
  <si>
    <t>Net cash generated from financing activities</t>
  </si>
  <si>
    <t>(Gain) loss on foreign exchange rate</t>
  </si>
  <si>
    <t>Right-of-use assets, net</t>
  </si>
  <si>
    <t>Short-term loans from financial institutions</t>
  </si>
  <si>
    <t xml:space="preserve">767,326,944 ordinary shares at a par value of </t>
  </si>
  <si>
    <t>Baht 0.50 each</t>
  </si>
  <si>
    <t xml:space="preserve">    at fair value through other comprehensive income</t>
  </si>
  <si>
    <t>Loss on measurement of investment in equity instrument</t>
  </si>
  <si>
    <t>Share of other comprehensive income of associates and</t>
  </si>
  <si>
    <t xml:space="preserve">   joint ventures accounted for using the equity method</t>
  </si>
  <si>
    <t xml:space="preserve">   on financial statements</t>
  </si>
  <si>
    <t>Share of other comprehensive income</t>
  </si>
  <si>
    <t>Income tax relating on items that will be reclassified</t>
  </si>
  <si>
    <t xml:space="preserve">   subsequently to profit and loss</t>
  </si>
  <si>
    <t xml:space="preserve">investment in equity instrument through other </t>
  </si>
  <si>
    <t>comprehensive income to retained earnings</t>
  </si>
  <si>
    <t>Deferred tax assets</t>
  </si>
  <si>
    <t>Opening balances as at 1 January 2019</t>
  </si>
  <si>
    <t>Payments for short-term loans to related parties</t>
  </si>
  <si>
    <t>from financial institutions</t>
  </si>
  <si>
    <t>Proceeds from share issued</t>
  </si>
  <si>
    <t>- employee share option scheme</t>
  </si>
  <si>
    <t xml:space="preserve">   of joint ventures accounted for using the equity method</t>
  </si>
  <si>
    <t xml:space="preserve">Baht 0.50 each </t>
  </si>
  <si>
    <t>Surplus arising from business combination</t>
  </si>
  <si>
    <t>Surplus arising from share-based payments</t>
  </si>
  <si>
    <t>Other gain (loss), net</t>
  </si>
  <si>
    <t>arising from</t>
  </si>
  <si>
    <t>Surplus</t>
  </si>
  <si>
    <t>Legal reserve of subsidiaries</t>
  </si>
  <si>
    <t>Loss from disposal and written-off of equipment</t>
  </si>
  <si>
    <t>Gain on termination of lease contracts</t>
  </si>
  <si>
    <t>Proceeds from short-term loans to related parties</t>
  </si>
  <si>
    <t>Dividends received from subsidiaries</t>
  </si>
  <si>
    <t>Dividends received from associates</t>
  </si>
  <si>
    <t xml:space="preserve">Repayments of long-term loans </t>
  </si>
  <si>
    <t>Acquisition of right-of-use assets under lease liabilities</t>
  </si>
  <si>
    <t>Contingent consideration paid for investments in a joint venture</t>
  </si>
  <si>
    <t>changing status from subsidiary</t>
  </si>
  <si>
    <t>(2019 : 615,000,000 ordinary shares at</t>
  </si>
  <si>
    <t>a par value of Baht 0.50 each)</t>
  </si>
  <si>
    <t xml:space="preserve">Transfer loss on fair value measurement of </t>
  </si>
  <si>
    <t>Proceeds from disposal of investments in a subsidiary,</t>
  </si>
  <si>
    <t>net of cash in a subsidiary</t>
  </si>
  <si>
    <t>Trade and other receivables</t>
  </si>
  <si>
    <t>Increase in investment in a joint venture from</t>
  </si>
  <si>
    <t xml:space="preserve">                                                                                                                                                        (Mr. Tipp Dalal)                                                                    (Mr. Viraj Nobnomtham)</t>
  </si>
  <si>
    <t>The accompanying notes on pages 17 to 95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</si>
</sst>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;\(#,##0.0\)"/>
    <numFmt numFmtId="194" formatCode="#,##0.0;\(#,##0.0\);\-"/>
    <numFmt numFmtId="195" formatCode="#,##0.0000;\(#,##0.0000\);\-"/>
  </numFmts>
  <fonts count="81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9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54">
    <xf numFmtId="0" fontId="0" fillId="0" borderId="0"/>
    <xf numFmtId="181" fontId="5" fillId="0" borderId="0"/>
    <xf numFmtId="181" fontId="5" fillId="0" borderId="0"/>
    <xf numFmtId="181" fontId="5" fillId="0" borderId="0"/>
    <xf numFmtId="0" fontId="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9" fontId="40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41" fillId="0" borderId="0" applyNumberFormat="0" applyFill="0" applyBorder="0" applyAlignment="0" applyProtection="0"/>
    <xf numFmtId="164" fontId="42" fillId="0" borderId="1" applyAlignment="0" applyProtection="0"/>
    <xf numFmtId="173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3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0" fontId="65" fillId="0" borderId="4">
      <alignment horizontal="center"/>
    </xf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8" fontId="43" fillId="0" borderId="0"/>
    <xf numFmtId="43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1" fillId="0" borderId="5"/>
    <xf numFmtId="0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43" fillId="0" borderId="0"/>
    <xf numFmtId="14" fontId="15" fillId="0" borderId="0" applyFill="0" applyBorder="0" applyAlignment="0"/>
    <xf numFmtId="38" fontId="45" fillId="0" borderId="6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43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46" fillId="0" borderId="0" applyNumberFormat="0" applyAlignment="0">
      <alignment horizontal="left"/>
    </xf>
    <xf numFmtId="0" fontId="47" fillId="0" borderId="5">
      <alignment horizontal="center"/>
    </xf>
    <xf numFmtId="187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7" applyNumberFormat="0" applyAlignment="0" applyProtection="0">
      <alignment horizontal="left" vertical="center"/>
    </xf>
    <xf numFmtId="0" fontId="18" fillId="0" borderId="8">
      <alignment horizontal="left" vertical="center"/>
    </xf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74" fontId="22" fillId="0" borderId="12">
      <alignment horizontal="left"/>
    </xf>
    <xf numFmtId="175" fontId="22" fillId="0" borderId="13">
      <alignment horizontal="left"/>
    </xf>
    <xf numFmtId="0" fontId="23" fillId="0" borderId="14">
      <alignment horizontal="right"/>
    </xf>
    <xf numFmtId="0" fontId="24" fillId="1" borderId="13">
      <alignment horizontal="left"/>
    </xf>
    <xf numFmtId="0" fontId="25" fillId="7" borderId="2" applyNumberFormat="0" applyAlignment="0" applyProtection="0"/>
    <xf numFmtId="10" fontId="13" fillId="23" borderId="5" applyNumberFormat="0" applyBorder="0" applyAlignment="0" applyProtection="0"/>
    <xf numFmtId="0" fontId="49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26" fillId="0" borderId="15" applyNumberFormat="0" applyFill="0" applyAlignment="0" applyProtection="0"/>
    <xf numFmtId="0" fontId="27" fillId="0" borderId="0"/>
    <xf numFmtId="0" fontId="50" fillId="0" borderId="0"/>
    <xf numFmtId="0" fontId="27" fillId="0" borderId="0"/>
    <xf numFmtId="0" fontId="50" fillId="0" borderId="0"/>
    <xf numFmtId="0" fontId="27" fillId="0" borderId="0"/>
    <xf numFmtId="0" fontId="51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8" fillId="24" borderId="0" applyNumberFormat="0" applyBorder="0" applyAlignment="0" applyProtection="0"/>
    <xf numFmtId="37" fontId="53" fillId="0" borderId="0"/>
    <xf numFmtId="0" fontId="50" fillId="0" borderId="0"/>
    <xf numFmtId="0" fontId="27" fillId="0" borderId="0"/>
    <xf numFmtId="0" fontId="27" fillId="0" borderId="0"/>
    <xf numFmtId="0" fontId="10" fillId="0" borderId="0"/>
    <xf numFmtId="0" fontId="54" fillId="0" borderId="0"/>
    <xf numFmtId="37" fontId="66" fillId="0" borderId="0"/>
    <xf numFmtId="0" fontId="38" fillId="0" borderId="0"/>
    <xf numFmtId="0" fontId="38" fillId="0" borderId="0"/>
    <xf numFmtId="0" fontId="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40" fontId="55" fillId="26" borderId="0">
      <alignment horizontal="right"/>
    </xf>
    <xf numFmtId="0" fontId="56" fillId="26" borderId="18"/>
    <xf numFmtId="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2" fillId="0" borderId="19" applyNumberForma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5" applyNumberFormat="0" applyFo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2" fillId="0" borderId="20">
      <alignment horizontal="center"/>
    </xf>
    <xf numFmtId="3" fontId="45" fillId="0" borderId="0" applyFont="0" applyFill="0" applyBorder="0" applyAlignment="0" applyProtection="0"/>
    <xf numFmtId="0" fontId="45" fillId="27" borderId="0" applyNumberFormat="0" applyFont="0" applyBorder="0" applyAlignment="0" applyProtection="0"/>
    <xf numFmtId="37" fontId="22" fillId="0" borderId="0"/>
    <xf numFmtId="1" fontId="9" fillId="0" borderId="21" applyNumberFormat="0" applyFill="0" applyAlignment="0" applyProtection="0">
      <alignment horizontal="center" vertical="center"/>
    </xf>
    <xf numFmtId="188" fontId="57" fillId="0" borderId="0" applyNumberFormat="0" applyFill="0" applyBorder="0" applyAlignment="0" applyProtection="0">
      <alignment horizontal="left"/>
    </xf>
    <xf numFmtId="0" fontId="9" fillId="0" borderId="5" applyNumberFormat="0"/>
    <xf numFmtId="0" fontId="30" fillId="0" borderId="0"/>
    <xf numFmtId="0" fontId="31" fillId="0" borderId="0"/>
    <xf numFmtId="0" fontId="58" fillId="0" borderId="22"/>
    <xf numFmtId="0" fontId="32" fillId="0" borderId="0">
      <alignment horizontal="left"/>
    </xf>
    <xf numFmtId="0" fontId="9" fillId="28" borderId="0"/>
    <xf numFmtId="0" fontId="9" fillId="0" borderId="0" applyNumberFormat="0" applyFill="0" applyBorder="0" applyAlignment="0" applyProtection="0"/>
    <xf numFmtId="181" fontId="5" fillId="0" borderId="0"/>
    <xf numFmtId="0" fontId="59" fillId="0" borderId="23"/>
    <xf numFmtId="40" fontId="60" fillId="0" borderId="0" applyBorder="0">
      <alignment horizontal="right"/>
    </xf>
    <xf numFmtId="49" fontId="15" fillId="0" borderId="0" applyFill="0" applyBorder="0" applyAlignment="0"/>
    <xf numFmtId="0" fontId="10" fillId="0" borderId="0" applyFill="0" applyBorder="0" applyAlignment="0"/>
    <xf numFmtId="189" fontId="9" fillId="0" borderId="0" applyFill="0" applyBorder="0" applyAlignment="0"/>
    <xf numFmtId="176" fontId="10" fillId="0" borderId="0" applyFill="0" applyBorder="0" applyAlignment="0"/>
    <xf numFmtId="0" fontId="9" fillId="0" borderId="0" applyFill="0" applyBorder="0" applyAlignment="0"/>
    <xf numFmtId="0" fontId="61" fillId="29" borderId="5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172" fontId="13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9" fillId="0" borderId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6" fillId="0" borderId="0"/>
    <xf numFmtId="0" fontId="9" fillId="0" borderId="0"/>
  </cellStyleXfs>
  <cellXfs count="344">
    <xf numFmtId="0" fontId="0" fillId="0" borderId="0" xfId="0"/>
    <xf numFmtId="0" fontId="59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Continuous" vertical="center"/>
    </xf>
    <xf numFmtId="0" fontId="68" fillId="0" borderId="0" xfId="0" applyFont="1" applyFill="1" applyBorder="1" applyAlignment="1">
      <alignment horizontal="center" vertical="center"/>
    </xf>
    <xf numFmtId="169" fontId="68" fillId="0" borderId="0" xfId="0" applyNumberFormat="1" applyFont="1" applyFill="1" applyBorder="1" applyAlignment="1">
      <alignment horizontal="right" vertical="center"/>
    </xf>
    <xf numFmtId="169" fontId="68" fillId="0" borderId="0" xfId="0" applyNumberFormat="1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Continuous" vertical="center"/>
    </xf>
    <xf numFmtId="168" fontId="59" fillId="0" borderId="0" xfId="182" quotePrefix="1" applyNumberFormat="1" applyFont="1" applyFill="1" applyAlignment="1">
      <alignment horizontal="right" vertical="center" wrapText="1"/>
    </xf>
    <xf numFmtId="0" fontId="59" fillId="0" borderId="25" xfId="0" applyFont="1" applyFill="1" applyBorder="1" applyAlignment="1">
      <alignment horizontal="center" vertical="center"/>
    </xf>
    <xf numFmtId="168" fontId="59" fillId="0" borderId="25" xfId="182" applyNumberFormat="1" applyFont="1" applyFill="1" applyBorder="1" applyAlignment="1">
      <alignment horizontal="right" vertical="center" wrapText="1"/>
    </xf>
    <xf numFmtId="0" fontId="68" fillId="0" borderId="0" xfId="182" applyFont="1" applyFill="1" applyBorder="1" applyAlignment="1">
      <alignment vertical="center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center" vertical="center"/>
    </xf>
    <xf numFmtId="170" fontId="68" fillId="0" borderId="0" xfId="56" applyNumberFormat="1" applyFont="1" applyFill="1" applyBorder="1" applyAlignment="1">
      <alignment vertical="center"/>
    </xf>
    <xf numFmtId="168" fontId="59" fillId="0" borderId="0" xfId="0" applyNumberFormat="1" applyFont="1" applyFill="1" applyAlignment="1">
      <alignment vertical="center"/>
    </xf>
    <xf numFmtId="168" fontId="59" fillId="0" borderId="0" xfId="0" applyNumberFormat="1" applyFont="1" applyFill="1" applyBorder="1" applyAlignment="1">
      <alignment vertical="center"/>
    </xf>
    <xf numFmtId="0" fontId="59" fillId="0" borderId="0" xfId="0" applyFont="1" applyFill="1" applyAlignment="1">
      <alignment horizontal="left" vertical="center"/>
    </xf>
    <xf numFmtId="0" fontId="59" fillId="0" borderId="0" xfId="182" applyFont="1" applyFill="1" applyAlignment="1">
      <alignment vertical="center"/>
    </xf>
    <xf numFmtId="168" fontId="68" fillId="0" borderId="0" xfId="166" applyNumberFormat="1" applyFont="1" applyFill="1" applyAlignment="1">
      <alignment vertical="center"/>
    </xf>
    <xf numFmtId="168" fontId="59" fillId="0" borderId="0" xfId="182" applyNumberFormat="1" applyFont="1" applyFill="1" applyBorder="1" applyAlignment="1">
      <alignment horizontal="right" vertical="center" wrapText="1"/>
    </xf>
    <xf numFmtId="170" fontId="68" fillId="0" borderId="0" xfId="0" applyNumberFormat="1" applyFont="1" applyFill="1" applyBorder="1" applyAlignment="1">
      <alignment vertical="center"/>
    </xf>
    <xf numFmtId="169" fontId="68" fillId="0" borderId="0" xfId="0" applyNumberFormat="1" applyFont="1" applyFill="1" applyBorder="1" applyAlignment="1">
      <alignment vertical="center"/>
    </xf>
    <xf numFmtId="0" fontId="68" fillId="0" borderId="0" xfId="182" applyFont="1" applyFill="1" applyBorder="1" applyAlignment="1">
      <alignment horizontal="left" vertical="center"/>
    </xf>
    <xf numFmtId="169" fontId="68" fillId="0" borderId="25" xfId="0" applyNumberFormat="1" applyFont="1" applyFill="1" applyBorder="1" applyAlignment="1">
      <alignment vertical="center"/>
    </xf>
    <xf numFmtId="169" fontId="68" fillId="0" borderId="25" xfId="0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69" fillId="0" borderId="25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182" applyFont="1" applyFill="1" applyBorder="1" applyAlignment="1">
      <alignment vertical="center"/>
    </xf>
    <xf numFmtId="169" fontId="68" fillId="0" borderId="0" xfId="0" applyNumberFormat="1" applyFont="1" applyFill="1" applyAlignment="1">
      <alignment horizontal="right" vertical="center"/>
    </xf>
    <xf numFmtId="169" fontId="68" fillId="0" borderId="0" xfId="0" applyNumberFormat="1" applyFont="1" applyFill="1" applyAlignment="1">
      <alignment vertical="center"/>
    </xf>
    <xf numFmtId="168" fontId="59" fillId="0" borderId="0" xfId="0" applyNumberFormat="1" applyFont="1" applyFill="1" applyBorder="1" applyAlignment="1">
      <alignment horizontal="centerContinuous" vertical="center"/>
    </xf>
    <xf numFmtId="168" fontId="59" fillId="0" borderId="25" xfId="0" applyNumberFormat="1" applyFont="1" applyFill="1" applyBorder="1" applyAlignment="1">
      <alignment vertical="center"/>
    </xf>
    <xf numFmtId="0" fontId="59" fillId="0" borderId="25" xfId="0" applyFont="1" applyFill="1" applyBorder="1" applyAlignment="1">
      <alignment horizontal="left" vertical="center"/>
    </xf>
    <xf numFmtId="0" fontId="59" fillId="0" borderId="25" xfId="0" applyFont="1" applyFill="1" applyBorder="1" applyAlignment="1">
      <alignment horizontal="centerContinuous" vertical="center"/>
    </xf>
    <xf numFmtId="168" fontId="59" fillId="0" borderId="25" xfId="0" applyNumberFormat="1" applyFont="1" applyFill="1" applyBorder="1" applyAlignment="1">
      <alignment horizontal="centerContinuous" vertical="center"/>
    </xf>
    <xf numFmtId="170" fontId="59" fillId="0" borderId="0" xfId="0" applyNumberFormat="1" applyFont="1" applyFill="1" applyBorder="1" applyAlignment="1">
      <alignment horizontal="center" vertical="center"/>
    </xf>
    <xf numFmtId="168" fontId="59" fillId="0" borderId="0" xfId="180" applyNumberFormat="1" applyFont="1" applyFill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168" fontId="59" fillId="0" borderId="0" xfId="0" applyNumberFormat="1" applyFont="1" applyFill="1" applyBorder="1" applyAlignment="1">
      <alignment horizontal="left" vertical="center"/>
    </xf>
    <xf numFmtId="168" fontId="59" fillId="0" borderId="25" xfId="0" applyNumberFormat="1" applyFont="1" applyFill="1" applyBorder="1" applyAlignment="1">
      <alignment horizontal="left" vertical="center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180" applyNumberFormat="1" applyFont="1" applyFill="1" applyAlignment="1">
      <alignment horizontal="center" vertical="center"/>
    </xf>
    <xf numFmtId="170" fontId="59" fillId="0" borderId="0" xfId="180" applyNumberFormat="1" applyFont="1" applyFill="1" applyAlignment="1">
      <alignment horizontal="center" vertical="center"/>
    </xf>
    <xf numFmtId="168" fontId="68" fillId="0" borderId="0" xfId="0" applyNumberFormat="1" applyFont="1" applyFill="1" applyAlignment="1">
      <alignment horizontal="right" vertical="center"/>
    </xf>
    <xf numFmtId="0" fontId="59" fillId="0" borderId="25" xfId="182" applyFont="1" applyFill="1" applyBorder="1" applyAlignment="1">
      <alignment horizontal="left" vertical="center"/>
    </xf>
    <xf numFmtId="0" fontId="68" fillId="0" borderId="25" xfId="0" applyFont="1" applyFill="1" applyBorder="1" applyAlignment="1">
      <alignment horizontal="centerContinuous" vertical="center"/>
    </xf>
    <xf numFmtId="0" fontId="68" fillId="0" borderId="25" xfId="0" applyFont="1" applyFill="1" applyBorder="1" applyAlignment="1">
      <alignment horizontal="center" vertical="center"/>
    </xf>
    <xf numFmtId="169" fontId="68" fillId="0" borderId="25" xfId="0" applyNumberFormat="1" applyFont="1" applyFill="1" applyBorder="1" applyAlignment="1">
      <alignment horizontal="centerContinuous" vertical="center"/>
    </xf>
    <xf numFmtId="0" fontId="59" fillId="0" borderId="25" xfId="0" applyFont="1" applyFill="1" applyBorder="1" applyAlignment="1">
      <alignment vertical="center"/>
    </xf>
    <xf numFmtId="0" fontId="68" fillId="0" borderId="25" xfId="0" applyFont="1" applyFill="1" applyBorder="1" applyAlignment="1">
      <alignment vertical="center"/>
    </xf>
    <xf numFmtId="0" fontId="59" fillId="0" borderId="25" xfId="182" applyFont="1" applyFill="1" applyBorder="1" applyAlignment="1">
      <alignment vertical="center"/>
    </xf>
    <xf numFmtId="170" fontId="68" fillId="0" borderId="0" xfId="0" applyNumberFormat="1" applyFont="1" applyFill="1" applyBorder="1" applyAlignment="1">
      <alignment horizontal="right" vertical="center"/>
    </xf>
    <xf numFmtId="170" fontId="68" fillId="0" borderId="25" xfId="0" applyNumberFormat="1" applyFont="1" applyFill="1" applyBorder="1" applyAlignment="1">
      <alignment horizontal="right" vertical="center"/>
    </xf>
    <xf numFmtId="168" fontId="59" fillId="0" borderId="0" xfId="0" applyNumberFormat="1" applyFont="1" applyFill="1" applyBorder="1" applyAlignment="1">
      <alignment horizontal="right" vertical="center" wrapText="1"/>
    </xf>
    <xf numFmtId="170" fontId="68" fillId="0" borderId="0" xfId="181" applyNumberFormat="1" applyFont="1" applyFill="1" applyBorder="1" applyAlignment="1">
      <alignment horizontal="right" vertical="center"/>
    </xf>
    <xf numFmtId="170" fontId="68" fillId="0" borderId="0" xfId="181" applyNumberFormat="1" applyFont="1" applyFill="1" applyBorder="1" applyAlignment="1">
      <alignment vertical="center"/>
    </xf>
    <xf numFmtId="170" fontId="68" fillId="0" borderId="25" xfId="181" applyNumberFormat="1" applyFont="1" applyFill="1" applyBorder="1" applyAlignment="1">
      <alignment horizontal="right" vertical="center"/>
    </xf>
    <xf numFmtId="170" fontId="68" fillId="0" borderId="0" xfId="181" applyNumberFormat="1" applyFont="1" applyFill="1" applyBorder="1" applyAlignment="1">
      <alignment horizontal="center" vertical="center"/>
    </xf>
    <xf numFmtId="168" fontId="68" fillId="0" borderId="0" xfId="0" applyNumberFormat="1" applyFont="1" applyFill="1" applyBorder="1" applyAlignment="1">
      <alignment horizontal="center" vertical="center"/>
    </xf>
    <xf numFmtId="168" fontId="68" fillId="0" borderId="0" xfId="0" applyNumberFormat="1" applyFont="1" applyFill="1" applyBorder="1" applyAlignment="1">
      <alignment horizontal="right" vertical="center" wrapText="1"/>
    </xf>
    <xf numFmtId="170" fontId="68" fillId="0" borderId="25" xfId="183" applyNumberFormat="1" applyFont="1" applyFill="1" applyBorder="1" applyAlignment="1">
      <alignment horizontal="right" vertical="center"/>
    </xf>
    <xf numFmtId="170" fontId="68" fillId="0" borderId="0" xfId="183" applyNumberFormat="1" applyFont="1" applyFill="1" applyBorder="1" applyAlignment="1">
      <alignment horizontal="right" vertical="center"/>
    </xf>
    <xf numFmtId="0" fontId="59" fillId="0" borderId="0" xfId="182" applyFont="1" applyFill="1" applyBorder="1" applyAlignment="1">
      <alignment vertical="center"/>
    </xf>
    <xf numFmtId="170" fontId="68" fillId="0" borderId="26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left" vertical="center"/>
    </xf>
    <xf numFmtId="180" fontId="68" fillId="0" borderId="0" xfId="0" applyNumberFormat="1" applyFont="1" applyFill="1" applyBorder="1" applyAlignment="1">
      <alignment horizontal="center" vertical="center"/>
    </xf>
    <xf numFmtId="171" fontId="68" fillId="0" borderId="0" xfId="0" applyNumberFormat="1" applyFont="1" applyFill="1" applyBorder="1" applyAlignment="1">
      <alignment horizontal="center" vertical="center"/>
    </xf>
    <xf numFmtId="171" fontId="68" fillId="0" borderId="0" xfId="183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centerContinuous" vertical="center"/>
    </xf>
    <xf numFmtId="168" fontId="69" fillId="0" borderId="0" xfId="182" quotePrefix="1" applyNumberFormat="1" applyFont="1" applyFill="1" applyAlignment="1">
      <alignment horizontal="right" vertical="center" wrapText="1"/>
    </xf>
    <xf numFmtId="168" fontId="69" fillId="0" borderId="25" xfId="182" applyNumberFormat="1" applyFont="1" applyFill="1" applyBorder="1" applyAlignment="1">
      <alignment horizontal="right" vertical="center" wrapText="1"/>
    </xf>
    <xf numFmtId="168" fontId="69" fillId="0" borderId="0" xfId="182" applyNumberFormat="1" applyFont="1" applyFill="1" applyBorder="1" applyAlignment="1">
      <alignment horizontal="right" vertical="center" wrapText="1"/>
    </xf>
    <xf numFmtId="168" fontId="13" fillId="0" borderId="0" xfId="0" applyNumberFormat="1" applyFont="1" applyFill="1" applyBorder="1" applyAlignment="1">
      <alignment vertical="center"/>
    </xf>
    <xf numFmtId="170" fontId="69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182" applyFont="1" applyFill="1" applyAlignment="1">
      <alignment vertical="center"/>
    </xf>
    <xf numFmtId="170" fontId="13" fillId="0" borderId="0" xfId="56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168" fontId="69" fillId="0" borderId="0" xfId="0" applyNumberFormat="1" applyFont="1" applyFill="1" applyBorder="1" applyAlignment="1">
      <alignment horizontal="center" vertical="center"/>
    </xf>
    <xf numFmtId="170" fontId="13" fillId="0" borderId="0" xfId="92" applyNumberFormat="1" applyFont="1" applyFill="1" applyBorder="1" applyAlignment="1">
      <alignment horizontal="right" vertical="center"/>
    </xf>
    <xf numFmtId="0" fontId="13" fillId="0" borderId="0" xfId="56" applyNumberFormat="1" applyFont="1" applyFill="1" applyAlignment="1">
      <alignment vertical="center"/>
    </xf>
    <xf numFmtId="0" fontId="13" fillId="0" borderId="0" xfId="92" applyNumberFormat="1" applyFont="1" applyFill="1" applyBorder="1" applyAlignment="1">
      <alignment horizontal="right" vertical="center"/>
    </xf>
    <xf numFmtId="0" fontId="13" fillId="0" borderId="0" xfId="56" applyNumberFormat="1" applyFont="1" applyFill="1" applyBorder="1" applyAlignment="1">
      <alignment vertical="center"/>
    </xf>
    <xf numFmtId="0" fontId="13" fillId="0" borderId="0" xfId="182" quotePrefix="1" applyFont="1" applyFill="1" applyAlignment="1">
      <alignment vertical="center"/>
    </xf>
    <xf numFmtId="0" fontId="13" fillId="0" borderId="0" xfId="0" quotePrefix="1" applyFont="1" applyFill="1" applyBorder="1" applyAlignment="1">
      <alignment vertical="center"/>
    </xf>
    <xf numFmtId="168" fontId="69" fillId="0" borderId="0" xfId="0" applyNumberFormat="1" applyFont="1" applyFill="1" applyAlignment="1">
      <alignment vertical="center"/>
    </xf>
    <xf numFmtId="168" fontId="13" fillId="0" borderId="0" xfId="0" applyNumberFormat="1" applyFont="1" applyFill="1" applyAlignment="1">
      <alignment vertical="center"/>
    </xf>
    <xf numFmtId="170" fontId="13" fillId="0" borderId="25" xfId="92" applyNumberFormat="1" applyFont="1" applyFill="1" applyBorder="1" applyAlignment="1">
      <alignment horizontal="right" vertical="center"/>
    </xf>
    <xf numFmtId="170" fontId="13" fillId="0" borderId="0" xfId="56" applyNumberFormat="1" applyFont="1" applyFill="1" applyAlignment="1">
      <alignment vertical="center"/>
    </xf>
    <xf numFmtId="0" fontId="69" fillId="0" borderId="0" xfId="0" applyFont="1" applyFill="1" applyAlignment="1">
      <alignment horizontal="left" vertical="center"/>
    </xf>
    <xf numFmtId="0" fontId="69" fillId="0" borderId="0" xfId="0" applyFont="1" applyFill="1" applyAlignment="1">
      <alignment vertical="center"/>
    </xf>
    <xf numFmtId="0" fontId="69" fillId="0" borderId="0" xfId="182" applyFont="1" applyFill="1" applyAlignment="1">
      <alignment vertical="center"/>
    </xf>
    <xf numFmtId="169" fontId="13" fillId="0" borderId="0" xfId="56" applyNumberFormat="1" applyFont="1" applyFill="1" applyAlignment="1">
      <alignment vertical="center"/>
    </xf>
    <xf numFmtId="169" fontId="13" fillId="0" borderId="0" xfId="92" applyNumberFormat="1" applyFont="1" applyFill="1" applyBorder="1" applyAlignment="1">
      <alignment horizontal="right" vertical="center"/>
    </xf>
    <xf numFmtId="169" fontId="13" fillId="0" borderId="0" xfId="56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horizontal="left" vertical="center"/>
    </xf>
    <xf numFmtId="168" fontId="13" fillId="0" borderId="0" xfId="182" applyNumberFormat="1" applyFont="1" applyFill="1" applyAlignment="1">
      <alignment vertical="center"/>
    </xf>
    <xf numFmtId="168" fontId="13" fillId="0" borderId="0" xfId="182" quotePrefix="1" applyNumberFormat="1" applyFont="1" applyFill="1" applyAlignment="1">
      <alignment vertical="center"/>
    </xf>
    <xf numFmtId="168" fontId="13" fillId="0" borderId="0" xfId="166" applyNumberFormat="1" applyFont="1" applyFill="1" applyAlignment="1">
      <alignment vertical="center"/>
    </xf>
    <xf numFmtId="169" fontId="13" fillId="0" borderId="25" xfId="92" applyNumberFormat="1" applyFont="1" applyFill="1" applyBorder="1" applyAlignment="1">
      <alignment horizontal="right" vertical="center"/>
    </xf>
    <xf numFmtId="168" fontId="69" fillId="0" borderId="25" xfId="182" applyNumberFormat="1" applyFont="1" applyFill="1" applyBorder="1" applyAlignment="1">
      <alignment horizontal="center" vertical="center"/>
    </xf>
    <xf numFmtId="170" fontId="13" fillId="0" borderId="25" xfId="56" applyNumberFormat="1" applyFont="1" applyFill="1" applyBorder="1" applyAlignment="1">
      <alignment vertical="center"/>
    </xf>
    <xf numFmtId="169" fontId="13" fillId="0" borderId="26" xfId="56" applyNumberFormat="1" applyFont="1" applyFill="1" applyBorder="1" applyAlignment="1">
      <alignment vertical="center"/>
    </xf>
    <xf numFmtId="168" fontId="59" fillId="0" borderId="0" xfId="182" applyNumberFormat="1" applyFont="1" applyFill="1" applyAlignment="1">
      <alignment horizontal="right" vertical="center" wrapText="1"/>
    </xf>
    <xf numFmtId="168" fontId="68" fillId="0" borderId="0" xfId="0" applyNumberFormat="1" applyFont="1" applyFill="1" applyBorder="1" applyAlignment="1">
      <alignment vertical="center"/>
    </xf>
    <xf numFmtId="168" fontId="68" fillId="0" borderId="0" xfId="180" applyNumberFormat="1" applyFont="1" applyFill="1" applyAlignment="1">
      <alignment horizontal="center" vertical="center"/>
    </xf>
    <xf numFmtId="170" fontId="68" fillId="0" borderId="0" xfId="91" applyNumberFormat="1" applyFont="1" applyFill="1" applyAlignment="1">
      <alignment horizontal="right" vertical="center"/>
    </xf>
    <xf numFmtId="170" fontId="68" fillId="0" borderId="0" xfId="180" applyNumberFormat="1" applyFont="1" applyFill="1" applyAlignment="1">
      <alignment horizontal="right" vertical="center"/>
    </xf>
    <xf numFmtId="0" fontId="68" fillId="0" borderId="0" xfId="0" quotePrefix="1" applyFont="1" applyFill="1" applyBorder="1" applyAlignment="1">
      <alignment horizontal="center" vertical="center"/>
    </xf>
    <xf numFmtId="168" fontId="68" fillId="0" borderId="0" xfId="180" applyNumberFormat="1" applyFont="1" applyFill="1" applyAlignment="1">
      <alignment vertical="center"/>
    </xf>
    <xf numFmtId="170" fontId="68" fillId="0" borderId="0" xfId="91" applyNumberFormat="1" applyFont="1" applyFill="1" applyBorder="1" applyAlignment="1">
      <alignment horizontal="right" vertical="center"/>
    </xf>
    <xf numFmtId="170" fontId="68" fillId="0" borderId="0" xfId="0" applyNumberFormat="1" applyFont="1" applyFill="1" applyAlignment="1">
      <alignment vertical="center"/>
    </xf>
    <xf numFmtId="170" fontId="68" fillId="0" borderId="1" xfId="91" applyNumberFormat="1" applyFont="1" applyFill="1" applyBorder="1" applyAlignment="1">
      <alignment horizontal="right" vertical="center"/>
    </xf>
    <xf numFmtId="170" fontId="68" fillId="0" borderId="25" xfId="91" applyNumberFormat="1" applyFont="1" applyFill="1" applyBorder="1" applyAlignment="1">
      <alignment horizontal="right" vertical="center"/>
    </xf>
    <xf numFmtId="0" fontId="68" fillId="0" borderId="0" xfId="181" applyFont="1" applyFill="1" applyBorder="1" applyAlignment="1">
      <alignment horizontal="left" vertical="center"/>
    </xf>
    <xf numFmtId="193" fontId="68" fillId="0" borderId="0" xfId="180" applyNumberFormat="1" applyFont="1" applyFill="1" applyAlignment="1">
      <alignment horizontal="center" vertical="center"/>
    </xf>
    <xf numFmtId="9" fontId="68" fillId="0" borderId="0" xfId="188" applyFont="1" applyFill="1" applyBorder="1" applyAlignment="1">
      <alignment horizontal="left" vertical="center"/>
    </xf>
    <xf numFmtId="170" fontId="68" fillId="0" borderId="8" xfId="91" applyNumberFormat="1" applyFont="1" applyFill="1" applyBorder="1" applyAlignment="1">
      <alignment horizontal="right" vertical="center"/>
    </xf>
    <xf numFmtId="170" fontId="68" fillId="0" borderId="26" xfId="91" applyNumberFormat="1" applyFont="1" applyFill="1" applyBorder="1" applyAlignment="1">
      <alignment horizontal="right" vertical="center"/>
    </xf>
    <xf numFmtId="168" fontId="68" fillId="0" borderId="0" xfId="0" applyNumberFormat="1" applyFont="1" applyFill="1" applyAlignment="1">
      <alignment vertical="center"/>
    </xf>
    <xf numFmtId="0" fontId="68" fillId="0" borderId="0" xfId="182" applyFont="1" applyFill="1" applyBorder="1" applyAlignment="1">
      <alignment horizontal="centerContinuous" vertical="center"/>
    </xf>
    <xf numFmtId="170" fontId="59" fillId="0" borderId="0" xfId="0" applyNumberFormat="1" applyFont="1" applyFill="1" applyBorder="1" applyAlignment="1">
      <alignment horizontal="centerContinuous" vertical="center"/>
    </xf>
    <xf numFmtId="170" fontId="59" fillId="0" borderId="0" xfId="0" applyNumberFormat="1" applyFont="1" applyFill="1" applyBorder="1" applyAlignment="1">
      <alignment horizontal="right" vertical="center"/>
    </xf>
    <xf numFmtId="170" fontId="59" fillId="0" borderId="0" xfId="0" quotePrefix="1" applyNumberFormat="1" applyFont="1" applyFill="1" applyBorder="1" applyAlignment="1">
      <alignment horizontal="right" vertical="center"/>
    </xf>
    <xf numFmtId="170" fontId="68" fillId="0" borderId="0" xfId="56" quotePrefix="1" applyNumberFormat="1" applyFont="1" applyFill="1" applyBorder="1" applyAlignment="1">
      <alignment horizontal="right" vertical="center"/>
    </xf>
    <xf numFmtId="3" fontId="68" fillId="0" borderId="0" xfId="56" quotePrefix="1" applyNumberFormat="1" applyFont="1" applyFill="1" applyBorder="1" applyAlignment="1">
      <alignment horizontal="right" vertical="center"/>
    </xf>
    <xf numFmtId="0" fontId="68" fillId="0" borderId="0" xfId="182" applyFont="1" applyFill="1" applyAlignment="1">
      <alignment horizontal="left" vertical="center"/>
    </xf>
    <xf numFmtId="170" fontId="68" fillId="0" borderId="25" xfId="56" quotePrefix="1" applyNumberFormat="1" applyFont="1" applyFill="1" applyBorder="1" applyAlignment="1">
      <alignment horizontal="right" vertical="center"/>
    </xf>
    <xf numFmtId="170" fontId="68" fillId="0" borderId="25" xfId="0" quotePrefix="1" applyNumberFormat="1" applyFont="1" applyFill="1" applyBorder="1" applyAlignment="1">
      <alignment horizontal="right" vertical="center"/>
    </xf>
    <xf numFmtId="170" fontId="68" fillId="0" borderId="0" xfId="0" quotePrefix="1" applyNumberFormat="1" applyFont="1" applyFill="1" applyBorder="1" applyAlignment="1">
      <alignment horizontal="right" vertical="center"/>
    </xf>
    <xf numFmtId="0" fontId="68" fillId="0" borderId="0" xfId="182" applyFont="1" applyFill="1" applyAlignment="1">
      <alignment vertical="center"/>
    </xf>
    <xf numFmtId="0" fontId="68" fillId="0" borderId="0" xfId="172" applyFont="1" applyFill="1" applyBorder="1" applyAlignment="1">
      <alignment vertical="center"/>
    </xf>
    <xf numFmtId="194" fontId="68" fillId="0" borderId="0" xfId="180" applyNumberFormat="1" applyFont="1" applyFill="1" applyAlignment="1">
      <alignment horizontal="center" vertical="center"/>
    </xf>
    <xf numFmtId="170" fontId="68" fillId="0" borderId="0" xfId="0" applyNumberFormat="1" applyFont="1" applyFill="1" applyAlignment="1">
      <alignment horizontal="right" vertical="center"/>
    </xf>
    <xf numFmtId="170" fontId="68" fillId="0" borderId="0" xfId="0" quotePrefix="1" applyNumberFormat="1" applyFont="1" applyFill="1" applyBorder="1" applyAlignment="1">
      <alignment vertical="center"/>
    </xf>
    <xf numFmtId="170" fontId="68" fillId="0" borderId="0" xfId="56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9" fontId="68" fillId="0" borderId="0" xfId="0" applyNumberFormat="1" applyFont="1" applyFill="1" applyBorder="1" applyAlignment="1">
      <alignment horizontal="center" vertical="center"/>
    </xf>
    <xf numFmtId="169" fontId="68" fillId="0" borderId="25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horizontal="right" vertical="center"/>
    </xf>
    <xf numFmtId="0" fontId="13" fillId="0" borderId="0" xfId="166" applyFont="1" applyFill="1" applyBorder="1" applyAlignment="1">
      <alignment vertical="center"/>
    </xf>
    <xf numFmtId="170" fontId="13" fillId="0" borderId="0" xfId="166" applyNumberFormat="1" applyFont="1" applyFill="1" applyBorder="1" applyAlignment="1">
      <alignment vertical="center"/>
    </xf>
    <xf numFmtId="168" fontId="69" fillId="0" borderId="0" xfId="0" applyNumberFormat="1" applyFont="1" applyFill="1" applyBorder="1" applyAlignment="1">
      <alignment vertical="center"/>
    </xf>
    <xf numFmtId="0" fontId="69" fillId="0" borderId="25" xfId="182" applyNumberFormat="1" applyFont="1" applyFill="1" applyBorder="1" applyAlignment="1">
      <alignment horizontal="center" vertical="center"/>
    </xf>
    <xf numFmtId="169" fontId="69" fillId="0" borderId="0" xfId="0" applyNumberFormat="1" applyFont="1" applyFill="1" applyBorder="1" applyAlignment="1">
      <alignment horizontal="centerContinuous" vertical="center"/>
    </xf>
    <xf numFmtId="170" fontId="13" fillId="0" borderId="25" xfId="166" applyNumberFormat="1" applyFont="1" applyFill="1" applyBorder="1" applyAlignment="1">
      <alignment vertical="center"/>
    </xf>
    <xf numFmtId="0" fontId="70" fillId="0" borderId="0" xfId="182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170" fontId="68" fillId="0" borderId="25" xfId="0" applyNumberFormat="1" applyFont="1" applyFill="1" applyBorder="1" applyAlignment="1">
      <alignment vertical="center"/>
    </xf>
    <xf numFmtId="170" fontId="68" fillId="0" borderId="26" xfId="183" applyNumberFormat="1" applyFont="1" applyFill="1" applyBorder="1" applyAlignment="1">
      <alignment horizontal="right" vertical="center"/>
    </xf>
    <xf numFmtId="0" fontId="68" fillId="0" borderId="0" xfId="180" applyNumberFormat="1" applyFont="1" applyFill="1" applyAlignment="1">
      <alignment horizontal="center" vertical="center"/>
    </xf>
    <xf numFmtId="168" fontId="59" fillId="30" borderId="0" xfId="182" applyNumberFormat="1" applyFont="1" applyFill="1" applyBorder="1" applyAlignment="1">
      <alignment horizontal="right" vertical="center" wrapText="1"/>
    </xf>
    <xf numFmtId="0" fontId="68" fillId="30" borderId="0" xfId="0" applyFont="1" applyFill="1" applyBorder="1" applyAlignment="1">
      <alignment vertical="center"/>
    </xf>
    <xf numFmtId="0" fontId="68" fillId="30" borderId="0" xfId="0" applyFont="1" applyFill="1" applyAlignment="1">
      <alignment vertical="center"/>
    </xf>
    <xf numFmtId="170" fontId="68" fillId="30" borderId="0" xfId="91" applyNumberFormat="1" applyFont="1" applyFill="1" applyAlignment="1">
      <alignment horizontal="right" vertical="center"/>
    </xf>
    <xf numFmtId="170" fontId="68" fillId="30" borderId="1" xfId="91" applyNumberFormat="1" applyFont="1" applyFill="1" applyBorder="1" applyAlignment="1">
      <alignment horizontal="right" vertical="center"/>
    </xf>
    <xf numFmtId="170" fontId="68" fillId="30" borderId="25" xfId="91" applyNumberFormat="1" applyFont="1" applyFill="1" applyBorder="1" applyAlignment="1">
      <alignment horizontal="right" vertical="center"/>
    </xf>
    <xf numFmtId="170" fontId="68" fillId="30" borderId="8" xfId="91" applyNumberFormat="1" applyFont="1" applyFill="1" applyBorder="1" applyAlignment="1">
      <alignment horizontal="right" vertical="center"/>
    </xf>
    <xf numFmtId="170" fontId="68" fillId="30" borderId="26" xfId="91" applyNumberFormat="1" applyFont="1" applyFill="1" applyBorder="1" applyAlignment="1">
      <alignment horizontal="right" vertical="center"/>
    </xf>
    <xf numFmtId="168" fontId="68" fillId="30" borderId="0" xfId="0" applyNumberFormat="1" applyFont="1" applyFill="1" applyBorder="1" applyAlignment="1">
      <alignment vertical="center"/>
    </xf>
    <xf numFmtId="170" fontId="59" fillId="30" borderId="0" xfId="0" applyNumberFormat="1" applyFont="1" applyFill="1" applyBorder="1" applyAlignment="1">
      <alignment horizontal="centerContinuous" vertical="center"/>
    </xf>
    <xf numFmtId="170" fontId="68" fillId="30" borderId="0" xfId="0" applyNumberFormat="1" applyFont="1" applyFill="1" applyBorder="1" applyAlignment="1">
      <alignment vertical="center"/>
    </xf>
    <xf numFmtId="170" fontId="59" fillId="30" borderId="0" xfId="0" applyNumberFormat="1" applyFont="1" applyFill="1" applyBorder="1" applyAlignment="1">
      <alignment horizontal="center" vertical="center"/>
    </xf>
    <xf numFmtId="170" fontId="68" fillId="30" borderId="0" xfId="0" applyNumberFormat="1" applyFont="1" applyFill="1" applyBorder="1" applyAlignment="1">
      <alignment horizontal="center" vertical="center"/>
    </xf>
    <xf numFmtId="170" fontId="68" fillId="30" borderId="0" xfId="56" quotePrefix="1" applyNumberFormat="1" applyFont="1" applyFill="1" applyBorder="1" applyAlignment="1">
      <alignment horizontal="right" vertical="center"/>
    </xf>
    <xf numFmtId="3" fontId="68" fillId="30" borderId="0" xfId="56" quotePrefix="1" applyNumberFormat="1" applyFont="1" applyFill="1" applyBorder="1" applyAlignment="1">
      <alignment horizontal="right" vertical="center"/>
    </xf>
    <xf numFmtId="170" fontId="68" fillId="30" borderId="25" xfId="56" quotePrefix="1" applyNumberFormat="1" applyFont="1" applyFill="1" applyBorder="1" applyAlignment="1">
      <alignment horizontal="right" vertical="center"/>
    </xf>
    <xf numFmtId="170" fontId="59" fillId="30" borderId="0" xfId="0" quotePrefix="1" applyNumberFormat="1" applyFont="1" applyFill="1" applyBorder="1" applyAlignment="1">
      <alignment horizontal="right" vertical="center"/>
    </xf>
    <xf numFmtId="170" fontId="68" fillId="30" borderId="25" xfId="0" quotePrefix="1" applyNumberFormat="1" applyFont="1" applyFill="1" applyBorder="1" applyAlignment="1">
      <alignment horizontal="right" vertical="center"/>
    </xf>
    <xf numFmtId="170" fontId="59" fillId="30" borderId="0" xfId="0" applyNumberFormat="1" applyFont="1" applyFill="1" applyBorder="1" applyAlignment="1">
      <alignment horizontal="right" vertical="center"/>
    </xf>
    <xf numFmtId="170" fontId="68" fillId="30" borderId="0" xfId="91" applyNumberFormat="1" applyFont="1" applyFill="1" applyBorder="1" applyAlignment="1">
      <alignment horizontal="right" vertical="center"/>
    </xf>
    <xf numFmtId="170" fontId="68" fillId="30" borderId="0" xfId="181" applyNumberFormat="1" applyFont="1" applyFill="1" applyBorder="1" applyAlignment="1">
      <alignment horizontal="right" vertical="center"/>
    </xf>
    <xf numFmtId="170" fontId="68" fillId="30" borderId="25" xfId="181" applyNumberFormat="1" applyFont="1" applyFill="1" applyBorder="1" applyAlignment="1">
      <alignment horizontal="right" vertical="center"/>
    </xf>
    <xf numFmtId="170" fontId="68" fillId="30" borderId="25" xfId="0" applyNumberFormat="1" applyFont="1" applyFill="1" applyBorder="1" applyAlignment="1">
      <alignment horizontal="right" vertical="center"/>
    </xf>
    <xf numFmtId="170" fontId="68" fillId="30" borderId="0" xfId="0" applyNumberFormat="1" applyFont="1" applyFill="1" applyBorder="1" applyAlignment="1">
      <alignment horizontal="right" vertical="center"/>
    </xf>
    <xf numFmtId="170" fontId="68" fillId="30" borderId="25" xfId="183" applyNumberFormat="1" applyFont="1" applyFill="1" applyBorder="1" applyAlignment="1">
      <alignment horizontal="right" vertical="center"/>
    </xf>
    <xf numFmtId="170" fontId="68" fillId="30" borderId="0" xfId="183" applyNumberFormat="1" applyFont="1" applyFill="1" applyBorder="1" applyAlignment="1">
      <alignment horizontal="right" vertical="center"/>
    </xf>
    <xf numFmtId="168" fontId="59" fillId="30" borderId="0" xfId="0" applyNumberFormat="1" applyFont="1" applyFill="1" applyBorder="1" applyAlignment="1">
      <alignment horizontal="right" vertical="center" wrapText="1"/>
    </xf>
    <xf numFmtId="168" fontId="68" fillId="30" borderId="0" xfId="0" applyNumberFormat="1" applyFont="1" applyFill="1" applyBorder="1" applyAlignment="1">
      <alignment horizontal="right" vertical="center" wrapText="1"/>
    </xf>
    <xf numFmtId="0" fontId="70" fillId="30" borderId="0" xfId="0" applyFont="1" applyFill="1" applyBorder="1" applyAlignment="1">
      <alignment vertical="center"/>
    </xf>
    <xf numFmtId="170" fontId="68" fillId="30" borderId="25" xfId="0" applyNumberFormat="1" applyFont="1" applyFill="1" applyBorder="1" applyAlignment="1">
      <alignment vertical="center"/>
    </xf>
    <xf numFmtId="170" fontId="68" fillId="30" borderId="26" xfId="183" applyNumberFormat="1" applyFont="1" applyFill="1" applyBorder="1" applyAlignment="1">
      <alignment horizontal="right" vertical="center"/>
    </xf>
    <xf numFmtId="0" fontId="68" fillId="30" borderId="0" xfId="0" applyFont="1" applyFill="1" applyBorder="1" applyAlignment="1">
      <alignment horizontal="center" vertical="center"/>
    </xf>
    <xf numFmtId="170" fontId="68" fillId="30" borderId="26" xfId="0" applyNumberFormat="1" applyFont="1" applyFill="1" applyBorder="1" applyAlignment="1">
      <alignment horizontal="right" vertical="center"/>
    </xf>
    <xf numFmtId="169" fontId="68" fillId="30" borderId="0" xfId="0" applyNumberFormat="1" applyFont="1" applyFill="1" applyBorder="1" applyAlignment="1">
      <alignment vertical="center"/>
    </xf>
    <xf numFmtId="195" fontId="68" fillId="30" borderId="26" xfId="183" applyNumberFormat="1" applyFont="1" applyFill="1" applyBorder="1" applyAlignment="1">
      <alignment horizontal="right" vertical="center"/>
    </xf>
    <xf numFmtId="195" fontId="68" fillId="0" borderId="26" xfId="183" applyNumberFormat="1" applyFont="1" applyFill="1" applyBorder="1" applyAlignment="1">
      <alignment horizontal="right" vertical="center"/>
    </xf>
    <xf numFmtId="170" fontId="68" fillId="30" borderId="0" xfId="0" applyNumberFormat="1" applyFont="1" applyFill="1" applyAlignment="1">
      <alignment vertical="center"/>
    </xf>
    <xf numFmtId="170" fontId="69" fillId="30" borderId="0" xfId="0" applyNumberFormat="1" applyFont="1" applyFill="1" applyBorder="1" applyAlignment="1">
      <alignment horizontal="right" vertical="center"/>
    </xf>
    <xf numFmtId="170" fontId="13" fillId="30" borderId="0" xfId="92" applyNumberFormat="1" applyFont="1" applyFill="1" applyBorder="1" applyAlignment="1">
      <alignment horizontal="right" vertical="center"/>
    </xf>
    <xf numFmtId="170" fontId="13" fillId="30" borderId="0" xfId="0" applyNumberFormat="1" applyFont="1" applyFill="1" applyBorder="1" applyAlignment="1">
      <alignment vertical="center"/>
    </xf>
    <xf numFmtId="170" fontId="13" fillId="30" borderId="25" xfId="92" applyNumberFormat="1" applyFont="1" applyFill="1" applyBorder="1" applyAlignment="1">
      <alignment horizontal="right" vertical="center"/>
    </xf>
    <xf numFmtId="170" fontId="13" fillId="30" borderId="0" xfId="56" applyNumberFormat="1" applyFont="1" applyFill="1" applyAlignment="1">
      <alignment vertical="center"/>
    </xf>
    <xf numFmtId="170" fontId="13" fillId="30" borderId="0" xfId="56" applyNumberFormat="1" applyFont="1" applyFill="1" applyBorder="1" applyAlignment="1">
      <alignment vertical="center"/>
    </xf>
    <xf numFmtId="0" fontId="13" fillId="30" borderId="0" xfId="0" applyFont="1" applyFill="1" applyBorder="1" applyAlignment="1">
      <alignment vertical="center"/>
    </xf>
    <xf numFmtId="169" fontId="13" fillId="30" borderId="0" xfId="56" applyNumberFormat="1" applyFont="1" applyFill="1" applyAlignment="1">
      <alignment vertical="center"/>
    </xf>
    <xf numFmtId="170" fontId="13" fillId="30" borderId="0" xfId="0" applyNumberFormat="1" applyFont="1" applyFill="1" applyBorder="1" applyAlignment="1">
      <alignment horizontal="right" vertical="center"/>
    </xf>
    <xf numFmtId="168" fontId="13" fillId="30" borderId="0" xfId="166" applyNumberFormat="1" applyFont="1" applyFill="1" applyAlignment="1">
      <alignment vertical="center"/>
    </xf>
    <xf numFmtId="169" fontId="13" fillId="30" borderId="0" xfId="92" applyNumberFormat="1" applyFont="1" applyFill="1" applyBorder="1" applyAlignment="1">
      <alignment horizontal="right" vertical="center"/>
    </xf>
    <xf numFmtId="169" fontId="13" fillId="30" borderId="25" xfId="92" applyNumberFormat="1" applyFont="1" applyFill="1" applyBorder="1" applyAlignment="1">
      <alignment horizontal="right" vertical="center"/>
    </xf>
    <xf numFmtId="170" fontId="13" fillId="30" borderId="25" xfId="166" applyNumberFormat="1" applyFont="1" applyFill="1" applyBorder="1" applyAlignment="1">
      <alignment vertical="center"/>
    </xf>
    <xf numFmtId="169" fontId="13" fillId="30" borderId="0" xfId="56" applyNumberFormat="1" applyFont="1" applyFill="1" applyBorder="1" applyAlignment="1">
      <alignment vertical="center"/>
    </xf>
    <xf numFmtId="169" fontId="13" fillId="30" borderId="26" xfId="56" applyNumberFormat="1" applyFont="1" applyFill="1" applyBorder="1" applyAlignment="1">
      <alignment vertical="center"/>
    </xf>
    <xf numFmtId="170" fontId="13" fillId="30" borderId="25" xfId="56" applyNumberFormat="1" applyFont="1" applyFill="1" applyBorder="1" applyAlignment="1">
      <alignment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vertical="center"/>
    </xf>
    <xf numFmtId="0" fontId="59" fillId="0" borderId="0" xfId="182" applyFont="1" applyFill="1" applyBorder="1" applyAlignment="1">
      <alignment horizontal="left"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73" fillId="0" borderId="0" xfId="161" applyFont="1" applyAlignment="1">
      <alignment vertical="center"/>
    </xf>
    <xf numFmtId="4" fontId="70" fillId="0" borderId="0" xfId="56" applyFont="1" applyFill="1" applyBorder="1" applyAlignment="1">
      <alignment vertical="center"/>
    </xf>
    <xf numFmtId="0" fontId="13" fillId="0" borderId="0" xfId="161" applyFont="1" applyAlignment="1">
      <alignment vertical="center"/>
    </xf>
    <xf numFmtId="0" fontId="75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vertical="center"/>
    </xf>
    <xf numFmtId="169" fontId="76" fillId="0" borderId="0" xfId="0" applyNumberFormat="1" applyFont="1" applyFill="1" applyBorder="1" applyAlignment="1">
      <alignment horizontal="right" vertical="center"/>
    </xf>
    <xf numFmtId="169" fontId="76" fillId="0" borderId="0" xfId="0" applyNumberFormat="1" applyFont="1" applyFill="1" applyBorder="1" applyAlignment="1">
      <alignment vertical="center"/>
    </xf>
    <xf numFmtId="0" fontId="76" fillId="0" borderId="0" xfId="0" applyFont="1" applyFill="1" applyAlignment="1">
      <alignment vertical="center"/>
    </xf>
    <xf numFmtId="169" fontId="75" fillId="0" borderId="0" xfId="182" applyNumberFormat="1" applyFont="1" applyFill="1" applyBorder="1" applyAlignment="1">
      <alignment horizontal="right" vertical="center"/>
    </xf>
    <xf numFmtId="169" fontId="76" fillId="0" borderId="0" xfId="182" applyNumberFormat="1" applyFont="1" applyFill="1" applyBorder="1" applyAlignment="1">
      <alignment horizontal="center" vertical="center" wrapText="1"/>
    </xf>
    <xf numFmtId="169" fontId="76" fillId="0" borderId="0" xfId="182" applyNumberFormat="1" applyFont="1" applyFill="1" applyBorder="1" applyAlignment="1">
      <alignment vertical="center" wrapText="1"/>
    </xf>
    <xf numFmtId="169" fontId="75" fillId="0" borderId="0" xfId="182" applyNumberFormat="1" applyFont="1" applyFill="1" applyAlignment="1">
      <alignment horizontal="right" vertical="center"/>
    </xf>
    <xf numFmtId="169" fontId="75" fillId="0" borderId="0" xfId="182" applyNumberFormat="1" applyFont="1" applyFill="1" applyBorder="1" applyAlignment="1">
      <alignment vertical="center"/>
    </xf>
    <xf numFmtId="15" fontId="75" fillId="0" borderId="0" xfId="0" quotePrefix="1" applyNumberFormat="1" applyFont="1" applyFill="1" applyBorder="1" applyAlignment="1">
      <alignment vertical="center"/>
    </xf>
    <xf numFmtId="169" fontId="75" fillId="0" borderId="0" xfId="182" applyNumberFormat="1" applyFont="1" applyFill="1" applyBorder="1" applyAlignment="1">
      <alignment vertical="center" wrapText="1"/>
    </xf>
    <xf numFmtId="169" fontId="75" fillId="0" borderId="0" xfId="182" applyNumberFormat="1" applyFont="1" applyFill="1" applyAlignment="1">
      <alignment horizontal="right" vertical="center" wrapText="1"/>
    </xf>
    <xf numFmtId="169" fontId="75" fillId="0" borderId="0" xfId="0" applyNumberFormat="1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horizontal="right" vertical="center"/>
    </xf>
    <xf numFmtId="169" fontId="75" fillId="0" borderId="0" xfId="182" applyNumberFormat="1" applyFont="1" applyFill="1" applyBorder="1" applyAlignment="1">
      <alignment horizontal="center" vertical="center" wrapText="1"/>
    </xf>
    <xf numFmtId="169" fontId="75" fillId="0" borderId="0" xfId="182" applyNumberFormat="1" applyFont="1" applyFill="1" applyBorder="1" applyAlignment="1">
      <alignment horizontal="right" vertical="center" wrapText="1"/>
    </xf>
    <xf numFmtId="169" fontId="77" fillId="0" borderId="0" xfId="182" applyNumberFormat="1" applyFont="1" applyAlignment="1">
      <alignment horizontal="right" vertical="center"/>
    </xf>
    <xf numFmtId="170" fontId="75" fillId="0" borderId="0" xfId="0" applyNumberFormat="1" applyFont="1" applyAlignment="1">
      <alignment horizontal="right" vertical="center"/>
    </xf>
    <xf numFmtId="0" fontId="75" fillId="0" borderId="25" xfId="0" applyFont="1" applyFill="1" applyBorder="1" applyAlignment="1">
      <alignment horizontal="center" vertical="center"/>
    </xf>
    <xf numFmtId="169" fontId="75" fillId="0" borderId="25" xfId="182" applyNumberFormat="1" applyFont="1" applyFill="1" applyBorder="1" applyAlignment="1">
      <alignment horizontal="right" vertical="center"/>
    </xf>
    <xf numFmtId="169" fontId="77" fillId="0" borderId="25" xfId="182" applyNumberFormat="1" applyFont="1" applyBorder="1" applyAlignment="1">
      <alignment horizontal="right" vertical="center" wrapText="1"/>
    </xf>
    <xf numFmtId="170" fontId="75" fillId="0" borderId="25" xfId="182" applyNumberFormat="1" applyFont="1" applyBorder="1" applyAlignment="1">
      <alignment horizontal="right" vertical="center" wrapText="1"/>
    </xf>
    <xf numFmtId="0" fontId="77" fillId="0" borderId="0" xfId="161" applyFont="1" applyAlignment="1">
      <alignment vertical="center"/>
    </xf>
    <xf numFmtId="15" fontId="77" fillId="0" borderId="0" xfId="182" quotePrefix="1" applyNumberFormat="1" applyFont="1" applyAlignment="1">
      <alignment vertical="center"/>
    </xf>
    <xf numFmtId="15" fontId="77" fillId="0" borderId="0" xfId="161" quotePrefix="1" applyNumberFormat="1" applyFont="1" applyAlignment="1">
      <alignment vertical="center"/>
    </xf>
    <xf numFmtId="0" fontId="77" fillId="0" borderId="0" xfId="161" quotePrefix="1" applyFont="1" applyAlignment="1">
      <alignment vertical="center"/>
    </xf>
    <xf numFmtId="0" fontId="78" fillId="0" borderId="0" xfId="161" applyFont="1" applyAlignment="1">
      <alignment horizontal="center" vertical="center"/>
    </xf>
    <xf numFmtId="0" fontId="77" fillId="30" borderId="0" xfId="161" applyFont="1" applyFill="1" applyAlignment="1">
      <alignment vertical="center"/>
    </xf>
    <xf numFmtId="0" fontId="77" fillId="0" borderId="0" xfId="182" applyFont="1" applyAlignment="1">
      <alignment horizontal="left" vertical="center"/>
    </xf>
    <xf numFmtId="169" fontId="78" fillId="30" borderId="0" xfId="161" applyNumberFormat="1" applyFont="1" applyFill="1" applyAlignment="1">
      <alignment horizontal="right" vertical="center"/>
    </xf>
    <xf numFmtId="169" fontId="78" fillId="0" borderId="0" xfId="161" applyNumberFormat="1" applyFont="1" applyAlignment="1">
      <alignment horizontal="right" vertical="center"/>
    </xf>
    <xf numFmtId="169" fontId="78" fillId="0" borderId="0" xfId="161" applyNumberFormat="1" applyFont="1" applyAlignment="1">
      <alignment vertical="center"/>
    </xf>
    <xf numFmtId="15" fontId="76" fillId="0" borderId="0" xfId="182" quotePrefix="1" applyNumberFormat="1" applyFont="1" applyAlignment="1">
      <alignment vertical="center"/>
    </xf>
    <xf numFmtId="0" fontId="75" fillId="0" borderId="0" xfId="161" applyFont="1" applyAlignment="1">
      <alignment vertical="center"/>
    </xf>
    <xf numFmtId="15" fontId="75" fillId="0" borderId="0" xfId="161" quotePrefix="1" applyNumberFormat="1" applyFont="1" applyAlignment="1">
      <alignment vertical="center"/>
    </xf>
    <xf numFmtId="0" fontId="78" fillId="0" borderId="0" xfId="161" quotePrefix="1" applyFont="1" applyAlignment="1">
      <alignment horizontal="center" vertical="center"/>
    </xf>
    <xf numFmtId="15" fontId="75" fillId="0" borderId="0" xfId="182" quotePrefix="1" applyNumberFormat="1" applyFont="1" applyAlignment="1">
      <alignment vertical="center"/>
    </xf>
    <xf numFmtId="169" fontId="78" fillId="30" borderId="25" xfId="161" applyNumberFormat="1" applyFont="1" applyFill="1" applyBorder="1" applyAlignment="1">
      <alignment horizontal="right" vertical="center"/>
    </xf>
    <xf numFmtId="169" fontId="78" fillId="30" borderId="25" xfId="181" applyNumberFormat="1" applyFont="1" applyFill="1" applyBorder="1" applyAlignment="1">
      <alignment horizontal="right" vertical="center"/>
    </xf>
    <xf numFmtId="15" fontId="78" fillId="0" borderId="0" xfId="182" quotePrefix="1" applyNumberFormat="1" applyFont="1" applyAlignment="1">
      <alignment vertical="center"/>
    </xf>
    <xf numFmtId="0" fontId="76" fillId="0" borderId="0" xfId="182" quotePrefix="1" applyFont="1" applyAlignment="1">
      <alignment horizontal="left" vertical="center"/>
    </xf>
    <xf numFmtId="0" fontId="78" fillId="0" borderId="0" xfId="182" applyFont="1" applyAlignment="1">
      <alignment horizontal="left" vertical="center"/>
    </xf>
    <xf numFmtId="0" fontId="78" fillId="0" borderId="0" xfId="161" applyFont="1" applyAlignment="1">
      <alignment vertical="center"/>
    </xf>
    <xf numFmtId="0" fontId="76" fillId="0" borderId="0" xfId="182" applyFont="1" applyFill="1" applyBorder="1" applyAlignment="1">
      <alignment horizontal="left" vertical="center"/>
    </xf>
    <xf numFmtId="0" fontId="76" fillId="0" borderId="0" xfId="0" applyFont="1" applyFill="1" applyBorder="1" applyAlignment="1">
      <alignment horizontal="center" vertical="center"/>
    </xf>
    <xf numFmtId="169" fontId="76" fillId="30" borderId="0" xfId="0" applyNumberFormat="1" applyFont="1" applyFill="1" applyBorder="1" applyAlignment="1">
      <alignment horizontal="right" vertical="center"/>
    </xf>
    <xf numFmtId="0" fontId="75" fillId="0" borderId="0" xfId="182" applyFont="1" applyFill="1" applyBorder="1" applyAlignment="1">
      <alignment horizontal="left" vertical="center"/>
    </xf>
    <xf numFmtId="15" fontId="75" fillId="0" borderId="0" xfId="182" quotePrefix="1" applyNumberFormat="1" applyFont="1" applyFill="1" applyBorder="1" applyAlignment="1">
      <alignment vertical="center"/>
    </xf>
    <xf numFmtId="169" fontId="76" fillId="30" borderId="26" xfId="0" applyNumberFormat="1" applyFont="1" applyFill="1" applyBorder="1" applyAlignment="1">
      <alignment horizontal="right" vertical="center"/>
    </xf>
    <xf numFmtId="167" fontId="76" fillId="0" borderId="0" xfId="0" applyNumberFormat="1" applyFont="1" applyFill="1" applyBorder="1" applyAlignment="1">
      <alignment horizontal="center" vertical="center"/>
    </xf>
    <xf numFmtId="169" fontId="75" fillId="0" borderId="0" xfId="0" applyNumberFormat="1" applyFont="1" applyFill="1" applyBorder="1" applyAlignment="1">
      <alignment vertical="center"/>
    </xf>
    <xf numFmtId="15" fontId="76" fillId="0" borderId="0" xfId="182" quotePrefix="1" applyNumberFormat="1" applyFont="1" applyFill="1" applyBorder="1" applyAlignment="1">
      <alignment vertical="center"/>
    </xf>
    <xf numFmtId="0" fontId="76" fillId="0" borderId="0" xfId="0" quotePrefix="1" applyFont="1" applyFill="1" applyBorder="1" applyAlignment="1">
      <alignment vertical="center"/>
    </xf>
    <xf numFmtId="169" fontId="76" fillId="0" borderId="0" xfId="181" applyNumberFormat="1" applyFont="1" applyFill="1" applyBorder="1" applyAlignment="1">
      <alignment horizontal="right" vertical="center"/>
    </xf>
    <xf numFmtId="15" fontId="75" fillId="0" borderId="0" xfId="161" quotePrefix="1" applyNumberFormat="1" applyFont="1" applyFill="1" applyBorder="1" applyAlignment="1">
      <alignment vertical="center"/>
    </xf>
    <xf numFmtId="0" fontId="76" fillId="0" borderId="0" xfId="161" applyFont="1" applyFill="1" applyBorder="1" applyAlignment="1">
      <alignment horizontal="center" vertical="center"/>
    </xf>
    <xf numFmtId="169" fontId="76" fillId="0" borderId="25" xfId="161" applyNumberFormat="1" applyFont="1" applyFill="1" applyBorder="1" applyAlignment="1">
      <alignment horizontal="right" vertical="center"/>
    </xf>
    <xf numFmtId="169" fontId="76" fillId="0" borderId="0" xfId="161" applyNumberFormat="1" applyFont="1" applyFill="1" applyBorder="1" applyAlignment="1">
      <alignment horizontal="right" vertical="center"/>
    </xf>
    <xf numFmtId="169" fontId="76" fillId="0" borderId="0" xfId="161" applyNumberFormat="1" applyFont="1" applyFill="1" applyBorder="1" applyAlignment="1">
      <alignment vertical="center"/>
    </xf>
    <xf numFmtId="169" fontId="76" fillId="0" borderId="25" xfId="181" applyNumberFormat="1" applyFont="1" applyFill="1" applyBorder="1" applyAlignment="1">
      <alignment horizontal="right" vertical="center"/>
    </xf>
    <xf numFmtId="0" fontId="75" fillId="0" borderId="0" xfId="161" applyFont="1" applyFill="1" applyBorder="1" applyAlignment="1">
      <alignment vertical="center"/>
    </xf>
    <xf numFmtId="0" fontId="76" fillId="0" borderId="0" xfId="182" applyFont="1" applyFill="1" applyBorder="1" applyAlignment="1">
      <alignment vertical="center"/>
    </xf>
    <xf numFmtId="169" fontId="76" fillId="0" borderId="26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Alignment="1">
      <alignment horizontal="center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75" fillId="0" borderId="0" xfId="0" applyNumberFormat="1" applyFont="1" applyFill="1" applyBorder="1" applyAlignment="1">
      <alignment horizontal="right" vertical="center"/>
    </xf>
    <xf numFmtId="168" fontId="75" fillId="0" borderId="25" xfId="0" applyNumberFormat="1" applyFont="1" applyFill="1" applyBorder="1" applyAlignment="1">
      <alignment horizontal="center" vertical="center"/>
    </xf>
    <xf numFmtId="168" fontId="75" fillId="0" borderId="0" xfId="182" applyNumberFormat="1" applyFont="1" applyFill="1" applyBorder="1" applyAlignment="1">
      <alignment horizontal="right" vertical="center"/>
    </xf>
    <xf numFmtId="168" fontId="75" fillId="0" borderId="0" xfId="182" applyNumberFormat="1" applyFont="1" applyFill="1" applyBorder="1" applyAlignment="1">
      <alignment vertical="center"/>
    </xf>
    <xf numFmtId="170" fontId="75" fillId="0" borderId="0" xfId="182" applyNumberFormat="1" applyFont="1" applyFill="1" applyAlignment="1">
      <alignment horizontal="right" vertical="center"/>
    </xf>
    <xf numFmtId="169" fontId="75" fillId="0" borderId="0" xfId="182" quotePrefix="1" applyNumberFormat="1" applyFont="1" applyFill="1" applyBorder="1" applyAlignment="1">
      <alignment horizontal="right" vertical="center"/>
    </xf>
    <xf numFmtId="169" fontId="79" fillId="0" borderId="0" xfId="182" applyNumberFormat="1" applyFont="1" applyFill="1" applyBorder="1" applyAlignment="1">
      <alignment horizontal="right" vertical="center"/>
    </xf>
    <xf numFmtId="170" fontId="75" fillId="0" borderId="0" xfId="182" applyNumberFormat="1" applyFont="1" applyFill="1" applyBorder="1" applyAlignment="1">
      <alignment horizontal="right" vertical="center"/>
    </xf>
    <xf numFmtId="15" fontId="75" fillId="0" borderId="25" xfId="0" quotePrefix="1" applyNumberFormat="1" applyFont="1" applyFill="1" applyBorder="1" applyAlignment="1">
      <alignment horizontal="center" vertical="center"/>
    </xf>
    <xf numFmtId="169" fontId="80" fillId="0" borderId="0" xfId="0" applyNumberFormat="1" applyFont="1" applyFill="1" applyBorder="1" applyAlignment="1">
      <alignment horizontal="right" vertical="center"/>
    </xf>
    <xf numFmtId="169" fontId="78" fillId="0" borderId="0" xfId="161" applyNumberFormat="1" applyFont="1" applyFill="1" applyBorder="1" applyAlignment="1">
      <alignment horizontal="right" vertical="center"/>
    </xf>
    <xf numFmtId="169" fontId="76" fillId="30" borderId="0" xfId="0" applyNumberFormat="1" applyFont="1" applyFill="1" applyBorder="1" applyAlignment="1">
      <alignment vertical="center"/>
    </xf>
    <xf numFmtId="169" fontId="80" fillId="0" borderId="0" xfId="0" applyNumberFormat="1" applyFont="1" applyFill="1" applyBorder="1" applyAlignment="1">
      <alignment vertical="center"/>
    </xf>
    <xf numFmtId="169" fontId="78" fillId="0" borderId="0" xfId="161" applyNumberFormat="1" applyFont="1" applyFill="1" applyBorder="1" applyAlignment="1">
      <alignment vertical="center"/>
    </xf>
    <xf numFmtId="169" fontId="78" fillId="30" borderId="25" xfId="161" applyNumberFormat="1" applyFont="1" applyFill="1" applyBorder="1" applyAlignment="1">
      <alignment vertical="center"/>
    </xf>
    <xf numFmtId="15" fontId="78" fillId="0" borderId="0" xfId="161" quotePrefix="1" applyNumberFormat="1" applyFont="1" applyAlignment="1">
      <alignment vertical="center"/>
    </xf>
    <xf numFmtId="15" fontId="76" fillId="0" borderId="0" xfId="0" quotePrefix="1" applyNumberFormat="1" applyFont="1" applyFill="1" applyBorder="1" applyAlignment="1">
      <alignment vertical="center"/>
    </xf>
    <xf numFmtId="15" fontId="76" fillId="0" borderId="0" xfId="182" quotePrefix="1" applyNumberFormat="1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left" vertical="center"/>
    </xf>
    <xf numFmtId="169" fontId="76" fillId="0" borderId="25" xfId="0" applyNumberFormat="1" applyFont="1" applyFill="1" applyBorder="1" applyAlignment="1">
      <alignment vertical="center"/>
    </xf>
    <xf numFmtId="169" fontId="76" fillId="0" borderId="25" xfId="0" applyNumberFormat="1" applyFont="1" applyFill="1" applyBorder="1" applyAlignment="1">
      <alignment horizontal="right" vertical="center"/>
    </xf>
    <xf numFmtId="0" fontId="76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0" fontId="68" fillId="0" borderId="0" xfId="182" quotePrefix="1" applyFont="1" applyFill="1" applyBorder="1" applyAlignment="1">
      <alignment horizontal="left" vertical="center"/>
    </xf>
    <xf numFmtId="0" fontId="75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170" fontId="68" fillId="0" borderId="0" xfId="180" applyNumberFormat="1" applyFont="1" applyFill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vertical="center"/>
    </xf>
    <xf numFmtId="0" fontId="59" fillId="0" borderId="0" xfId="182" applyFont="1" applyFill="1" applyBorder="1" applyAlignment="1">
      <alignment horizontal="left" vertical="center"/>
    </xf>
    <xf numFmtId="37" fontId="68" fillId="0" borderId="0" xfId="0" applyNumberFormat="1" applyFont="1" applyFill="1" applyAlignment="1">
      <alignment vertical="center"/>
    </xf>
    <xf numFmtId="49" fontId="59" fillId="0" borderId="0" xfId="0" applyNumberFormat="1" applyFont="1" applyFill="1" applyAlignment="1">
      <alignment vertical="center"/>
    </xf>
    <xf numFmtId="0" fontId="59" fillId="0" borderId="0" xfId="182" applyFont="1" applyFill="1" applyBorder="1" applyAlignment="1">
      <alignment horizontal="left" vertical="center"/>
    </xf>
    <xf numFmtId="0" fontId="59" fillId="0" borderId="0" xfId="182" applyFont="1" applyFill="1" applyBorder="1" applyAlignment="1">
      <alignment horizontal="left" vertical="center"/>
    </xf>
    <xf numFmtId="0" fontId="59" fillId="0" borderId="25" xfId="182" applyNumberFormat="1" applyFont="1" applyFill="1" applyBorder="1" applyAlignment="1">
      <alignment horizontal="center" vertical="center"/>
    </xf>
    <xf numFmtId="168" fontId="59" fillId="0" borderId="25" xfId="182" applyNumberFormat="1" applyFont="1" applyFill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vertical="center" wrapText="1"/>
    </xf>
    <xf numFmtId="168" fontId="68" fillId="0" borderId="0" xfId="0" applyNumberFormat="1" applyFont="1" applyFill="1" applyAlignment="1">
      <alignment horizontal="center" vertical="center"/>
    </xf>
    <xf numFmtId="168" fontId="59" fillId="0" borderId="25" xfId="0" applyNumberFormat="1" applyFont="1" applyFill="1" applyBorder="1" applyAlignment="1">
      <alignment horizontal="center" vertical="center" wrapText="1"/>
    </xf>
    <xf numFmtId="0" fontId="68" fillId="0" borderId="25" xfId="0" applyFont="1" applyFill="1" applyBorder="1" applyAlignment="1">
      <alignment horizontal="justify" vertical="center" wrapText="1"/>
    </xf>
    <xf numFmtId="168" fontId="59" fillId="0" borderId="0" xfId="0" applyNumberFormat="1" applyFont="1" applyFill="1" applyBorder="1" applyAlignment="1">
      <alignment horizontal="center" vertical="center"/>
    </xf>
    <xf numFmtId="168" fontId="59" fillId="0" borderId="25" xfId="0" applyNumberFormat="1" applyFont="1" applyFill="1" applyBorder="1" applyAlignment="1">
      <alignment horizontal="center" vertical="center"/>
    </xf>
    <xf numFmtId="169" fontId="75" fillId="0" borderId="25" xfId="0" applyNumberFormat="1" applyFont="1" applyFill="1" applyBorder="1" applyAlignment="1">
      <alignment horizontal="center" vertical="center"/>
    </xf>
    <xf numFmtId="169" fontId="75" fillId="0" borderId="25" xfId="182" applyNumberFormat="1" applyFont="1" applyFill="1" applyBorder="1" applyAlignment="1">
      <alignment horizontal="center" vertical="center" wrapText="1"/>
    </xf>
    <xf numFmtId="169" fontId="75" fillId="0" borderId="8" xfId="0" applyNumberFormat="1" applyFont="1" applyFill="1" applyBorder="1" applyAlignment="1">
      <alignment horizontal="center" vertical="center"/>
    </xf>
    <xf numFmtId="169" fontId="75" fillId="0" borderId="1" xfId="0" applyNumberFormat="1" applyFont="1" applyFill="1" applyBorder="1" applyAlignment="1">
      <alignment horizontal="center" vertical="center"/>
    </xf>
    <xf numFmtId="168" fontId="75" fillId="0" borderId="25" xfId="0" applyNumberFormat="1" applyFont="1" applyFill="1" applyBorder="1" applyAlignment="1">
      <alignment horizontal="center" vertical="center"/>
    </xf>
    <xf numFmtId="168" fontId="76" fillId="0" borderId="0" xfId="0" applyNumberFormat="1" applyFont="1" applyFill="1" applyAlignment="1">
      <alignment horizontal="center" vertical="center"/>
    </xf>
    <xf numFmtId="0" fontId="76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left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75" fillId="0" borderId="8" xfId="0" applyNumberFormat="1" applyFont="1" applyFill="1" applyBorder="1" applyAlignment="1">
      <alignment horizontal="center" vertical="center"/>
    </xf>
    <xf numFmtId="168" fontId="69" fillId="0" borderId="25" xfId="0" applyNumberFormat="1" applyFont="1" applyFill="1" applyBorder="1" applyAlignment="1">
      <alignment horizontal="center" vertical="center" wrapText="1"/>
    </xf>
    <xf numFmtId="168" fontId="69" fillId="0" borderId="25" xfId="0" applyNumberFormat="1" applyFont="1" applyFill="1" applyBorder="1" applyAlignment="1">
      <alignment horizontal="center" vertical="center"/>
    </xf>
    <xf numFmtId="0" fontId="59" fillId="0" borderId="0" xfId="182" applyFont="1" applyFill="1" applyBorder="1" applyAlignment="1">
      <alignment horizontal="left" vertical="center"/>
    </xf>
    <xf numFmtId="169" fontId="69" fillId="0" borderId="0" xfId="0" applyNumberFormat="1" applyFont="1" applyFill="1" applyBorder="1" applyAlignment="1">
      <alignment horizontal="center" vertical="center"/>
    </xf>
  </cellXfs>
  <cellStyles count="25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2" xfId="10" builtinId="34" customBuiltin="1"/>
    <cellStyle name="20% - Accent3" xfId="11" builtinId="38" customBuiltin="1"/>
    <cellStyle name="20% - Accent4" xfId="12" builtinId="42" customBuiltin="1"/>
    <cellStyle name="20% - Accent5" xfId="13" builtinId="46" customBuiltin="1"/>
    <cellStyle name="20% - Accent6" xfId="14" builtinId="50" customBuiltin="1"/>
    <cellStyle name="²ndefined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60% - Accent1" xfId="22" builtinId="32" customBuiltin="1"/>
    <cellStyle name="60% - Accent2" xfId="23" builtinId="36" customBuiltin="1"/>
    <cellStyle name="60% - Accent3" xfId="24" builtinId="40" customBuiltin="1"/>
    <cellStyle name="60% - Accent4" xfId="25" builtinId="44" customBuiltin="1"/>
    <cellStyle name="60% - Accent5" xfId="26" builtinId="48" customBuiltin="1"/>
    <cellStyle name="60% - Accent6" xfId="27" builtinId="52" customBuiltin="1"/>
    <cellStyle name="75" xfId="28" xr:uid="{00000000-0005-0000-0000-00001B000000}"/>
    <cellStyle name="Accent1" xfId="29" builtinId="29" customBuiltin="1"/>
    <cellStyle name="Accent2" xfId="30" builtinId="33" customBuiltin="1"/>
    <cellStyle name="Accent3" xfId="31" builtinId="37" customBuiltin="1"/>
    <cellStyle name="Accent4" xfId="32" builtinId="41" customBuiltin="1"/>
    <cellStyle name="Accent5" xfId="33" builtinId="45" customBuiltin="1"/>
    <cellStyle name="Accent6" xfId="34" builtinId="49" customBuiltin="1"/>
    <cellStyle name="Bad" xfId="35" builtinId="27" customBuiltin="1"/>
    <cellStyle name="Body" xfId="36" xr:uid="{00000000-0005-0000-0000-000023000000}"/>
    <cellStyle name="Border" xfId="37" xr:uid="{00000000-0005-0000-0000-000024000000}"/>
    <cellStyle name="brackets and dash" xfId="38" xr:uid="{00000000-0005-0000-0000-000025000000}"/>
    <cellStyle name="Calc Currency (0)" xfId="39" xr:uid="{00000000-0005-0000-0000-000026000000}"/>
    <cellStyle name="Calc Currency (2)" xfId="40" xr:uid="{00000000-0005-0000-0000-000027000000}"/>
    <cellStyle name="Calc Currency (2) 2" xfId="41" xr:uid="{00000000-0005-0000-0000-000028000000}"/>
    <cellStyle name="Calc Percent (0)" xfId="42" xr:uid="{00000000-0005-0000-0000-000029000000}"/>
    <cellStyle name="Calc Percent (0) 2" xfId="43" xr:uid="{00000000-0005-0000-0000-00002A000000}"/>
    <cellStyle name="Calc Percent (1)" xfId="44" xr:uid="{00000000-0005-0000-0000-00002B000000}"/>
    <cellStyle name="Calc Percent (1) 2" xfId="45" xr:uid="{00000000-0005-0000-0000-00002C000000}"/>
    <cellStyle name="Calc Percent (2)" xfId="46" xr:uid="{00000000-0005-0000-0000-00002D000000}"/>
    <cellStyle name="Calc Percent (2) 2" xfId="47" xr:uid="{00000000-0005-0000-0000-00002E000000}"/>
    <cellStyle name="Calc Units (0)" xfId="48" xr:uid="{00000000-0005-0000-0000-00002F000000}"/>
    <cellStyle name="Calc Units (1)" xfId="49" xr:uid="{00000000-0005-0000-0000-000030000000}"/>
    <cellStyle name="Calc Units (1) 2" xfId="50" xr:uid="{00000000-0005-0000-0000-000031000000}"/>
    <cellStyle name="Calc Units (2)" xfId="51" xr:uid="{00000000-0005-0000-0000-000032000000}"/>
    <cellStyle name="Calc Units (2) 2" xfId="52" xr:uid="{00000000-0005-0000-0000-000033000000}"/>
    <cellStyle name="Calculation" xfId="53" builtinId="22" customBuiltin="1"/>
    <cellStyle name="Check Cell" xfId="54" builtinId="23" customBuiltin="1"/>
    <cellStyle name="Column_Title" xfId="55" xr:uid="{00000000-0005-0000-0000-000036000000}"/>
    <cellStyle name="Comma" xfId="56" builtinId="3"/>
    <cellStyle name="Comma  - Style1" xfId="57" xr:uid="{00000000-0005-0000-0000-000038000000}"/>
    <cellStyle name="Comma  - Style2" xfId="58" xr:uid="{00000000-0005-0000-0000-000039000000}"/>
    <cellStyle name="Comma  - Style3" xfId="59" xr:uid="{00000000-0005-0000-0000-00003A000000}"/>
    <cellStyle name="Comma  - Style4" xfId="60" xr:uid="{00000000-0005-0000-0000-00003B000000}"/>
    <cellStyle name="Comma  - Style5" xfId="61" xr:uid="{00000000-0005-0000-0000-00003C000000}"/>
    <cellStyle name="Comma  - Style6" xfId="62" xr:uid="{00000000-0005-0000-0000-00003D000000}"/>
    <cellStyle name="Comma  - Style7" xfId="63" xr:uid="{00000000-0005-0000-0000-00003E000000}"/>
    <cellStyle name="Comma  - Style8" xfId="64" xr:uid="{00000000-0005-0000-0000-00003F000000}"/>
    <cellStyle name="Comma [00]" xfId="65" xr:uid="{00000000-0005-0000-0000-000040000000}"/>
    <cellStyle name="Comma 18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3" xfId="70" xr:uid="{00000000-0005-0000-0000-000045000000}"/>
    <cellStyle name="Comma 2 4" xfId="71" xr:uid="{00000000-0005-0000-0000-000046000000}"/>
    <cellStyle name="Comma 2 5" xfId="72" xr:uid="{00000000-0005-0000-0000-000047000000}"/>
    <cellStyle name="Comma 3" xfId="73" xr:uid="{00000000-0005-0000-0000-000048000000}"/>
    <cellStyle name="Comma 3 2" xfId="74" xr:uid="{00000000-0005-0000-0000-000049000000}"/>
    <cellStyle name="Comma 3 3" xfId="75" xr:uid="{00000000-0005-0000-0000-00004A000000}"/>
    <cellStyle name="Comma 3 4" xfId="76" xr:uid="{00000000-0005-0000-0000-00004B000000}"/>
    <cellStyle name="Comma 4" xfId="77" xr:uid="{00000000-0005-0000-0000-00004C000000}"/>
    <cellStyle name="Comma 4 2" xfId="78" xr:uid="{00000000-0005-0000-0000-00004D000000}"/>
    <cellStyle name="Comma 5" xfId="79" xr:uid="{00000000-0005-0000-0000-00004E000000}"/>
    <cellStyle name="Comma 5 2" xfId="80" xr:uid="{00000000-0005-0000-0000-00004F000000}"/>
    <cellStyle name="Comma 5 2 2" xfId="81" xr:uid="{00000000-0005-0000-0000-000050000000}"/>
    <cellStyle name="Comma 5 2 3" xfId="82" xr:uid="{00000000-0005-0000-0000-000051000000}"/>
    <cellStyle name="Comma 5 3" xfId="83" xr:uid="{00000000-0005-0000-0000-000052000000}"/>
    <cellStyle name="Comma 5 4" xfId="84" xr:uid="{00000000-0005-0000-0000-000053000000}"/>
    <cellStyle name="Comma 6" xfId="85" xr:uid="{00000000-0005-0000-0000-000054000000}"/>
    <cellStyle name="Comma 6 2" xfId="86" xr:uid="{00000000-0005-0000-0000-000055000000}"/>
    <cellStyle name="Comma 7" xfId="87" xr:uid="{00000000-0005-0000-0000-000056000000}"/>
    <cellStyle name="Comma 8" xfId="88" xr:uid="{00000000-0005-0000-0000-000057000000}"/>
    <cellStyle name="Comma 9" xfId="89" xr:uid="{00000000-0005-0000-0000-000058000000}"/>
    <cellStyle name="comma zerodec" xfId="90" xr:uid="{00000000-0005-0000-0000-000059000000}"/>
    <cellStyle name="Comma_Akara 2010 2" xfId="91" xr:uid="{00000000-0005-0000-0000-00005A000000}"/>
    <cellStyle name="Comma_Akara_3 years FS_Eng_v 19 March" xfId="92" xr:uid="{00000000-0005-0000-0000-00005B000000}"/>
    <cellStyle name="Comma0" xfId="93" xr:uid="{00000000-0005-0000-0000-00005C000000}"/>
    <cellStyle name="Copied" xfId="94" xr:uid="{00000000-0005-0000-0000-00005D000000}"/>
    <cellStyle name="Currency (0.00)" xfId="95" xr:uid="{00000000-0005-0000-0000-00005E000000}"/>
    <cellStyle name="Currency [00]" xfId="96" xr:uid="{00000000-0005-0000-0000-00005F000000}"/>
    <cellStyle name="Currency [00] 2" xfId="97" xr:uid="{00000000-0005-0000-0000-000060000000}"/>
    <cellStyle name="Currency0" xfId="98" xr:uid="{00000000-0005-0000-0000-000061000000}"/>
    <cellStyle name="Currency1" xfId="99" xr:uid="{00000000-0005-0000-0000-000062000000}"/>
    <cellStyle name="Date Short" xfId="100" xr:uid="{00000000-0005-0000-0000-000063000000}"/>
    <cellStyle name="DELTA" xfId="101" xr:uid="{00000000-0005-0000-0000-000064000000}"/>
    <cellStyle name="Dezimal [0]_Compiling Utility Macros" xfId="102" xr:uid="{00000000-0005-0000-0000-000065000000}"/>
    <cellStyle name="Dezimal_Compiling Utility Macros" xfId="103" xr:uid="{00000000-0005-0000-0000-000066000000}"/>
    <cellStyle name="Dollar (zero dec)" xfId="104" xr:uid="{00000000-0005-0000-0000-000067000000}"/>
    <cellStyle name="Enter Currency (0)" xfId="105" xr:uid="{00000000-0005-0000-0000-000068000000}"/>
    <cellStyle name="Enter Currency (2)" xfId="106" xr:uid="{00000000-0005-0000-0000-000069000000}"/>
    <cellStyle name="Enter Currency (2) 2" xfId="107" xr:uid="{00000000-0005-0000-0000-00006A000000}"/>
    <cellStyle name="Enter Units (0)" xfId="108" xr:uid="{00000000-0005-0000-0000-00006B000000}"/>
    <cellStyle name="Enter Units (1)" xfId="109" xr:uid="{00000000-0005-0000-0000-00006C000000}"/>
    <cellStyle name="Enter Units (1) 2" xfId="110" xr:uid="{00000000-0005-0000-0000-00006D000000}"/>
    <cellStyle name="Enter Units (2)" xfId="111" xr:uid="{00000000-0005-0000-0000-00006E000000}"/>
    <cellStyle name="Enter Units (2) 2" xfId="112" xr:uid="{00000000-0005-0000-0000-00006F000000}"/>
    <cellStyle name="Entered" xfId="113" xr:uid="{00000000-0005-0000-0000-000070000000}"/>
    <cellStyle name="Entry" xfId="114" xr:uid="{00000000-0005-0000-0000-000071000000}"/>
    <cellStyle name="Euro" xfId="115" xr:uid="{00000000-0005-0000-0000-000072000000}"/>
    <cellStyle name="Explanatory Text" xfId="116" builtinId="53" customBuiltin="1"/>
    <cellStyle name="Good" xfId="117" builtinId="26" customBuiltin="1"/>
    <cellStyle name="Grey" xfId="118" xr:uid="{00000000-0005-0000-0000-000075000000}"/>
    <cellStyle name="Header1" xfId="119" xr:uid="{00000000-0005-0000-0000-000076000000}"/>
    <cellStyle name="Header2" xfId="120" xr:uid="{00000000-0005-0000-0000-000077000000}"/>
    <cellStyle name="Heading 1" xfId="121" builtinId="16" customBuiltin="1"/>
    <cellStyle name="Heading 2" xfId="122" builtinId="17" customBuiltin="1"/>
    <cellStyle name="Heading 3" xfId="123" builtinId="18" customBuiltin="1"/>
    <cellStyle name="Heading 4" xfId="124" builtinId="19" customBuiltin="1"/>
    <cellStyle name="HEADING, MAJOR" xfId="125" xr:uid="{00000000-0005-0000-0000-00007C000000}"/>
    <cellStyle name="HEADING, MINOR" xfId="126" xr:uid="{00000000-0005-0000-0000-00007D000000}"/>
    <cellStyle name="HEADING, RIGHT" xfId="127" xr:uid="{00000000-0005-0000-0000-00007E000000}"/>
    <cellStyle name="HEADING,MAJOR" xfId="128" xr:uid="{00000000-0005-0000-0000-00007F000000}"/>
    <cellStyle name="Input" xfId="129" builtinId="20" customBuiltin="1"/>
    <cellStyle name="Input [yellow]" xfId="130" xr:uid="{00000000-0005-0000-0000-000081000000}"/>
    <cellStyle name="lines" xfId="131" xr:uid="{00000000-0005-0000-0000-000082000000}"/>
    <cellStyle name="Link Currency (0)" xfId="132" xr:uid="{00000000-0005-0000-0000-000083000000}"/>
    <cellStyle name="Link Currency (2)" xfId="133" xr:uid="{00000000-0005-0000-0000-000084000000}"/>
    <cellStyle name="Link Currency (2) 2" xfId="134" xr:uid="{00000000-0005-0000-0000-000085000000}"/>
    <cellStyle name="Link Units (0)" xfId="135" xr:uid="{00000000-0005-0000-0000-000086000000}"/>
    <cellStyle name="Link Units (1)" xfId="136" xr:uid="{00000000-0005-0000-0000-000087000000}"/>
    <cellStyle name="Link Units (1) 2" xfId="137" xr:uid="{00000000-0005-0000-0000-000088000000}"/>
    <cellStyle name="Link Units (2)" xfId="138" xr:uid="{00000000-0005-0000-0000-000089000000}"/>
    <cellStyle name="Link Units (2) 2" xfId="139" xr:uid="{00000000-0005-0000-0000-00008A000000}"/>
    <cellStyle name="Linked Cell" xfId="140" builtinId="24" customBuiltin="1"/>
    <cellStyle name="M/HEAD - Style1" xfId="141" xr:uid="{00000000-0005-0000-0000-00008C000000}"/>
    <cellStyle name="Miglia - Stile1" xfId="142" xr:uid="{00000000-0005-0000-0000-00008D000000}"/>
    <cellStyle name="Miglia - Stile2" xfId="143" xr:uid="{00000000-0005-0000-0000-00008E000000}"/>
    <cellStyle name="Miglia - Stile3" xfId="144" xr:uid="{00000000-0005-0000-0000-00008F000000}"/>
    <cellStyle name="Miglia - Stile4" xfId="145" xr:uid="{00000000-0005-0000-0000-000090000000}"/>
    <cellStyle name="Miglia - Stile5" xfId="146" xr:uid="{00000000-0005-0000-0000-000091000000}"/>
    <cellStyle name="Milliers [0]_AR1194" xfId="147" xr:uid="{00000000-0005-0000-0000-000092000000}"/>
    <cellStyle name="Milliers_AR1194" xfId="148" xr:uid="{00000000-0005-0000-0000-000093000000}"/>
    <cellStyle name="Monétaire [0]_AR1194" xfId="149" xr:uid="{00000000-0005-0000-0000-000094000000}"/>
    <cellStyle name="Monétaire_AR1194" xfId="150" xr:uid="{00000000-0005-0000-0000-000095000000}"/>
    <cellStyle name="Neutral" xfId="151" builtinId="28" customBuiltin="1"/>
    <cellStyle name="no dec" xfId="152" xr:uid="{00000000-0005-0000-0000-000097000000}"/>
    <cellStyle name="Normal" xfId="0" builtinId="0"/>
    <cellStyle name="Normal - Stile6" xfId="153" xr:uid="{00000000-0005-0000-0000-000099000000}"/>
    <cellStyle name="Normal - Stile7" xfId="154" xr:uid="{00000000-0005-0000-0000-00009A000000}"/>
    <cellStyle name="Normal - Stile8" xfId="155" xr:uid="{00000000-0005-0000-0000-00009B000000}"/>
    <cellStyle name="Normal - Style1" xfId="156" xr:uid="{00000000-0005-0000-0000-00009C000000}"/>
    <cellStyle name="Normal - Style1 2" xfId="157" xr:uid="{00000000-0005-0000-0000-00009D000000}"/>
    <cellStyle name="Normal 10" xfId="158" xr:uid="{00000000-0005-0000-0000-00009E000000}"/>
    <cellStyle name="Normal 11" xfId="159" xr:uid="{00000000-0005-0000-0000-00009F000000}"/>
    <cellStyle name="Normal 12" xfId="160" xr:uid="{00000000-0005-0000-0000-0000A0000000}"/>
    <cellStyle name="Normal 2" xfId="161" xr:uid="{00000000-0005-0000-0000-0000A1000000}"/>
    <cellStyle name="Normal 2 2" xfId="162" xr:uid="{00000000-0005-0000-0000-0000A2000000}"/>
    <cellStyle name="Normal 2 3" xfId="163" xr:uid="{00000000-0005-0000-0000-0000A3000000}"/>
    <cellStyle name="Normal 23" xfId="164" xr:uid="{00000000-0005-0000-0000-0000A4000000}"/>
    <cellStyle name="Normal 24" xfId="165" xr:uid="{00000000-0005-0000-0000-0000A5000000}"/>
    <cellStyle name="Normal 3" xfId="166" xr:uid="{00000000-0005-0000-0000-0000A6000000}"/>
    <cellStyle name="Normal 3 2" xfId="167" xr:uid="{00000000-0005-0000-0000-0000A7000000}"/>
    <cellStyle name="Normal 3 3" xfId="168" xr:uid="{00000000-0005-0000-0000-0000A8000000}"/>
    <cellStyle name="Normal 3 4" xfId="169" xr:uid="{00000000-0005-0000-0000-0000A9000000}"/>
    <cellStyle name="Normal 4" xfId="170" xr:uid="{00000000-0005-0000-0000-0000AA000000}"/>
    <cellStyle name="Normal 4 2" xfId="171" xr:uid="{00000000-0005-0000-0000-0000AB000000}"/>
    <cellStyle name="Normal 4 3" xfId="172" xr:uid="{00000000-0005-0000-0000-0000AC000000}"/>
    <cellStyle name="Normal 5" xfId="173" xr:uid="{00000000-0005-0000-0000-0000AD000000}"/>
    <cellStyle name="Normal 6" xfId="174" xr:uid="{00000000-0005-0000-0000-0000AE000000}"/>
    <cellStyle name="Normal 6 2" xfId="175" xr:uid="{00000000-0005-0000-0000-0000AF000000}"/>
    <cellStyle name="Normal 7" xfId="176" xr:uid="{00000000-0005-0000-0000-0000B0000000}"/>
    <cellStyle name="Normal 7 2" xfId="177" xr:uid="{00000000-0005-0000-0000-0000B1000000}"/>
    <cellStyle name="Normal 8" xfId="178" xr:uid="{00000000-0005-0000-0000-0000B2000000}"/>
    <cellStyle name="Normal 9" xfId="179" xr:uid="{00000000-0005-0000-0000-0000B3000000}"/>
    <cellStyle name="Normal_Akara 2010" xfId="180" xr:uid="{00000000-0005-0000-0000-0000B4000000}"/>
    <cellStyle name="Normal_Akara_3 years FS_Eng_v 19 March" xfId="181" xr:uid="{00000000-0005-0000-0000-0000B5000000}"/>
    <cellStyle name="Normal_Akara_June Eng09" xfId="182" xr:uid="{00000000-0005-0000-0000-0000B6000000}"/>
    <cellStyle name="Normal_SPRCstatement01-Eng" xfId="183" xr:uid="{00000000-0005-0000-0000-0000B7000000}"/>
    <cellStyle name="Note" xfId="184" builtinId="10" customBuiltin="1"/>
    <cellStyle name="Output" xfId="185" builtinId="21" customBuiltin="1"/>
    <cellStyle name="Output Amounts" xfId="186" xr:uid="{00000000-0005-0000-0000-0000BA000000}"/>
    <cellStyle name="Output Line Items" xfId="187" xr:uid="{00000000-0005-0000-0000-0000BB000000}"/>
    <cellStyle name="Percent" xfId="188" builtinId="5"/>
    <cellStyle name="Percent [0]" xfId="189" xr:uid="{00000000-0005-0000-0000-0000BD000000}"/>
    <cellStyle name="Percent [0] 2" xfId="190" xr:uid="{00000000-0005-0000-0000-0000BE000000}"/>
    <cellStyle name="Percent [00]" xfId="191" xr:uid="{00000000-0005-0000-0000-0000BF000000}"/>
    <cellStyle name="Percent [2]" xfId="192" xr:uid="{00000000-0005-0000-0000-0000C0000000}"/>
    <cellStyle name="Percent [2] 2" xfId="193" xr:uid="{00000000-0005-0000-0000-0000C1000000}"/>
    <cellStyle name="Percent 2" xfId="194" xr:uid="{00000000-0005-0000-0000-0000C2000000}"/>
    <cellStyle name="Percent 3" xfId="195" xr:uid="{00000000-0005-0000-0000-0000C3000000}"/>
    <cellStyle name="Percent 3 2" xfId="196" xr:uid="{00000000-0005-0000-0000-0000C4000000}"/>
    <cellStyle name="Percent 4" xfId="197" xr:uid="{00000000-0005-0000-0000-0000C5000000}"/>
    <cellStyle name="PERCENTAGE" xfId="198" xr:uid="{00000000-0005-0000-0000-0000C6000000}"/>
    <cellStyle name="PrePop Currency (0)" xfId="199" xr:uid="{00000000-0005-0000-0000-0000C7000000}"/>
    <cellStyle name="PrePop Currency (2)" xfId="200" xr:uid="{00000000-0005-0000-0000-0000C8000000}"/>
    <cellStyle name="PrePop Currency (2) 2" xfId="201" xr:uid="{00000000-0005-0000-0000-0000C9000000}"/>
    <cellStyle name="PrePop Units (0)" xfId="202" xr:uid="{00000000-0005-0000-0000-0000CA000000}"/>
    <cellStyle name="PrePop Units (1)" xfId="203" xr:uid="{00000000-0005-0000-0000-0000CB000000}"/>
    <cellStyle name="PrePop Units (1) 2" xfId="204" xr:uid="{00000000-0005-0000-0000-0000CC000000}"/>
    <cellStyle name="PrePop Units (2)" xfId="205" xr:uid="{00000000-0005-0000-0000-0000CD000000}"/>
    <cellStyle name="PrePop Units (2) 2" xfId="206" xr:uid="{00000000-0005-0000-0000-0000CE000000}"/>
    <cellStyle name="price" xfId="207" xr:uid="{00000000-0005-0000-0000-0000CF000000}"/>
    <cellStyle name="PSChar" xfId="208" xr:uid="{00000000-0005-0000-0000-0000D0000000}"/>
    <cellStyle name="PSDate" xfId="209" xr:uid="{00000000-0005-0000-0000-0000D1000000}"/>
    <cellStyle name="PSDec" xfId="210" xr:uid="{00000000-0005-0000-0000-0000D2000000}"/>
    <cellStyle name="PSHeading" xfId="211" xr:uid="{00000000-0005-0000-0000-0000D3000000}"/>
    <cellStyle name="PSInt" xfId="212" xr:uid="{00000000-0005-0000-0000-0000D4000000}"/>
    <cellStyle name="PSSpacer" xfId="213" xr:uid="{00000000-0005-0000-0000-0000D5000000}"/>
    <cellStyle name="pwstyle" xfId="214" xr:uid="{00000000-0005-0000-0000-0000D6000000}"/>
    <cellStyle name="Quantity" xfId="215" xr:uid="{00000000-0005-0000-0000-0000D7000000}"/>
    <cellStyle name="RevList" xfId="216" xr:uid="{00000000-0005-0000-0000-0000D8000000}"/>
    <cellStyle name="rob" xfId="217" xr:uid="{00000000-0005-0000-0000-0000D9000000}"/>
    <cellStyle name="S/Head - Style1" xfId="218" xr:uid="{00000000-0005-0000-0000-0000DA000000}"/>
    <cellStyle name="S/HEAD - Style2" xfId="219" xr:uid="{00000000-0005-0000-0000-0000DB000000}"/>
    <cellStyle name="sbt2" xfId="220" xr:uid="{00000000-0005-0000-0000-0000DC000000}"/>
    <cellStyle name="section head" xfId="221" xr:uid="{00000000-0005-0000-0000-0000DD000000}"/>
    <cellStyle name="Standard_Anpassen der Amortisation" xfId="222" xr:uid="{00000000-0005-0000-0000-0000DE000000}"/>
    <cellStyle name="Style 1" xfId="223" xr:uid="{00000000-0005-0000-0000-0000DF000000}"/>
    <cellStyle name="Style 2" xfId="224" xr:uid="{00000000-0005-0000-0000-0000E0000000}"/>
    <cellStyle name="subt1" xfId="225" xr:uid="{00000000-0005-0000-0000-0000E1000000}"/>
    <cellStyle name="Subtotal" xfId="226" xr:uid="{00000000-0005-0000-0000-0000E2000000}"/>
    <cellStyle name="Text Indent A" xfId="227" xr:uid="{00000000-0005-0000-0000-0000E3000000}"/>
    <cellStyle name="Text Indent B" xfId="228" xr:uid="{00000000-0005-0000-0000-0000E4000000}"/>
    <cellStyle name="Text Indent B 2" xfId="229" xr:uid="{00000000-0005-0000-0000-0000E5000000}"/>
    <cellStyle name="Text Indent C" xfId="230" xr:uid="{00000000-0005-0000-0000-0000E6000000}"/>
    <cellStyle name="Text Indent C 2" xfId="231" xr:uid="{00000000-0005-0000-0000-0000E7000000}"/>
    <cellStyle name="Timing Schedule" xfId="232" xr:uid="{00000000-0005-0000-0000-0000E8000000}"/>
    <cellStyle name="Title" xfId="233" builtinId="15" customBuiltin="1"/>
    <cellStyle name="Total" xfId="234" builtinId="25" customBuiltin="1"/>
    <cellStyle name="v" xfId="235" xr:uid="{00000000-0005-0000-0000-0000EB000000}"/>
    <cellStyle name="Währung [0]_Compiling Utility Macros" xfId="236" xr:uid="{00000000-0005-0000-0000-0000EC000000}"/>
    <cellStyle name="Währung_Compiling Utility Macros" xfId="237" xr:uid="{00000000-0005-0000-0000-0000ED000000}"/>
    <cellStyle name="Warning Text" xfId="238" builtinId="11" customBuiltin="1"/>
    <cellStyle name="เครื่องหมายจุลภาค [0]_PERSONAL" xfId="239" xr:uid="{00000000-0005-0000-0000-0000EF000000}"/>
    <cellStyle name="เครื่องหมายจุลภาค_1999-PLAN-ACTUAL" xfId="240" xr:uid="{00000000-0005-0000-0000-0000F0000000}"/>
    <cellStyle name="เครื่องหมายสกุลเงิน [0]_PERSONAL" xfId="241" xr:uid="{00000000-0005-0000-0000-0000F1000000}"/>
    <cellStyle name="เครื่องหมายสกุลเงิน_PERSONAL" xfId="242" xr:uid="{00000000-0005-0000-0000-0000F2000000}"/>
    <cellStyle name="เชื่อมโยงหลายมิติ" xfId="243" xr:uid="{00000000-0005-0000-0000-0000F3000000}"/>
    <cellStyle name="เปอร์เซ็นต์_asset-accent" xfId="244" xr:uid="{00000000-0005-0000-0000-0000F4000000}"/>
    <cellStyle name="ตามการเชื่อมโยงหลายมิติ" xfId="245" xr:uid="{00000000-0005-0000-0000-0000F5000000}"/>
    <cellStyle name="น้บะภฒ_95" xfId="246" xr:uid="{00000000-0005-0000-0000-0000F6000000}"/>
    <cellStyle name="ปกติ_116-420" xfId="247" xr:uid="{00000000-0005-0000-0000-0000F7000000}"/>
    <cellStyle name="ฤธถ [0]_0e82ylkxXsZu0YORaMwizTk2E" xfId="248" xr:uid="{00000000-0005-0000-0000-0000F8000000}"/>
    <cellStyle name="ฤธถ_0e82ylkxXsZu0YORaMwizTk2E" xfId="249" xr:uid="{00000000-0005-0000-0000-0000F9000000}"/>
    <cellStyle name="ล๋ศญ [0]_0e82ylkxXsZu0YORaMwizTk2E" xfId="250" xr:uid="{00000000-0005-0000-0000-0000FA000000}"/>
    <cellStyle name="ล๋ศญ_0e82ylkxXsZu0YORaMwizTk2E" xfId="251" xr:uid="{00000000-0005-0000-0000-0000FB000000}"/>
    <cellStyle name="วฅมุ_4ฟ๙ฝวภ๛" xfId="252" xr:uid="{00000000-0005-0000-0000-0000FC000000}"/>
    <cellStyle name="常规_Sheet1" xfId="253" xr:uid="{00000000-0005-0000-0000-0000F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8"/>
  <sheetViews>
    <sheetView tabSelected="1" zoomScaleNormal="100" zoomScaleSheetLayoutView="85" zoomScalePageLayoutView="85" workbookViewId="0">
      <selection activeCell="D61" sqref="D61"/>
    </sheetView>
  </sheetViews>
  <sheetFormatPr defaultColWidth="9.33203125" defaultRowHeight="16.5" customHeight="1"/>
  <cols>
    <col min="1" max="3" width="1.5" style="12" customWidth="1"/>
    <col min="4" max="4" width="38.5" style="12" customWidth="1"/>
    <col min="5" max="5" width="0.5" style="12" customWidth="1"/>
    <col min="6" max="6" width="6.6640625" style="12" customWidth="1"/>
    <col min="7" max="7" width="0.83203125" style="12" customWidth="1"/>
    <col min="8" max="8" width="14.5" style="12" bestFit="1" customWidth="1"/>
    <col min="9" max="9" width="0.83203125" style="12" customWidth="1"/>
    <col min="10" max="10" width="14.5" style="12" bestFit="1" customWidth="1"/>
    <col min="11" max="11" width="0.83203125" style="48" customWidth="1"/>
    <col min="12" max="12" width="14.5" style="48" bestFit="1" customWidth="1"/>
    <col min="13" max="13" width="0.83203125" style="48" customWidth="1"/>
    <col min="14" max="14" width="14.5" style="48" bestFit="1" customWidth="1"/>
    <col min="15" max="16384" width="9.33203125" style="12"/>
  </cols>
  <sheetData>
    <row r="1" spans="1:14" ht="16.5" customHeight="1">
      <c r="A1" s="15" t="s">
        <v>148</v>
      </c>
      <c r="B1" s="1"/>
      <c r="C1" s="7"/>
      <c r="D1" s="7"/>
      <c r="E1" s="7"/>
      <c r="F1" s="6"/>
      <c r="G1" s="7"/>
      <c r="H1" s="7"/>
      <c r="I1" s="7"/>
      <c r="J1" s="7"/>
      <c r="K1" s="35"/>
      <c r="L1" s="35"/>
      <c r="M1" s="35"/>
      <c r="N1" s="35"/>
    </row>
    <row r="2" spans="1:14" ht="16.5" customHeight="1">
      <c r="A2" s="15" t="s">
        <v>115</v>
      </c>
      <c r="B2" s="1"/>
      <c r="C2" s="7"/>
      <c r="D2" s="7"/>
      <c r="E2" s="7"/>
      <c r="F2" s="6"/>
      <c r="G2" s="7"/>
      <c r="H2" s="7"/>
      <c r="I2" s="7"/>
      <c r="J2" s="7"/>
      <c r="K2" s="35"/>
      <c r="L2" s="35"/>
      <c r="M2" s="35"/>
      <c r="N2" s="35"/>
    </row>
    <row r="3" spans="1:14" ht="16.5" customHeight="1">
      <c r="A3" s="36" t="s">
        <v>181</v>
      </c>
      <c r="B3" s="37"/>
      <c r="C3" s="38"/>
      <c r="D3" s="38"/>
      <c r="E3" s="38"/>
      <c r="F3" s="9"/>
      <c r="G3" s="38"/>
      <c r="H3" s="38"/>
      <c r="I3" s="38"/>
      <c r="J3" s="38"/>
      <c r="K3" s="39"/>
      <c r="L3" s="39"/>
      <c r="M3" s="39"/>
      <c r="N3" s="39"/>
    </row>
    <row r="4" spans="1:14" ht="16.5" customHeight="1">
      <c r="A4" s="1"/>
      <c r="B4" s="1"/>
      <c r="C4" s="7"/>
      <c r="D4" s="7"/>
      <c r="E4" s="7"/>
      <c r="F4" s="6"/>
      <c r="G4" s="7"/>
      <c r="H4" s="7"/>
      <c r="I4" s="7"/>
      <c r="J4" s="7"/>
      <c r="K4" s="35"/>
      <c r="L4" s="35"/>
      <c r="M4" s="35"/>
      <c r="N4" s="35"/>
    </row>
    <row r="5" spans="1:14" ht="16.5" customHeight="1">
      <c r="A5" s="1"/>
      <c r="B5" s="1"/>
      <c r="C5" s="7"/>
      <c r="D5" s="7"/>
      <c r="E5" s="7"/>
      <c r="F5" s="6"/>
      <c r="G5" s="7"/>
      <c r="H5" s="7"/>
      <c r="I5" s="7"/>
      <c r="J5" s="7"/>
      <c r="K5" s="35"/>
      <c r="L5" s="35"/>
      <c r="M5" s="35"/>
      <c r="N5" s="35"/>
    </row>
    <row r="6" spans="1:14" ht="15.95" customHeight="1">
      <c r="A6" s="1"/>
      <c r="B6" s="1"/>
      <c r="C6" s="7"/>
      <c r="D6" s="7"/>
      <c r="E6" s="7"/>
      <c r="F6" s="6"/>
      <c r="G6" s="7"/>
      <c r="H6" s="324" t="s">
        <v>93</v>
      </c>
      <c r="I6" s="324"/>
      <c r="J6" s="324"/>
      <c r="K6" s="16"/>
      <c r="L6" s="324" t="s">
        <v>85</v>
      </c>
      <c r="M6" s="324"/>
      <c r="N6" s="324"/>
    </row>
    <row r="7" spans="1:14" ht="15.95" customHeight="1">
      <c r="A7" s="1"/>
      <c r="B7" s="1"/>
      <c r="C7" s="7"/>
      <c r="D7" s="7"/>
      <c r="E7" s="7"/>
      <c r="F7" s="6"/>
      <c r="G7" s="7"/>
      <c r="H7" s="326" t="s">
        <v>94</v>
      </c>
      <c r="I7" s="326"/>
      <c r="J7" s="326"/>
      <c r="K7" s="16"/>
      <c r="L7" s="326" t="s">
        <v>94</v>
      </c>
      <c r="M7" s="326"/>
      <c r="N7" s="326"/>
    </row>
    <row r="8" spans="1:14" ht="15.95" customHeight="1">
      <c r="A8" s="1"/>
      <c r="B8" s="1"/>
      <c r="C8" s="7"/>
      <c r="D8" s="7"/>
      <c r="E8" s="7"/>
      <c r="F8" s="6"/>
      <c r="G8" s="7"/>
      <c r="H8" s="8" t="s">
        <v>182</v>
      </c>
      <c r="I8" s="110"/>
      <c r="J8" s="8" t="s">
        <v>151</v>
      </c>
      <c r="K8" s="110"/>
      <c r="L8" s="8" t="s">
        <v>182</v>
      </c>
      <c r="M8" s="110"/>
      <c r="N8" s="8" t="s">
        <v>151</v>
      </c>
    </row>
    <row r="9" spans="1:14" ht="15.95" customHeight="1">
      <c r="A9" s="3"/>
      <c r="B9" s="3"/>
      <c r="C9" s="3"/>
      <c r="D9" s="3"/>
      <c r="E9" s="3"/>
      <c r="F9" s="9" t="s">
        <v>3</v>
      </c>
      <c r="G9" s="3"/>
      <c r="H9" s="10" t="s">
        <v>4</v>
      </c>
      <c r="I9" s="3"/>
      <c r="J9" s="10" t="s">
        <v>4</v>
      </c>
      <c r="K9" s="20"/>
      <c r="L9" s="10" t="s">
        <v>4</v>
      </c>
      <c r="M9" s="3"/>
      <c r="N9" s="10" t="s">
        <v>4</v>
      </c>
    </row>
    <row r="10" spans="1:14" ht="15.95" customHeight="1">
      <c r="A10" s="3"/>
      <c r="B10" s="3"/>
      <c r="C10" s="3"/>
      <c r="D10" s="3"/>
      <c r="E10" s="3"/>
      <c r="F10" s="6"/>
      <c r="G10" s="3"/>
      <c r="H10" s="159"/>
      <c r="I10" s="3"/>
      <c r="J10" s="20"/>
      <c r="K10" s="20"/>
      <c r="L10" s="159"/>
      <c r="M10" s="3"/>
      <c r="N10" s="20"/>
    </row>
    <row r="11" spans="1:14" ht="15.95" customHeight="1">
      <c r="A11" s="317" t="s">
        <v>1</v>
      </c>
      <c r="B11" s="214"/>
      <c r="C11" s="217"/>
      <c r="D11" s="217"/>
      <c r="E11" s="217"/>
      <c r="F11" s="3"/>
      <c r="G11" s="217"/>
      <c r="H11" s="160"/>
      <c r="I11" s="217"/>
      <c r="J11" s="217"/>
      <c r="K11" s="111"/>
      <c r="L11" s="167"/>
      <c r="M11" s="111"/>
      <c r="N11" s="111"/>
    </row>
    <row r="12" spans="1:14" ht="15.95" customHeight="1">
      <c r="A12" s="23"/>
      <c r="B12" s="214"/>
      <c r="C12" s="217"/>
      <c r="D12" s="217"/>
      <c r="E12" s="217"/>
      <c r="F12" s="3"/>
      <c r="G12" s="217"/>
      <c r="H12" s="160"/>
      <c r="I12" s="217"/>
      <c r="J12" s="217"/>
      <c r="K12" s="111"/>
      <c r="L12" s="167"/>
      <c r="M12" s="111"/>
      <c r="N12" s="111"/>
    </row>
    <row r="13" spans="1:14" ht="15.95" customHeight="1">
      <c r="A13" s="317" t="s">
        <v>2</v>
      </c>
      <c r="B13" s="214"/>
      <c r="C13" s="217"/>
      <c r="D13" s="217"/>
      <c r="E13" s="217"/>
      <c r="F13" s="3"/>
      <c r="G13" s="217"/>
      <c r="H13" s="161"/>
      <c r="I13" s="217"/>
      <c r="K13" s="111"/>
      <c r="L13" s="167"/>
      <c r="M13" s="111"/>
      <c r="N13" s="111"/>
    </row>
    <row r="14" spans="1:14" ht="15.95" customHeight="1">
      <c r="B14" s="214"/>
      <c r="C14" s="217"/>
      <c r="D14" s="217"/>
      <c r="E14" s="217"/>
      <c r="F14" s="3"/>
      <c r="G14" s="217"/>
      <c r="H14" s="160"/>
      <c r="I14" s="217"/>
      <c r="J14" s="217"/>
      <c r="K14" s="111"/>
      <c r="L14" s="167"/>
      <c r="M14" s="111"/>
      <c r="N14" s="111"/>
    </row>
    <row r="15" spans="1:14" ht="15.95" customHeight="1">
      <c r="A15" s="12" t="s">
        <v>5</v>
      </c>
      <c r="B15" s="214"/>
      <c r="C15" s="217"/>
      <c r="D15" s="217"/>
      <c r="E15" s="112"/>
      <c r="F15" s="3">
        <v>11</v>
      </c>
      <c r="G15" s="112"/>
      <c r="H15" s="162">
        <v>110488033</v>
      </c>
      <c r="I15" s="114"/>
      <c r="J15" s="113">
        <v>262472916</v>
      </c>
      <c r="K15" s="113"/>
      <c r="L15" s="162">
        <v>34021248</v>
      </c>
      <c r="M15" s="113"/>
      <c r="N15" s="113">
        <v>71468881</v>
      </c>
    </row>
    <row r="16" spans="1:14" ht="15.95" customHeight="1">
      <c r="A16" s="12" t="s">
        <v>6</v>
      </c>
      <c r="B16" s="217"/>
      <c r="C16" s="217"/>
      <c r="D16" s="217"/>
      <c r="E16" s="112"/>
      <c r="F16" s="115">
        <v>12</v>
      </c>
      <c r="G16" s="112"/>
      <c r="H16" s="162">
        <v>433190953</v>
      </c>
      <c r="I16" s="114"/>
      <c r="J16" s="113">
        <v>495348292</v>
      </c>
      <c r="K16" s="113"/>
      <c r="L16" s="162">
        <v>116391419</v>
      </c>
      <c r="M16" s="113"/>
      <c r="N16" s="113">
        <v>126709757</v>
      </c>
    </row>
    <row r="17" spans="1:14" ht="15.95" customHeight="1">
      <c r="A17" s="12" t="s">
        <v>66</v>
      </c>
      <c r="B17" s="116"/>
      <c r="C17" s="217"/>
      <c r="D17" s="217"/>
      <c r="E17" s="112"/>
      <c r="F17" s="3">
        <v>38.5</v>
      </c>
      <c r="G17" s="112"/>
      <c r="H17" s="162">
        <v>1350000</v>
      </c>
      <c r="J17" s="113">
        <v>11250000</v>
      </c>
      <c r="K17" s="113"/>
      <c r="L17" s="162">
        <v>233566300</v>
      </c>
      <c r="M17" s="114"/>
      <c r="N17" s="113">
        <v>287066300</v>
      </c>
    </row>
    <row r="18" spans="1:14" ht="15.95" customHeight="1">
      <c r="A18" s="12" t="s">
        <v>7</v>
      </c>
      <c r="B18" s="116"/>
      <c r="C18" s="217"/>
      <c r="D18" s="217"/>
      <c r="E18" s="112"/>
      <c r="F18" s="3"/>
      <c r="G18" s="112"/>
      <c r="H18" s="162">
        <v>1390321</v>
      </c>
      <c r="I18" s="114"/>
      <c r="J18" s="113">
        <v>1297231</v>
      </c>
      <c r="K18" s="113"/>
      <c r="L18" s="162">
        <v>0</v>
      </c>
      <c r="M18" s="113"/>
      <c r="N18" s="113">
        <v>0</v>
      </c>
    </row>
    <row r="19" spans="1:14" ht="15.95" customHeight="1">
      <c r="A19" s="12" t="s">
        <v>8</v>
      </c>
      <c r="B19" s="217"/>
      <c r="C19" s="217"/>
      <c r="D19" s="217"/>
      <c r="E19" s="112"/>
      <c r="F19" s="3">
        <v>14</v>
      </c>
      <c r="G19" s="112"/>
      <c r="H19" s="162">
        <v>5771421</v>
      </c>
      <c r="I19" s="114"/>
      <c r="J19" s="113">
        <v>6041668</v>
      </c>
      <c r="K19" s="113"/>
      <c r="L19" s="162">
        <v>424652</v>
      </c>
      <c r="M19" s="117"/>
      <c r="N19" s="113">
        <v>504024</v>
      </c>
    </row>
    <row r="20" spans="1:14" ht="15.95" customHeight="1">
      <c r="A20" s="12" t="s">
        <v>186</v>
      </c>
      <c r="B20" s="217"/>
      <c r="C20" s="217"/>
      <c r="D20" s="217"/>
      <c r="E20" s="112"/>
      <c r="F20" s="3">
        <v>15</v>
      </c>
      <c r="G20" s="112"/>
      <c r="H20" s="162">
        <v>32754206</v>
      </c>
      <c r="I20" s="114"/>
      <c r="J20" s="113">
        <v>0</v>
      </c>
      <c r="K20" s="113"/>
      <c r="L20" s="162">
        <v>0</v>
      </c>
      <c r="M20" s="117"/>
      <c r="N20" s="113">
        <v>0</v>
      </c>
    </row>
    <row r="21" spans="1:14" ht="15.95" customHeight="1">
      <c r="B21" s="217"/>
      <c r="C21" s="217"/>
      <c r="D21" s="217"/>
      <c r="E21" s="112"/>
      <c r="F21" s="112"/>
      <c r="G21" s="112"/>
      <c r="H21" s="163"/>
      <c r="I21" s="117"/>
      <c r="J21" s="119"/>
      <c r="K21" s="117"/>
      <c r="L21" s="163"/>
      <c r="M21" s="117"/>
      <c r="N21" s="119"/>
    </row>
    <row r="22" spans="1:14" ht="15.95" customHeight="1">
      <c r="A22" s="317" t="s">
        <v>9</v>
      </c>
      <c r="B22" s="217"/>
      <c r="C22" s="217"/>
      <c r="D22" s="217"/>
      <c r="E22" s="112"/>
      <c r="F22" s="112"/>
      <c r="G22" s="112"/>
      <c r="H22" s="164">
        <f>SUM(H15:H20)</f>
        <v>584944934</v>
      </c>
      <c r="I22" s="113"/>
      <c r="J22" s="120">
        <f>SUM(J15:J20)</f>
        <v>776410107</v>
      </c>
      <c r="K22" s="117"/>
      <c r="L22" s="164">
        <f>SUM(L15:L20)</f>
        <v>384403619</v>
      </c>
      <c r="M22" s="113"/>
      <c r="N22" s="120">
        <f>SUM(N15:N20)</f>
        <v>485748962</v>
      </c>
    </row>
    <row r="23" spans="1:14" ht="15.95" customHeight="1">
      <c r="B23" s="217"/>
      <c r="C23" s="217"/>
      <c r="D23" s="217"/>
      <c r="E23" s="112"/>
      <c r="F23" s="112"/>
      <c r="G23" s="112"/>
      <c r="H23" s="162"/>
      <c r="I23" s="113"/>
      <c r="J23" s="113"/>
      <c r="K23" s="113"/>
      <c r="L23" s="162"/>
      <c r="M23" s="113"/>
      <c r="N23" s="113"/>
    </row>
    <row r="24" spans="1:14" ht="15.95" customHeight="1">
      <c r="A24" s="317" t="s">
        <v>10</v>
      </c>
      <c r="B24" s="217"/>
      <c r="C24" s="217"/>
      <c r="D24" s="217"/>
      <c r="E24" s="112"/>
      <c r="F24" s="112"/>
      <c r="G24" s="112"/>
      <c r="H24" s="162"/>
      <c r="I24" s="113"/>
      <c r="J24" s="113"/>
      <c r="K24" s="113"/>
      <c r="L24" s="162"/>
      <c r="M24" s="113"/>
      <c r="N24" s="113"/>
    </row>
    <row r="25" spans="1:14" ht="15.95" customHeight="1">
      <c r="B25" s="217"/>
      <c r="C25" s="217"/>
      <c r="D25" s="217"/>
      <c r="E25" s="112"/>
      <c r="F25" s="112"/>
      <c r="G25" s="112"/>
      <c r="H25" s="162"/>
      <c r="I25" s="113"/>
      <c r="J25" s="113"/>
      <c r="K25" s="113"/>
      <c r="L25" s="162"/>
      <c r="M25" s="113"/>
      <c r="N25" s="113"/>
    </row>
    <row r="26" spans="1:14" ht="15.95" customHeight="1">
      <c r="A26" s="121" t="s">
        <v>54</v>
      </c>
      <c r="B26" s="217"/>
      <c r="C26" s="217"/>
      <c r="D26" s="217"/>
      <c r="E26" s="112"/>
      <c r="F26" s="112">
        <v>16</v>
      </c>
      <c r="G26" s="112"/>
      <c r="H26" s="162">
        <v>0</v>
      </c>
      <c r="J26" s="113">
        <v>0</v>
      </c>
      <c r="K26" s="113"/>
      <c r="L26" s="162">
        <v>152948570</v>
      </c>
      <c r="M26" s="12"/>
      <c r="N26" s="113">
        <v>152948570</v>
      </c>
    </row>
    <row r="27" spans="1:14" ht="15.95" customHeight="1">
      <c r="A27" s="23" t="s">
        <v>53</v>
      </c>
      <c r="B27" s="217"/>
      <c r="C27" s="217"/>
      <c r="D27" s="217"/>
      <c r="E27" s="112"/>
      <c r="F27" s="122">
        <v>17.100000000000001</v>
      </c>
      <c r="G27" s="112"/>
      <c r="H27" s="162">
        <v>87001158</v>
      </c>
      <c r="J27" s="113">
        <v>14627442</v>
      </c>
      <c r="K27" s="113"/>
      <c r="L27" s="162">
        <v>75522563</v>
      </c>
      <c r="M27" s="12"/>
      <c r="N27" s="113">
        <v>5437563</v>
      </c>
    </row>
    <row r="28" spans="1:14" ht="15.95" customHeight="1">
      <c r="A28" s="121" t="s">
        <v>86</v>
      </c>
      <c r="B28" s="217"/>
      <c r="C28" s="217"/>
      <c r="D28" s="217"/>
      <c r="E28" s="112"/>
      <c r="F28" s="122">
        <v>17.2</v>
      </c>
      <c r="G28" s="112"/>
      <c r="H28" s="162">
        <v>1151461632</v>
      </c>
      <c r="J28" s="113">
        <v>877897397</v>
      </c>
      <c r="K28" s="113"/>
      <c r="L28" s="162">
        <v>989926124</v>
      </c>
      <c r="M28" s="12"/>
      <c r="N28" s="113">
        <v>810488416</v>
      </c>
    </row>
    <row r="29" spans="1:14" ht="15.95" customHeight="1">
      <c r="A29" s="12" t="s">
        <v>162</v>
      </c>
      <c r="B29" s="217"/>
      <c r="C29" s="217"/>
      <c r="D29" s="217"/>
      <c r="E29" s="112"/>
      <c r="F29" s="112">
        <v>18</v>
      </c>
      <c r="G29" s="112"/>
      <c r="H29" s="162">
        <v>0</v>
      </c>
      <c r="J29" s="113">
        <v>88487760</v>
      </c>
      <c r="K29" s="113"/>
      <c r="L29" s="162">
        <v>0</v>
      </c>
      <c r="M29" s="12"/>
      <c r="N29" s="113">
        <v>88474510</v>
      </c>
    </row>
    <row r="30" spans="1:14" ht="15.95" customHeight="1">
      <c r="A30" s="218" t="s">
        <v>187</v>
      </c>
      <c r="B30" s="218"/>
      <c r="C30" s="217"/>
      <c r="D30" s="217"/>
      <c r="E30" s="112"/>
      <c r="F30" s="112"/>
      <c r="G30" s="112"/>
      <c r="H30" s="162"/>
      <c r="J30" s="113"/>
      <c r="K30" s="113"/>
      <c r="L30" s="162"/>
      <c r="M30" s="12"/>
      <c r="N30" s="113"/>
    </row>
    <row r="31" spans="1:14" ht="15.95" customHeight="1">
      <c r="A31" s="218"/>
      <c r="B31" s="218" t="s">
        <v>188</v>
      </c>
      <c r="C31" s="217"/>
      <c r="D31" s="217"/>
      <c r="E31" s="112"/>
      <c r="F31" s="112"/>
      <c r="G31" s="112"/>
      <c r="H31" s="162"/>
      <c r="J31" s="113"/>
      <c r="K31" s="113"/>
      <c r="L31" s="162"/>
      <c r="M31" s="12"/>
      <c r="N31" s="113"/>
    </row>
    <row r="32" spans="1:14" ht="15.95" customHeight="1">
      <c r="A32" s="218"/>
      <c r="B32" s="218" t="s">
        <v>189</v>
      </c>
      <c r="C32" s="217"/>
      <c r="D32" s="217"/>
      <c r="E32" s="112"/>
      <c r="F32" s="112">
        <v>18</v>
      </c>
      <c r="G32" s="112"/>
      <c r="H32" s="162">
        <v>13250</v>
      </c>
      <c r="J32" s="113">
        <v>0</v>
      </c>
      <c r="K32" s="113"/>
      <c r="L32" s="162">
        <v>0</v>
      </c>
      <c r="M32" s="12"/>
      <c r="N32" s="113">
        <v>0</v>
      </c>
    </row>
    <row r="33" spans="1:14" ht="15.95" customHeight="1">
      <c r="A33" s="121" t="s">
        <v>55</v>
      </c>
      <c r="B33" s="217"/>
      <c r="C33" s="217"/>
      <c r="D33" s="217"/>
      <c r="E33" s="112"/>
      <c r="F33" s="112">
        <v>19</v>
      </c>
      <c r="G33" s="112"/>
      <c r="H33" s="162">
        <v>0</v>
      </c>
      <c r="J33" s="113">
        <v>0</v>
      </c>
      <c r="K33" s="113"/>
      <c r="L33" s="162">
        <v>77456255</v>
      </c>
      <c r="M33" s="12"/>
      <c r="N33" s="113">
        <v>81877545</v>
      </c>
    </row>
    <row r="34" spans="1:14" ht="15.95" customHeight="1">
      <c r="A34" s="121" t="s">
        <v>56</v>
      </c>
      <c r="B34" s="217"/>
      <c r="C34" s="217"/>
      <c r="D34" s="217"/>
      <c r="E34" s="112"/>
      <c r="F34" s="112">
        <v>20</v>
      </c>
      <c r="G34" s="112"/>
      <c r="H34" s="162">
        <v>202834467</v>
      </c>
      <c r="J34" s="113">
        <v>276813645</v>
      </c>
      <c r="K34" s="113"/>
      <c r="L34" s="162">
        <v>22099177</v>
      </c>
      <c r="M34" s="12"/>
      <c r="N34" s="113">
        <v>16471964</v>
      </c>
    </row>
    <row r="35" spans="1:14" ht="15.95" customHeight="1">
      <c r="A35" s="121" t="s">
        <v>251</v>
      </c>
      <c r="B35" s="217"/>
      <c r="C35" s="217"/>
      <c r="D35" s="217"/>
      <c r="E35" s="112"/>
      <c r="F35" s="112">
        <v>21</v>
      </c>
      <c r="G35" s="112"/>
      <c r="H35" s="162">
        <v>219777421</v>
      </c>
      <c r="J35" s="113">
        <v>0</v>
      </c>
      <c r="K35" s="113"/>
      <c r="L35" s="162">
        <v>11011833</v>
      </c>
      <c r="M35" s="12"/>
      <c r="N35" s="113">
        <v>0</v>
      </c>
    </row>
    <row r="36" spans="1:14" ht="15.95" customHeight="1">
      <c r="A36" s="121" t="s">
        <v>87</v>
      </c>
      <c r="B36" s="116"/>
      <c r="C36" s="217"/>
      <c r="D36" s="217"/>
      <c r="E36" s="112"/>
      <c r="F36" s="112">
        <v>22</v>
      </c>
      <c r="G36" s="112"/>
      <c r="H36" s="162">
        <v>13929246</v>
      </c>
      <c r="J36" s="113">
        <v>15435965</v>
      </c>
      <c r="K36" s="113"/>
      <c r="L36" s="162">
        <v>594978</v>
      </c>
      <c r="M36" s="12"/>
      <c r="N36" s="113">
        <v>986055</v>
      </c>
    </row>
    <row r="37" spans="1:14" ht="15.95" customHeight="1">
      <c r="A37" s="123" t="s">
        <v>265</v>
      </c>
      <c r="B37" s="217"/>
      <c r="C37" s="217"/>
      <c r="D37" s="217"/>
      <c r="E37" s="112"/>
      <c r="F37" s="112">
        <v>23</v>
      </c>
      <c r="G37" s="112"/>
      <c r="H37" s="162">
        <v>18651544</v>
      </c>
      <c r="I37" s="113"/>
      <c r="J37" s="113">
        <v>17197611</v>
      </c>
      <c r="K37" s="113"/>
      <c r="L37" s="162">
        <v>8217117</v>
      </c>
      <c r="M37" s="40"/>
      <c r="N37" s="113">
        <v>5595421</v>
      </c>
    </row>
    <row r="38" spans="1:14" ht="15.95" customHeight="1">
      <c r="A38" s="123" t="s">
        <v>133</v>
      </c>
      <c r="B38" s="217"/>
      <c r="C38" s="217"/>
      <c r="D38" s="217"/>
      <c r="E38" s="112"/>
      <c r="F38" s="112"/>
      <c r="G38" s="112"/>
      <c r="H38" s="162">
        <v>14739551</v>
      </c>
      <c r="I38" s="113"/>
      <c r="J38" s="113">
        <v>33075627</v>
      </c>
      <c r="K38" s="113"/>
      <c r="L38" s="162">
        <v>1878270</v>
      </c>
      <c r="M38" s="40"/>
      <c r="N38" s="113">
        <v>1890970</v>
      </c>
    </row>
    <row r="39" spans="1:14" ht="15.95" customHeight="1">
      <c r="A39" s="123" t="s">
        <v>43</v>
      </c>
      <c r="B39" s="123"/>
      <c r="C39" s="123"/>
      <c r="D39" s="123"/>
      <c r="E39" s="112"/>
      <c r="F39" s="112">
        <v>24</v>
      </c>
      <c r="G39" s="112"/>
      <c r="H39" s="195">
        <v>112600399</v>
      </c>
      <c r="I39" s="113"/>
      <c r="J39" s="118">
        <v>125718895</v>
      </c>
      <c r="K39" s="113"/>
      <c r="L39" s="162">
        <v>13152309</v>
      </c>
      <c r="M39" s="40"/>
      <c r="N39" s="113">
        <v>10250425</v>
      </c>
    </row>
    <row r="40" spans="1:14" ht="15.95" customHeight="1">
      <c r="A40" s="23"/>
      <c r="B40" s="217"/>
      <c r="C40" s="217"/>
      <c r="D40" s="217"/>
      <c r="E40" s="112"/>
      <c r="F40" s="112"/>
      <c r="G40" s="112"/>
      <c r="H40" s="163"/>
      <c r="J40" s="119"/>
      <c r="K40" s="117"/>
      <c r="L40" s="163"/>
      <c r="M40" s="12"/>
      <c r="N40" s="119"/>
    </row>
    <row r="41" spans="1:14" ht="15.95" customHeight="1">
      <c r="A41" s="317" t="s">
        <v>12</v>
      </c>
      <c r="B41" s="217"/>
      <c r="C41" s="217"/>
      <c r="D41" s="217"/>
      <c r="E41" s="112"/>
      <c r="F41" s="112"/>
      <c r="G41" s="112"/>
      <c r="H41" s="164">
        <f>SUM(H26:H39)</f>
        <v>1821008668</v>
      </c>
      <c r="J41" s="120">
        <f>SUM(J26:J39)</f>
        <v>1449254342</v>
      </c>
      <c r="K41" s="117"/>
      <c r="L41" s="164">
        <f>SUM(L26:L39)</f>
        <v>1352807196</v>
      </c>
      <c r="M41" s="12"/>
      <c r="N41" s="120">
        <f>SUM(N26:N39)</f>
        <v>1174421439</v>
      </c>
    </row>
    <row r="42" spans="1:14" ht="15.95" customHeight="1">
      <c r="A42" s="317"/>
      <c r="B42" s="217"/>
      <c r="C42" s="217"/>
      <c r="D42" s="217"/>
      <c r="E42" s="112"/>
      <c r="F42" s="112"/>
      <c r="G42" s="112"/>
      <c r="H42" s="165"/>
      <c r="J42" s="124"/>
      <c r="K42" s="117"/>
      <c r="L42" s="165"/>
      <c r="M42" s="12"/>
      <c r="N42" s="124"/>
    </row>
    <row r="43" spans="1:14" ht="15.95" customHeight="1">
      <c r="A43" s="23"/>
      <c r="B43" s="217"/>
      <c r="C43" s="217"/>
      <c r="D43" s="217"/>
      <c r="E43" s="112"/>
      <c r="F43" s="112"/>
      <c r="G43" s="112"/>
      <c r="H43" s="162"/>
      <c r="J43" s="113"/>
      <c r="K43" s="113"/>
      <c r="L43" s="162"/>
      <c r="M43" s="12"/>
      <c r="N43" s="113"/>
    </row>
    <row r="44" spans="1:14" ht="15.95" customHeight="1" thickBot="1">
      <c r="A44" s="317" t="s">
        <v>13</v>
      </c>
      <c r="B44" s="217"/>
      <c r="C44" s="217"/>
      <c r="D44" s="217"/>
      <c r="E44" s="41"/>
      <c r="F44" s="41"/>
      <c r="G44" s="41"/>
      <c r="H44" s="166">
        <f>SUM(H41,H22)</f>
        <v>2405953602</v>
      </c>
      <c r="J44" s="125">
        <f>SUM(J22+J41)</f>
        <v>2225664449</v>
      </c>
      <c r="K44" s="117"/>
      <c r="L44" s="166">
        <f>SUM(L41,L22)</f>
        <v>1737210815</v>
      </c>
      <c r="M44" s="12"/>
      <c r="N44" s="125">
        <f>SUM(N22+N41)</f>
        <v>1660170401</v>
      </c>
    </row>
    <row r="45" spans="1:14" ht="15.95" customHeight="1" thickTop="1">
      <c r="A45" s="317"/>
      <c r="B45" s="217"/>
      <c r="C45" s="217"/>
      <c r="D45" s="217"/>
      <c r="E45" s="41"/>
      <c r="F45" s="41"/>
      <c r="G45" s="41"/>
      <c r="H45" s="117"/>
      <c r="J45" s="117"/>
      <c r="K45" s="117"/>
      <c r="L45" s="117"/>
      <c r="M45" s="12"/>
      <c r="N45" s="117"/>
    </row>
    <row r="46" spans="1:14" ht="15.95" customHeight="1">
      <c r="A46" s="317"/>
      <c r="B46" s="217"/>
      <c r="C46" s="217"/>
      <c r="D46" s="217"/>
      <c r="E46" s="41"/>
      <c r="F46" s="41"/>
      <c r="G46" s="41"/>
      <c r="H46" s="117"/>
      <c r="J46" s="117"/>
      <c r="K46" s="117"/>
      <c r="L46" s="117"/>
      <c r="M46" s="12"/>
      <c r="N46" s="117"/>
    </row>
    <row r="47" spans="1:14" ht="15.95" customHeight="1">
      <c r="A47" s="320"/>
      <c r="B47" s="217"/>
      <c r="C47" s="217"/>
      <c r="D47" s="217"/>
      <c r="E47" s="41"/>
      <c r="F47" s="41"/>
      <c r="G47" s="41"/>
      <c r="H47" s="117"/>
      <c r="J47" s="117"/>
      <c r="K47" s="117"/>
      <c r="L47" s="117"/>
      <c r="M47" s="12"/>
      <c r="N47" s="117"/>
    </row>
    <row r="48" spans="1:14" ht="15.95" customHeight="1">
      <c r="A48" s="317"/>
      <c r="B48" s="217"/>
      <c r="C48" s="217"/>
      <c r="D48" s="217"/>
      <c r="E48" s="41"/>
      <c r="F48" s="41"/>
      <c r="G48" s="41"/>
      <c r="H48" s="117"/>
      <c r="J48" s="117"/>
      <c r="K48" s="117"/>
      <c r="L48" s="117"/>
      <c r="M48" s="12"/>
      <c r="N48" s="117"/>
    </row>
    <row r="49" spans="1:14" ht="12" customHeight="1">
      <c r="A49" s="317"/>
      <c r="B49" s="217"/>
      <c r="C49" s="217"/>
      <c r="D49" s="217"/>
      <c r="E49" s="41"/>
      <c r="F49" s="41"/>
      <c r="G49" s="41"/>
      <c r="H49" s="117"/>
      <c r="J49" s="117"/>
      <c r="K49" s="117"/>
      <c r="L49" s="117"/>
      <c r="M49" s="12"/>
      <c r="N49" s="117"/>
    </row>
    <row r="50" spans="1:14" ht="15.95" customHeight="1">
      <c r="A50" s="325" t="s">
        <v>88</v>
      </c>
      <c r="B50" s="325"/>
      <c r="C50" s="325"/>
      <c r="D50" s="325"/>
      <c r="E50" s="325"/>
      <c r="F50" s="325"/>
      <c r="G50" s="325"/>
      <c r="H50" s="325"/>
      <c r="I50" s="325"/>
      <c r="J50" s="325"/>
      <c r="K50" s="325"/>
      <c r="L50" s="325"/>
      <c r="M50" s="325"/>
      <c r="N50" s="325"/>
    </row>
    <row r="51" spans="1:14" ht="15.95" customHeight="1">
      <c r="A51" s="325" t="s">
        <v>127</v>
      </c>
      <c r="B51" s="325"/>
      <c r="C51" s="325"/>
      <c r="D51" s="325"/>
      <c r="E51" s="325"/>
      <c r="F51" s="325"/>
      <c r="G51" s="325"/>
      <c r="H51" s="325"/>
      <c r="I51" s="325"/>
      <c r="J51" s="325"/>
      <c r="K51" s="325"/>
      <c r="L51" s="325"/>
      <c r="M51" s="325"/>
      <c r="N51" s="325"/>
    </row>
    <row r="52" spans="1:14" ht="15.95" customHeight="1">
      <c r="A52" s="317"/>
      <c r="B52" s="217"/>
      <c r="C52" s="217"/>
      <c r="D52" s="217"/>
      <c r="E52" s="41"/>
      <c r="F52" s="41"/>
      <c r="G52" s="41"/>
      <c r="H52" s="117"/>
      <c r="J52" s="117"/>
      <c r="K52" s="117"/>
      <c r="L52" s="117"/>
      <c r="M52" s="12"/>
      <c r="N52" s="117"/>
    </row>
    <row r="53" spans="1:14" ht="13.5" customHeight="1">
      <c r="A53" s="317"/>
      <c r="B53" s="217"/>
      <c r="C53" s="217"/>
      <c r="D53" s="217"/>
      <c r="E53" s="41"/>
      <c r="F53" s="41"/>
      <c r="G53" s="41"/>
      <c r="H53" s="117"/>
      <c r="J53" s="117"/>
      <c r="K53" s="117"/>
      <c r="L53" s="117"/>
      <c r="M53" s="12"/>
      <c r="N53" s="117"/>
    </row>
    <row r="54" spans="1:14" s="42" customFormat="1" ht="21.95" customHeight="1">
      <c r="A54" s="327" t="s">
        <v>296</v>
      </c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</row>
    <row r="55" spans="1:14" ht="16.5" customHeight="1">
      <c r="A55" s="43" t="str">
        <f>A1</f>
        <v>Triple i Logistics Public Company Limited</v>
      </c>
      <c r="B55" s="1"/>
      <c r="C55" s="7"/>
      <c r="D55" s="7"/>
      <c r="E55" s="7"/>
      <c r="F55" s="6"/>
      <c r="G55" s="7"/>
      <c r="H55" s="7"/>
      <c r="I55" s="7"/>
      <c r="J55" s="7"/>
      <c r="K55" s="35"/>
      <c r="L55" s="35"/>
      <c r="M55" s="35"/>
      <c r="N55" s="35"/>
    </row>
    <row r="56" spans="1:14" ht="16.5" customHeight="1">
      <c r="A56" s="15" t="str">
        <f>+A2</f>
        <v>Statements of Financial Position</v>
      </c>
      <c r="B56" s="1"/>
      <c r="C56" s="7"/>
      <c r="D56" s="7"/>
      <c r="E56" s="7"/>
      <c r="F56" s="6"/>
      <c r="G56" s="7"/>
      <c r="H56" s="7"/>
      <c r="I56" s="7"/>
      <c r="J56" s="7"/>
      <c r="K56" s="35"/>
      <c r="L56" s="35"/>
      <c r="M56" s="35"/>
      <c r="N56" s="35"/>
    </row>
    <row r="57" spans="1:14" ht="16.5" customHeight="1">
      <c r="A57" s="44" t="str">
        <f>A3</f>
        <v>As at 31 December 2020</v>
      </c>
      <c r="B57" s="37"/>
      <c r="C57" s="38"/>
      <c r="D57" s="38"/>
      <c r="E57" s="38"/>
      <c r="F57" s="9"/>
      <c r="G57" s="38"/>
      <c r="H57" s="38"/>
      <c r="I57" s="38"/>
      <c r="J57" s="38"/>
      <c r="K57" s="39"/>
      <c r="L57" s="39"/>
      <c r="M57" s="39"/>
      <c r="N57" s="39"/>
    </row>
    <row r="58" spans="1:14" ht="16.5" customHeight="1">
      <c r="A58" s="1"/>
      <c r="B58" s="1"/>
      <c r="C58" s="7"/>
      <c r="D58" s="7"/>
      <c r="E58" s="7"/>
      <c r="F58" s="6"/>
      <c r="G58" s="7"/>
      <c r="H58" s="7"/>
      <c r="I58" s="7"/>
      <c r="J58" s="7"/>
      <c r="K58" s="35"/>
      <c r="L58" s="35"/>
      <c r="M58" s="35"/>
      <c r="N58" s="35"/>
    </row>
    <row r="59" spans="1:14" ht="16.5" customHeight="1">
      <c r="A59" s="1"/>
      <c r="B59" s="1"/>
      <c r="C59" s="7"/>
      <c r="D59" s="7"/>
      <c r="E59" s="7"/>
      <c r="F59" s="6"/>
      <c r="G59" s="7"/>
      <c r="H59" s="7"/>
      <c r="I59" s="7"/>
      <c r="J59" s="7"/>
      <c r="K59" s="35"/>
      <c r="L59" s="35"/>
      <c r="M59" s="35"/>
      <c r="N59" s="35"/>
    </row>
    <row r="60" spans="1:14" ht="16.5" customHeight="1">
      <c r="A60" s="1"/>
      <c r="B60" s="1"/>
      <c r="C60" s="7"/>
      <c r="D60" s="7"/>
      <c r="E60" s="7"/>
      <c r="F60" s="6"/>
      <c r="G60" s="7"/>
      <c r="H60" s="324" t="s">
        <v>93</v>
      </c>
      <c r="I60" s="324"/>
      <c r="J60" s="324"/>
      <c r="K60" s="16"/>
      <c r="L60" s="324" t="s">
        <v>85</v>
      </c>
      <c r="M60" s="324"/>
      <c r="N60" s="324"/>
    </row>
    <row r="61" spans="1:14" ht="16.5" customHeight="1">
      <c r="A61" s="1"/>
      <c r="B61" s="1"/>
      <c r="C61" s="7"/>
      <c r="D61" s="7"/>
      <c r="E61" s="7"/>
      <c r="F61" s="6"/>
      <c r="G61" s="7"/>
      <c r="H61" s="326" t="s">
        <v>94</v>
      </c>
      <c r="I61" s="326"/>
      <c r="J61" s="326"/>
      <c r="K61" s="16"/>
      <c r="L61" s="326" t="s">
        <v>94</v>
      </c>
      <c r="M61" s="326"/>
      <c r="N61" s="326"/>
    </row>
    <row r="62" spans="1:14" ht="16.5" customHeight="1">
      <c r="A62" s="1"/>
      <c r="B62" s="1"/>
      <c r="C62" s="7"/>
      <c r="D62" s="7"/>
      <c r="E62" s="7"/>
      <c r="F62" s="6"/>
      <c r="G62" s="7"/>
      <c r="H62" s="8" t="s">
        <v>182</v>
      </c>
      <c r="I62" s="110"/>
      <c r="J62" s="8" t="s">
        <v>151</v>
      </c>
      <c r="K62" s="110"/>
      <c r="L62" s="8" t="s">
        <v>182</v>
      </c>
      <c r="M62" s="110"/>
      <c r="N62" s="8" t="s">
        <v>151</v>
      </c>
    </row>
    <row r="63" spans="1:14" ht="16.5" customHeight="1">
      <c r="A63" s="3"/>
      <c r="B63" s="3"/>
      <c r="C63" s="3"/>
      <c r="D63" s="3"/>
      <c r="E63" s="3"/>
      <c r="F63" s="9" t="s">
        <v>3</v>
      </c>
      <c r="G63" s="3"/>
      <c r="H63" s="10" t="s">
        <v>4</v>
      </c>
      <c r="I63" s="3"/>
      <c r="J63" s="10" t="s">
        <v>4</v>
      </c>
      <c r="K63" s="20"/>
      <c r="L63" s="10" t="s">
        <v>4</v>
      </c>
      <c r="M63" s="3"/>
      <c r="N63" s="10" t="s">
        <v>4</v>
      </c>
    </row>
    <row r="64" spans="1:14" ht="16.5" customHeight="1">
      <c r="A64" s="23"/>
      <c r="B64" s="23"/>
      <c r="C64" s="127"/>
      <c r="D64" s="128"/>
      <c r="E64" s="128"/>
      <c r="F64" s="40"/>
      <c r="G64" s="128"/>
      <c r="H64" s="168"/>
      <c r="I64" s="128"/>
      <c r="J64" s="128"/>
      <c r="K64" s="129"/>
      <c r="L64" s="177"/>
      <c r="M64" s="129"/>
      <c r="N64" s="129"/>
    </row>
    <row r="65" spans="1:14" ht="16.5" customHeight="1">
      <c r="A65" s="317" t="s">
        <v>57</v>
      </c>
      <c r="B65" s="11"/>
      <c r="C65" s="11"/>
      <c r="D65" s="21"/>
      <c r="E65" s="21"/>
      <c r="F65" s="45"/>
      <c r="G65" s="21"/>
      <c r="H65" s="169"/>
      <c r="I65" s="21"/>
      <c r="J65" s="21"/>
      <c r="K65" s="21"/>
      <c r="L65" s="169"/>
      <c r="M65" s="21"/>
      <c r="N65" s="21"/>
    </row>
    <row r="66" spans="1:14" ht="16.5" customHeight="1">
      <c r="A66" s="23"/>
      <c r="B66" s="23"/>
      <c r="C66" s="127"/>
      <c r="D66" s="128"/>
      <c r="E66" s="128"/>
      <c r="F66" s="40"/>
      <c r="G66" s="128"/>
      <c r="H66" s="168"/>
      <c r="I66" s="128"/>
      <c r="J66" s="128"/>
      <c r="K66" s="129"/>
      <c r="L66" s="177"/>
      <c r="M66" s="129"/>
      <c r="N66" s="129"/>
    </row>
    <row r="67" spans="1:14" ht="16.5" customHeight="1">
      <c r="A67" s="317" t="s">
        <v>14</v>
      </c>
      <c r="B67" s="11"/>
      <c r="C67" s="11"/>
      <c r="D67" s="21"/>
      <c r="E67" s="40"/>
      <c r="F67" s="40"/>
      <c r="G67" s="40"/>
      <c r="H67" s="170"/>
      <c r="I67" s="40"/>
      <c r="J67" s="40"/>
      <c r="K67" s="130"/>
      <c r="L67" s="170"/>
      <c r="M67" s="40"/>
      <c r="N67" s="40"/>
    </row>
    <row r="68" spans="1:14" ht="16.5" customHeight="1">
      <c r="A68" s="23"/>
      <c r="B68" s="11"/>
      <c r="C68" s="11"/>
      <c r="D68" s="21"/>
      <c r="E68" s="40"/>
      <c r="F68" s="40"/>
      <c r="G68" s="40"/>
      <c r="H68" s="171"/>
      <c r="I68" s="40"/>
      <c r="J68" s="45"/>
      <c r="K68" s="130"/>
      <c r="L68" s="170"/>
      <c r="M68" s="40"/>
      <c r="N68" s="40"/>
    </row>
    <row r="69" spans="1:14" ht="16.5" customHeight="1">
      <c r="A69" s="23" t="s">
        <v>252</v>
      </c>
      <c r="B69" s="11"/>
      <c r="C69" s="11"/>
      <c r="D69" s="21"/>
      <c r="E69" s="40"/>
      <c r="F69" s="122">
        <v>26.1</v>
      </c>
      <c r="G69" s="40"/>
      <c r="H69" s="162">
        <v>130000000</v>
      </c>
      <c r="I69" s="129"/>
      <c r="J69" s="56">
        <v>0</v>
      </c>
      <c r="K69" s="130"/>
      <c r="L69" s="162">
        <v>130000000</v>
      </c>
      <c r="M69" s="129"/>
      <c r="N69" s="56">
        <v>0</v>
      </c>
    </row>
    <row r="70" spans="1:14" ht="16.5" customHeight="1">
      <c r="A70" s="23" t="s">
        <v>44</v>
      </c>
      <c r="B70" s="11"/>
      <c r="C70" s="11"/>
      <c r="D70" s="21"/>
      <c r="E70" s="46"/>
      <c r="F70" s="112">
        <v>25</v>
      </c>
      <c r="G70" s="46"/>
      <c r="H70" s="172">
        <v>313913813</v>
      </c>
      <c r="I70" s="113"/>
      <c r="J70" s="131">
        <v>414246390</v>
      </c>
      <c r="K70" s="131"/>
      <c r="L70" s="172">
        <v>23749256</v>
      </c>
      <c r="M70" s="131"/>
      <c r="N70" s="131">
        <v>24111910</v>
      </c>
    </row>
    <row r="71" spans="1:14" ht="16.5" customHeight="1">
      <c r="A71" s="23" t="s">
        <v>132</v>
      </c>
      <c r="B71" s="11"/>
      <c r="C71" s="11"/>
      <c r="D71" s="21"/>
      <c r="E71" s="46"/>
      <c r="F71" s="112"/>
      <c r="G71" s="46"/>
      <c r="H71" s="172"/>
      <c r="I71" s="113"/>
      <c r="J71" s="131"/>
      <c r="K71" s="131"/>
      <c r="L71" s="172"/>
      <c r="M71" s="131"/>
      <c r="N71" s="131"/>
    </row>
    <row r="72" spans="1:14" ht="16.5" customHeight="1">
      <c r="A72" s="23"/>
      <c r="B72" s="11" t="s">
        <v>180</v>
      </c>
      <c r="C72" s="11"/>
      <c r="D72" s="21"/>
      <c r="E72" s="46"/>
      <c r="F72" s="158"/>
      <c r="G72" s="46"/>
      <c r="H72" s="172">
        <v>0</v>
      </c>
      <c r="I72" s="113"/>
      <c r="J72" s="131">
        <v>131468026</v>
      </c>
      <c r="K72" s="131"/>
      <c r="L72" s="172">
        <v>0</v>
      </c>
      <c r="M72" s="131"/>
      <c r="N72" s="131">
        <v>131468026</v>
      </c>
    </row>
    <row r="73" spans="1:14" ht="16.5" customHeight="1">
      <c r="A73" s="23" t="s">
        <v>89</v>
      </c>
      <c r="B73" s="11"/>
      <c r="C73" s="11"/>
      <c r="D73" s="21"/>
      <c r="E73" s="46"/>
      <c r="F73" s="112"/>
      <c r="G73" s="46"/>
      <c r="H73" s="172"/>
      <c r="I73" s="113"/>
      <c r="J73" s="131"/>
      <c r="K73" s="131"/>
      <c r="L73" s="172"/>
      <c r="M73" s="131"/>
      <c r="N73" s="131"/>
    </row>
    <row r="74" spans="1:14" ht="16.5" customHeight="1">
      <c r="A74" s="23"/>
      <c r="B74" s="23" t="s">
        <v>163</v>
      </c>
      <c r="C74" s="11"/>
      <c r="D74" s="21"/>
      <c r="E74" s="46"/>
      <c r="F74" s="122">
        <v>26.2</v>
      </c>
      <c r="G74" s="46"/>
      <c r="H74" s="173">
        <v>90000000</v>
      </c>
      <c r="I74" s="131"/>
      <c r="J74" s="132">
        <v>60000000</v>
      </c>
      <c r="K74" s="131"/>
      <c r="L74" s="172">
        <v>90000000</v>
      </c>
      <c r="M74" s="12"/>
      <c r="N74" s="131">
        <v>60000000</v>
      </c>
    </row>
    <row r="75" spans="1:14" ht="16.5" customHeight="1">
      <c r="A75" s="23" t="s">
        <v>190</v>
      </c>
      <c r="B75" s="23"/>
      <c r="C75" s="11"/>
      <c r="D75" s="21"/>
      <c r="E75" s="46"/>
      <c r="F75" s="112">
        <v>21</v>
      </c>
      <c r="G75" s="46"/>
      <c r="H75" s="173">
        <v>64124415</v>
      </c>
      <c r="I75" s="131"/>
      <c r="J75" s="131">
        <v>0</v>
      </c>
      <c r="K75" s="131"/>
      <c r="L75" s="172">
        <v>2909340</v>
      </c>
      <c r="M75" s="12"/>
      <c r="N75" s="131">
        <v>0</v>
      </c>
    </row>
    <row r="76" spans="1:14" ht="16.5" customHeight="1">
      <c r="A76" s="23" t="s">
        <v>146</v>
      </c>
      <c r="B76" s="11"/>
      <c r="C76" s="11"/>
      <c r="D76" s="21"/>
      <c r="F76" s="122">
        <v>26.3</v>
      </c>
      <c r="H76" s="172">
        <v>0</v>
      </c>
      <c r="I76" s="131"/>
      <c r="J76" s="132">
        <v>9562085</v>
      </c>
      <c r="K76" s="131"/>
      <c r="L76" s="172">
        <v>0</v>
      </c>
      <c r="M76" s="131"/>
      <c r="N76" s="131">
        <v>3704317</v>
      </c>
    </row>
    <row r="77" spans="1:14" ht="16.5" customHeight="1">
      <c r="A77" s="133" t="s">
        <v>15</v>
      </c>
      <c r="B77" s="133"/>
      <c r="C77" s="133"/>
      <c r="D77" s="133"/>
      <c r="E77" s="46"/>
      <c r="F77" s="112">
        <v>27</v>
      </c>
      <c r="G77" s="46"/>
      <c r="H77" s="174">
        <v>22146109</v>
      </c>
      <c r="I77" s="131"/>
      <c r="J77" s="134">
        <v>38617438</v>
      </c>
      <c r="K77" s="131"/>
      <c r="L77" s="174">
        <v>3602569</v>
      </c>
      <c r="M77" s="131"/>
      <c r="N77" s="134">
        <v>2795188</v>
      </c>
    </row>
    <row r="78" spans="1:14" ht="16.5" customHeight="1">
      <c r="D78" s="21"/>
      <c r="E78" s="46"/>
      <c r="F78" s="13"/>
      <c r="G78" s="46"/>
      <c r="H78" s="175"/>
      <c r="I78" s="113"/>
      <c r="J78" s="130"/>
      <c r="K78" s="130"/>
      <c r="L78" s="175"/>
      <c r="M78" s="40"/>
      <c r="N78" s="130"/>
    </row>
    <row r="79" spans="1:14" ht="16.5" customHeight="1">
      <c r="A79" s="317" t="s">
        <v>18</v>
      </c>
      <c r="D79" s="21"/>
      <c r="E79" s="46"/>
      <c r="F79" s="13"/>
      <c r="G79" s="46"/>
      <c r="H79" s="176">
        <f>SUM(H69:H77)</f>
        <v>620184337</v>
      </c>
      <c r="I79" s="113"/>
      <c r="J79" s="135">
        <f>SUM(J70:J77)</f>
        <v>653893939</v>
      </c>
      <c r="K79" s="136"/>
      <c r="L79" s="176">
        <f>SUM(L69:L77)</f>
        <v>250261165</v>
      </c>
      <c r="M79" s="40"/>
      <c r="N79" s="135">
        <f>SUM(N70:N77)</f>
        <v>222079441</v>
      </c>
    </row>
    <row r="80" spans="1:14" ht="16.5" customHeight="1">
      <c r="D80" s="21"/>
      <c r="E80" s="46"/>
      <c r="F80" s="13"/>
      <c r="G80" s="46"/>
      <c r="H80" s="162"/>
      <c r="I80" s="113"/>
      <c r="J80" s="113"/>
      <c r="K80" s="113"/>
      <c r="L80" s="162"/>
      <c r="M80" s="40"/>
      <c r="N80" s="113"/>
    </row>
    <row r="81" spans="1:14" ht="16.5" customHeight="1">
      <c r="A81" s="317" t="s">
        <v>16</v>
      </c>
      <c r="D81" s="21"/>
      <c r="E81" s="46"/>
      <c r="F81" s="46"/>
      <c r="G81" s="46"/>
      <c r="H81" s="162"/>
      <c r="I81" s="113"/>
      <c r="J81" s="113"/>
      <c r="K81" s="113"/>
      <c r="L81" s="178"/>
      <c r="M81" s="40"/>
      <c r="N81" s="117"/>
    </row>
    <row r="82" spans="1:14" ht="16.5" customHeight="1">
      <c r="A82" s="317"/>
      <c r="D82" s="21"/>
      <c r="E82" s="46"/>
      <c r="F82" s="46"/>
      <c r="G82" s="46"/>
      <c r="H82" s="162"/>
      <c r="I82" s="113"/>
      <c r="J82" s="113"/>
      <c r="K82" s="113"/>
      <c r="L82" s="178"/>
      <c r="M82" s="40"/>
      <c r="N82" s="117"/>
    </row>
    <row r="83" spans="1:14" ht="16.5" customHeight="1">
      <c r="A83" s="137" t="s">
        <v>164</v>
      </c>
      <c r="D83" s="21"/>
      <c r="E83" s="46"/>
      <c r="F83" s="13">
        <v>26.2</v>
      </c>
      <c r="G83" s="46"/>
      <c r="H83" s="162">
        <v>300000000</v>
      </c>
      <c r="I83" s="113"/>
      <c r="J83" s="113">
        <v>240000000</v>
      </c>
      <c r="K83" s="113"/>
      <c r="L83" s="162">
        <v>300000000</v>
      </c>
      <c r="M83" s="40"/>
      <c r="N83" s="113">
        <v>240000000</v>
      </c>
    </row>
    <row r="84" spans="1:14" ht="16.5" customHeight="1">
      <c r="A84" s="137" t="s">
        <v>191</v>
      </c>
      <c r="D84" s="21"/>
      <c r="E84" s="46"/>
      <c r="F84" s="13">
        <v>21</v>
      </c>
      <c r="G84" s="46"/>
      <c r="H84" s="162">
        <v>148564144</v>
      </c>
      <c r="I84" s="113"/>
      <c r="J84" s="131">
        <v>0</v>
      </c>
      <c r="K84" s="113"/>
      <c r="L84" s="162">
        <v>4184606</v>
      </c>
      <c r="M84" s="40"/>
      <c r="N84" s="131">
        <v>0</v>
      </c>
    </row>
    <row r="85" spans="1:14" ht="16.5" customHeight="1">
      <c r="A85" s="138" t="s">
        <v>147</v>
      </c>
      <c r="B85" s="137"/>
      <c r="C85" s="137"/>
      <c r="D85" s="137"/>
      <c r="E85" s="46"/>
      <c r="F85" s="139">
        <v>26.3</v>
      </c>
      <c r="G85" s="46"/>
      <c r="H85" s="162">
        <v>0</v>
      </c>
      <c r="I85" s="113"/>
      <c r="J85" s="113">
        <v>13407761</v>
      </c>
      <c r="K85" s="113"/>
      <c r="L85" s="162">
        <v>0</v>
      </c>
      <c r="M85" s="40"/>
      <c r="N85" s="113">
        <v>3096401</v>
      </c>
    </row>
    <row r="86" spans="1:14" ht="16.5" customHeight="1">
      <c r="A86" s="23" t="s">
        <v>17</v>
      </c>
      <c r="B86" s="23"/>
      <c r="C86" s="11"/>
      <c r="D86" s="21"/>
      <c r="E86" s="46"/>
      <c r="F86" s="46">
        <v>28</v>
      </c>
      <c r="G86" s="46"/>
      <c r="H86" s="162">
        <v>27406885</v>
      </c>
      <c r="I86" s="113"/>
      <c r="J86" s="113">
        <v>29105997</v>
      </c>
      <c r="K86" s="113"/>
      <c r="L86" s="162">
        <v>5081538</v>
      </c>
      <c r="M86" s="40"/>
      <c r="N86" s="113">
        <v>4489053</v>
      </c>
    </row>
    <row r="87" spans="1:14" ht="16.5" customHeight="1">
      <c r="A87" s="23" t="s">
        <v>193</v>
      </c>
      <c r="B87" s="23"/>
      <c r="C87" s="11"/>
      <c r="D87" s="21"/>
      <c r="E87" s="46"/>
      <c r="F87" s="46"/>
      <c r="G87" s="46"/>
      <c r="H87" s="162">
        <v>6761270</v>
      </c>
      <c r="I87" s="113"/>
      <c r="J87" s="113">
        <v>0</v>
      </c>
      <c r="K87" s="113"/>
      <c r="L87" s="162">
        <v>59240</v>
      </c>
      <c r="M87" s="40"/>
      <c r="N87" s="113">
        <v>0</v>
      </c>
    </row>
    <row r="88" spans="1:14" ht="16.5" customHeight="1">
      <c r="A88" s="23" t="s">
        <v>194</v>
      </c>
      <c r="B88" s="23"/>
      <c r="C88" s="11"/>
      <c r="D88" s="21"/>
      <c r="E88" s="46"/>
      <c r="F88" s="46">
        <v>8</v>
      </c>
      <c r="G88" s="46"/>
      <c r="H88" s="162">
        <v>9461871</v>
      </c>
      <c r="I88" s="113"/>
      <c r="J88" s="113">
        <v>0</v>
      </c>
      <c r="K88" s="113"/>
      <c r="L88" s="162">
        <v>9461871</v>
      </c>
      <c r="M88" s="40"/>
      <c r="N88" s="113">
        <v>0</v>
      </c>
    </row>
    <row r="89" spans="1:14" ht="16.5" customHeight="1">
      <c r="A89" s="23" t="s">
        <v>45</v>
      </c>
      <c r="B89" s="23"/>
      <c r="C89" s="11"/>
      <c r="D89" s="21"/>
      <c r="E89" s="46"/>
      <c r="F89" s="46"/>
      <c r="G89" s="46"/>
      <c r="H89" s="164">
        <v>2536486</v>
      </c>
      <c r="I89" s="113"/>
      <c r="J89" s="120">
        <v>10289624</v>
      </c>
      <c r="K89" s="113"/>
      <c r="L89" s="162">
        <v>843382</v>
      </c>
      <c r="M89" s="40"/>
      <c r="N89" s="113">
        <v>822379</v>
      </c>
    </row>
    <row r="90" spans="1:14" ht="16.5" customHeight="1">
      <c r="D90" s="118"/>
      <c r="E90" s="46"/>
      <c r="F90" s="46"/>
      <c r="G90" s="46"/>
      <c r="H90" s="162"/>
      <c r="I90" s="113"/>
      <c r="J90" s="113"/>
      <c r="K90" s="113"/>
      <c r="L90" s="163"/>
      <c r="M90" s="140"/>
      <c r="N90" s="119"/>
    </row>
    <row r="91" spans="1:14" ht="16.5" customHeight="1">
      <c r="A91" s="317" t="s">
        <v>52</v>
      </c>
      <c r="D91" s="21"/>
      <c r="E91" s="46"/>
      <c r="F91" s="46"/>
      <c r="G91" s="46"/>
      <c r="H91" s="164">
        <f>SUM(H83:H89)</f>
        <v>494730656</v>
      </c>
      <c r="I91" s="113"/>
      <c r="J91" s="120">
        <f>SUM(J83:J89)</f>
        <v>292803382</v>
      </c>
      <c r="K91" s="117"/>
      <c r="L91" s="164">
        <f>SUM(L83:L89)</f>
        <v>319630637</v>
      </c>
      <c r="M91" s="40"/>
      <c r="N91" s="120">
        <f>SUM(N83:N89)</f>
        <v>248407833</v>
      </c>
    </row>
    <row r="92" spans="1:14" ht="16.5" customHeight="1">
      <c r="A92" s="317"/>
      <c r="D92" s="21"/>
      <c r="E92" s="46"/>
      <c r="F92" s="46"/>
      <c r="G92" s="46"/>
      <c r="H92" s="165"/>
      <c r="I92" s="113"/>
      <c r="J92" s="124"/>
      <c r="K92" s="117"/>
      <c r="L92" s="165"/>
      <c r="M92" s="40"/>
      <c r="N92" s="124"/>
    </row>
    <row r="93" spans="1:14" ht="16.5" customHeight="1">
      <c r="A93" s="317"/>
      <c r="D93" s="21"/>
      <c r="E93" s="46"/>
      <c r="F93" s="46"/>
      <c r="G93" s="46"/>
      <c r="H93" s="162"/>
      <c r="I93" s="113"/>
      <c r="J93" s="113"/>
      <c r="K93" s="113"/>
      <c r="L93" s="162"/>
      <c r="M93" s="40"/>
      <c r="N93" s="113"/>
    </row>
    <row r="94" spans="1:14" ht="16.5" customHeight="1">
      <c r="A94" s="317" t="s">
        <v>19</v>
      </c>
      <c r="B94" s="11"/>
      <c r="C94" s="11"/>
      <c r="D94" s="21"/>
      <c r="E94" s="46"/>
      <c r="F94" s="46"/>
      <c r="G94" s="46"/>
      <c r="H94" s="164">
        <f>SUM(H91,H79)</f>
        <v>1114914993</v>
      </c>
      <c r="I94" s="113"/>
      <c r="J94" s="120">
        <f>SUM(J79+J91)</f>
        <v>946697321</v>
      </c>
      <c r="K94" s="117"/>
      <c r="L94" s="164">
        <f>SUM(L79,L91)</f>
        <v>569891802</v>
      </c>
      <c r="M94" s="40"/>
      <c r="N94" s="120">
        <f>SUM(N79+N91)</f>
        <v>470487274</v>
      </c>
    </row>
    <row r="95" spans="1:14" ht="16.5" customHeight="1">
      <c r="A95" s="317"/>
      <c r="B95" s="11"/>
      <c r="C95" s="11"/>
      <c r="D95" s="21"/>
      <c r="E95" s="46"/>
      <c r="F95" s="46"/>
      <c r="G95" s="46"/>
      <c r="H95" s="117"/>
      <c r="I95" s="113"/>
      <c r="J95" s="117"/>
      <c r="K95" s="117"/>
      <c r="L95" s="117"/>
      <c r="M95" s="40"/>
      <c r="N95" s="117"/>
    </row>
    <row r="96" spans="1:14" ht="16.5" customHeight="1">
      <c r="A96" s="317"/>
      <c r="B96" s="11"/>
      <c r="C96" s="11"/>
      <c r="D96" s="21"/>
      <c r="E96" s="46"/>
      <c r="F96" s="46"/>
      <c r="G96" s="46"/>
      <c r="H96" s="117"/>
      <c r="I96" s="113"/>
      <c r="J96" s="117"/>
      <c r="K96" s="117"/>
      <c r="L96" s="117"/>
      <c r="M96" s="40"/>
      <c r="N96" s="117"/>
    </row>
    <row r="97" spans="1:14" ht="16.5" customHeight="1">
      <c r="A97" s="317"/>
      <c r="B97" s="11"/>
      <c r="C97" s="11"/>
      <c r="D97" s="21"/>
      <c r="E97" s="46"/>
      <c r="F97" s="46"/>
      <c r="G97" s="46"/>
      <c r="H97" s="117"/>
      <c r="I97" s="113"/>
      <c r="J97" s="117"/>
      <c r="K97" s="117"/>
      <c r="L97" s="117"/>
      <c r="M97" s="40"/>
      <c r="N97" s="117"/>
    </row>
    <row r="98" spans="1:14" ht="18.75" customHeight="1">
      <c r="A98" s="320"/>
      <c r="B98" s="11"/>
      <c r="C98" s="11"/>
      <c r="D98" s="21"/>
      <c r="E98" s="46"/>
      <c r="F98" s="46"/>
      <c r="G98" s="46"/>
      <c r="H98" s="117"/>
      <c r="I98" s="113"/>
      <c r="J98" s="117"/>
      <c r="K98" s="117"/>
      <c r="L98" s="117"/>
      <c r="M98" s="40"/>
      <c r="N98" s="117"/>
    </row>
    <row r="99" spans="1:14" ht="16.5" customHeight="1">
      <c r="A99" s="317"/>
      <c r="B99" s="11"/>
      <c r="C99" s="11"/>
      <c r="D99" s="21"/>
      <c r="E99" s="46"/>
      <c r="F99" s="46"/>
      <c r="G99" s="46"/>
      <c r="H99" s="117"/>
      <c r="I99" s="113"/>
      <c r="J99" s="117"/>
      <c r="K99" s="117"/>
      <c r="L99" s="117"/>
      <c r="M99" s="40"/>
      <c r="N99" s="117"/>
    </row>
    <row r="100" spans="1:14" ht="16.5" customHeight="1">
      <c r="A100" s="317"/>
      <c r="B100" s="11"/>
      <c r="C100" s="11"/>
      <c r="D100" s="21"/>
      <c r="E100" s="46"/>
      <c r="F100" s="46"/>
      <c r="G100" s="46"/>
      <c r="H100" s="117"/>
      <c r="I100" s="113"/>
      <c r="J100" s="117"/>
      <c r="K100" s="117"/>
      <c r="L100" s="117"/>
      <c r="M100" s="40"/>
      <c r="N100" s="117"/>
    </row>
    <row r="101" spans="1:14" ht="16.5" customHeight="1">
      <c r="A101" s="325" t="s">
        <v>88</v>
      </c>
      <c r="B101" s="325"/>
      <c r="C101" s="325"/>
      <c r="D101" s="325"/>
      <c r="E101" s="325"/>
      <c r="F101" s="325"/>
      <c r="G101" s="325"/>
      <c r="H101" s="325"/>
      <c r="I101" s="325"/>
      <c r="J101" s="325"/>
      <c r="K101" s="325"/>
      <c r="L101" s="325"/>
      <c r="M101" s="325"/>
      <c r="N101" s="325"/>
    </row>
    <row r="102" spans="1:14" ht="16.5" customHeight="1">
      <c r="A102" s="325" t="s">
        <v>127</v>
      </c>
      <c r="B102" s="325"/>
      <c r="C102" s="325"/>
      <c r="D102" s="325"/>
      <c r="E102" s="325"/>
      <c r="F102" s="325"/>
      <c r="G102" s="325"/>
      <c r="H102" s="325"/>
      <c r="I102" s="325"/>
      <c r="J102" s="325"/>
      <c r="K102" s="325"/>
      <c r="L102" s="325"/>
      <c r="M102" s="325"/>
      <c r="N102" s="325"/>
    </row>
    <row r="103" spans="1:14" ht="23.25" customHeight="1">
      <c r="A103" s="317"/>
      <c r="B103" s="11"/>
      <c r="C103" s="11"/>
      <c r="D103" s="21"/>
      <c r="E103" s="46"/>
      <c r="F103" s="46"/>
      <c r="G103" s="46"/>
      <c r="H103" s="117"/>
      <c r="I103" s="113"/>
      <c r="J103" s="117"/>
      <c r="K103" s="117"/>
      <c r="L103" s="117"/>
      <c r="M103" s="40"/>
      <c r="N103" s="117"/>
    </row>
    <row r="104" spans="1:14" ht="16.5" customHeight="1">
      <c r="A104" s="317"/>
      <c r="B104" s="11"/>
      <c r="C104" s="11"/>
      <c r="D104" s="21"/>
      <c r="E104" s="46"/>
      <c r="F104" s="46"/>
      <c r="G104" s="46"/>
      <c r="H104" s="117"/>
      <c r="I104" s="113"/>
      <c r="J104" s="117"/>
      <c r="K104" s="117"/>
      <c r="L104" s="117"/>
      <c r="M104" s="40"/>
      <c r="N104" s="117"/>
    </row>
    <row r="105" spans="1:14" ht="21.95" customHeight="1">
      <c r="A105" s="327" t="str">
        <f>A54</f>
        <v>The accompanying notes on pages 17 to 95 are an integral part of these consolidated and separate financial statements.</v>
      </c>
      <c r="B105" s="327"/>
      <c r="C105" s="327"/>
      <c r="D105" s="327"/>
      <c r="E105" s="327"/>
      <c r="F105" s="327"/>
      <c r="G105" s="327"/>
      <c r="H105" s="327"/>
      <c r="I105" s="327"/>
      <c r="J105" s="327"/>
      <c r="K105" s="327"/>
      <c r="L105" s="327"/>
      <c r="M105" s="327"/>
      <c r="N105" s="327"/>
    </row>
    <row r="106" spans="1:14" ht="16.5" customHeight="1">
      <c r="A106" s="43" t="str">
        <f>A55</f>
        <v>Triple i Logistics Public Company Limited</v>
      </c>
      <c r="B106" s="1"/>
      <c r="C106" s="7"/>
      <c r="D106" s="7"/>
      <c r="E106" s="7"/>
      <c r="F106" s="6"/>
      <c r="G106" s="7"/>
      <c r="H106" s="7"/>
      <c r="I106" s="7"/>
      <c r="J106" s="7"/>
      <c r="K106" s="35"/>
      <c r="L106" s="35"/>
      <c r="M106" s="35"/>
      <c r="N106" s="35"/>
    </row>
    <row r="107" spans="1:14" ht="16.5" customHeight="1">
      <c r="A107" s="15" t="str">
        <f>+A2</f>
        <v>Statements of Financial Position</v>
      </c>
      <c r="B107" s="1"/>
      <c r="C107" s="7"/>
      <c r="D107" s="7"/>
      <c r="E107" s="7"/>
      <c r="F107" s="6"/>
      <c r="G107" s="7"/>
      <c r="H107" s="7"/>
      <c r="I107" s="7"/>
      <c r="J107" s="7"/>
      <c r="K107" s="35"/>
      <c r="L107" s="35"/>
      <c r="M107" s="35"/>
      <c r="N107" s="35"/>
    </row>
    <row r="108" spans="1:14" ht="16.5" customHeight="1">
      <c r="A108" s="44" t="str">
        <f>A57</f>
        <v>As at 31 December 2020</v>
      </c>
      <c r="B108" s="37"/>
      <c r="C108" s="38"/>
      <c r="D108" s="38"/>
      <c r="E108" s="38"/>
      <c r="F108" s="9"/>
      <c r="G108" s="38"/>
      <c r="H108" s="38"/>
      <c r="I108" s="38"/>
      <c r="J108" s="38"/>
      <c r="K108" s="39"/>
      <c r="L108" s="39"/>
      <c r="M108" s="39"/>
      <c r="N108" s="39"/>
    </row>
    <row r="109" spans="1:14" ht="16.5" customHeight="1">
      <c r="A109" s="1"/>
      <c r="B109" s="1"/>
      <c r="C109" s="7"/>
      <c r="D109" s="7"/>
      <c r="E109" s="7"/>
      <c r="F109" s="6"/>
      <c r="G109" s="7"/>
      <c r="H109" s="7"/>
      <c r="I109" s="7"/>
      <c r="J109" s="7"/>
      <c r="K109" s="35"/>
      <c r="L109" s="35"/>
      <c r="M109" s="35"/>
      <c r="N109" s="35"/>
    </row>
    <row r="110" spans="1:14" ht="16.5" customHeight="1">
      <c r="A110" s="1"/>
      <c r="B110" s="1"/>
      <c r="C110" s="7"/>
      <c r="D110" s="7"/>
      <c r="E110" s="7"/>
      <c r="F110" s="6"/>
      <c r="G110" s="7"/>
      <c r="H110" s="7"/>
      <c r="I110" s="7"/>
      <c r="J110" s="7"/>
      <c r="K110" s="35"/>
      <c r="L110" s="35"/>
      <c r="M110" s="35"/>
      <c r="N110" s="35"/>
    </row>
    <row r="111" spans="1:14" ht="15.95" customHeight="1">
      <c r="A111" s="1"/>
      <c r="B111" s="1"/>
      <c r="C111" s="7"/>
      <c r="D111" s="7"/>
      <c r="E111" s="7"/>
      <c r="F111" s="6"/>
      <c r="G111" s="7"/>
      <c r="H111" s="324" t="s">
        <v>93</v>
      </c>
      <c r="I111" s="324"/>
      <c r="J111" s="324"/>
      <c r="K111" s="16"/>
      <c r="L111" s="324" t="s">
        <v>85</v>
      </c>
      <c r="M111" s="324"/>
      <c r="N111" s="324"/>
    </row>
    <row r="112" spans="1:14" ht="15.95" customHeight="1">
      <c r="A112" s="1"/>
      <c r="B112" s="1"/>
      <c r="C112" s="7"/>
      <c r="D112" s="7"/>
      <c r="E112" s="7"/>
      <c r="F112" s="6"/>
      <c r="G112" s="7"/>
      <c r="H112" s="326" t="s">
        <v>94</v>
      </c>
      <c r="I112" s="326"/>
      <c r="J112" s="326"/>
      <c r="K112" s="16"/>
      <c r="L112" s="326" t="s">
        <v>94</v>
      </c>
      <c r="M112" s="326"/>
      <c r="N112" s="326"/>
    </row>
    <row r="113" spans="1:14" ht="15.95" customHeight="1">
      <c r="A113" s="1"/>
      <c r="B113" s="1"/>
      <c r="C113" s="7"/>
      <c r="D113" s="7"/>
      <c r="E113" s="7"/>
      <c r="F113" s="6"/>
      <c r="G113" s="7"/>
      <c r="H113" s="8" t="s">
        <v>182</v>
      </c>
      <c r="I113" s="110"/>
      <c r="J113" s="8" t="s">
        <v>151</v>
      </c>
      <c r="K113" s="110"/>
      <c r="L113" s="8" t="s">
        <v>182</v>
      </c>
      <c r="M113" s="110"/>
      <c r="N113" s="8" t="s">
        <v>151</v>
      </c>
    </row>
    <row r="114" spans="1:14" ht="15.95" customHeight="1">
      <c r="A114" s="3"/>
      <c r="B114" s="3"/>
      <c r="C114" s="3"/>
      <c r="D114" s="3"/>
      <c r="E114" s="3"/>
      <c r="F114" s="9" t="s">
        <v>3</v>
      </c>
      <c r="G114" s="3"/>
      <c r="H114" s="10" t="s">
        <v>4</v>
      </c>
      <c r="I114" s="3"/>
      <c r="J114" s="10" t="s">
        <v>4</v>
      </c>
      <c r="K114" s="20"/>
      <c r="L114" s="10" t="s">
        <v>4</v>
      </c>
      <c r="M114" s="3"/>
      <c r="N114" s="10" t="s">
        <v>4</v>
      </c>
    </row>
    <row r="115" spans="1:14" ht="15.95" customHeight="1">
      <c r="A115" s="23"/>
      <c r="B115" s="23"/>
      <c r="C115" s="127"/>
      <c r="D115" s="128"/>
      <c r="E115" s="128"/>
      <c r="F115" s="40"/>
      <c r="G115" s="128"/>
      <c r="H115" s="168"/>
      <c r="I115" s="128"/>
      <c r="J115" s="128"/>
      <c r="K115" s="129"/>
      <c r="L115" s="177"/>
      <c r="M115" s="129"/>
      <c r="N115" s="129"/>
    </row>
    <row r="116" spans="1:14" ht="15.95" customHeight="1">
      <c r="A116" s="317" t="s">
        <v>90</v>
      </c>
      <c r="B116" s="11"/>
      <c r="C116" s="11"/>
      <c r="D116" s="21"/>
      <c r="E116" s="21"/>
      <c r="F116" s="45"/>
      <c r="G116" s="21"/>
      <c r="H116" s="169"/>
      <c r="I116" s="21"/>
      <c r="J116" s="21"/>
      <c r="K116" s="21"/>
      <c r="L116" s="169"/>
      <c r="M116" s="21"/>
      <c r="N116" s="21"/>
    </row>
    <row r="117" spans="1:14" ht="15.95" customHeight="1">
      <c r="A117" s="23"/>
      <c r="B117" s="23"/>
      <c r="C117" s="127"/>
      <c r="D117" s="128"/>
      <c r="E117" s="128"/>
      <c r="F117" s="40"/>
      <c r="G117" s="128"/>
      <c r="H117" s="168"/>
      <c r="I117" s="128"/>
      <c r="J117" s="128"/>
      <c r="K117" s="129"/>
      <c r="L117" s="177"/>
      <c r="M117" s="129"/>
      <c r="N117" s="129"/>
    </row>
    <row r="118" spans="1:14" ht="15.95" customHeight="1">
      <c r="A118" s="317" t="s">
        <v>58</v>
      </c>
      <c r="B118" s="11"/>
      <c r="C118" s="11"/>
      <c r="D118" s="21"/>
      <c r="E118" s="46"/>
      <c r="F118" s="46"/>
      <c r="G118" s="46"/>
      <c r="H118" s="162"/>
      <c r="I118" s="113"/>
      <c r="J118" s="113"/>
      <c r="K118" s="113"/>
      <c r="L118" s="162"/>
      <c r="M118" s="40"/>
      <c r="N118" s="113"/>
    </row>
    <row r="119" spans="1:14" ht="15.95" customHeight="1">
      <c r="B119" s="11"/>
      <c r="C119" s="11"/>
      <c r="D119" s="21"/>
      <c r="E119" s="46"/>
      <c r="F119" s="46"/>
      <c r="G119" s="46"/>
      <c r="H119" s="162"/>
      <c r="I119" s="113"/>
      <c r="J119" s="113"/>
      <c r="K119" s="113"/>
      <c r="L119" s="162"/>
      <c r="M119" s="40"/>
      <c r="N119" s="113"/>
    </row>
    <row r="120" spans="1:14" ht="15.95" customHeight="1">
      <c r="A120" s="23" t="s">
        <v>20</v>
      </c>
      <c r="B120" s="11"/>
      <c r="C120" s="11"/>
      <c r="D120" s="21"/>
      <c r="E120" s="46"/>
      <c r="F120" s="46">
        <v>29</v>
      </c>
      <c r="G120" s="46"/>
      <c r="H120" s="162"/>
      <c r="I120" s="113"/>
      <c r="J120" s="113"/>
      <c r="K120" s="113"/>
      <c r="L120" s="162"/>
      <c r="M120" s="40"/>
      <c r="N120" s="113"/>
    </row>
    <row r="121" spans="1:14" ht="15.95" customHeight="1">
      <c r="A121" s="137"/>
      <c r="B121" s="23" t="s">
        <v>21</v>
      </c>
      <c r="C121" s="11"/>
      <c r="D121" s="21"/>
      <c r="E121" s="46"/>
      <c r="F121" s="46"/>
      <c r="G121" s="46"/>
      <c r="H121" s="178"/>
      <c r="I121" s="117"/>
      <c r="J121" s="117"/>
      <c r="K121" s="117"/>
      <c r="L121" s="178"/>
      <c r="M121" s="40"/>
      <c r="N121" s="117"/>
    </row>
    <row r="122" spans="1:14" ht="15.95" customHeight="1">
      <c r="A122" s="137"/>
      <c r="B122" s="23"/>
      <c r="C122" s="11" t="s">
        <v>253</v>
      </c>
      <c r="D122" s="21"/>
      <c r="E122" s="46"/>
      <c r="F122" s="46"/>
      <c r="G122" s="46"/>
      <c r="H122" s="178"/>
      <c r="I122" s="117"/>
      <c r="J122" s="117"/>
      <c r="K122" s="117"/>
      <c r="L122" s="178"/>
      <c r="M122" s="40"/>
      <c r="N122" s="117"/>
    </row>
    <row r="123" spans="1:14" ht="15.95" customHeight="1">
      <c r="A123" s="137"/>
      <c r="B123" s="23"/>
      <c r="C123" s="11"/>
      <c r="D123" s="21" t="s">
        <v>272</v>
      </c>
      <c r="E123" s="46"/>
      <c r="F123" s="314"/>
      <c r="G123" s="46"/>
      <c r="H123" s="178"/>
      <c r="I123" s="117"/>
      <c r="J123" s="117"/>
      <c r="K123" s="117"/>
      <c r="L123" s="178"/>
      <c r="M123" s="40"/>
      <c r="N123" s="117"/>
    </row>
    <row r="124" spans="1:14" ht="15.95" customHeight="1">
      <c r="A124" s="137"/>
      <c r="B124" s="23"/>
      <c r="C124" s="11"/>
      <c r="D124" s="21" t="s">
        <v>288</v>
      </c>
      <c r="E124" s="46"/>
      <c r="F124" s="46"/>
      <c r="G124" s="46"/>
      <c r="H124" s="178"/>
      <c r="I124" s="117"/>
      <c r="J124" s="117"/>
      <c r="K124" s="117"/>
      <c r="L124" s="178"/>
      <c r="M124" s="40"/>
      <c r="N124" s="117"/>
    </row>
    <row r="125" spans="1:14" ht="15.95" customHeight="1" thickBot="1">
      <c r="A125" s="137"/>
      <c r="B125" s="23"/>
      <c r="D125" s="11" t="s">
        <v>289</v>
      </c>
      <c r="E125" s="46"/>
      <c r="F125" s="46"/>
      <c r="G125" s="46"/>
      <c r="H125" s="166">
        <v>383663472</v>
      </c>
      <c r="I125" s="40"/>
      <c r="J125" s="125">
        <v>307500000</v>
      </c>
      <c r="K125" s="40"/>
      <c r="L125" s="166">
        <v>383663472</v>
      </c>
      <c r="M125" s="40"/>
      <c r="N125" s="125">
        <v>307500000</v>
      </c>
    </row>
    <row r="126" spans="1:14" ht="15.95" customHeight="1" thickTop="1">
      <c r="B126" s="11"/>
      <c r="C126" s="11"/>
      <c r="D126" s="21"/>
      <c r="E126" s="46"/>
      <c r="F126" s="46"/>
      <c r="G126" s="46"/>
      <c r="H126" s="162"/>
      <c r="I126" s="113"/>
      <c r="J126" s="113"/>
      <c r="K126" s="113"/>
      <c r="L126" s="162"/>
      <c r="M126" s="40"/>
      <c r="N126" s="113"/>
    </row>
    <row r="127" spans="1:14" ht="15.95" customHeight="1">
      <c r="B127" s="23" t="s">
        <v>79</v>
      </c>
      <c r="D127" s="21"/>
      <c r="E127" s="46"/>
      <c r="F127" s="46"/>
      <c r="G127" s="46"/>
      <c r="H127" s="162"/>
      <c r="I127" s="113"/>
      <c r="J127" s="113"/>
      <c r="K127" s="113"/>
      <c r="L127" s="162"/>
      <c r="M127" s="142"/>
      <c r="N127" s="113"/>
    </row>
    <row r="128" spans="1:14" ht="15.95" customHeight="1">
      <c r="B128" s="23"/>
      <c r="C128" s="11" t="s">
        <v>153</v>
      </c>
      <c r="D128" s="21"/>
      <c r="E128" s="46"/>
      <c r="F128" s="46"/>
      <c r="G128" s="46"/>
      <c r="H128" s="162"/>
      <c r="I128" s="113"/>
      <c r="J128" s="113"/>
      <c r="K128" s="113"/>
      <c r="L128" s="162"/>
      <c r="M128" s="142"/>
      <c r="N128" s="113"/>
    </row>
    <row r="129" spans="1:14" ht="15.95" customHeight="1">
      <c r="B129" s="23"/>
      <c r="D129" s="11" t="s">
        <v>254</v>
      </c>
      <c r="E129" s="46"/>
      <c r="F129" s="46"/>
      <c r="G129" s="46"/>
      <c r="H129" s="162">
        <f>'PE Consol12'!G38</f>
        <v>304653888</v>
      </c>
      <c r="I129" s="142"/>
      <c r="J129" s="113">
        <v>304653888</v>
      </c>
      <c r="K129" s="142"/>
      <c r="L129" s="162">
        <f>'PE13'!H33</f>
        <v>304653888</v>
      </c>
      <c r="M129" s="142"/>
      <c r="N129" s="113">
        <v>304653888</v>
      </c>
    </row>
    <row r="130" spans="1:14" ht="15.95" customHeight="1">
      <c r="A130" s="12" t="s">
        <v>236</v>
      </c>
      <c r="B130" s="23"/>
      <c r="D130" s="141"/>
      <c r="E130" s="46"/>
      <c r="F130" s="46">
        <v>29</v>
      </c>
      <c r="G130" s="46"/>
      <c r="H130" s="162">
        <f>'PE Consol12'!I38</f>
        <v>708639327</v>
      </c>
      <c r="I130" s="142"/>
      <c r="J130" s="113">
        <v>708639327</v>
      </c>
      <c r="K130" s="142"/>
      <c r="L130" s="162">
        <f>'PE13'!J33</f>
        <v>708639327</v>
      </c>
      <c r="M130" s="142"/>
      <c r="N130" s="113">
        <v>708639327</v>
      </c>
    </row>
    <row r="131" spans="1:14" ht="15.95" customHeight="1">
      <c r="A131" s="12" t="s">
        <v>273</v>
      </c>
      <c r="B131" s="23"/>
      <c r="D131" s="11"/>
      <c r="H131" s="161"/>
      <c r="K131" s="12"/>
      <c r="L131" s="161"/>
      <c r="M131" s="12"/>
      <c r="N131" s="12"/>
    </row>
    <row r="132" spans="1:14" ht="15.95" customHeight="1">
      <c r="B132" s="23" t="s">
        <v>72</v>
      </c>
      <c r="D132" s="11"/>
      <c r="E132" s="46"/>
      <c r="F132" s="46"/>
      <c r="G132" s="46"/>
      <c r="H132" s="162">
        <f>'PE Consol12'!K38</f>
        <v>30726984</v>
      </c>
      <c r="I132" s="142"/>
      <c r="J132" s="113">
        <v>30726984</v>
      </c>
      <c r="K132" s="142"/>
      <c r="L132" s="162">
        <v>0</v>
      </c>
      <c r="M132" s="142"/>
      <c r="N132" s="113">
        <v>0</v>
      </c>
    </row>
    <row r="133" spans="1:14" ht="15.95" customHeight="1">
      <c r="A133" s="23" t="s">
        <v>274</v>
      </c>
      <c r="B133" s="23"/>
      <c r="D133" s="11"/>
      <c r="H133" s="162">
        <v>22755038</v>
      </c>
      <c r="I133" s="142"/>
      <c r="J133" s="113">
        <v>21869586</v>
      </c>
      <c r="K133" s="142"/>
      <c r="L133" s="162">
        <f>'PE13'!L33</f>
        <v>22755038</v>
      </c>
      <c r="M133" s="142"/>
      <c r="N133" s="113">
        <v>21869586</v>
      </c>
    </row>
    <row r="134" spans="1:14" ht="15.95" customHeight="1">
      <c r="A134" s="12" t="s">
        <v>91</v>
      </c>
      <c r="B134" s="23"/>
      <c r="D134" s="11"/>
      <c r="E134" s="46"/>
      <c r="F134" s="46"/>
      <c r="G134" s="46"/>
      <c r="H134" s="162">
        <f>'PE Consol12'!O38</f>
        <v>-187500</v>
      </c>
      <c r="I134" s="142"/>
      <c r="J134" s="113">
        <v>-187500</v>
      </c>
      <c r="K134" s="142"/>
      <c r="L134" s="162">
        <v>0</v>
      </c>
      <c r="M134" s="142"/>
      <c r="N134" s="113">
        <v>0</v>
      </c>
    </row>
    <row r="135" spans="1:14" ht="15.95" customHeight="1">
      <c r="A135" s="23" t="s">
        <v>65</v>
      </c>
      <c r="B135" s="11"/>
      <c r="C135" s="23"/>
      <c r="D135" s="21"/>
      <c r="E135" s="46"/>
      <c r="F135" s="46"/>
      <c r="G135" s="46"/>
      <c r="H135" s="162"/>
      <c r="I135" s="142"/>
      <c r="J135" s="113"/>
      <c r="K135" s="142"/>
      <c r="L135" s="162"/>
      <c r="M135" s="142"/>
      <c r="N135" s="113"/>
    </row>
    <row r="136" spans="1:14" ht="15.95" customHeight="1">
      <c r="A136" s="23"/>
      <c r="B136" s="11"/>
      <c r="C136" s="23" t="s">
        <v>36</v>
      </c>
      <c r="D136" s="21"/>
      <c r="E136" s="46"/>
      <c r="F136" s="46"/>
      <c r="G136" s="46"/>
      <c r="H136" s="162"/>
      <c r="I136" s="142"/>
      <c r="J136" s="113"/>
      <c r="K136" s="142"/>
      <c r="L136" s="162"/>
      <c r="M136" s="142"/>
      <c r="N136" s="113"/>
    </row>
    <row r="137" spans="1:14" ht="15.95" customHeight="1">
      <c r="A137" s="23"/>
      <c r="B137" s="11"/>
      <c r="C137" s="310" t="s">
        <v>103</v>
      </c>
      <c r="D137" s="21"/>
      <c r="E137" s="46"/>
      <c r="F137" s="46">
        <v>32</v>
      </c>
      <c r="G137" s="46"/>
      <c r="H137" s="162">
        <f>'PE Consol12'!Q38</f>
        <v>39000000</v>
      </c>
      <c r="I137" s="142"/>
      <c r="J137" s="113">
        <v>30500000</v>
      </c>
      <c r="K137" s="142"/>
      <c r="L137" s="162">
        <f>'PE13'!N33</f>
        <v>28900000</v>
      </c>
      <c r="M137" s="142"/>
      <c r="N137" s="113">
        <v>22400000</v>
      </c>
    </row>
    <row r="138" spans="1:14" ht="15.95" customHeight="1">
      <c r="A138" s="23"/>
      <c r="B138" s="11"/>
      <c r="C138" s="310" t="s">
        <v>234</v>
      </c>
      <c r="D138" s="21"/>
      <c r="E138" s="46"/>
      <c r="F138" s="46">
        <v>29</v>
      </c>
      <c r="G138" s="46"/>
      <c r="H138" s="162">
        <f>'PE Consol12'!S38</f>
        <v>40089186</v>
      </c>
      <c r="I138" s="142"/>
      <c r="J138" s="113">
        <v>0</v>
      </c>
      <c r="K138" s="142"/>
      <c r="L138" s="162">
        <v>40089186</v>
      </c>
      <c r="M138" s="142"/>
      <c r="N138" s="113">
        <v>0</v>
      </c>
    </row>
    <row r="139" spans="1:14" ht="15.95" customHeight="1">
      <c r="A139" s="137"/>
      <c r="B139" s="23"/>
      <c r="C139" s="11" t="s">
        <v>22</v>
      </c>
      <c r="D139" s="21"/>
      <c r="E139" s="46"/>
      <c r="F139" s="46"/>
      <c r="G139" s="46"/>
      <c r="H139" s="162">
        <f>'PE Consol12'!U38</f>
        <v>199357830</v>
      </c>
      <c r="I139" s="142"/>
      <c r="J139" s="113">
        <v>189757560</v>
      </c>
      <c r="K139" s="142"/>
      <c r="L139" s="162">
        <f>'PE13'!R33</f>
        <v>109940258</v>
      </c>
      <c r="M139" s="142"/>
      <c r="N139" s="113">
        <v>132120326</v>
      </c>
    </row>
    <row r="140" spans="1:14" ht="15.95" customHeight="1">
      <c r="A140" s="137" t="s">
        <v>192</v>
      </c>
      <c r="B140" s="23"/>
      <c r="C140" s="11"/>
      <c r="D140" s="21"/>
      <c r="E140" s="46"/>
      <c r="F140" s="46">
        <v>29</v>
      </c>
      <c r="G140" s="46"/>
      <c r="H140" s="162">
        <v>-40089186</v>
      </c>
      <c r="I140" s="142"/>
      <c r="J140" s="113">
        <v>0</v>
      </c>
      <c r="K140" s="142"/>
      <c r="L140" s="162">
        <f>'PE13'!T33</f>
        <v>-40089186</v>
      </c>
      <c r="M140" s="142"/>
      <c r="N140" s="113">
        <v>0</v>
      </c>
    </row>
    <row r="141" spans="1:14" ht="15.95" customHeight="1">
      <c r="A141" s="11" t="s">
        <v>67</v>
      </c>
      <c r="D141" s="45"/>
      <c r="E141" s="46"/>
      <c r="F141" s="46"/>
      <c r="G141" s="46"/>
      <c r="H141" s="164">
        <f>'PE Consol12'!AG38</f>
        <v>-13906958</v>
      </c>
      <c r="I141" s="142"/>
      <c r="J141" s="120">
        <v>-6992717</v>
      </c>
      <c r="K141" s="142"/>
      <c r="L141" s="164">
        <f>'PE13'!V33</f>
        <v>-7569498</v>
      </c>
      <c r="M141" s="142"/>
      <c r="N141" s="120">
        <v>0</v>
      </c>
    </row>
    <row r="142" spans="1:14" ht="15.95" customHeight="1">
      <c r="A142" s="137"/>
      <c r="D142" s="45"/>
      <c r="E142" s="46"/>
      <c r="F142" s="46"/>
      <c r="G142" s="46"/>
      <c r="H142" s="162"/>
      <c r="I142" s="142"/>
      <c r="J142" s="113"/>
      <c r="K142" s="142"/>
      <c r="L142" s="162"/>
      <c r="M142" s="142"/>
      <c r="N142" s="113"/>
    </row>
    <row r="143" spans="1:14" ht="15.95" customHeight="1">
      <c r="A143" s="137" t="s">
        <v>92</v>
      </c>
      <c r="D143" s="45"/>
      <c r="E143" s="46"/>
      <c r="F143" s="46"/>
      <c r="G143" s="46"/>
      <c r="H143" s="162">
        <f>SUM(H129:H141)</f>
        <v>1291038609</v>
      </c>
      <c r="I143" s="142"/>
      <c r="J143" s="113">
        <f>SUM(J128:J141)</f>
        <v>1278967128</v>
      </c>
      <c r="K143" s="142"/>
      <c r="L143" s="162">
        <f>SUM(L129:L141)</f>
        <v>1167319013</v>
      </c>
      <c r="M143" s="142"/>
      <c r="N143" s="113">
        <f>SUM(N128:N141)</f>
        <v>1189683127</v>
      </c>
    </row>
    <row r="144" spans="1:14" ht="15.95" customHeight="1">
      <c r="A144" s="23" t="s">
        <v>23</v>
      </c>
      <c r="B144" s="23"/>
      <c r="C144" s="11"/>
      <c r="D144" s="21"/>
      <c r="E144" s="46"/>
      <c r="F144" s="46"/>
      <c r="G144" s="46"/>
      <c r="H144" s="164">
        <v>0</v>
      </c>
      <c r="I144" s="142"/>
      <c r="J144" s="120">
        <v>0</v>
      </c>
      <c r="K144" s="142"/>
      <c r="L144" s="164">
        <v>0</v>
      </c>
      <c r="M144" s="142"/>
      <c r="N144" s="120">
        <v>0</v>
      </c>
    </row>
    <row r="145" spans="1:14" ht="15.95" customHeight="1">
      <c r="A145" s="23"/>
      <c r="B145" s="11"/>
      <c r="C145" s="11"/>
      <c r="D145" s="21"/>
      <c r="E145" s="46"/>
      <c r="F145" s="46"/>
      <c r="G145" s="46"/>
      <c r="H145" s="162"/>
      <c r="I145" s="113"/>
      <c r="J145" s="113"/>
      <c r="K145" s="113"/>
      <c r="L145" s="162"/>
      <c r="M145" s="14"/>
      <c r="N145" s="113"/>
    </row>
    <row r="146" spans="1:14" ht="15.95" customHeight="1">
      <c r="A146" s="317" t="s">
        <v>32</v>
      </c>
      <c r="B146" s="23"/>
      <c r="C146" s="11"/>
      <c r="D146" s="21"/>
      <c r="E146" s="46"/>
      <c r="F146" s="46"/>
      <c r="G146" s="46"/>
      <c r="H146" s="164">
        <f>SUM(H143:H144)</f>
        <v>1291038609</v>
      </c>
      <c r="I146" s="113"/>
      <c r="J146" s="120">
        <f>SUM(J143:J144)</f>
        <v>1278967128</v>
      </c>
      <c r="K146" s="117"/>
      <c r="L146" s="164">
        <f>SUM(L143:L144)</f>
        <v>1167319013</v>
      </c>
      <c r="M146" s="40"/>
      <c r="N146" s="120">
        <f>SUM(N143:N144)</f>
        <v>1189683127</v>
      </c>
    </row>
    <row r="147" spans="1:14" ht="15.95" customHeight="1">
      <c r="A147" s="23"/>
      <c r="B147" s="11"/>
      <c r="C147" s="11"/>
      <c r="D147" s="21"/>
      <c r="E147" s="46"/>
      <c r="F147" s="46"/>
      <c r="G147" s="46"/>
      <c r="H147" s="165"/>
      <c r="I147" s="113"/>
      <c r="J147" s="124"/>
      <c r="K147" s="113"/>
      <c r="L147" s="165"/>
      <c r="M147" s="14"/>
      <c r="N147" s="124"/>
    </row>
    <row r="148" spans="1:14" ht="15.95" customHeight="1">
      <c r="A148" s="23"/>
      <c r="B148" s="11"/>
      <c r="C148" s="11"/>
      <c r="D148" s="21"/>
      <c r="E148" s="46"/>
      <c r="F148" s="46"/>
      <c r="G148" s="46"/>
      <c r="H148" s="178"/>
      <c r="I148" s="113"/>
      <c r="J148" s="117"/>
      <c r="K148" s="113"/>
      <c r="L148" s="178"/>
      <c r="M148" s="14"/>
      <c r="N148" s="117"/>
    </row>
    <row r="149" spans="1:14" ht="15.95" customHeight="1" thickBot="1">
      <c r="A149" s="317" t="s">
        <v>59</v>
      </c>
      <c r="B149" s="11"/>
      <c r="C149" s="11"/>
      <c r="D149" s="21"/>
      <c r="E149" s="47"/>
      <c r="F149" s="47"/>
      <c r="G149" s="47"/>
      <c r="H149" s="166">
        <f>SUM(H146,H94)</f>
        <v>2405953602</v>
      </c>
      <c r="I149" s="113"/>
      <c r="J149" s="125">
        <f>SUM(J94+J146)</f>
        <v>2225664449</v>
      </c>
      <c r="K149" s="117"/>
      <c r="L149" s="166">
        <f>SUM(L146,L94)</f>
        <v>1737210815</v>
      </c>
      <c r="M149" s="14"/>
      <c r="N149" s="125">
        <f>SUM(N94+N146)</f>
        <v>1660170401</v>
      </c>
    </row>
    <row r="150" spans="1:14" ht="15.95" customHeight="1" thickTop="1">
      <c r="A150" s="317"/>
      <c r="B150" s="11"/>
      <c r="C150" s="11"/>
      <c r="D150" s="21"/>
      <c r="E150" s="47"/>
      <c r="F150" s="47"/>
      <c r="G150" s="47"/>
      <c r="H150" s="117"/>
      <c r="I150" s="113"/>
      <c r="J150" s="117"/>
      <c r="K150" s="117"/>
      <c r="L150" s="117"/>
      <c r="M150" s="14"/>
      <c r="N150" s="117"/>
    </row>
    <row r="151" spans="1:14" ht="15.95" customHeight="1">
      <c r="A151" s="320"/>
      <c r="B151" s="11"/>
      <c r="C151" s="11"/>
      <c r="D151" s="21"/>
      <c r="E151" s="47"/>
      <c r="F151" s="47"/>
      <c r="G151" s="47"/>
      <c r="H151" s="117"/>
      <c r="I151" s="113"/>
      <c r="J151" s="117"/>
      <c r="K151" s="117"/>
      <c r="L151" s="117"/>
      <c r="M151" s="14"/>
      <c r="N151" s="117"/>
    </row>
    <row r="152" spans="1:14" ht="15.95" customHeight="1">
      <c r="A152" s="321"/>
      <c r="B152" s="11"/>
      <c r="C152" s="11"/>
      <c r="D152" s="21"/>
      <c r="E152" s="47"/>
      <c r="F152" s="47"/>
      <c r="G152" s="47"/>
      <c r="H152" s="117"/>
      <c r="I152" s="113"/>
      <c r="J152" s="117"/>
      <c r="K152" s="117"/>
      <c r="L152" s="117"/>
      <c r="M152" s="14"/>
      <c r="N152" s="117"/>
    </row>
    <row r="153" spans="1:14" ht="15.95" customHeight="1">
      <c r="A153" s="320"/>
      <c r="B153" s="11"/>
      <c r="C153" s="11"/>
      <c r="D153" s="21"/>
      <c r="E153" s="47"/>
      <c r="F153" s="47"/>
      <c r="G153" s="47"/>
      <c r="H153" s="117"/>
      <c r="I153" s="113"/>
      <c r="J153" s="117"/>
      <c r="K153" s="117"/>
      <c r="L153" s="117"/>
      <c r="M153" s="14"/>
      <c r="N153" s="117"/>
    </row>
    <row r="154" spans="1:14" ht="15.95" customHeight="1">
      <c r="A154" s="317"/>
      <c r="B154" s="11"/>
      <c r="C154" s="11"/>
      <c r="D154" s="21"/>
      <c r="E154" s="47"/>
      <c r="F154" s="47"/>
      <c r="G154" s="47"/>
      <c r="H154" s="117"/>
      <c r="I154" s="113"/>
      <c r="J154" s="117"/>
      <c r="K154" s="117"/>
      <c r="L154" s="117"/>
      <c r="M154" s="14"/>
      <c r="N154" s="117"/>
    </row>
    <row r="155" spans="1:14" ht="15.95" customHeight="1">
      <c r="A155" s="325" t="s">
        <v>88</v>
      </c>
      <c r="B155" s="325"/>
      <c r="C155" s="325"/>
      <c r="D155" s="325"/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</row>
    <row r="156" spans="1:14" ht="15.95" customHeight="1">
      <c r="A156" s="325" t="s">
        <v>127</v>
      </c>
      <c r="B156" s="325"/>
      <c r="C156" s="325"/>
      <c r="D156" s="325"/>
      <c r="E156" s="325"/>
      <c r="F156" s="325"/>
      <c r="G156" s="325"/>
      <c r="H156" s="325"/>
      <c r="I156" s="325"/>
      <c r="J156" s="325"/>
      <c r="K156" s="325"/>
      <c r="L156" s="325"/>
      <c r="M156" s="325"/>
      <c r="N156" s="325"/>
    </row>
    <row r="157" spans="1:14" ht="19.5" customHeight="1">
      <c r="A157" s="317"/>
      <c r="B157" s="11"/>
      <c r="C157" s="11"/>
      <c r="D157" s="21"/>
      <c r="E157" s="47"/>
      <c r="F157" s="47"/>
      <c r="G157" s="47"/>
      <c r="H157" s="117"/>
      <c r="I157" s="113"/>
      <c r="J157" s="117"/>
      <c r="K157" s="117"/>
      <c r="L157" s="117"/>
      <c r="M157" s="14"/>
      <c r="N157" s="117"/>
    </row>
    <row r="158" spans="1:14" ht="21.95" customHeight="1">
      <c r="A158" s="327" t="str">
        <f>A54</f>
        <v>The accompanying notes on pages 17 to 95 are an integral part of these consolidated and separate financial statements.</v>
      </c>
      <c r="B158" s="327"/>
      <c r="C158" s="327"/>
      <c r="D158" s="327"/>
      <c r="E158" s="327"/>
      <c r="F158" s="327"/>
      <c r="G158" s="327"/>
      <c r="H158" s="327"/>
      <c r="I158" s="327"/>
      <c r="J158" s="327"/>
      <c r="K158" s="327"/>
      <c r="L158" s="327"/>
      <c r="M158" s="327"/>
      <c r="N158" s="327"/>
    </row>
  </sheetData>
  <mergeCells count="21">
    <mergeCell ref="A158:N158"/>
    <mergeCell ref="H61:J61"/>
    <mergeCell ref="L61:N61"/>
    <mergeCell ref="A105:N105"/>
    <mergeCell ref="H111:J111"/>
    <mergeCell ref="A156:N156"/>
    <mergeCell ref="A155:N155"/>
    <mergeCell ref="L112:N112"/>
    <mergeCell ref="H112:J112"/>
    <mergeCell ref="L111:N111"/>
    <mergeCell ref="H6:J6"/>
    <mergeCell ref="L6:N6"/>
    <mergeCell ref="H7:J7"/>
    <mergeCell ref="L7:N7"/>
    <mergeCell ref="A54:N54"/>
    <mergeCell ref="A50:N50"/>
    <mergeCell ref="H60:J60"/>
    <mergeCell ref="L60:N60"/>
    <mergeCell ref="A51:N51"/>
    <mergeCell ref="A101:N101"/>
    <mergeCell ref="A102:N102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  <ignoredErrors>
    <ignoredError sqref="I8 K8 M8 H62:N62" numberStoredAsText="1"/>
    <ignoredError sqref="J79 N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0"/>
  <sheetViews>
    <sheetView zoomScaleNormal="100" zoomScaleSheetLayoutView="85" zoomScalePageLayoutView="85" workbookViewId="0">
      <selection activeCell="O49" sqref="O49"/>
    </sheetView>
  </sheetViews>
  <sheetFormatPr defaultColWidth="11" defaultRowHeight="16.5" customHeight="1"/>
  <cols>
    <col min="1" max="3" width="1.5" style="217" customWidth="1"/>
    <col min="4" max="4" width="50.6640625" style="217" customWidth="1"/>
    <col min="5" max="5" width="6.1640625" style="3" customWidth="1"/>
    <col min="6" max="6" width="1" style="217" customWidth="1"/>
    <col min="7" max="7" width="15.83203125" style="217" customWidth="1"/>
    <col min="8" max="8" width="1" style="217" customWidth="1"/>
    <col min="9" max="9" width="15.83203125" style="217" customWidth="1"/>
    <col min="10" max="10" width="1" style="217" customWidth="1"/>
    <col min="11" max="11" width="15.83203125" style="22" customWidth="1"/>
    <col min="12" max="12" width="1" style="22" customWidth="1"/>
    <col min="13" max="13" width="15.83203125" style="22" customWidth="1"/>
    <col min="14" max="16384" width="11" style="217"/>
  </cols>
  <sheetData>
    <row r="1" spans="1:13" ht="16.5" customHeight="1">
      <c r="A1" s="317" t="s">
        <v>148</v>
      </c>
      <c r="B1" s="1"/>
      <c r="C1" s="2"/>
      <c r="D1" s="2"/>
      <c r="F1" s="2"/>
      <c r="G1" s="2"/>
      <c r="H1" s="2"/>
      <c r="I1" s="2"/>
      <c r="J1" s="2"/>
      <c r="K1" s="5"/>
      <c r="L1" s="5"/>
      <c r="M1" s="5"/>
    </row>
    <row r="2" spans="1:13" ht="16.5" customHeight="1">
      <c r="A2" s="317" t="s">
        <v>118</v>
      </c>
      <c r="B2" s="1"/>
      <c r="C2" s="2"/>
      <c r="D2" s="2"/>
      <c r="F2" s="2"/>
      <c r="G2" s="2"/>
      <c r="H2" s="2"/>
      <c r="I2" s="2"/>
      <c r="J2" s="2"/>
      <c r="K2" s="5"/>
      <c r="L2" s="5"/>
      <c r="M2" s="5"/>
    </row>
    <row r="3" spans="1:13" ht="16.5" customHeight="1">
      <c r="A3" s="49" t="s">
        <v>183</v>
      </c>
      <c r="B3" s="37"/>
      <c r="C3" s="50"/>
      <c r="D3" s="50"/>
      <c r="E3" s="51"/>
      <c r="F3" s="50"/>
      <c r="G3" s="50"/>
      <c r="H3" s="50"/>
      <c r="I3" s="50"/>
      <c r="J3" s="50"/>
      <c r="K3" s="52"/>
      <c r="L3" s="52"/>
      <c r="M3" s="52"/>
    </row>
    <row r="4" spans="1:13" ht="15" customHeight="1">
      <c r="A4" s="1"/>
      <c r="B4" s="1"/>
      <c r="C4" s="2"/>
      <c r="D4" s="2"/>
      <c r="F4" s="2"/>
      <c r="G4" s="2"/>
      <c r="H4" s="2"/>
      <c r="I4" s="2"/>
      <c r="J4" s="2"/>
      <c r="K4" s="5"/>
      <c r="L4" s="5"/>
      <c r="M4" s="5"/>
    </row>
    <row r="5" spans="1:13" ht="15" customHeight="1">
      <c r="A5" s="1"/>
      <c r="B5" s="1"/>
      <c r="C5" s="2"/>
      <c r="D5" s="2"/>
      <c r="F5" s="2"/>
      <c r="G5" s="2"/>
      <c r="H5" s="2"/>
      <c r="I5" s="2"/>
      <c r="J5" s="2"/>
      <c r="K5" s="5"/>
      <c r="L5" s="5"/>
      <c r="M5" s="5"/>
    </row>
    <row r="6" spans="1:13" ht="15" customHeight="1">
      <c r="A6" s="2"/>
      <c r="B6" s="2"/>
      <c r="C6" s="2"/>
      <c r="D6" s="2"/>
      <c r="E6" s="6"/>
      <c r="F6" s="7"/>
      <c r="G6" s="328" t="s">
        <v>149</v>
      </c>
      <c r="H6" s="328"/>
      <c r="I6" s="328"/>
      <c r="J6" s="16"/>
      <c r="K6" s="328" t="s">
        <v>150</v>
      </c>
      <c r="L6" s="328"/>
      <c r="M6" s="328"/>
    </row>
    <row r="7" spans="1:13" ht="15" customHeight="1">
      <c r="A7" s="2"/>
      <c r="B7" s="2"/>
      <c r="C7" s="2"/>
      <c r="D7" s="2"/>
      <c r="E7" s="6"/>
      <c r="F7" s="7"/>
      <c r="G7" s="326" t="s">
        <v>94</v>
      </c>
      <c r="H7" s="326"/>
      <c r="I7" s="326"/>
      <c r="J7" s="16"/>
      <c r="K7" s="326" t="s">
        <v>94</v>
      </c>
      <c r="L7" s="326"/>
      <c r="M7" s="326"/>
    </row>
    <row r="8" spans="1:13" ht="15" customHeight="1">
      <c r="F8" s="6"/>
      <c r="G8" s="8" t="s">
        <v>182</v>
      </c>
      <c r="H8" s="6"/>
      <c r="I8" s="8" t="s">
        <v>151</v>
      </c>
      <c r="J8" s="315"/>
      <c r="K8" s="8" t="s">
        <v>182</v>
      </c>
      <c r="L8" s="6"/>
      <c r="M8" s="8" t="s">
        <v>151</v>
      </c>
    </row>
    <row r="9" spans="1:13" ht="15" customHeight="1">
      <c r="E9" s="322" t="s">
        <v>3</v>
      </c>
      <c r="F9" s="3"/>
      <c r="G9" s="10" t="s">
        <v>4</v>
      </c>
      <c r="H9" s="3"/>
      <c r="I9" s="10" t="s">
        <v>4</v>
      </c>
      <c r="J9" s="315"/>
      <c r="K9" s="10" t="s">
        <v>4</v>
      </c>
      <c r="L9" s="3"/>
      <c r="M9" s="10" t="s">
        <v>4</v>
      </c>
    </row>
    <row r="10" spans="1:13" ht="8.1" customHeight="1">
      <c r="E10" s="6"/>
      <c r="F10" s="3"/>
      <c r="G10" s="159"/>
      <c r="H10" s="3"/>
      <c r="I10" s="20"/>
      <c r="J10" s="315"/>
      <c r="K10" s="185"/>
      <c r="L10" s="315"/>
      <c r="M10" s="58"/>
    </row>
    <row r="11" spans="1:13" ht="15" customHeight="1">
      <c r="A11" s="23" t="s">
        <v>80</v>
      </c>
      <c r="B11" s="11"/>
      <c r="C11" s="11"/>
      <c r="G11" s="179">
        <v>1589971271</v>
      </c>
      <c r="H11" s="21"/>
      <c r="I11" s="59">
        <v>2698120623</v>
      </c>
      <c r="J11" s="60"/>
      <c r="K11" s="179">
        <v>107614897</v>
      </c>
      <c r="L11" s="60"/>
      <c r="M11" s="59">
        <v>111202333</v>
      </c>
    </row>
    <row r="12" spans="1:13" ht="15" customHeight="1">
      <c r="A12" s="23" t="s">
        <v>24</v>
      </c>
      <c r="B12" s="11"/>
      <c r="C12" s="11"/>
      <c r="G12" s="179">
        <v>17402386</v>
      </c>
      <c r="H12" s="21"/>
      <c r="I12" s="59">
        <v>14421367</v>
      </c>
      <c r="J12" s="60"/>
      <c r="K12" s="179">
        <v>0</v>
      </c>
      <c r="L12" s="60"/>
      <c r="M12" s="59">
        <v>0</v>
      </c>
    </row>
    <row r="13" spans="1:13" ht="15" customHeight="1">
      <c r="A13" s="23" t="s">
        <v>60</v>
      </c>
      <c r="B13" s="11"/>
      <c r="C13" s="11"/>
      <c r="G13" s="179">
        <v>-1268946912</v>
      </c>
      <c r="H13" s="21"/>
      <c r="I13" s="59">
        <v>-2271164353</v>
      </c>
      <c r="J13" s="60"/>
      <c r="K13" s="179">
        <v>-63615377</v>
      </c>
      <c r="L13" s="60"/>
      <c r="M13" s="59">
        <v>-66168917</v>
      </c>
    </row>
    <row r="14" spans="1:13" ht="15" customHeight="1">
      <c r="A14" s="23" t="s">
        <v>61</v>
      </c>
      <c r="B14" s="11"/>
      <c r="C14" s="11"/>
      <c r="G14" s="180">
        <v>-4315805</v>
      </c>
      <c r="H14" s="21"/>
      <c r="I14" s="61">
        <v>-3311596</v>
      </c>
      <c r="J14" s="60"/>
      <c r="K14" s="180">
        <v>0</v>
      </c>
      <c r="L14" s="60"/>
      <c r="M14" s="61">
        <v>0</v>
      </c>
    </row>
    <row r="15" spans="1:13" ht="8.1" customHeight="1">
      <c r="E15" s="6"/>
      <c r="F15" s="3"/>
      <c r="G15" s="159"/>
      <c r="H15" s="3"/>
      <c r="I15" s="20"/>
      <c r="J15" s="315"/>
      <c r="K15" s="185"/>
      <c r="L15" s="315"/>
      <c r="M15" s="58"/>
    </row>
    <row r="16" spans="1:13" ht="15" customHeight="1">
      <c r="A16" s="317" t="s">
        <v>25</v>
      </c>
      <c r="B16" s="11"/>
      <c r="C16" s="11"/>
      <c r="G16" s="181">
        <f>SUM(G11:G14)</f>
        <v>334110940</v>
      </c>
      <c r="H16" s="21"/>
      <c r="I16" s="57">
        <f>SUM(I11:I15)</f>
        <v>438066041</v>
      </c>
      <c r="J16" s="21"/>
      <c r="K16" s="181">
        <f>SUM(K11:K14)</f>
        <v>43999520</v>
      </c>
      <c r="L16" s="21"/>
      <c r="M16" s="57">
        <f>SUM(M11:M15)</f>
        <v>45033416</v>
      </c>
    </row>
    <row r="17" spans="1:13" ht="8.1" customHeight="1">
      <c r="E17" s="6"/>
      <c r="F17" s="3"/>
      <c r="G17" s="159"/>
      <c r="H17" s="3"/>
      <c r="I17" s="20"/>
      <c r="J17" s="315"/>
      <c r="K17" s="185"/>
      <c r="L17" s="315"/>
      <c r="M17" s="58"/>
    </row>
    <row r="18" spans="1:13" ht="15" customHeight="1">
      <c r="A18" s="23" t="s">
        <v>95</v>
      </c>
      <c r="B18" s="11"/>
      <c r="C18" s="11"/>
      <c r="G18" s="182">
        <v>0</v>
      </c>
      <c r="H18" s="21"/>
      <c r="I18" s="56">
        <v>0</v>
      </c>
      <c r="J18" s="21"/>
      <c r="K18" s="182">
        <v>126089891</v>
      </c>
      <c r="L18" s="21"/>
      <c r="M18" s="56">
        <v>102540883</v>
      </c>
    </row>
    <row r="19" spans="1:13" ht="15" customHeight="1">
      <c r="A19" s="23" t="s">
        <v>62</v>
      </c>
      <c r="B19" s="11"/>
      <c r="C19" s="11"/>
      <c r="E19" s="3">
        <v>33</v>
      </c>
      <c r="G19" s="182">
        <v>56952762</v>
      </c>
      <c r="H19" s="21"/>
      <c r="I19" s="56">
        <v>11822265</v>
      </c>
      <c r="J19" s="21"/>
      <c r="K19" s="182">
        <v>68921289</v>
      </c>
      <c r="L19" s="21"/>
      <c r="M19" s="56">
        <v>62641829</v>
      </c>
    </row>
    <row r="20" spans="1:13" ht="15" customHeight="1">
      <c r="A20" s="23" t="s">
        <v>26</v>
      </c>
      <c r="F20" s="3"/>
      <c r="G20" s="182">
        <v>-67092217</v>
      </c>
      <c r="H20" s="45"/>
      <c r="I20" s="56">
        <v>-80853111</v>
      </c>
      <c r="J20" s="62"/>
      <c r="K20" s="182">
        <v>-9318337</v>
      </c>
      <c r="L20" s="60"/>
      <c r="M20" s="56">
        <v>-11244648</v>
      </c>
    </row>
    <row r="21" spans="1:13" ht="15" customHeight="1">
      <c r="A21" s="23" t="s">
        <v>27</v>
      </c>
      <c r="B21" s="11"/>
      <c r="C21" s="11"/>
      <c r="G21" s="179">
        <v>-254318630</v>
      </c>
      <c r="H21" s="21"/>
      <c r="I21" s="59">
        <v>-280017563</v>
      </c>
      <c r="J21" s="60"/>
      <c r="K21" s="179">
        <v>-76773673</v>
      </c>
      <c r="L21" s="60"/>
      <c r="M21" s="59">
        <v>-72341380</v>
      </c>
    </row>
    <row r="22" spans="1:13" ht="15" customHeight="1">
      <c r="A22" s="23" t="s">
        <v>195</v>
      </c>
      <c r="B22" s="11"/>
      <c r="C22" s="11"/>
      <c r="G22" s="179">
        <v>-11747036</v>
      </c>
      <c r="H22" s="21"/>
      <c r="I22" s="59">
        <v>0</v>
      </c>
      <c r="J22" s="60"/>
      <c r="K22" s="179">
        <v>-173273</v>
      </c>
      <c r="L22" s="60"/>
      <c r="M22" s="59">
        <v>0</v>
      </c>
    </row>
    <row r="23" spans="1:13" ht="15" customHeight="1">
      <c r="A23" s="217" t="s">
        <v>275</v>
      </c>
      <c r="E23" s="6"/>
      <c r="F23" s="3"/>
      <c r="G23" s="179">
        <v>-765162</v>
      </c>
      <c r="H23" s="3"/>
      <c r="I23" s="59">
        <v>7952905</v>
      </c>
      <c r="J23" s="63"/>
      <c r="K23" s="179">
        <v>-3522056</v>
      </c>
      <c r="L23" s="63"/>
      <c r="M23" s="59">
        <v>7055271</v>
      </c>
    </row>
    <row r="24" spans="1:13" ht="15" customHeight="1">
      <c r="A24" s="23" t="s">
        <v>28</v>
      </c>
      <c r="B24" s="11"/>
      <c r="C24" s="11"/>
      <c r="E24" s="3">
        <v>34</v>
      </c>
      <c r="F24" s="3"/>
      <c r="G24" s="179">
        <v>-31433849</v>
      </c>
      <c r="H24" s="45"/>
      <c r="I24" s="59">
        <v>-14930479</v>
      </c>
      <c r="J24" s="63"/>
      <c r="K24" s="179">
        <v>-19671348</v>
      </c>
      <c r="L24" s="63"/>
      <c r="M24" s="59">
        <v>-14110071</v>
      </c>
    </row>
    <row r="25" spans="1:13" ht="15" customHeight="1">
      <c r="A25" s="23" t="s">
        <v>117</v>
      </c>
      <c r="B25" s="11"/>
      <c r="C25" s="11"/>
      <c r="F25" s="3"/>
      <c r="G25" s="179"/>
      <c r="H25" s="45"/>
      <c r="I25" s="59"/>
      <c r="J25" s="62"/>
      <c r="K25" s="179"/>
      <c r="L25" s="45"/>
      <c r="M25" s="59"/>
    </row>
    <row r="26" spans="1:13" ht="15" customHeight="1">
      <c r="A26" s="23"/>
      <c r="B26" s="11" t="s">
        <v>235</v>
      </c>
      <c r="C26" s="11"/>
      <c r="E26" s="3">
        <v>17</v>
      </c>
      <c r="F26" s="3"/>
      <c r="G26" s="180">
        <v>135427017</v>
      </c>
      <c r="H26" s="45"/>
      <c r="I26" s="61">
        <v>96172698</v>
      </c>
      <c r="J26" s="62"/>
      <c r="K26" s="180">
        <v>0</v>
      </c>
      <c r="L26" s="45"/>
      <c r="M26" s="61">
        <v>0</v>
      </c>
    </row>
    <row r="27" spans="1:13" ht="8.1" customHeight="1">
      <c r="E27" s="6"/>
      <c r="F27" s="3"/>
      <c r="G27" s="159"/>
      <c r="H27" s="3"/>
      <c r="I27" s="20"/>
      <c r="J27" s="315"/>
      <c r="K27" s="185"/>
      <c r="L27" s="315"/>
      <c r="M27" s="58"/>
    </row>
    <row r="28" spans="1:13" ht="15" customHeight="1">
      <c r="A28" s="317" t="s">
        <v>96</v>
      </c>
      <c r="B28" s="11"/>
      <c r="C28" s="11"/>
      <c r="F28" s="3"/>
      <c r="G28" s="179">
        <f>SUM(G18:G26,G16)</f>
        <v>161133825</v>
      </c>
      <c r="H28" s="45"/>
      <c r="I28" s="59">
        <f>SUM(I16,I18:I26)</f>
        <v>178212756</v>
      </c>
      <c r="J28" s="62"/>
      <c r="K28" s="179">
        <f>SUM(K18:K26,K16)</f>
        <v>129552013</v>
      </c>
      <c r="L28" s="45"/>
      <c r="M28" s="59">
        <f>SUM(M16,M18:M26)</f>
        <v>119575300</v>
      </c>
    </row>
    <row r="29" spans="1:13" ht="15" customHeight="1">
      <c r="A29" s="217" t="s">
        <v>165</v>
      </c>
      <c r="E29" s="3">
        <v>36</v>
      </c>
      <c r="F29" s="3"/>
      <c r="G29" s="180">
        <v>-12709013</v>
      </c>
      <c r="H29" s="45"/>
      <c r="I29" s="61">
        <v>-13702677</v>
      </c>
      <c r="J29" s="62"/>
      <c r="K29" s="180">
        <v>-2165891</v>
      </c>
      <c r="L29" s="45"/>
      <c r="M29" s="61">
        <v>874239</v>
      </c>
    </row>
    <row r="30" spans="1:13" ht="8.1" customHeight="1">
      <c r="F30" s="3"/>
      <c r="G30" s="184"/>
      <c r="H30" s="66"/>
      <c r="I30" s="66"/>
      <c r="J30" s="315"/>
      <c r="K30" s="186"/>
      <c r="L30" s="63"/>
      <c r="M30" s="64"/>
    </row>
    <row r="31" spans="1:13" ht="15" customHeight="1">
      <c r="A31" s="317" t="s">
        <v>166</v>
      </c>
      <c r="B31" s="317"/>
      <c r="C31" s="67"/>
      <c r="F31" s="3"/>
      <c r="G31" s="182">
        <f>SUM(G28:G29)</f>
        <v>148424812</v>
      </c>
      <c r="H31" s="45"/>
      <c r="I31" s="56">
        <f>SUM(I28:I29)</f>
        <v>164510079</v>
      </c>
      <c r="J31" s="21"/>
      <c r="K31" s="182">
        <f>SUM(K28:K29)</f>
        <v>127386122</v>
      </c>
      <c r="L31" s="21"/>
      <c r="M31" s="56">
        <f>SUM(M28:M29)</f>
        <v>120449539</v>
      </c>
    </row>
    <row r="32" spans="1:13" ht="8.1" customHeight="1">
      <c r="E32" s="6"/>
      <c r="F32" s="3"/>
      <c r="G32" s="159"/>
      <c r="H32" s="3"/>
      <c r="I32" s="20"/>
      <c r="J32" s="315"/>
      <c r="K32" s="185"/>
      <c r="L32" s="315"/>
      <c r="M32" s="58"/>
    </row>
    <row r="33" spans="1:13" ht="15" customHeight="1">
      <c r="A33" s="214" t="s">
        <v>158</v>
      </c>
      <c r="B33" s="67"/>
      <c r="C33" s="11"/>
      <c r="F33" s="3"/>
      <c r="G33" s="160"/>
      <c r="K33" s="160"/>
      <c r="L33" s="217"/>
      <c r="M33" s="217"/>
    </row>
    <row r="34" spans="1:13" s="154" customFormat="1" ht="15" customHeight="1">
      <c r="A34" s="153"/>
      <c r="B34" s="154" t="s">
        <v>145</v>
      </c>
      <c r="C34" s="153"/>
      <c r="E34" s="155"/>
      <c r="F34" s="155"/>
      <c r="G34" s="179"/>
      <c r="H34" s="59"/>
      <c r="I34" s="59"/>
      <c r="J34" s="59"/>
      <c r="K34" s="179"/>
      <c r="L34" s="59"/>
      <c r="M34" s="59"/>
    </row>
    <row r="35" spans="1:13" s="154" customFormat="1" ht="15" customHeight="1">
      <c r="A35" s="153"/>
      <c r="C35" s="153" t="s">
        <v>167</v>
      </c>
      <c r="E35" s="155"/>
      <c r="F35" s="155"/>
      <c r="G35" s="179"/>
      <c r="H35" s="59"/>
      <c r="I35" s="59"/>
      <c r="J35" s="59"/>
      <c r="K35" s="179"/>
      <c r="L35" s="59"/>
      <c r="M35" s="59"/>
    </row>
    <row r="36" spans="1:13" s="154" customFormat="1" ht="15" customHeight="1">
      <c r="A36" s="153"/>
      <c r="D36" s="11" t="s">
        <v>256</v>
      </c>
      <c r="E36" s="217"/>
      <c r="F36" s="155"/>
      <c r="G36" s="179"/>
      <c r="H36" s="59"/>
      <c r="I36" s="59"/>
      <c r="J36" s="59"/>
      <c r="K36" s="179"/>
      <c r="L36" s="59"/>
      <c r="M36" s="59"/>
    </row>
    <row r="37" spans="1:13" s="154" customFormat="1" ht="15" customHeight="1">
      <c r="A37" s="153"/>
      <c r="D37" s="217" t="s">
        <v>255</v>
      </c>
      <c r="E37" s="3">
        <v>18</v>
      </c>
      <c r="F37" s="155"/>
      <c r="G37" s="179">
        <v>-30612001</v>
      </c>
      <c r="H37" s="59"/>
      <c r="I37" s="59">
        <v>0</v>
      </c>
      <c r="J37" s="59"/>
      <c r="K37" s="179">
        <v>-30612001</v>
      </c>
      <c r="L37" s="59"/>
      <c r="M37" s="59">
        <v>0</v>
      </c>
    </row>
    <row r="38" spans="1:13" ht="15" customHeight="1">
      <c r="A38" s="11"/>
      <c r="C38" s="11"/>
      <c r="D38" s="11" t="s">
        <v>139</v>
      </c>
      <c r="E38" s="3">
        <v>28</v>
      </c>
      <c r="F38" s="3"/>
      <c r="G38" s="179">
        <v>0</v>
      </c>
      <c r="H38" s="59"/>
      <c r="I38" s="59">
        <v>-4110386</v>
      </c>
      <c r="J38" s="59"/>
      <c r="K38" s="179">
        <v>0</v>
      </c>
      <c r="L38" s="59"/>
      <c r="M38" s="59">
        <v>-318147</v>
      </c>
    </row>
    <row r="39" spans="1:13" ht="15" customHeight="1">
      <c r="A39" s="11"/>
      <c r="C39" s="11"/>
      <c r="D39" s="11" t="s">
        <v>257</v>
      </c>
      <c r="F39" s="3"/>
      <c r="G39" s="179"/>
      <c r="H39" s="59"/>
      <c r="I39" s="59"/>
      <c r="J39" s="59"/>
      <c r="K39" s="179"/>
      <c r="L39" s="59"/>
      <c r="M39" s="59"/>
    </row>
    <row r="40" spans="1:13" ht="15" customHeight="1">
      <c r="A40" s="11"/>
      <c r="C40" s="11"/>
      <c r="D40" s="12" t="s">
        <v>258</v>
      </c>
      <c r="F40" s="3"/>
      <c r="G40" s="179">
        <v>0</v>
      </c>
      <c r="H40" s="59"/>
      <c r="I40" s="59">
        <v>-318064</v>
      </c>
      <c r="J40" s="59"/>
      <c r="K40" s="179">
        <v>0</v>
      </c>
      <c r="L40" s="59"/>
      <c r="M40" s="59">
        <v>0</v>
      </c>
    </row>
    <row r="41" spans="1:13" ht="15" customHeight="1">
      <c r="A41" s="11"/>
      <c r="C41" s="11"/>
      <c r="D41" s="11" t="s">
        <v>140</v>
      </c>
      <c r="F41" s="3"/>
      <c r="G41" s="179"/>
      <c r="H41" s="59"/>
      <c r="I41" s="59"/>
      <c r="J41" s="59"/>
      <c r="K41" s="179"/>
      <c r="L41" s="59"/>
      <c r="M41" s="59"/>
    </row>
    <row r="42" spans="1:13" ht="15" customHeight="1">
      <c r="A42" s="11"/>
      <c r="C42" s="11"/>
      <c r="D42" s="12" t="s">
        <v>168</v>
      </c>
      <c r="F42" s="3"/>
      <c r="G42" s="180">
        <v>6122400</v>
      </c>
      <c r="H42" s="59"/>
      <c r="I42" s="61">
        <v>822077</v>
      </c>
      <c r="J42" s="59"/>
      <c r="K42" s="180">
        <v>6122400</v>
      </c>
      <c r="L42" s="59"/>
      <c r="M42" s="61">
        <v>63629</v>
      </c>
    </row>
    <row r="43" spans="1:13" ht="8.1" customHeight="1">
      <c r="A43" s="11"/>
      <c r="C43" s="11"/>
      <c r="F43" s="3"/>
      <c r="G43" s="160"/>
      <c r="K43" s="160"/>
      <c r="L43" s="217"/>
      <c r="M43" s="217"/>
    </row>
    <row r="44" spans="1:13" ht="15" customHeight="1">
      <c r="A44" s="11"/>
      <c r="B44" s="67" t="s">
        <v>141</v>
      </c>
      <c r="C44" s="214"/>
      <c r="D44" s="214"/>
      <c r="F44" s="3"/>
      <c r="G44" s="160"/>
      <c r="K44" s="160"/>
      <c r="L44" s="217"/>
      <c r="M44" s="217"/>
    </row>
    <row r="45" spans="1:13" ht="15" customHeight="1">
      <c r="A45" s="11"/>
      <c r="B45" s="67"/>
      <c r="C45" s="67" t="s">
        <v>142</v>
      </c>
      <c r="D45" s="214"/>
      <c r="F45" s="3"/>
      <c r="G45" s="180">
        <f>SUM(G37:G42)</f>
        <v>-24489601</v>
      </c>
      <c r="H45" s="45"/>
      <c r="I45" s="61">
        <f>SUM(I37:I42)</f>
        <v>-3606373</v>
      </c>
      <c r="J45" s="62"/>
      <c r="K45" s="180">
        <f>SUM(K37:K42)</f>
        <v>-24489601</v>
      </c>
      <c r="L45" s="45"/>
      <c r="M45" s="61">
        <f>SUM(M37:M42)</f>
        <v>-254518</v>
      </c>
    </row>
    <row r="46" spans="1:13" ht="6.6" customHeight="1">
      <c r="A46" s="11"/>
      <c r="B46" s="11"/>
      <c r="C46" s="11"/>
      <c r="F46" s="3"/>
      <c r="G46" s="179"/>
      <c r="H46" s="45"/>
      <c r="I46" s="59"/>
      <c r="J46" s="62"/>
      <c r="K46" s="179"/>
      <c r="L46" s="45"/>
      <c r="M46" s="59"/>
    </row>
    <row r="47" spans="1:13" s="154" customFormat="1" ht="15" customHeight="1">
      <c r="A47" s="153"/>
      <c r="B47" s="154" t="s">
        <v>63</v>
      </c>
      <c r="C47" s="153"/>
      <c r="E47" s="155"/>
      <c r="F47" s="155"/>
      <c r="G47" s="187"/>
      <c r="K47" s="187"/>
    </row>
    <row r="48" spans="1:13" s="154" customFormat="1" ht="15" customHeight="1">
      <c r="A48" s="153"/>
      <c r="C48" s="153" t="s">
        <v>50</v>
      </c>
      <c r="E48" s="155"/>
      <c r="F48" s="155"/>
      <c r="G48" s="187"/>
      <c r="K48" s="187"/>
    </row>
    <row r="49" spans="1:13" s="154" customFormat="1" ht="15" customHeight="1">
      <c r="A49" s="153"/>
      <c r="C49" s="153"/>
      <c r="D49" s="217" t="s">
        <v>196</v>
      </c>
      <c r="E49" s="155"/>
      <c r="F49" s="155"/>
      <c r="G49" s="179">
        <v>-580910</v>
      </c>
      <c r="I49" s="59">
        <v>0</v>
      </c>
      <c r="J49" s="219"/>
      <c r="K49" s="179">
        <v>-580910</v>
      </c>
      <c r="L49" s="219"/>
      <c r="M49" s="59">
        <v>0</v>
      </c>
    </row>
    <row r="50" spans="1:13" ht="15" customHeight="1">
      <c r="A50" s="11"/>
      <c r="C50" s="11"/>
      <c r="D50" s="11" t="s">
        <v>31</v>
      </c>
      <c r="F50" s="3"/>
      <c r="G50" s="179"/>
      <c r="K50" s="179"/>
      <c r="L50" s="45"/>
      <c r="M50" s="217"/>
    </row>
    <row r="51" spans="1:13" ht="15" customHeight="1">
      <c r="A51" s="11"/>
      <c r="C51" s="11"/>
      <c r="D51" s="11" t="s">
        <v>259</v>
      </c>
      <c r="F51" s="3"/>
      <c r="G51" s="179">
        <v>-1358570</v>
      </c>
      <c r="I51" s="59">
        <v>-3737008</v>
      </c>
      <c r="K51" s="179">
        <v>0</v>
      </c>
      <c r="L51" s="45"/>
      <c r="M51" s="59">
        <v>0</v>
      </c>
    </row>
    <row r="52" spans="1:13" ht="15" customHeight="1">
      <c r="A52" s="11"/>
      <c r="C52" s="11"/>
      <c r="D52" s="11" t="s">
        <v>260</v>
      </c>
      <c r="F52" s="3"/>
      <c r="G52" s="179"/>
      <c r="I52" s="59"/>
      <c r="K52" s="179"/>
      <c r="L52" s="45"/>
      <c r="M52" s="59"/>
    </row>
    <row r="53" spans="1:13" ht="15" customHeight="1">
      <c r="A53" s="11"/>
      <c r="C53" s="11"/>
      <c r="D53" s="70" t="s">
        <v>271</v>
      </c>
      <c r="E53" s="217"/>
      <c r="F53" s="3"/>
      <c r="G53" s="179">
        <v>2013827</v>
      </c>
      <c r="I53" s="59">
        <v>-362347</v>
      </c>
      <c r="K53" s="179">
        <v>0</v>
      </c>
      <c r="L53" s="45"/>
      <c r="M53" s="59">
        <v>0</v>
      </c>
    </row>
    <row r="54" spans="1:13" ht="15" customHeight="1">
      <c r="A54" s="11"/>
      <c r="C54" s="11"/>
      <c r="D54" s="11" t="s">
        <v>261</v>
      </c>
      <c r="F54" s="3"/>
      <c r="G54" s="179"/>
      <c r="I54" s="59"/>
      <c r="K54" s="179"/>
      <c r="L54" s="45"/>
      <c r="M54" s="59"/>
    </row>
    <row r="55" spans="1:13" ht="15" customHeight="1">
      <c r="A55" s="11"/>
      <c r="C55" s="11"/>
      <c r="D55" s="70" t="s">
        <v>262</v>
      </c>
      <c r="E55" s="217"/>
      <c r="F55" s="3"/>
      <c r="G55" s="180">
        <v>116182</v>
      </c>
      <c r="H55" s="59"/>
      <c r="I55" s="61">
        <v>0</v>
      </c>
      <c r="J55" s="59"/>
      <c r="K55" s="180">
        <v>116182</v>
      </c>
      <c r="L55" s="59"/>
      <c r="M55" s="61">
        <v>0</v>
      </c>
    </row>
    <row r="56" spans="1:13" ht="8.1" customHeight="1">
      <c r="A56" s="11"/>
      <c r="C56" s="11"/>
      <c r="F56" s="3"/>
      <c r="G56" s="160"/>
      <c r="K56" s="160"/>
      <c r="L56" s="217"/>
      <c r="M56" s="217"/>
    </row>
    <row r="57" spans="1:13" ht="15" customHeight="1">
      <c r="A57" s="11"/>
      <c r="B57" s="67" t="s">
        <v>143</v>
      </c>
      <c r="C57" s="214"/>
      <c r="D57" s="214"/>
      <c r="F57" s="3"/>
      <c r="G57" s="160"/>
      <c r="K57" s="160"/>
      <c r="L57" s="217"/>
      <c r="M57" s="217"/>
    </row>
    <row r="58" spans="1:13" ht="15" customHeight="1">
      <c r="A58" s="11"/>
      <c r="B58" s="67"/>
      <c r="C58" s="67" t="s">
        <v>142</v>
      </c>
      <c r="D58" s="214"/>
      <c r="F58" s="3"/>
      <c r="G58" s="180">
        <f>SUM(G49:G55)</f>
        <v>190529</v>
      </c>
      <c r="H58" s="45"/>
      <c r="I58" s="61">
        <f>SUM(I49:I55)</f>
        <v>-4099355</v>
      </c>
      <c r="J58" s="62"/>
      <c r="K58" s="180">
        <f>SUM(K49:K55)</f>
        <v>-464728</v>
      </c>
      <c r="L58" s="45"/>
      <c r="M58" s="61">
        <f>SUM(M49:M55)</f>
        <v>0</v>
      </c>
    </row>
    <row r="59" spans="1:13" ht="8.1" customHeight="1">
      <c r="E59" s="6"/>
      <c r="F59" s="3"/>
      <c r="G59" s="185"/>
      <c r="H59" s="3"/>
      <c r="I59" s="58"/>
      <c r="J59" s="315"/>
      <c r="K59" s="185"/>
      <c r="L59" s="315"/>
      <c r="M59" s="58"/>
    </row>
    <row r="60" spans="1:13" ht="15" customHeight="1">
      <c r="A60" s="214"/>
      <c r="B60" s="11" t="s">
        <v>159</v>
      </c>
      <c r="C60" s="11"/>
      <c r="F60" s="3"/>
      <c r="G60" s="160"/>
      <c r="K60" s="160"/>
      <c r="L60" s="217"/>
      <c r="M60" s="217"/>
    </row>
    <row r="61" spans="1:13" ht="15" customHeight="1">
      <c r="A61" s="214"/>
      <c r="B61" s="11"/>
      <c r="C61" s="11" t="s">
        <v>144</v>
      </c>
      <c r="F61" s="3"/>
      <c r="G61" s="188">
        <f>SUM(G45,G58)</f>
        <v>-24299072</v>
      </c>
      <c r="I61" s="156">
        <f>I45+I58</f>
        <v>-7705728</v>
      </c>
      <c r="K61" s="188">
        <f>SUM(K45,K58)</f>
        <v>-24954329</v>
      </c>
      <c r="L61" s="217"/>
      <c r="M61" s="156">
        <f>M45+M58</f>
        <v>-254518</v>
      </c>
    </row>
    <row r="62" spans="1:13" ht="8.1" customHeight="1">
      <c r="B62" s="318"/>
      <c r="C62" s="319"/>
      <c r="E62" s="6"/>
      <c r="F62" s="3"/>
      <c r="G62" s="185"/>
      <c r="H62" s="3"/>
      <c r="I62" s="58"/>
      <c r="J62" s="315"/>
      <c r="K62" s="185"/>
      <c r="L62" s="315"/>
      <c r="M62" s="58"/>
    </row>
    <row r="63" spans="1:13" ht="15" customHeight="1" thickBot="1">
      <c r="A63" s="214" t="s">
        <v>171</v>
      </c>
      <c r="B63" s="67"/>
      <c r="C63" s="11"/>
      <c r="F63" s="3"/>
      <c r="G63" s="189">
        <f>SUM(G58,G31,G45)</f>
        <v>124125740</v>
      </c>
      <c r="H63" s="45"/>
      <c r="I63" s="157">
        <f>SUM(I31,I45,I58)</f>
        <v>156804351</v>
      </c>
      <c r="J63" s="45"/>
      <c r="K63" s="189">
        <f>SUM(K58,K31,K45)</f>
        <v>102431793</v>
      </c>
      <c r="L63" s="45"/>
      <c r="M63" s="157">
        <f>SUM(M31,M45,M58)</f>
        <v>120195021</v>
      </c>
    </row>
    <row r="64" spans="1:13" ht="15" customHeight="1" thickTop="1">
      <c r="A64" s="214"/>
      <c r="B64" s="67"/>
      <c r="C64" s="11"/>
      <c r="F64" s="3"/>
      <c r="G64" s="66"/>
      <c r="H64" s="45"/>
      <c r="I64" s="66"/>
      <c r="J64" s="45"/>
      <c r="K64" s="66"/>
      <c r="L64" s="45"/>
      <c r="M64" s="66"/>
    </row>
    <row r="65" spans="1:13" ht="15" customHeight="1">
      <c r="A65" s="214"/>
      <c r="B65" s="67"/>
      <c r="C65" s="11"/>
      <c r="F65" s="3"/>
      <c r="G65" s="66"/>
      <c r="H65" s="45"/>
      <c r="I65" s="66"/>
      <c r="J65" s="45"/>
      <c r="K65" s="66"/>
      <c r="L65" s="45"/>
      <c r="M65" s="66"/>
    </row>
    <row r="66" spans="1:13" ht="15" customHeight="1">
      <c r="A66" s="214"/>
      <c r="B66" s="67"/>
      <c r="C66" s="11"/>
      <c r="F66" s="3"/>
      <c r="G66" s="66"/>
      <c r="H66" s="45"/>
      <c r="I66" s="66"/>
      <c r="J66" s="45"/>
      <c r="K66" s="66"/>
      <c r="L66" s="45"/>
      <c r="M66" s="66"/>
    </row>
    <row r="67" spans="1:13" ht="15" customHeight="1">
      <c r="A67" s="214"/>
      <c r="B67" s="67"/>
      <c r="C67" s="11"/>
      <c r="F67" s="3"/>
      <c r="G67" s="66"/>
      <c r="H67" s="45"/>
      <c r="I67" s="66"/>
      <c r="J67" s="45"/>
      <c r="K67" s="66"/>
      <c r="L67" s="21"/>
      <c r="M67" s="66"/>
    </row>
    <row r="68" spans="1:13" ht="15" customHeight="1">
      <c r="A68" s="325" t="s">
        <v>88</v>
      </c>
      <c r="B68" s="325"/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325"/>
    </row>
    <row r="69" spans="1:13" ht="15" customHeight="1">
      <c r="A69" s="325" t="s">
        <v>129</v>
      </c>
      <c r="B69" s="325"/>
      <c r="C69" s="325"/>
      <c r="D69" s="325"/>
      <c r="E69" s="325"/>
      <c r="F69" s="325"/>
      <c r="G69" s="325"/>
      <c r="H69" s="325"/>
      <c r="I69" s="325"/>
      <c r="J69" s="325"/>
      <c r="K69" s="325"/>
      <c r="L69" s="325"/>
      <c r="M69" s="325"/>
    </row>
    <row r="70" spans="1:13" ht="11.25" customHeight="1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17"/>
      <c r="M70" s="126"/>
    </row>
    <row r="71" spans="1:13" ht="21.95" customHeight="1">
      <c r="A71" s="327" t="s">
        <v>296</v>
      </c>
      <c r="B71" s="327"/>
      <c r="C71" s="327"/>
      <c r="D71" s="327"/>
      <c r="E71" s="327"/>
      <c r="F71" s="327"/>
      <c r="G71" s="327"/>
      <c r="H71" s="327"/>
      <c r="I71" s="327"/>
      <c r="J71" s="327"/>
      <c r="K71" s="327"/>
      <c r="L71" s="327"/>
      <c r="M71" s="327"/>
    </row>
    <row r="72" spans="1:13" ht="16.5" customHeight="1">
      <c r="A72" s="317" t="s">
        <v>148</v>
      </c>
      <c r="B72" s="1"/>
      <c r="C72" s="3"/>
      <c r="D72" s="3"/>
      <c r="F72" s="3"/>
      <c r="G72" s="3"/>
      <c r="H72" s="3"/>
      <c r="I72" s="3"/>
      <c r="J72" s="3"/>
      <c r="K72" s="144"/>
      <c r="L72" s="144"/>
      <c r="M72" s="144"/>
    </row>
    <row r="73" spans="1:13" ht="16.5" customHeight="1">
      <c r="A73" s="317" t="str">
        <f>+A2</f>
        <v>Statements of Comprehensive Income</v>
      </c>
      <c r="B73" s="1"/>
      <c r="C73" s="3"/>
      <c r="D73" s="3"/>
      <c r="F73" s="3"/>
      <c r="G73" s="3"/>
      <c r="H73" s="3"/>
      <c r="I73" s="3"/>
      <c r="J73" s="3"/>
      <c r="K73" s="144"/>
      <c r="L73" s="144"/>
      <c r="M73" s="144"/>
    </row>
    <row r="74" spans="1:13" ht="16.5" customHeight="1">
      <c r="A74" s="49" t="str">
        <f>3:3</f>
        <v>For the year ended 31 December 2020</v>
      </c>
      <c r="B74" s="37"/>
      <c r="C74" s="51"/>
      <c r="D74" s="51"/>
      <c r="E74" s="51"/>
      <c r="F74" s="51"/>
      <c r="G74" s="51"/>
      <c r="H74" s="51"/>
      <c r="I74" s="51"/>
      <c r="J74" s="51"/>
      <c r="K74" s="145"/>
      <c r="L74" s="145"/>
      <c r="M74" s="145"/>
    </row>
    <row r="75" spans="1:13" ht="16.5" customHeight="1">
      <c r="A75" s="1"/>
      <c r="B75" s="1"/>
      <c r="C75" s="3"/>
      <c r="D75" s="3"/>
      <c r="F75" s="3"/>
      <c r="G75" s="3"/>
      <c r="H75" s="3"/>
      <c r="I75" s="3"/>
      <c r="J75" s="3"/>
      <c r="K75" s="144"/>
      <c r="L75" s="144"/>
      <c r="M75" s="144"/>
    </row>
    <row r="76" spans="1:13" ht="16.5" customHeight="1">
      <c r="A76" s="1"/>
      <c r="B76" s="1"/>
      <c r="C76" s="3"/>
      <c r="D76" s="3"/>
      <c r="F76" s="3"/>
      <c r="G76" s="3"/>
      <c r="H76" s="3"/>
      <c r="I76" s="3"/>
      <c r="J76" s="3"/>
      <c r="K76" s="144"/>
      <c r="L76" s="144"/>
      <c r="M76" s="144"/>
    </row>
    <row r="77" spans="1:13" ht="29.25" customHeight="1">
      <c r="A77" s="3"/>
      <c r="B77" s="3"/>
      <c r="C77" s="3"/>
      <c r="D77" s="3"/>
      <c r="E77" s="6"/>
      <c r="F77" s="6"/>
      <c r="G77" s="326" t="s">
        <v>116</v>
      </c>
      <c r="H77" s="329"/>
      <c r="I77" s="329"/>
      <c r="J77" s="16"/>
      <c r="K77" s="326" t="s">
        <v>120</v>
      </c>
      <c r="L77" s="329"/>
      <c r="M77" s="329"/>
    </row>
    <row r="78" spans="1:13" ht="16.5" customHeight="1">
      <c r="F78" s="6"/>
      <c r="G78" s="8" t="s">
        <v>182</v>
      </c>
      <c r="H78" s="6"/>
      <c r="I78" s="8" t="s">
        <v>151</v>
      </c>
      <c r="J78" s="315"/>
      <c r="K78" s="8" t="s">
        <v>182</v>
      </c>
      <c r="L78" s="6"/>
      <c r="M78" s="8" t="s">
        <v>151</v>
      </c>
    </row>
    <row r="79" spans="1:13" ht="16.5" customHeight="1">
      <c r="E79" s="323" t="s">
        <v>3</v>
      </c>
      <c r="F79" s="3"/>
      <c r="G79" s="10" t="s">
        <v>4</v>
      </c>
      <c r="H79" s="3"/>
      <c r="I79" s="10" t="s">
        <v>4</v>
      </c>
      <c r="J79" s="315"/>
      <c r="K79" s="10" t="s">
        <v>4</v>
      </c>
      <c r="L79" s="3"/>
      <c r="M79" s="10" t="s">
        <v>4</v>
      </c>
    </row>
    <row r="80" spans="1:13" ht="16.5" customHeight="1">
      <c r="F80" s="3"/>
      <c r="G80" s="159"/>
      <c r="H80" s="3"/>
      <c r="I80" s="20"/>
      <c r="J80" s="315"/>
      <c r="K80" s="185"/>
      <c r="L80" s="315"/>
      <c r="M80" s="58"/>
    </row>
    <row r="81" spans="1:13" ht="16.5" customHeight="1">
      <c r="A81" s="317" t="s">
        <v>237</v>
      </c>
      <c r="F81" s="3"/>
      <c r="G81" s="190"/>
      <c r="H81" s="3"/>
      <c r="I81" s="3"/>
      <c r="J81" s="3"/>
      <c r="K81" s="192"/>
    </row>
    <row r="82" spans="1:13" ht="16.149999999999999" customHeight="1">
      <c r="A82" s="23" t="s">
        <v>98</v>
      </c>
      <c r="F82" s="3"/>
      <c r="G82" s="169">
        <f>G31-G83</f>
        <v>162491422</v>
      </c>
      <c r="H82" s="21"/>
      <c r="I82" s="21">
        <f>+I31</f>
        <v>164510079</v>
      </c>
      <c r="J82" s="21"/>
      <c r="K82" s="169">
        <f>K31</f>
        <v>127386122</v>
      </c>
      <c r="L82" s="21"/>
      <c r="M82" s="21">
        <f>+M31</f>
        <v>120449539</v>
      </c>
    </row>
    <row r="83" spans="1:13" ht="16.5" customHeight="1">
      <c r="A83" s="23" t="s">
        <v>23</v>
      </c>
      <c r="F83" s="3"/>
      <c r="G83" s="183">
        <v>-14066610</v>
      </c>
      <c r="I83" s="65">
        <v>0</v>
      </c>
      <c r="K83" s="183">
        <v>0</v>
      </c>
      <c r="L83" s="217"/>
      <c r="M83" s="65">
        <v>0</v>
      </c>
    </row>
    <row r="84" spans="1:13" ht="16.5" customHeight="1">
      <c r="E84" s="6"/>
      <c r="F84" s="3"/>
      <c r="G84" s="159"/>
      <c r="H84" s="3"/>
      <c r="I84" s="20"/>
      <c r="J84" s="315"/>
      <c r="K84" s="159"/>
      <c r="L84" s="315"/>
      <c r="M84" s="20"/>
    </row>
    <row r="85" spans="1:13" ht="16.5" customHeight="1" thickBot="1">
      <c r="F85" s="3"/>
      <c r="G85" s="191">
        <f>SUM(G82:G83)</f>
        <v>148424812</v>
      </c>
      <c r="H85" s="69"/>
      <c r="I85" s="68">
        <f>SUM(I82:I83)</f>
        <v>164510079</v>
      </c>
      <c r="J85" s="69"/>
      <c r="K85" s="191">
        <f>SUM(K82:K83)</f>
        <v>127386122</v>
      </c>
      <c r="L85" s="4"/>
      <c r="M85" s="68">
        <f>SUM(M82:M83)</f>
        <v>120449539</v>
      </c>
    </row>
    <row r="86" spans="1:13" ht="16.5" customHeight="1" thickTop="1">
      <c r="B86" s="23"/>
      <c r="C86" s="11"/>
      <c r="F86" s="3"/>
      <c r="G86" s="184"/>
      <c r="H86" s="45"/>
      <c r="I86" s="66"/>
      <c r="J86" s="45"/>
      <c r="K86" s="169"/>
      <c r="L86" s="21"/>
      <c r="M86" s="21"/>
    </row>
    <row r="87" spans="1:13" ht="16.5" customHeight="1">
      <c r="A87" s="317" t="s">
        <v>97</v>
      </c>
      <c r="B87" s="23"/>
      <c r="C87" s="67"/>
      <c r="G87" s="160"/>
      <c r="K87" s="160"/>
      <c r="L87" s="217"/>
      <c r="M87" s="217"/>
    </row>
    <row r="88" spans="1:13" ht="16.5" customHeight="1">
      <c r="A88" s="317"/>
      <c r="B88" s="317" t="s">
        <v>238</v>
      </c>
      <c r="C88" s="67"/>
      <c r="G88" s="160"/>
      <c r="K88" s="160"/>
      <c r="L88" s="217"/>
      <c r="M88" s="217"/>
    </row>
    <row r="89" spans="1:13" ht="16.5" customHeight="1">
      <c r="A89" s="23" t="s">
        <v>98</v>
      </c>
      <c r="B89" s="67"/>
      <c r="G89" s="169">
        <f>G63-G90</f>
        <v>138192350</v>
      </c>
      <c r="I89" s="21">
        <f>+I63</f>
        <v>156804351</v>
      </c>
      <c r="K89" s="169">
        <f>K63</f>
        <v>102431793</v>
      </c>
      <c r="L89" s="217"/>
      <c r="M89" s="21">
        <f>+M63</f>
        <v>120195021</v>
      </c>
    </row>
    <row r="90" spans="1:13" ht="16.5" customHeight="1">
      <c r="A90" s="23" t="s">
        <v>23</v>
      </c>
      <c r="B90" s="67"/>
      <c r="G90" s="183">
        <f>G83</f>
        <v>-14066610</v>
      </c>
      <c r="I90" s="65" t="s">
        <v>0</v>
      </c>
      <c r="K90" s="183">
        <v>0</v>
      </c>
      <c r="L90" s="217"/>
      <c r="M90" s="65" t="s">
        <v>0</v>
      </c>
    </row>
    <row r="91" spans="1:13" ht="16.5" customHeight="1">
      <c r="E91" s="6"/>
      <c r="F91" s="3"/>
      <c r="G91" s="185"/>
      <c r="H91" s="3"/>
      <c r="I91" s="58"/>
      <c r="J91" s="315"/>
      <c r="K91" s="185"/>
      <c r="L91" s="315"/>
      <c r="M91" s="58"/>
    </row>
    <row r="92" spans="1:13" ht="16.5" customHeight="1" thickBot="1">
      <c r="F92" s="3"/>
      <c r="G92" s="191">
        <f>SUM(G89:G90)</f>
        <v>124125740</v>
      </c>
      <c r="H92" s="69"/>
      <c r="I92" s="68">
        <f>SUM(I89:I90)</f>
        <v>156804351</v>
      </c>
      <c r="J92" s="69"/>
      <c r="K92" s="191">
        <f>SUM(K89:K90)</f>
        <v>102431793</v>
      </c>
      <c r="L92" s="69"/>
      <c r="M92" s="68">
        <f>SUM(M89:M90)</f>
        <v>120195021</v>
      </c>
    </row>
    <row r="93" spans="1:13" ht="16.5" customHeight="1" thickTop="1">
      <c r="B93" s="23"/>
      <c r="C93" s="11"/>
      <c r="F93" s="3"/>
      <c r="G93" s="184"/>
      <c r="H93" s="45"/>
      <c r="I93" s="66"/>
      <c r="J93" s="45"/>
      <c r="K93" s="169"/>
      <c r="L93" s="21"/>
      <c r="M93" s="21"/>
    </row>
    <row r="94" spans="1:13" ht="16.5" customHeight="1">
      <c r="A94" s="317" t="s">
        <v>99</v>
      </c>
      <c r="B94" s="317"/>
      <c r="C94" s="11"/>
      <c r="G94" s="169"/>
      <c r="I94" s="21"/>
      <c r="K94" s="160"/>
      <c r="L94" s="217"/>
      <c r="M94" s="217"/>
    </row>
    <row r="95" spans="1:13" ht="16.5" customHeight="1">
      <c r="E95" s="6"/>
      <c r="F95" s="3"/>
      <c r="G95" s="159"/>
      <c r="H95" s="3"/>
      <c r="I95" s="20"/>
      <c r="J95" s="315"/>
      <c r="K95" s="185"/>
      <c r="L95" s="315"/>
      <c r="M95" s="58"/>
    </row>
    <row r="96" spans="1:13" ht="16.5" customHeight="1" thickBot="1">
      <c r="A96" s="23" t="s">
        <v>100</v>
      </c>
      <c r="B96" s="70"/>
      <c r="E96" s="3">
        <v>37.1</v>
      </c>
      <c r="G96" s="193">
        <f>G82/594713290</f>
        <v>0.27322648532034655</v>
      </c>
      <c r="H96" s="71"/>
      <c r="I96" s="194">
        <v>0.27089999999999997</v>
      </c>
      <c r="J96" s="72"/>
      <c r="K96" s="193">
        <f>K82/594713290</f>
        <v>0.21419753710229009</v>
      </c>
      <c r="L96" s="71"/>
      <c r="M96" s="194">
        <v>0.19839999999999999</v>
      </c>
    </row>
    <row r="97" spans="1:13" ht="16.5" customHeight="1" thickTop="1">
      <c r="A97" s="23"/>
      <c r="F97" s="3"/>
      <c r="G97" s="190"/>
      <c r="H97" s="3"/>
      <c r="I97" s="3"/>
      <c r="J97" s="3"/>
      <c r="K97" s="190"/>
      <c r="M97" s="3"/>
    </row>
    <row r="98" spans="1:13" ht="16.5" customHeight="1" thickBot="1">
      <c r="A98" s="23" t="s">
        <v>101</v>
      </c>
      <c r="B98" s="70"/>
      <c r="E98" s="3">
        <v>37.200000000000003</v>
      </c>
      <c r="G98" s="193">
        <f>G96</f>
        <v>0.27322648532034655</v>
      </c>
      <c r="H98" s="71"/>
      <c r="I98" s="194">
        <v>0.27039999999999997</v>
      </c>
      <c r="J98" s="72"/>
      <c r="K98" s="193">
        <f>K96</f>
        <v>0.21419753710229009</v>
      </c>
      <c r="L98" s="71"/>
      <c r="M98" s="194">
        <v>0.19789999999999999</v>
      </c>
    </row>
    <row r="99" spans="1:13" ht="16.5" customHeight="1" thickTop="1">
      <c r="A99" s="23"/>
      <c r="B99" s="23"/>
      <c r="G99" s="73"/>
      <c r="H99" s="71"/>
      <c r="I99" s="73"/>
      <c r="J99" s="72"/>
      <c r="K99" s="73"/>
      <c r="L99" s="71"/>
      <c r="M99" s="73"/>
    </row>
    <row r="100" spans="1:13" ht="16.5" customHeight="1">
      <c r="A100" s="23"/>
      <c r="B100" s="23"/>
      <c r="G100" s="73"/>
      <c r="H100" s="71"/>
      <c r="I100" s="73"/>
      <c r="J100" s="72"/>
      <c r="K100" s="73"/>
      <c r="L100" s="71"/>
      <c r="M100" s="73"/>
    </row>
    <row r="101" spans="1:13" ht="16.5" customHeight="1">
      <c r="A101" s="23"/>
      <c r="B101" s="23"/>
      <c r="G101" s="73"/>
      <c r="H101" s="71"/>
      <c r="I101" s="73"/>
      <c r="J101" s="72"/>
      <c r="K101" s="73"/>
      <c r="L101" s="71"/>
      <c r="M101" s="73"/>
    </row>
    <row r="102" spans="1:13" ht="16.5" customHeight="1">
      <c r="A102" s="23"/>
      <c r="B102" s="23"/>
      <c r="G102" s="73"/>
      <c r="H102" s="71"/>
      <c r="I102" s="73"/>
      <c r="J102" s="72"/>
      <c r="K102" s="73"/>
      <c r="L102" s="71"/>
      <c r="M102" s="73"/>
    </row>
    <row r="103" spans="1:13" ht="16.5" customHeight="1">
      <c r="A103" s="23"/>
      <c r="B103" s="23"/>
      <c r="G103" s="73"/>
      <c r="H103" s="71"/>
      <c r="I103" s="73"/>
      <c r="J103" s="72"/>
      <c r="K103" s="73"/>
      <c r="L103" s="71"/>
      <c r="M103" s="73"/>
    </row>
    <row r="104" spans="1:13" ht="16.5" customHeight="1">
      <c r="A104" s="23"/>
      <c r="B104" s="23"/>
      <c r="G104" s="73"/>
      <c r="H104" s="71"/>
      <c r="I104" s="73"/>
      <c r="J104" s="72"/>
      <c r="K104" s="73"/>
      <c r="L104" s="71"/>
      <c r="M104" s="73"/>
    </row>
    <row r="105" spans="1:13" ht="16.5" customHeight="1">
      <c r="A105" s="23"/>
      <c r="B105" s="23"/>
      <c r="G105" s="73"/>
      <c r="H105" s="71"/>
      <c r="I105" s="73"/>
      <c r="J105" s="72"/>
      <c r="K105" s="73"/>
      <c r="L105" s="71"/>
      <c r="M105" s="73"/>
    </row>
    <row r="106" spans="1:13" ht="16.5" customHeight="1">
      <c r="A106" s="23"/>
      <c r="B106" s="23"/>
      <c r="G106" s="73"/>
      <c r="H106" s="71"/>
      <c r="I106" s="73"/>
      <c r="J106" s="72"/>
      <c r="K106" s="73"/>
      <c r="L106" s="71"/>
      <c r="M106" s="73"/>
    </row>
    <row r="107" spans="1:13" ht="16.5" customHeight="1">
      <c r="A107" s="23"/>
      <c r="B107" s="23"/>
      <c r="G107" s="73"/>
      <c r="H107" s="71"/>
      <c r="I107" s="73"/>
      <c r="J107" s="72"/>
      <c r="K107" s="73"/>
      <c r="L107" s="71"/>
      <c r="M107" s="73"/>
    </row>
    <row r="108" spans="1:13" ht="16.5" customHeight="1">
      <c r="A108" s="23"/>
      <c r="B108" s="23"/>
      <c r="G108" s="73"/>
      <c r="H108" s="71"/>
      <c r="I108" s="73"/>
      <c r="J108" s="72"/>
      <c r="K108" s="73"/>
      <c r="L108" s="71"/>
      <c r="M108" s="73"/>
    </row>
    <row r="109" spans="1:13" ht="16.5" customHeight="1">
      <c r="A109" s="23"/>
      <c r="B109" s="23"/>
      <c r="G109" s="73"/>
      <c r="H109" s="71"/>
      <c r="I109" s="73"/>
      <c r="J109" s="72"/>
      <c r="K109" s="73"/>
      <c r="L109" s="71"/>
      <c r="M109" s="73"/>
    </row>
    <row r="110" spans="1:13" ht="16.5" customHeight="1">
      <c r="A110" s="23"/>
      <c r="B110" s="23"/>
      <c r="G110" s="73"/>
      <c r="H110" s="71"/>
      <c r="I110" s="73"/>
      <c r="J110" s="72"/>
      <c r="K110" s="73"/>
      <c r="L110" s="71"/>
      <c r="M110" s="73"/>
    </row>
    <row r="111" spans="1:13" ht="16.5" customHeight="1">
      <c r="A111" s="23"/>
      <c r="B111" s="23"/>
      <c r="G111" s="73"/>
      <c r="H111" s="71"/>
      <c r="I111" s="73"/>
      <c r="J111" s="72"/>
      <c r="K111" s="73"/>
      <c r="L111" s="71"/>
      <c r="M111" s="73"/>
    </row>
    <row r="112" spans="1:13" ht="16.5" customHeight="1">
      <c r="A112" s="23"/>
      <c r="B112" s="23"/>
      <c r="G112" s="73"/>
      <c r="H112" s="71"/>
      <c r="I112" s="73"/>
      <c r="J112" s="72"/>
      <c r="K112" s="73"/>
      <c r="L112" s="71"/>
      <c r="M112" s="73"/>
    </row>
    <row r="113" spans="1:13" ht="16.5" customHeight="1">
      <c r="A113" s="23"/>
      <c r="B113" s="23"/>
      <c r="G113" s="73"/>
      <c r="H113" s="71"/>
      <c r="I113" s="73"/>
      <c r="J113" s="72"/>
      <c r="K113" s="73"/>
      <c r="L113" s="71"/>
      <c r="M113" s="73"/>
    </row>
    <row r="114" spans="1:13" ht="16.5" customHeight="1">
      <c r="A114" s="23"/>
      <c r="B114" s="23"/>
      <c r="G114" s="73"/>
      <c r="H114" s="71"/>
      <c r="I114" s="73"/>
      <c r="J114" s="72"/>
      <c r="K114" s="73"/>
      <c r="L114" s="71"/>
      <c r="M114" s="73"/>
    </row>
    <row r="115" spans="1:13" ht="16.5" customHeight="1">
      <c r="A115" s="23"/>
      <c r="B115" s="23"/>
      <c r="G115" s="73"/>
      <c r="H115" s="71"/>
      <c r="I115" s="73"/>
      <c r="J115" s="72"/>
      <c r="K115" s="73"/>
      <c r="L115" s="71"/>
      <c r="M115" s="73"/>
    </row>
    <row r="116" spans="1:13" ht="16.5" customHeight="1">
      <c r="A116" s="23"/>
      <c r="B116" s="23"/>
      <c r="G116" s="73"/>
      <c r="H116" s="71"/>
      <c r="I116" s="73"/>
      <c r="J116" s="72"/>
      <c r="K116" s="73"/>
      <c r="L116" s="71"/>
      <c r="M116" s="73"/>
    </row>
    <row r="117" spans="1:13" ht="16.5" customHeight="1">
      <c r="A117" s="23"/>
      <c r="B117" s="23"/>
      <c r="G117" s="73"/>
      <c r="H117" s="71"/>
      <c r="I117" s="73"/>
      <c r="J117" s="72"/>
      <c r="K117" s="73"/>
      <c r="L117" s="71"/>
      <c r="M117" s="73"/>
    </row>
    <row r="118" spans="1:13" ht="16.5" customHeight="1">
      <c r="A118" s="23"/>
      <c r="B118" s="23"/>
      <c r="G118" s="73"/>
      <c r="H118" s="71"/>
      <c r="I118" s="73"/>
      <c r="J118" s="72"/>
      <c r="K118" s="73"/>
      <c r="L118" s="71"/>
      <c r="M118" s="73"/>
    </row>
    <row r="119" spans="1:13" ht="16.5" customHeight="1">
      <c r="A119" s="23"/>
      <c r="B119" s="23"/>
      <c r="G119" s="73"/>
      <c r="H119" s="71"/>
      <c r="I119" s="73"/>
      <c r="J119" s="72"/>
      <c r="K119" s="73"/>
      <c r="L119" s="71"/>
      <c r="M119" s="73"/>
    </row>
    <row r="120" spans="1:13" ht="16.5" customHeight="1">
      <c r="A120" s="23"/>
      <c r="B120" s="23"/>
      <c r="G120" s="73"/>
      <c r="H120" s="71"/>
      <c r="I120" s="73"/>
      <c r="J120" s="72"/>
      <c r="K120" s="73"/>
      <c r="L120" s="71"/>
      <c r="M120" s="73"/>
    </row>
    <row r="121" spans="1:13" ht="16.5" customHeight="1">
      <c r="A121" s="23"/>
      <c r="B121" s="23"/>
      <c r="G121" s="73"/>
      <c r="H121" s="71"/>
      <c r="I121" s="73"/>
      <c r="J121" s="72"/>
      <c r="K121" s="73"/>
      <c r="L121" s="71"/>
      <c r="M121" s="73"/>
    </row>
    <row r="122" spans="1:13" ht="16.5" customHeight="1">
      <c r="A122" s="23"/>
      <c r="B122" s="23"/>
      <c r="G122" s="73"/>
      <c r="H122" s="71"/>
      <c r="I122" s="73"/>
      <c r="J122" s="72"/>
      <c r="K122" s="73"/>
      <c r="L122" s="71"/>
      <c r="M122" s="73"/>
    </row>
    <row r="123" spans="1:13" ht="16.5" customHeight="1">
      <c r="A123" s="23"/>
      <c r="B123" s="23"/>
      <c r="G123" s="73"/>
      <c r="H123" s="71"/>
      <c r="I123" s="73"/>
      <c r="J123" s="72"/>
      <c r="K123" s="73"/>
      <c r="L123" s="71"/>
      <c r="M123" s="73"/>
    </row>
    <row r="124" spans="1:13" ht="16.5" customHeight="1">
      <c r="A124" s="23"/>
      <c r="B124" s="23"/>
      <c r="G124" s="73"/>
      <c r="H124" s="71"/>
      <c r="I124" s="73"/>
      <c r="J124" s="72"/>
      <c r="K124" s="73"/>
      <c r="L124" s="71"/>
      <c r="M124" s="73"/>
    </row>
    <row r="125" spans="1:13" ht="14.25" customHeight="1">
      <c r="A125" s="325" t="s">
        <v>88</v>
      </c>
      <c r="B125" s="325"/>
      <c r="C125" s="325"/>
      <c r="D125" s="325"/>
      <c r="E125" s="325"/>
      <c r="F125" s="325"/>
      <c r="G125" s="325"/>
      <c r="H125" s="325"/>
      <c r="I125" s="325"/>
      <c r="J125" s="325"/>
      <c r="K125" s="325"/>
      <c r="L125" s="325"/>
      <c r="M125" s="325"/>
    </row>
    <row r="126" spans="1:13" ht="15.75" customHeight="1">
      <c r="A126" s="325" t="s">
        <v>129</v>
      </c>
      <c r="B126" s="325"/>
      <c r="C126" s="325"/>
      <c r="D126" s="325"/>
      <c r="E126" s="325"/>
      <c r="F126" s="325"/>
      <c r="G126" s="325"/>
      <c r="H126" s="325"/>
      <c r="I126" s="325"/>
      <c r="J126" s="325"/>
      <c r="K126" s="325"/>
      <c r="L126" s="325"/>
      <c r="M126" s="325"/>
    </row>
    <row r="127" spans="1:13" ht="16.5" customHeight="1">
      <c r="A127" s="23"/>
      <c r="B127" s="23"/>
      <c r="G127" s="73"/>
      <c r="H127" s="71"/>
      <c r="I127" s="73"/>
      <c r="J127" s="72"/>
      <c r="K127" s="73"/>
      <c r="L127" s="71"/>
      <c r="M127" s="73"/>
    </row>
    <row r="128" spans="1:13" ht="18.75" customHeight="1">
      <c r="A128" s="23"/>
      <c r="B128" s="23"/>
      <c r="G128" s="73"/>
      <c r="H128" s="71"/>
      <c r="I128" s="73"/>
      <c r="J128" s="72"/>
      <c r="K128" s="73"/>
      <c r="L128" s="71"/>
      <c r="M128" s="73"/>
    </row>
    <row r="129" spans="1:13" ht="16.5" customHeight="1">
      <c r="A129" s="23"/>
      <c r="B129" s="23"/>
      <c r="G129" s="73"/>
      <c r="H129" s="71"/>
      <c r="I129" s="73"/>
      <c r="J129" s="72"/>
      <c r="K129" s="73"/>
      <c r="L129" s="71"/>
      <c r="M129" s="73"/>
    </row>
    <row r="130" spans="1:13" ht="21.95" customHeight="1">
      <c r="A130" s="327" t="str">
        <f>A71</f>
        <v>The accompanying notes on pages 17 to 95 are an integral part of these consolidated and separate financial statements.</v>
      </c>
      <c r="B130" s="327"/>
      <c r="C130" s="327"/>
      <c r="D130" s="327"/>
      <c r="E130" s="327"/>
      <c r="F130" s="327"/>
      <c r="G130" s="327"/>
      <c r="H130" s="327"/>
      <c r="I130" s="327"/>
      <c r="J130" s="327"/>
      <c r="K130" s="327"/>
      <c r="L130" s="327"/>
      <c r="M130" s="327"/>
    </row>
  </sheetData>
  <mergeCells count="12">
    <mergeCell ref="G77:I77"/>
    <mergeCell ref="K77:M77"/>
    <mergeCell ref="A130:M130"/>
    <mergeCell ref="A68:M68"/>
    <mergeCell ref="A69:M69"/>
    <mergeCell ref="A125:M125"/>
    <mergeCell ref="A126:M126"/>
    <mergeCell ref="G7:I7"/>
    <mergeCell ref="K7:M7"/>
    <mergeCell ref="G6:I6"/>
    <mergeCell ref="K6:M6"/>
    <mergeCell ref="A71:M71"/>
  </mergeCells>
  <pageMargins left="0.8" right="0.5" top="0.5" bottom="0.6" header="0.49" footer="0.4"/>
  <pageSetup paperSize="9" scale="77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64"/>
  <sheetViews>
    <sheetView zoomScaleNormal="100" zoomScaleSheetLayoutView="100" workbookViewId="0">
      <selection activeCell="D152" sqref="D152"/>
    </sheetView>
  </sheetViews>
  <sheetFormatPr defaultColWidth="9.33203125" defaultRowHeight="16.5" customHeight="1"/>
  <cols>
    <col min="1" max="3" width="1.5" style="12" customWidth="1"/>
    <col min="4" max="4" width="31" style="12" customWidth="1"/>
    <col min="5" max="5" width="5.1640625" style="12" customWidth="1"/>
    <col min="6" max="6" width="0.6640625" style="12" customWidth="1"/>
    <col min="7" max="7" width="9.1640625" style="33" customWidth="1"/>
    <col min="8" max="8" width="0.6640625" style="34" customWidth="1"/>
    <col min="9" max="9" width="11.83203125" style="34" customWidth="1"/>
    <col min="10" max="10" width="0.6640625" style="34" customWidth="1"/>
    <col min="11" max="11" width="13" style="34" customWidth="1"/>
    <col min="12" max="12" width="0.6640625" style="34" customWidth="1"/>
    <col min="13" max="13" width="10.33203125" style="34" customWidth="1"/>
    <col min="14" max="14" width="0.6640625" style="34" customWidth="1"/>
    <col min="15" max="15" width="12.1640625" style="33" customWidth="1"/>
    <col min="16" max="16" width="0.6640625" style="34" customWidth="1"/>
    <col min="17" max="17" width="11.1640625" style="33" customWidth="1"/>
    <col min="18" max="18" width="0.6640625" style="34" customWidth="1"/>
    <col min="19" max="19" width="13.5" style="34" customWidth="1"/>
    <col min="20" max="20" width="0.6640625" style="34" customWidth="1"/>
    <col min="21" max="21" width="12" style="33" customWidth="1"/>
    <col min="22" max="22" width="0.6640625" style="34" customWidth="1"/>
    <col min="23" max="23" width="9.5" style="34" customWidth="1"/>
    <col min="24" max="24" width="0.6640625" style="34" customWidth="1"/>
    <col min="25" max="25" width="9.83203125" style="33" customWidth="1"/>
    <col min="26" max="26" width="0.6640625" style="34" customWidth="1"/>
    <col min="27" max="27" width="16.5" style="22" customWidth="1"/>
    <col min="28" max="28" width="0.6640625" style="22" customWidth="1"/>
    <col min="29" max="29" width="14.33203125" style="22" customWidth="1"/>
    <col min="30" max="30" width="0.6640625" style="22" customWidth="1"/>
    <col min="31" max="31" width="15.6640625" style="22" customWidth="1"/>
    <col min="32" max="32" width="0.6640625" style="22" customWidth="1"/>
    <col min="33" max="33" width="9.6640625" style="22" customWidth="1"/>
    <col min="34" max="34" width="0.6640625" style="34" customWidth="1"/>
    <col min="35" max="35" width="11.33203125" style="22" customWidth="1"/>
    <col min="36" max="36" width="0.6640625" style="34" customWidth="1"/>
    <col min="37" max="37" width="12" style="33" customWidth="1"/>
    <col min="38" max="38" width="0.6640625" style="34" customWidth="1"/>
    <col min="39" max="39" width="10.6640625" style="33" customWidth="1"/>
    <col min="40" max="16384" width="9.33203125" style="12"/>
  </cols>
  <sheetData>
    <row r="1" spans="1:40" ht="16.5" customHeight="1">
      <c r="A1" s="17" t="s">
        <v>148</v>
      </c>
    </row>
    <row r="2" spans="1:40" ht="16.5" customHeight="1">
      <c r="A2" s="18" t="s">
        <v>119</v>
      </c>
    </row>
    <row r="3" spans="1:40" ht="16.5" customHeight="1">
      <c r="A3" s="55" t="str">
        <f>'PL10-11'!A3</f>
        <v>For the year ended 31 December 2020</v>
      </c>
      <c r="B3" s="54"/>
      <c r="C3" s="54"/>
      <c r="D3" s="54"/>
      <c r="E3" s="54"/>
      <c r="F3" s="54"/>
      <c r="G3" s="25"/>
      <c r="H3" s="24"/>
      <c r="I3" s="24"/>
      <c r="J3" s="24"/>
      <c r="K3" s="24"/>
      <c r="L3" s="24"/>
      <c r="M3" s="24"/>
      <c r="N3" s="24"/>
      <c r="O3" s="25"/>
      <c r="P3" s="24"/>
      <c r="Q3" s="25"/>
      <c r="R3" s="24"/>
      <c r="S3" s="24"/>
      <c r="T3" s="24"/>
      <c r="U3" s="25"/>
      <c r="V3" s="24"/>
      <c r="W3" s="24"/>
      <c r="X3" s="24"/>
      <c r="Y3" s="25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5"/>
      <c r="AL3" s="24"/>
      <c r="AM3" s="25"/>
    </row>
    <row r="4" spans="1:40" s="225" customFormat="1" ht="13.5" customHeight="1">
      <c r="A4" s="221"/>
      <c r="B4" s="222"/>
      <c r="C4" s="222"/>
      <c r="D4" s="222"/>
      <c r="E4" s="222"/>
      <c r="F4" s="222"/>
      <c r="G4" s="223"/>
      <c r="H4" s="224"/>
      <c r="I4" s="224"/>
      <c r="J4" s="224"/>
      <c r="K4" s="224"/>
      <c r="L4" s="224"/>
      <c r="M4" s="224"/>
      <c r="N4" s="224"/>
      <c r="O4" s="223"/>
      <c r="P4" s="224"/>
      <c r="Q4" s="223"/>
      <c r="R4" s="224"/>
      <c r="S4" s="224"/>
      <c r="T4" s="224"/>
      <c r="U4" s="223"/>
      <c r="V4" s="224"/>
      <c r="W4" s="224"/>
      <c r="X4" s="224"/>
      <c r="Y4" s="223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3"/>
      <c r="AL4" s="224"/>
      <c r="AM4" s="223"/>
    </row>
    <row r="5" spans="1:40" s="225" customFormat="1" ht="13.5" customHeight="1">
      <c r="A5" s="221"/>
      <c r="B5" s="222"/>
      <c r="C5" s="222"/>
      <c r="D5" s="222"/>
      <c r="E5" s="222"/>
      <c r="F5" s="222"/>
      <c r="G5" s="223"/>
      <c r="H5" s="224"/>
      <c r="I5" s="224"/>
      <c r="J5" s="224"/>
      <c r="K5" s="224"/>
      <c r="L5" s="224"/>
      <c r="M5" s="224"/>
      <c r="N5" s="224"/>
      <c r="O5" s="223"/>
      <c r="P5" s="224"/>
      <c r="Q5" s="223"/>
      <c r="R5" s="224"/>
      <c r="S5" s="224"/>
      <c r="T5" s="224"/>
      <c r="U5" s="223"/>
      <c r="V5" s="224"/>
      <c r="W5" s="224"/>
      <c r="X5" s="224"/>
      <c r="Y5" s="223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3"/>
      <c r="AL5" s="224"/>
      <c r="AM5" s="223"/>
    </row>
    <row r="6" spans="1:40" s="222" customFormat="1" ht="13.5" customHeight="1">
      <c r="G6" s="330" t="s">
        <v>169</v>
      </c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0"/>
      <c r="AK6" s="330"/>
      <c r="AL6" s="330"/>
      <c r="AM6" s="330"/>
    </row>
    <row r="7" spans="1:40" s="221" customFormat="1" ht="13.5" customHeight="1"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V7" s="227"/>
      <c r="W7" s="227"/>
      <c r="X7" s="227"/>
      <c r="Y7" s="333" t="s">
        <v>67</v>
      </c>
      <c r="Z7" s="333"/>
      <c r="AA7" s="333"/>
      <c r="AB7" s="333"/>
      <c r="AC7" s="333"/>
      <c r="AD7" s="333"/>
      <c r="AE7" s="333"/>
      <c r="AF7" s="333"/>
      <c r="AG7" s="333"/>
      <c r="AJ7" s="228"/>
      <c r="AK7" s="229"/>
      <c r="AL7" s="228"/>
      <c r="AM7" s="230"/>
    </row>
    <row r="8" spans="1:40" s="221" customFormat="1" ht="13.5" customHeight="1">
      <c r="B8" s="231"/>
      <c r="C8" s="231"/>
      <c r="D8" s="231"/>
      <c r="E8" s="231"/>
      <c r="F8" s="231"/>
      <c r="G8" s="226"/>
      <c r="H8" s="226"/>
      <c r="I8" s="229"/>
      <c r="J8" s="226"/>
      <c r="K8" s="229"/>
      <c r="L8" s="226"/>
      <c r="M8" s="226"/>
      <c r="N8" s="226"/>
      <c r="P8" s="232"/>
      <c r="R8" s="232"/>
      <c r="S8" s="232"/>
      <c r="T8" s="232"/>
      <c r="U8" s="232"/>
      <c r="V8" s="226"/>
      <c r="W8" s="226"/>
      <c r="X8" s="226"/>
      <c r="Y8" s="332" t="s">
        <v>198</v>
      </c>
      <c r="Z8" s="332"/>
      <c r="AA8" s="332"/>
      <c r="AB8" s="332"/>
      <c r="AC8" s="332"/>
      <c r="AD8" s="332"/>
      <c r="AE8" s="332"/>
      <c r="AF8" s="332"/>
      <c r="AG8" s="332"/>
      <c r="AJ8" s="226"/>
      <c r="AK8" s="233"/>
      <c r="AL8" s="226"/>
      <c r="AM8" s="229"/>
    </row>
    <row r="9" spans="1:40" s="221" customFormat="1" ht="13.5" customHeight="1">
      <c r="B9" s="231"/>
      <c r="C9" s="231"/>
      <c r="D9" s="231"/>
      <c r="E9" s="231"/>
      <c r="F9" s="231"/>
      <c r="G9" s="226"/>
      <c r="H9" s="226"/>
      <c r="I9" s="229"/>
      <c r="J9" s="226"/>
      <c r="K9" s="229" t="s">
        <v>277</v>
      </c>
      <c r="L9" s="226"/>
      <c r="M9" s="226"/>
      <c r="N9" s="226"/>
      <c r="P9" s="232"/>
      <c r="R9" s="232"/>
      <c r="S9" s="232"/>
      <c r="T9" s="232"/>
      <c r="U9" s="232"/>
      <c r="V9" s="226"/>
      <c r="W9" s="226"/>
      <c r="X9" s="226"/>
      <c r="Y9" s="234"/>
      <c r="Z9" s="234"/>
      <c r="AA9" s="234"/>
      <c r="AB9" s="234"/>
      <c r="AC9" s="234"/>
      <c r="AD9" s="234"/>
      <c r="AE9" s="226" t="s">
        <v>206</v>
      </c>
      <c r="AF9" s="234"/>
      <c r="AG9" s="234"/>
      <c r="AJ9" s="226"/>
      <c r="AK9" s="233"/>
      <c r="AL9" s="226"/>
      <c r="AM9" s="229"/>
    </row>
    <row r="10" spans="1:40" s="221" customFormat="1" ht="13.5" customHeight="1">
      <c r="B10" s="231"/>
      <c r="C10" s="231"/>
      <c r="D10" s="231"/>
      <c r="E10" s="231"/>
      <c r="F10" s="231"/>
      <c r="G10" s="235"/>
      <c r="H10" s="226"/>
      <c r="I10" s="229"/>
      <c r="J10" s="226"/>
      <c r="K10" s="229" t="s">
        <v>276</v>
      </c>
      <c r="L10" s="229"/>
      <c r="M10" s="229"/>
      <c r="N10" s="226"/>
      <c r="O10" s="235"/>
      <c r="V10" s="226"/>
      <c r="W10" s="226"/>
      <c r="X10" s="226"/>
      <c r="Y10" s="235" t="s">
        <v>199</v>
      </c>
      <c r="AB10" s="234"/>
      <c r="AC10" s="234"/>
      <c r="AD10" s="234"/>
      <c r="AE10" s="226" t="s">
        <v>207</v>
      </c>
      <c r="AF10" s="234"/>
      <c r="AG10" s="234"/>
      <c r="AH10" s="228"/>
      <c r="AI10" s="226"/>
    </row>
    <row r="11" spans="1:40" s="221" customFormat="1" ht="13.5" customHeight="1">
      <c r="B11" s="231"/>
      <c r="C11" s="231"/>
      <c r="D11" s="231"/>
      <c r="E11" s="231"/>
      <c r="F11" s="231"/>
      <c r="G11" s="235" t="s">
        <v>29</v>
      </c>
      <c r="H11" s="226"/>
      <c r="I11" s="229"/>
      <c r="J11" s="226"/>
      <c r="K11" s="229" t="s">
        <v>70</v>
      </c>
      <c r="L11" s="229"/>
      <c r="M11" s="229" t="s">
        <v>277</v>
      </c>
      <c r="N11" s="226"/>
      <c r="O11" s="235" t="s">
        <v>82</v>
      </c>
      <c r="P11" s="226"/>
      <c r="Q11" s="331" t="s">
        <v>65</v>
      </c>
      <c r="R11" s="331"/>
      <c r="S11" s="331"/>
      <c r="T11" s="331"/>
      <c r="U11" s="331"/>
      <c r="V11" s="226"/>
      <c r="W11" s="226"/>
      <c r="X11" s="226"/>
      <c r="Y11" s="237" t="s">
        <v>200</v>
      </c>
      <c r="Z11" s="232"/>
      <c r="AA11" s="232"/>
      <c r="AB11" s="236"/>
      <c r="AC11" s="237" t="s">
        <v>202</v>
      </c>
      <c r="AD11" s="236"/>
      <c r="AE11" s="226" t="s">
        <v>208</v>
      </c>
      <c r="AF11" s="236"/>
      <c r="AG11" s="236"/>
      <c r="AH11" s="226"/>
      <c r="AI11" s="226" t="s">
        <v>32</v>
      </c>
    </row>
    <row r="12" spans="1:40" s="221" customFormat="1" ht="13.5" customHeight="1">
      <c r="B12" s="231"/>
      <c r="C12" s="231"/>
      <c r="D12" s="231"/>
      <c r="F12" s="231"/>
      <c r="G12" s="235" t="s">
        <v>30</v>
      </c>
      <c r="H12" s="226"/>
      <c r="I12" s="229"/>
      <c r="J12" s="226"/>
      <c r="K12" s="229" t="s">
        <v>74</v>
      </c>
      <c r="L12" s="229"/>
      <c r="M12" s="229" t="s">
        <v>276</v>
      </c>
      <c r="N12" s="226"/>
      <c r="O12" s="226" t="s">
        <v>102</v>
      </c>
      <c r="P12" s="226"/>
      <c r="Q12" s="226"/>
      <c r="R12" s="226"/>
      <c r="S12" s="226" t="s">
        <v>36</v>
      </c>
      <c r="T12" s="226"/>
      <c r="U12" s="226"/>
      <c r="V12" s="226"/>
      <c r="W12" s="226"/>
      <c r="X12" s="226"/>
      <c r="Y12" s="226" t="s">
        <v>81</v>
      </c>
      <c r="Z12" s="226"/>
      <c r="AA12" s="235" t="s">
        <v>156</v>
      </c>
      <c r="AB12" s="235"/>
      <c r="AC12" s="235" t="s">
        <v>203</v>
      </c>
      <c r="AD12" s="235"/>
      <c r="AE12" s="226" t="s">
        <v>209</v>
      </c>
      <c r="AF12" s="235"/>
      <c r="AG12" s="235"/>
      <c r="AH12" s="226"/>
      <c r="AI12" s="226" t="s">
        <v>33</v>
      </c>
      <c r="AJ12" s="226"/>
      <c r="AK12" s="229"/>
      <c r="AL12" s="226"/>
      <c r="AM12" s="229"/>
    </row>
    <row r="13" spans="1:40" s="221" customFormat="1" ht="13.5" customHeight="1">
      <c r="B13" s="231"/>
      <c r="C13" s="231"/>
      <c r="D13" s="231"/>
      <c r="F13" s="231"/>
      <c r="G13" s="235" t="s">
        <v>68</v>
      </c>
      <c r="H13" s="226"/>
      <c r="I13" s="229" t="s">
        <v>107</v>
      </c>
      <c r="J13" s="226"/>
      <c r="K13" s="229" t="s">
        <v>73</v>
      </c>
      <c r="L13" s="229"/>
      <c r="M13" s="229" t="s">
        <v>37</v>
      </c>
      <c r="N13" s="226"/>
      <c r="O13" s="226" t="s">
        <v>64</v>
      </c>
      <c r="P13" s="226"/>
      <c r="Q13" s="226" t="s">
        <v>36</v>
      </c>
      <c r="R13" s="226"/>
      <c r="S13" s="226" t="s">
        <v>224</v>
      </c>
      <c r="T13" s="226"/>
      <c r="U13" s="226"/>
      <c r="V13" s="226"/>
      <c r="W13" s="238" t="s">
        <v>197</v>
      </c>
      <c r="X13" s="226"/>
      <c r="Y13" s="226" t="s">
        <v>201</v>
      </c>
      <c r="Z13" s="226"/>
      <c r="AA13" s="235" t="s">
        <v>157</v>
      </c>
      <c r="AB13" s="235"/>
      <c r="AC13" s="235" t="s">
        <v>204</v>
      </c>
      <c r="AD13" s="235"/>
      <c r="AE13" s="226" t="s">
        <v>210</v>
      </c>
      <c r="AF13" s="235"/>
      <c r="AG13" s="235"/>
      <c r="AH13" s="226"/>
      <c r="AI13" s="235" t="s">
        <v>123</v>
      </c>
      <c r="AJ13" s="226"/>
      <c r="AK13" s="229" t="s">
        <v>34</v>
      </c>
      <c r="AL13" s="226"/>
      <c r="AM13" s="229"/>
    </row>
    <row r="14" spans="1:40" s="221" customFormat="1" ht="13.5" customHeight="1">
      <c r="B14" s="231"/>
      <c r="C14" s="231"/>
      <c r="D14" s="231"/>
      <c r="F14" s="231"/>
      <c r="G14" s="235" t="s">
        <v>69</v>
      </c>
      <c r="H14" s="226"/>
      <c r="I14" s="229" t="s">
        <v>239</v>
      </c>
      <c r="J14" s="226"/>
      <c r="K14" s="229" t="s">
        <v>71</v>
      </c>
      <c r="L14" s="229"/>
      <c r="M14" s="229" t="s">
        <v>38</v>
      </c>
      <c r="N14" s="226"/>
      <c r="O14" s="226" t="s">
        <v>76</v>
      </c>
      <c r="P14" s="226"/>
      <c r="Q14" s="226" t="s">
        <v>103</v>
      </c>
      <c r="R14" s="226"/>
      <c r="S14" s="226" t="s">
        <v>225</v>
      </c>
      <c r="T14" s="226"/>
      <c r="U14" s="226" t="s">
        <v>22</v>
      </c>
      <c r="V14" s="226"/>
      <c r="W14" s="238" t="s">
        <v>69</v>
      </c>
      <c r="X14" s="226"/>
      <c r="Y14" s="226" t="s">
        <v>240</v>
      </c>
      <c r="Z14" s="226"/>
      <c r="AA14" s="235" t="s">
        <v>155</v>
      </c>
      <c r="AB14" s="235"/>
      <c r="AC14" s="235" t="s">
        <v>205</v>
      </c>
      <c r="AD14" s="235"/>
      <c r="AE14" s="226" t="s">
        <v>211</v>
      </c>
      <c r="AF14" s="235"/>
      <c r="AG14" s="239" t="s">
        <v>212</v>
      </c>
      <c r="AH14" s="226"/>
      <c r="AI14" s="235" t="s">
        <v>122</v>
      </c>
      <c r="AJ14" s="226"/>
      <c r="AK14" s="229" t="s">
        <v>35</v>
      </c>
      <c r="AL14" s="226"/>
      <c r="AM14" s="229" t="s">
        <v>32</v>
      </c>
    </row>
    <row r="15" spans="1:40" s="221" customFormat="1" ht="13.5" customHeight="1">
      <c r="B15" s="231"/>
      <c r="C15" s="231"/>
      <c r="D15" s="231"/>
      <c r="E15" s="240" t="s">
        <v>3</v>
      </c>
      <c r="F15" s="231"/>
      <c r="G15" s="241" t="s">
        <v>4</v>
      </c>
      <c r="H15" s="226"/>
      <c r="I15" s="241" t="s">
        <v>4</v>
      </c>
      <c r="J15" s="226"/>
      <c r="K15" s="241" t="s">
        <v>4</v>
      </c>
      <c r="L15" s="229"/>
      <c r="M15" s="241" t="s">
        <v>4</v>
      </c>
      <c r="N15" s="226"/>
      <c r="O15" s="241" t="s">
        <v>4</v>
      </c>
      <c r="P15" s="226"/>
      <c r="Q15" s="241" t="s">
        <v>4</v>
      </c>
      <c r="R15" s="226"/>
      <c r="S15" s="241" t="s">
        <v>4</v>
      </c>
      <c r="T15" s="226"/>
      <c r="U15" s="241" t="s">
        <v>4</v>
      </c>
      <c r="V15" s="226"/>
      <c r="W15" s="242" t="s">
        <v>4</v>
      </c>
      <c r="X15" s="226"/>
      <c r="Y15" s="241" t="s">
        <v>4</v>
      </c>
      <c r="Z15" s="226"/>
      <c r="AA15" s="241" t="s">
        <v>4</v>
      </c>
      <c r="AB15" s="226"/>
      <c r="AC15" s="241" t="s">
        <v>4</v>
      </c>
      <c r="AD15" s="226"/>
      <c r="AE15" s="241" t="s">
        <v>4</v>
      </c>
      <c r="AF15" s="226"/>
      <c r="AG15" s="243" t="s">
        <v>4</v>
      </c>
      <c r="AH15" s="226"/>
      <c r="AI15" s="241" t="s">
        <v>4</v>
      </c>
      <c r="AJ15" s="226"/>
      <c r="AK15" s="241" t="s">
        <v>4</v>
      </c>
      <c r="AL15" s="226"/>
      <c r="AM15" s="241" t="s">
        <v>4</v>
      </c>
    </row>
    <row r="16" spans="1:40" s="221" customFormat="1" ht="5.25" customHeight="1">
      <c r="A16" s="244"/>
      <c r="B16" s="245"/>
      <c r="C16" s="244"/>
      <c r="D16" s="246"/>
      <c r="E16" s="247"/>
      <c r="F16" s="248"/>
      <c r="G16" s="249"/>
      <c r="H16" s="244"/>
      <c r="I16" s="249"/>
      <c r="J16" s="244"/>
      <c r="K16" s="249"/>
      <c r="L16" s="244"/>
      <c r="M16" s="249"/>
      <c r="N16" s="244"/>
      <c r="O16" s="249"/>
      <c r="P16" s="244"/>
      <c r="Q16" s="249"/>
      <c r="R16" s="244"/>
      <c r="S16" s="249"/>
      <c r="T16" s="244"/>
      <c r="U16" s="249"/>
      <c r="V16" s="244"/>
      <c r="W16" s="249"/>
      <c r="X16" s="244"/>
      <c r="Y16" s="249"/>
      <c r="Z16" s="244"/>
      <c r="AA16" s="249"/>
      <c r="AB16" s="244"/>
      <c r="AC16" s="249"/>
      <c r="AD16" s="244"/>
      <c r="AE16" s="249"/>
      <c r="AF16" s="244"/>
      <c r="AG16" s="249"/>
      <c r="AH16" s="244"/>
      <c r="AI16" s="249"/>
      <c r="AJ16" s="244"/>
      <c r="AK16" s="249"/>
      <c r="AL16" s="244"/>
      <c r="AM16" s="249"/>
      <c r="AN16" s="244"/>
    </row>
    <row r="17" spans="1:40" s="221" customFormat="1" ht="13.5" customHeight="1">
      <c r="A17" s="250" t="s">
        <v>227</v>
      </c>
      <c r="B17" s="245"/>
      <c r="C17" s="244"/>
      <c r="D17" s="246"/>
      <c r="E17" s="247"/>
      <c r="F17" s="248"/>
      <c r="G17" s="251"/>
      <c r="H17" s="252"/>
      <c r="I17" s="251"/>
      <c r="J17" s="253"/>
      <c r="K17" s="251"/>
      <c r="L17" s="252"/>
      <c r="M17" s="251"/>
      <c r="N17" s="253"/>
      <c r="O17" s="251"/>
      <c r="P17" s="253"/>
      <c r="Q17" s="251"/>
      <c r="R17" s="253"/>
      <c r="S17" s="251"/>
      <c r="T17" s="253"/>
      <c r="U17" s="251"/>
      <c r="V17" s="253"/>
      <c r="W17" s="251"/>
      <c r="X17" s="253"/>
      <c r="Y17" s="251"/>
      <c r="Z17" s="253"/>
      <c r="AA17" s="251"/>
      <c r="AB17" s="253"/>
      <c r="AC17" s="251"/>
      <c r="AD17" s="253"/>
      <c r="AE17" s="251"/>
      <c r="AF17" s="253"/>
      <c r="AG17" s="251"/>
      <c r="AH17" s="253"/>
      <c r="AI17" s="251"/>
      <c r="AJ17" s="253"/>
      <c r="AK17" s="251"/>
      <c r="AL17" s="253"/>
      <c r="AM17" s="251"/>
      <c r="AN17" s="253"/>
    </row>
    <row r="18" spans="1:40" s="221" customFormat="1" ht="13.5" customHeight="1">
      <c r="A18" s="250"/>
      <c r="B18" s="245" t="s">
        <v>213</v>
      </c>
      <c r="C18" s="244"/>
      <c r="D18" s="246"/>
      <c r="E18" s="247"/>
      <c r="F18" s="248"/>
      <c r="G18" s="251">
        <v>304653888</v>
      </c>
      <c r="H18" s="252"/>
      <c r="I18" s="251">
        <v>708639327</v>
      </c>
      <c r="J18" s="253"/>
      <c r="K18" s="251">
        <v>30726984</v>
      </c>
      <c r="L18" s="252"/>
      <c r="M18" s="251">
        <v>21869586</v>
      </c>
      <c r="N18" s="253"/>
      <c r="O18" s="251">
        <v>-187500</v>
      </c>
      <c r="P18" s="253"/>
      <c r="Q18" s="251">
        <v>30500000</v>
      </c>
      <c r="R18" s="253"/>
      <c r="S18" s="251">
        <v>0</v>
      </c>
      <c r="T18" s="253"/>
      <c r="U18" s="251">
        <v>189757560</v>
      </c>
      <c r="V18" s="253"/>
      <c r="W18" s="251">
        <v>0</v>
      </c>
      <c r="X18" s="253"/>
      <c r="Y18" s="251">
        <v>-6630370</v>
      </c>
      <c r="Z18" s="253"/>
      <c r="AA18" s="251">
        <v>-362347</v>
      </c>
      <c r="AB18" s="253"/>
      <c r="AC18" s="251">
        <v>0</v>
      </c>
      <c r="AD18" s="253"/>
      <c r="AE18" s="251">
        <v>0</v>
      </c>
      <c r="AF18" s="253"/>
      <c r="AG18" s="251">
        <f>SUM(Y18:AE18)</f>
        <v>-6992717</v>
      </c>
      <c r="AH18" s="253"/>
      <c r="AI18" s="251">
        <f>SUM(G18:AE18)</f>
        <v>1278967128</v>
      </c>
      <c r="AJ18" s="253"/>
      <c r="AK18" s="251">
        <v>0</v>
      </c>
      <c r="AL18" s="253"/>
      <c r="AM18" s="251">
        <f>SUM(AI18:AK18)</f>
        <v>1278967128</v>
      </c>
      <c r="AN18" s="253"/>
    </row>
    <row r="19" spans="1:40" s="221" customFormat="1" ht="13.5" customHeight="1">
      <c r="A19" s="250"/>
      <c r="B19" s="254" t="s">
        <v>214</v>
      </c>
      <c r="C19" s="255"/>
      <c r="D19" s="256"/>
      <c r="E19" s="257"/>
      <c r="F19" s="248"/>
      <c r="G19" s="251"/>
      <c r="H19" s="252"/>
      <c r="I19" s="251"/>
      <c r="J19" s="253"/>
      <c r="K19" s="251"/>
      <c r="L19" s="252"/>
      <c r="M19" s="251"/>
      <c r="N19" s="253"/>
      <c r="O19" s="251"/>
      <c r="P19" s="253"/>
      <c r="Q19" s="251"/>
      <c r="R19" s="253"/>
      <c r="S19" s="251"/>
      <c r="T19" s="253"/>
      <c r="U19" s="251"/>
      <c r="V19" s="253"/>
      <c r="W19" s="251"/>
      <c r="X19" s="253"/>
      <c r="Y19" s="251"/>
      <c r="Z19" s="253"/>
      <c r="AA19" s="251"/>
      <c r="AB19" s="253"/>
      <c r="AC19" s="251"/>
      <c r="AD19" s="253"/>
      <c r="AE19" s="251"/>
      <c r="AF19" s="253"/>
      <c r="AG19" s="251"/>
      <c r="AH19" s="253"/>
      <c r="AI19" s="251"/>
      <c r="AJ19" s="253"/>
      <c r="AK19" s="251"/>
      <c r="AL19" s="253"/>
      <c r="AM19" s="251"/>
      <c r="AN19" s="253"/>
    </row>
    <row r="20" spans="1:40" s="221" customFormat="1" ht="13.5" customHeight="1">
      <c r="A20" s="250"/>
      <c r="B20" s="258"/>
      <c r="C20" s="254" t="s">
        <v>215</v>
      </c>
      <c r="D20" s="256"/>
      <c r="E20" s="257">
        <v>5</v>
      </c>
      <c r="F20" s="248"/>
      <c r="G20" s="259">
        <v>0</v>
      </c>
      <c r="H20" s="252"/>
      <c r="I20" s="259">
        <v>0</v>
      </c>
      <c r="J20" s="253"/>
      <c r="K20" s="259">
        <v>0</v>
      </c>
      <c r="L20" s="252"/>
      <c r="M20" s="259">
        <v>0</v>
      </c>
      <c r="N20" s="253"/>
      <c r="O20" s="259">
        <v>0</v>
      </c>
      <c r="P20" s="253"/>
      <c r="Q20" s="259">
        <v>0</v>
      </c>
      <c r="R20" s="253"/>
      <c r="S20" s="259">
        <v>0</v>
      </c>
      <c r="T20" s="253"/>
      <c r="U20" s="259">
        <v>-1366539</v>
      </c>
      <c r="V20" s="253"/>
      <c r="W20" s="259">
        <v>0</v>
      </c>
      <c r="X20" s="253"/>
      <c r="Y20" s="260">
        <v>0</v>
      </c>
      <c r="Z20" s="253"/>
      <c r="AA20" s="260">
        <v>0</v>
      </c>
      <c r="AB20" s="253"/>
      <c r="AC20" s="260">
        <v>-7104770</v>
      </c>
      <c r="AD20" s="253"/>
      <c r="AE20" s="260">
        <v>12950325</v>
      </c>
      <c r="AF20" s="253"/>
      <c r="AG20" s="259">
        <f>SUM(Y20:AE20)</f>
        <v>5845555</v>
      </c>
      <c r="AH20" s="253"/>
      <c r="AI20" s="259">
        <f>SUM(G20:AE20)</f>
        <v>4479016</v>
      </c>
      <c r="AJ20" s="253"/>
      <c r="AK20" s="259">
        <v>0</v>
      </c>
      <c r="AL20" s="253"/>
      <c r="AM20" s="259">
        <f>SUM(AI20:AK20)</f>
        <v>4479016</v>
      </c>
      <c r="AN20" s="253"/>
    </row>
    <row r="21" spans="1:40" s="221" customFormat="1" ht="13.5" customHeight="1">
      <c r="A21" s="250" t="s">
        <v>216</v>
      </c>
      <c r="B21" s="261"/>
      <c r="C21" s="244"/>
      <c r="D21" s="246"/>
      <c r="E21" s="244"/>
      <c r="F21" s="248"/>
      <c r="G21" s="251"/>
      <c r="H21" s="252"/>
      <c r="I21" s="251"/>
      <c r="J21" s="253"/>
      <c r="K21" s="251"/>
      <c r="L21" s="252"/>
      <c r="M21" s="251"/>
      <c r="N21" s="253"/>
      <c r="O21" s="251"/>
      <c r="P21" s="253"/>
      <c r="Q21" s="251"/>
      <c r="R21" s="253"/>
      <c r="S21" s="251"/>
      <c r="T21" s="253"/>
      <c r="U21" s="251"/>
      <c r="V21" s="253"/>
      <c r="W21" s="251"/>
      <c r="X21" s="253"/>
      <c r="Y21" s="251"/>
      <c r="Z21" s="253"/>
      <c r="AA21" s="251"/>
      <c r="AB21" s="253"/>
      <c r="AC21" s="251"/>
      <c r="AD21" s="253"/>
      <c r="AE21" s="251"/>
      <c r="AF21" s="253"/>
      <c r="AG21" s="251"/>
      <c r="AH21" s="253"/>
      <c r="AI21" s="251"/>
      <c r="AJ21" s="253"/>
      <c r="AK21" s="251"/>
      <c r="AL21" s="253"/>
      <c r="AM21" s="251"/>
      <c r="AN21" s="253"/>
    </row>
    <row r="22" spans="1:40" s="221" customFormat="1" ht="13.5" customHeight="1">
      <c r="A22" s="250"/>
      <c r="B22" s="250" t="s">
        <v>217</v>
      </c>
      <c r="C22" s="261"/>
      <c r="D22" s="246"/>
      <c r="E22" s="257"/>
      <c r="F22" s="248"/>
      <c r="G22" s="251">
        <f>G18+G20</f>
        <v>304653888</v>
      </c>
      <c r="H22" s="252"/>
      <c r="I22" s="251">
        <f>I18+I20</f>
        <v>708639327</v>
      </c>
      <c r="J22" s="253"/>
      <c r="K22" s="251">
        <f>K18+K20</f>
        <v>30726984</v>
      </c>
      <c r="L22" s="252"/>
      <c r="M22" s="251">
        <f>M18+M20</f>
        <v>21869586</v>
      </c>
      <c r="N22" s="253"/>
      <c r="O22" s="251">
        <f>O18+O20</f>
        <v>-187500</v>
      </c>
      <c r="P22" s="253"/>
      <c r="Q22" s="251">
        <f>Q18+Q20</f>
        <v>30500000</v>
      </c>
      <c r="R22" s="253"/>
      <c r="S22" s="251">
        <f>S18+S20</f>
        <v>0</v>
      </c>
      <c r="T22" s="253"/>
      <c r="U22" s="251">
        <f>U18+U20</f>
        <v>188391021</v>
      </c>
      <c r="V22" s="253"/>
      <c r="W22" s="251">
        <f>W18+W20</f>
        <v>0</v>
      </c>
      <c r="X22" s="253"/>
      <c r="Y22" s="251">
        <f>Y18+Y20</f>
        <v>-6630370</v>
      </c>
      <c r="Z22" s="253"/>
      <c r="AA22" s="251">
        <f>AA18+AA20</f>
        <v>-362347</v>
      </c>
      <c r="AB22" s="253"/>
      <c r="AC22" s="251">
        <f>AC18+AC20</f>
        <v>-7104770</v>
      </c>
      <c r="AD22" s="253"/>
      <c r="AE22" s="251">
        <f>AE18+AE20</f>
        <v>12950325</v>
      </c>
      <c r="AF22" s="253"/>
      <c r="AG22" s="251">
        <f>AG18+AG20</f>
        <v>-1147162</v>
      </c>
      <c r="AH22" s="253"/>
      <c r="AI22" s="251">
        <f>AI18+AI20</f>
        <v>1283446144</v>
      </c>
      <c r="AJ22" s="253"/>
      <c r="AK22" s="251">
        <f>AK18+AK20</f>
        <v>0</v>
      </c>
      <c r="AL22" s="253"/>
      <c r="AM22" s="251">
        <f>AM18+AM20</f>
        <v>1283446144</v>
      </c>
      <c r="AN22" s="253"/>
    </row>
    <row r="23" spans="1:40" s="221" customFormat="1" ht="13.5" customHeight="1">
      <c r="A23" s="250"/>
      <c r="B23" s="262" t="s">
        <v>218</v>
      </c>
      <c r="C23" s="262"/>
      <c r="D23" s="246"/>
      <c r="E23" s="257"/>
      <c r="F23" s="248"/>
      <c r="G23" s="251"/>
      <c r="H23" s="252"/>
      <c r="I23" s="251"/>
      <c r="J23" s="253"/>
      <c r="K23" s="251"/>
      <c r="L23" s="252"/>
      <c r="M23" s="251"/>
      <c r="N23" s="253"/>
      <c r="O23" s="251"/>
      <c r="P23" s="253"/>
      <c r="Q23" s="251"/>
      <c r="R23" s="253"/>
      <c r="S23" s="251"/>
      <c r="T23" s="253"/>
      <c r="U23" s="251"/>
      <c r="V23" s="253"/>
      <c r="W23" s="251"/>
      <c r="X23" s="253"/>
      <c r="Y23" s="251"/>
      <c r="Z23" s="253"/>
      <c r="AA23" s="251"/>
      <c r="AB23" s="253"/>
      <c r="AC23" s="251"/>
      <c r="AD23" s="253"/>
      <c r="AE23" s="251"/>
      <c r="AF23" s="253"/>
      <c r="AG23" s="251"/>
      <c r="AH23" s="253"/>
      <c r="AI23" s="251"/>
      <c r="AJ23" s="253"/>
      <c r="AK23" s="251"/>
      <c r="AL23" s="253"/>
      <c r="AM23" s="251"/>
      <c r="AN23" s="253"/>
    </row>
    <row r="24" spans="1:40" s="221" customFormat="1" ht="13.5" customHeight="1">
      <c r="A24" s="250"/>
      <c r="B24" s="262"/>
      <c r="C24" s="262" t="s">
        <v>219</v>
      </c>
      <c r="D24" s="246"/>
      <c r="E24" s="257"/>
      <c r="F24" s="248"/>
      <c r="G24" s="251">
        <v>0</v>
      </c>
      <c r="H24" s="252"/>
      <c r="I24" s="251">
        <v>0</v>
      </c>
      <c r="J24" s="253"/>
      <c r="K24" s="251">
        <v>0</v>
      </c>
      <c r="L24" s="252"/>
      <c r="M24" s="251">
        <v>0</v>
      </c>
      <c r="N24" s="253"/>
      <c r="O24" s="251">
        <v>0</v>
      </c>
      <c r="P24" s="253"/>
      <c r="Q24" s="251">
        <v>0</v>
      </c>
      <c r="R24" s="253"/>
      <c r="S24" s="251">
        <v>0</v>
      </c>
      <c r="T24" s="253"/>
      <c r="U24" s="251">
        <v>0</v>
      </c>
      <c r="V24" s="253"/>
      <c r="W24" s="251">
        <v>0</v>
      </c>
      <c r="X24" s="253"/>
      <c r="Y24" s="251">
        <v>0</v>
      </c>
      <c r="Z24" s="253"/>
      <c r="AA24" s="251">
        <v>0</v>
      </c>
      <c r="AB24" s="253"/>
      <c r="AC24" s="251">
        <v>0</v>
      </c>
      <c r="AD24" s="253"/>
      <c r="AE24" s="251">
        <v>0</v>
      </c>
      <c r="AF24" s="253"/>
      <c r="AG24" s="251">
        <f>SUM(Y24:AE24)</f>
        <v>0</v>
      </c>
      <c r="AH24" s="253"/>
      <c r="AI24" s="251">
        <f>SUM(G24:AE24)</f>
        <v>0</v>
      </c>
      <c r="AJ24" s="253"/>
      <c r="AK24" s="251">
        <v>115254760</v>
      </c>
      <c r="AL24" s="253"/>
      <c r="AM24" s="251">
        <f>SUM(AI24:AK24)</f>
        <v>115254760</v>
      </c>
      <c r="AN24" s="253"/>
    </row>
    <row r="25" spans="1:40" s="221" customFormat="1" ht="13.5" customHeight="1">
      <c r="A25" s="250"/>
      <c r="B25" s="262" t="s">
        <v>220</v>
      </c>
      <c r="C25" s="262"/>
      <c r="D25" s="246"/>
      <c r="E25" s="257"/>
      <c r="F25" s="248"/>
      <c r="G25" s="251"/>
      <c r="H25" s="252"/>
      <c r="I25" s="251"/>
      <c r="J25" s="253"/>
      <c r="K25" s="251"/>
      <c r="L25" s="252"/>
      <c r="M25" s="251"/>
      <c r="N25" s="253"/>
      <c r="O25" s="251"/>
      <c r="P25" s="253"/>
      <c r="Q25" s="251"/>
      <c r="R25" s="253"/>
      <c r="S25" s="251"/>
      <c r="T25" s="253"/>
      <c r="U25" s="251"/>
      <c r="V25" s="253"/>
      <c r="W25" s="251"/>
      <c r="X25" s="253"/>
      <c r="Y25" s="251"/>
      <c r="Z25" s="253"/>
      <c r="AA25" s="251"/>
      <c r="AB25" s="253"/>
      <c r="AC25" s="251"/>
      <c r="AD25" s="253"/>
      <c r="AE25" s="251"/>
      <c r="AF25" s="253"/>
      <c r="AG25" s="251"/>
      <c r="AH25" s="253"/>
      <c r="AI25" s="251"/>
      <c r="AJ25" s="253"/>
      <c r="AK25" s="251"/>
      <c r="AL25" s="253"/>
      <c r="AM25" s="251"/>
      <c r="AN25" s="253"/>
    </row>
    <row r="26" spans="1:40" s="221" customFormat="1" ht="13.5" customHeight="1">
      <c r="A26" s="250"/>
      <c r="B26" s="262"/>
      <c r="C26" s="262" t="s">
        <v>221</v>
      </c>
      <c r="D26" s="246"/>
      <c r="E26" s="257">
        <v>16</v>
      </c>
      <c r="F26" s="248"/>
      <c r="G26" s="251">
        <v>0</v>
      </c>
      <c r="H26" s="252"/>
      <c r="I26" s="251">
        <v>0</v>
      </c>
      <c r="J26" s="253"/>
      <c r="K26" s="251">
        <v>0</v>
      </c>
      <c r="L26" s="252"/>
      <c r="M26" s="251">
        <v>0</v>
      </c>
      <c r="N26" s="253"/>
      <c r="O26" s="251">
        <v>0</v>
      </c>
      <c r="P26" s="253"/>
      <c r="Q26" s="251">
        <v>0</v>
      </c>
      <c r="R26" s="253"/>
      <c r="S26" s="251">
        <v>0</v>
      </c>
      <c r="T26" s="253"/>
      <c r="U26" s="251">
        <v>0</v>
      </c>
      <c r="V26" s="253"/>
      <c r="W26" s="251">
        <v>0</v>
      </c>
      <c r="X26" s="253"/>
      <c r="Y26" s="251">
        <v>0</v>
      </c>
      <c r="Z26" s="253"/>
      <c r="AA26" s="251">
        <v>0</v>
      </c>
      <c r="AB26" s="253"/>
      <c r="AC26" s="251">
        <v>0</v>
      </c>
      <c r="AD26" s="253"/>
      <c r="AE26" s="251">
        <v>0</v>
      </c>
      <c r="AF26" s="253"/>
      <c r="AG26" s="251">
        <f>SUM(Y26:AE26)</f>
        <v>0</v>
      </c>
      <c r="AH26" s="253"/>
      <c r="AI26" s="251">
        <f t="shared" ref="AI26:AI34" si="0">SUM(G26:AE26)</f>
        <v>0</v>
      </c>
      <c r="AJ26" s="253"/>
      <c r="AK26" s="251">
        <v>-101188150</v>
      </c>
      <c r="AL26" s="253"/>
      <c r="AM26" s="251">
        <f t="shared" ref="AM26:AM34" si="1">SUM(AI26:AK26)</f>
        <v>-101188150</v>
      </c>
      <c r="AN26" s="253"/>
    </row>
    <row r="27" spans="1:40" s="221" customFormat="1" ht="13.5" customHeight="1">
      <c r="A27" s="250"/>
      <c r="B27" s="263" t="s">
        <v>222</v>
      </c>
      <c r="C27" s="261"/>
      <c r="D27" s="246"/>
      <c r="E27" s="257">
        <v>29</v>
      </c>
      <c r="F27" s="248"/>
      <c r="G27" s="251">
        <v>0</v>
      </c>
      <c r="H27" s="252"/>
      <c r="I27" s="251">
        <v>0</v>
      </c>
      <c r="J27" s="253"/>
      <c r="K27" s="251">
        <v>0</v>
      </c>
      <c r="L27" s="252"/>
      <c r="M27" s="251">
        <v>0</v>
      </c>
      <c r="N27" s="253"/>
      <c r="O27" s="251">
        <v>0</v>
      </c>
      <c r="P27" s="253"/>
      <c r="Q27" s="251">
        <v>0</v>
      </c>
      <c r="R27" s="253"/>
      <c r="S27" s="251">
        <v>0</v>
      </c>
      <c r="T27" s="253"/>
      <c r="U27" s="251">
        <v>0</v>
      </c>
      <c r="V27" s="253"/>
      <c r="W27" s="251">
        <v>-40089186</v>
      </c>
      <c r="X27" s="253"/>
      <c r="Y27" s="251">
        <v>0</v>
      </c>
      <c r="Z27" s="253"/>
      <c r="AA27" s="251">
        <v>0</v>
      </c>
      <c r="AB27" s="253"/>
      <c r="AC27" s="251">
        <v>0</v>
      </c>
      <c r="AD27" s="253"/>
      <c r="AE27" s="251">
        <v>0</v>
      </c>
      <c r="AF27" s="253"/>
      <c r="AG27" s="251">
        <f>SUM(Y27:AE27)</f>
        <v>0</v>
      </c>
      <c r="AH27" s="253"/>
      <c r="AI27" s="251">
        <f t="shared" si="0"/>
        <v>-40089186</v>
      </c>
      <c r="AJ27" s="253"/>
      <c r="AK27" s="251">
        <v>0</v>
      </c>
      <c r="AL27" s="253"/>
      <c r="AM27" s="251">
        <f t="shared" si="1"/>
        <v>-40089186</v>
      </c>
      <c r="AN27" s="253"/>
    </row>
    <row r="28" spans="1:40" s="221" customFormat="1" ht="13.5" customHeight="1">
      <c r="A28" s="250"/>
      <c r="B28" s="263" t="s">
        <v>223</v>
      </c>
      <c r="C28" s="261"/>
      <c r="D28" s="246"/>
      <c r="E28" s="257"/>
      <c r="F28" s="248"/>
      <c r="G28" s="251">
        <v>0</v>
      </c>
      <c r="H28" s="252"/>
      <c r="I28" s="251">
        <v>0</v>
      </c>
      <c r="J28" s="253"/>
      <c r="K28" s="251">
        <v>0</v>
      </c>
      <c r="L28" s="252"/>
      <c r="M28" s="251">
        <v>0</v>
      </c>
      <c r="N28" s="253"/>
      <c r="O28" s="251">
        <v>0</v>
      </c>
      <c r="P28" s="253"/>
      <c r="Q28" s="251">
        <v>0</v>
      </c>
      <c r="R28" s="253"/>
      <c r="S28" s="251">
        <v>40089186</v>
      </c>
      <c r="T28" s="253"/>
      <c r="U28" s="251">
        <v>-40089186</v>
      </c>
      <c r="V28" s="253"/>
      <c r="W28" s="251">
        <v>0</v>
      </c>
      <c r="X28" s="253"/>
      <c r="Y28" s="251">
        <v>0</v>
      </c>
      <c r="Z28" s="253"/>
      <c r="AA28" s="251">
        <v>0</v>
      </c>
      <c r="AB28" s="253"/>
      <c r="AC28" s="251">
        <v>0</v>
      </c>
      <c r="AD28" s="253"/>
      <c r="AE28" s="251">
        <v>0</v>
      </c>
      <c r="AF28" s="253"/>
      <c r="AG28" s="251">
        <f t="shared" ref="AG28:AG30" si="2">SUM(Y28:AE28)</f>
        <v>0</v>
      </c>
      <c r="AH28" s="253"/>
      <c r="AI28" s="251">
        <f t="shared" si="0"/>
        <v>0</v>
      </c>
      <c r="AJ28" s="253"/>
      <c r="AK28" s="251">
        <v>0</v>
      </c>
      <c r="AL28" s="253"/>
      <c r="AM28" s="251">
        <f t="shared" si="1"/>
        <v>0</v>
      </c>
      <c r="AN28" s="253"/>
    </row>
    <row r="29" spans="1:40" s="221" customFormat="1" ht="13.5" customHeight="1">
      <c r="A29" s="250"/>
      <c r="B29" s="261" t="s">
        <v>39</v>
      </c>
      <c r="C29" s="244"/>
      <c r="D29" s="246"/>
      <c r="E29" s="257">
        <v>40</v>
      </c>
      <c r="F29" s="248"/>
      <c r="G29" s="251">
        <v>0</v>
      </c>
      <c r="H29" s="252"/>
      <c r="I29" s="251">
        <v>0</v>
      </c>
      <c r="J29" s="253"/>
      <c r="K29" s="251">
        <v>0</v>
      </c>
      <c r="L29" s="252"/>
      <c r="M29" s="251">
        <v>885452</v>
      </c>
      <c r="N29" s="253"/>
      <c r="O29" s="251">
        <v>0</v>
      </c>
      <c r="P29" s="253"/>
      <c r="Q29" s="251">
        <v>0</v>
      </c>
      <c r="R29" s="253"/>
      <c r="S29" s="251">
        <v>0</v>
      </c>
      <c r="T29" s="253"/>
      <c r="U29" s="251">
        <v>0</v>
      </c>
      <c r="V29" s="253"/>
      <c r="W29" s="251">
        <v>0</v>
      </c>
      <c r="X29" s="253"/>
      <c r="Y29" s="251">
        <v>0</v>
      </c>
      <c r="Z29" s="253"/>
      <c r="AA29" s="251">
        <v>0</v>
      </c>
      <c r="AB29" s="253"/>
      <c r="AC29" s="251">
        <v>0</v>
      </c>
      <c r="AD29" s="253"/>
      <c r="AE29" s="251">
        <v>0</v>
      </c>
      <c r="AF29" s="253"/>
      <c r="AG29" s="251">
        <f>SUM(Y29:AE29)</f>
        <v>0</v>
      </c>
      <c r="AH29" s="253"/>
      <c r="AI29" s="251">
        <f t="shared" si="0"/>
        <v>885452</v>
      </c>
      <c r="AJ29" s="253"/>
      <c r="AK29" s="251">
        <v>0</v>
      </c>
      <c r="AL29" s="253"/>
      <c r="AM29" s="251">
        <f t="shared" si="1"/>
        <v>885452</v>
      </c>
      <c r="AN29" s="253"/>
    </row>
    <row r="30" spans="1:40" s="221" customFormat="1" ht="13.5" customHeight="1">
      <c r="A30" s="250"/>
      <c r="B30" s="261" t="s">
        <v>104</v>
      </c>
      <c r="C30" s="244"/>
      <c r="D30" s="246"/>
      <c r="E30" s="257">
        <v>31</v>
      </c>
      <c r="F30" s="248"/>
      <c r="G30" s="251">
        <v>0</v>
      </c>
      <c r="H30" s="252"/>
      <c r="I30" s="251">
        <v>0</v>
      </c>
      <c r="J30" s="253"/>
      <c r="K30" s="251">
        <v>0</v>
      </c>
      <c r="L30" s="252"/>
      <c r="M30" s="251">
        <v>0</v>
      </c>
      <c r="N30" s="253"/>
      <c r="O30" s="251">
        <v>0</v>
      </c>
      <c r="P30" s="253"/>
      <c r="Q30" s="251">
        <v>0</v>
      </c>
      <c r="R30" s="253"/>
      <c r="S30" s="251">
        <v>0</v>
      </c>
      <c r="T30" s="253"/>
      <c r="U30" s="251">
        <v>-91396151</v>
      </c>
      <c r="V30" s="253"/>
      <c r="W30" s="251">
        <v>0</v>
      </c>
      <c r="X30" s="253"/>
      <c r="Y30" s="251">
        <v>0</v>
      </c>
      <c r="Z30" s="253"/>
      <c r="AA30" s="251">
        <v>0</v>
      </c>
      <c r="AB30" s="253"/>
      <c r="AC30" s="251">
        <v>0</v>
      </c>
      <c r="AD30" s="253"/>
      <c r="AE30" s="251">
        <v>0</v>
      </c>
      <c r="AF30" s="253"/>
      <c r="AG30" s="251">
        <f t="shared" si="2"/>
        <v>0</v>
      </c>
      <c r="AH30" s="253"/>
      <c r="AI30" s="251">
        <f>SUM(G30:AE30)</f>
        <v>-91396151</v>
      </c>
      <c r="AJ30" s="253"/>
      <c r="AK30" s="251">
        <v>0</v>
      </c>
      <c r="AL30" s="253"/>
      <c r="AM30" s="251">
        <f t="shared" si="1"/>
        <v>-91396151</v>
      </c>
      <c r="AN30" s="253"/>
    </row>
    <row r="31" spans="1:40" s="309" customFormat="1" ht="13.5" customHeight="1">
      <c r="A31" s="250"/>
      <c r="B31" s="261" t="s">
        <v>114</v>
      </c>
      <c r="C31" s="244"/>
      <c r="D31" s="246"/>
      <c r="E31" s="257">
        <v>32</v>
      </c>
      <c r="F31" s="248"/>
      <c r="G31" s="251">
        <v>0</v>
      </c>
      <c r="H31" s="252"/>
      <c r="I31" s="251">
        <v>0</v>
      </c>
      <c r="J31" s="253"/>
      <c r="K31" s="251">
        <v>0</v>
      </c>
      <c r="L31" s="252"/>
      <c r="M31" s="251">
        <v>0</v>
      </c>
      <c r="N31" s="253"/>
      <c r="O31" s="251">
        <v>0</v>
      </c>
      <c r="P31" s="253"/>
      <c r="Q31" s="251">
        <v>6500000</v>
      </c>
      <c r="R31" s="253"/>
      <c r="S31" s="251">
        <v>0</v>
      </c>
      <c r="T31" s="253"/>
      <c r="U31" s="251">
        <v>-6500000</v>
      </c>
      <c r="V31" s="253"/>
      <c r="W31" s="251">
        <v>0</v>
      </c>
      <c r="X31" s="253"/>
      <c r="Y31" s="251">
        <v>0</v>
      </c>
      <c r="Z31" s="253"/>
      <c r="AA31" s="251">
        <v>0</v>
      </c>
      <c r="AB31" s="253"/>
      <c r="AC31" s="251">
        <v>0</v>
      </c>
      <c r="AD31" s="253"/>
      <c r="AE31" s="251">
        <v>0</v>
      </c>
      <c r="AF31" s="253"/>
      <c r="AG31" s="251">
        <f>SUM(Y31:AE31)</f>
        <v>0</v>
      </c>
      <c r="AH31" s="253"/>
      <c r="AI31" s="251">
        <f t="shared" si="0"/>
        <v>0</v>
      </c>
      <c r="AJ31" s="253"/>
      <c r="AK31" s="251">
        <v>0</v>
      </c>
      <c r="AL31" s="253"/>
      <c r="AM31" s="251">
        <f t="shared" si="1"/>
        <v>0</v>
      </c>
      <c r="AN31" s="253"/>
    </row>
    <row r="32" spans="1:40" s="313" customFormat="1" ht="13.5" customHeight="1">
      <c r="A32" s="250"/>
      <c r="B32" s="273" t="s">
        <v>278</v>
      </c>
      <c r="C32" s="244"/>
      <c r="D32" s="246"/>
      <c r="E32" s="257">
        <v>32</v>
      </c>
      <c r="F32" s="248"/>
      <c r="G32" s="251">
        <v>0</v>
      </c>
      <c r="H32" s="252"/>
      <c r="I32" s="251">
        <v>0</v>
      </c>
      <c r="J32" s="253"/>
      <c r="K32" s="251">
        <v>0</v>
      </c>
      <c r="L32" s="252"/>
      <c r="M32" s="251">
        <v>0</v>
      </c>
      <c r="N32" s="253"/>
      <c r="O32" s="251">
        <v>0</v>
      </c>
      <c r="P32" s="253"/>
      <c r="Q32" s="251">
        <v>2000000</v>
      </c>
      <c r="R32" s="253"/>
      <c r="S32" s="251">
        <v>0</v>
      </c>
      <c r="T32" s="253"/>
      <c r="U32" s="251">
        <v>-2000000</v>
      </c>
      <c r="V32" s="253"/>
      <c r="W32" s="251">
        <v>0</v>
      </c>
      <c r="X32" s="253"/>
      <c r="Y32" s="251">
        <v>0</v>
      </c>
      <c r="Z32" s="253"/>
      <c r="AA32" s="251">
        <v>0</v>
      </c>
      <c r="AB32" s="253"/>
      <c r="AC32" s="251">
        <v>0</v>
      </c>
      <c r="AD32" s="253"/>
      <c r="AE32" s="251">
        <v>0</v>
      </c>
      <c r="AF32" s="253"/>
      <c r="AG32" s="251">
        <f>SUM(Y32:AE32)</f>
        <v>0</v>
      </c>
      <c r="AH32" s="253"/>
      <c r="AI32" s="251">
        <f t="shared" si="0"/>
        <v>0</v>
      </c>
      <c r="AJ32" s="253"/>
      <c r="AK32" s="251">
        <v>0</v>
      </c>
      <c r="AL32" s="253"/>
      <c r="AM32" s="251">
        <f t="shared" si="1"/>
        <v>0</v>
      </c>
      <c r="AN32" s="253"/>
    </row>
    <row r="33" spans="1:40" s="311" customFormat="1" ht="13.5" customHeight="1">
      <c r="A33" s="250"/>
      <c r="B33" s="261" t="s">
        <v>171</v>
      </c>
      <c r="C33" s="244"/>
      <c r="D33" s="246"/>
      <c r="E33" s="257"/>
      <c r="F33" s="248"/>
      <c r="G33" s="251">
        <v>0</v>
      </c>
      <c r="H33" s="252"/>
      <c r="I33" s="251">
        <v>0</v>
      </c>
      <c r="J33" s="253"/>
      <c r="K33" s="251">
        <v>0</v>
      </c>
      <c r="L33" s="252"/>
      <c r="M33" s="251">
        <v>0</v>
      </c>
      <c r="N33" s="253"/>
      <c r="O33" s="251">
        <v>0</v>
      </c>
      <c r="P33" s="253"/>
      <c r="Q33" s="251">
        <v>0</v>
      </c>
      <c r="R33" s="253"/>
      <c r="S33" s="251">
        <v>0</v>
      </c>
      <c r="T33" s="253"/>
      <c r="U33" s="251">
        <f>'PL10-11'!G82</f>
        <v>162491422</v>
      </c>
      <c r="V33" s="253"/>
      <c r="W33" s="251">
        <v>0</v>
      </c>
      <c r="X33" s="253"/>
      <c r="Y33" s="251">
        <f>'PL10-11'!G51</f>
        <v>-1358570</v>
      </c>
      <c r="Z33" s="253"/>
      <c r="AA33" s="251">
        <f>'PL10-11'!G53</f>
        <v>2013827</v>
      </c>
      <c r="AB33" s="253"/>
      <c r="AC33" s="251">
        <f>SUM('PL10-11'!G49,'PL10-11'!G55)</f>
        <v>-464728</v>
      </c>
      <c r="AD33" s="253"/>
      <c r="AE33" s="251">
        <f>SUM('PL10-11'!G37,'PL10-11'!G42)</f>
        <v>-24489601</v>
      </c>
      <c r="AF33" s="253"/>
      <c r="AG33" s="251">
        <f>SUM(Y33:AE33)</f>
        <v>-24299072</v>
      </c>
      <c r="AH33" s="253"/>
      <c r="AI33" s="251">
        <f>SUM(G33:AE33)</f>
        <v>138192350</v>
      </c>
      <c r="AJ33" s="253"/>
      <c r="AK33" s="251">
        <f>'PL10-11'!G83</f>
        <v>-14066610</v>
      </c>
      <c r="AL33" s="253"/>
      <c r="AM33" s="251">
        <f t="shared" si="1"/>
        <v>124125740</v>
      </c>
      <c r="AN33" s="253"/>
    </row>
    <row r="34" spans="1:40" s="221" customFormat="1" ht="13.5" customHeight="1">
      <c r="A34" s="250"/>
      <c r="B34" s="264" t="s">
        <v>290</v>
      </c>
      <c r="C34" s="264"/>
      <c r="D34" s="244"/>
      <c r="E34" s="257"/>
      <c r="F34" s="248"/>
      <c r="G34" s="251"/>
      <c r="H34" s="252"/>
      <c r="I34" s="251"/>
      <c r="J34" s="253"/>
      <c r="K34" s="251"/>
      <c r="L34" s="252"/>
      <c r="M34" s="251"/>
      <c r="N34" s="253"/>
      <c r="O34" s="251"/>
      <c r="P34" s="253"/>
      <c r="Q34" s="251"/>
      <c r="R34" s="253"/>
      <c r="S34" s="251"/>
      <c r="T34" s="253"/>
      <c r="U34" s="251"/>
      <c r="V34" s="253"/>
      <c r="W34" s="251"/>
      <c r="X34" s="253"/>
      <c r="Y34" s="251"/>
      <c r="Z34" s="253"/>
      <c r="AA34" s="251"/>
      <c r="AB34" s="253"/>
      <c r="AC34" s="251"/>
      <c r="AD34" s="253"/>
      <c r="AE34" s="251"/>
      <c r="AF34" s="253"/>
      <c r="AG34" s="251">
        <f>SUM(Y34:AE34)</f>
        <v>0</v>
      </c>
      <c r="AH34" s="253"/>
      <c r="AI34" s="251">
        <f t="shared" si="0"/>
        <v>0</v>
      </c>
      <c r="AJ34" s="253"/>
      <c r="AK34" s="251">
        <v>0</v>
      </c>
      <c r="AL34" s="253"/>
      <c r="AM34" s="251">
        <f t="shared" si="1"/>
        <v>0</v>
      </c>
      <c r="AN34" s="253"/>
    </row>
    <row r="35" spans="1:40" s="309" customFormat="1" ht="13.5" customHeight="1">
      <c r="A35" s="250"/>
      <c r="B35" s="264"/>
      <c r="C35" s="264" t="s">
        <v>263</v>
      </c>
      <c r="D35" s="244"/>
      <c r="E35" s="257"/>
      <c r="F35" s="248"/>
      <c r="G35" s="251"/>
      <c r="H35" s="252"/>
      <c r="I35" s="251"/>
      <c r="J35" s="253"/>
      <c r="K35" s="251"/>
      <c r="L35" s="252"/>
      <c r="M35" s="251"/>
      <c r="N35" s="253"/>
      <c r="O35" s="251"/>
      <c r="P35" s="253"/>
      <c r="Q35" s="251"/>
      <c r="R35" s="253"/>
      <c r="S35" s="251"/>
      <c r="T35" s="253"/>
      <c r="U35" s="251"/>
      <c r="V35" s="253"/>
      <c r="W35" s="251"/>
      <c r="X35" s="253"/>
      <c r="Y35" s="251"/>
      <c r="Z35" s="253"/>
      <c r="AA35" s="251"/>
      <c r="AB35" s="253"/>
      <c r="AC35" s="251"/>
      <c r="AD35" s="253"/>
      <c r="AE35" s="251"/>
      <c r="AF35" s="253"/>
      <c r="AG35" s="251"/>
      <c r="AH35" s="253"/>
      <c r="AI35" s="251"/>
      <c r="AJ35" s="253"/>
      <c r="AK35" s="251"/>
      <c r="AL35" s="253"/>
      <c r="AM35" s="251"/>
      <c r="AN35" s="253"/>
    </row>
    <row r="36" spans="1:40" s="311" customFormat="1" ht="13.5" customHeight="1">
      <c r="A36" s="244"/>
      <c r="B36" s="261"/>
      <c r="C36" s="264" t="s">
        <v>264</v>
      </c>
      <c r="D36" s="244"/>
      <c r="E36" s="257">
        <v>16</v>
      </c>
      <c r="F36" s="248"/>
      <c r="G36" s="259">
        <v>0</v>
      </c>
      <c r="H36" s="252"/>
      <c r="I36" s="259">
        <v>0</v>
      </c>
      <c r="J36" s="253"/>
      <c r="K36" s="259">
        <v>0</v>
      </c>
      <c r="L36" s="252"/>
      <c r="M36" s="259">
        <v>0</v>
      </c>
      <c r="N36" s="253"/>
      <c r="O36" s="259">
        <v>0</v>
      </c>
      <c r="P36" s="253"/>
      <c r="Q36" s="259">
        <v>0</v>
      </c>
      <c r="R36" s="253"/>
      <c r="S36" s="259">
        <v>0</v>
      </c>
      <c r="T36" s="253"/>
      <c r="U36" s="259">
        <v>-11539276</v>
      </c>
      <c r="V36" s="253"/>
      <c r="W36" s="259">
        <v>0</v>
      </c>
      <c r="X36" s="253"/>
      <c r="Y36" s="259">
        <v>0</v>
      </c>
      <c r="Z36" s="253"/>
      <c r="AA36" s="259">
        <v>0</v>
      </c>
      <c r="AB36" s="253"/>
      <c r="AC36" s="259">
        <v>0</v>
      </c>
      <c r="AD36" s="253"/>
      <c r="AE36" s="259">
        <v>11539276</v>
      </c>
      <c r="AF36" s="253"/>
      <c r="AG36" s="259">
        <f>SUM(Y36:AE36)</f>
        <v>11539276</v>
      </c>
      <c r="AH36" s="253"/>
      <c r="AI36" s="259">
        <f>SUM(G36:AE36)</f>
        <v>0</v>
      </c>
      <c r="AJ36" s="253"/>
      <c r="AK36" s="259">
        <v>0</v>
      </c>
      <c r="AL36" s="253"/>
      <c r="AM36" s="259">
        <f>SUM(AI36:AK36)</f>
        <v>0</v>
      </c>
      <c r="AN36" s="253"/>
    </row>
    <row r="37" spans="1:40" s="221" customFormat="1" ht="6" customHeight="1">
      <c r="A37" s="265"/>
      <c r="C37" s="222"/>
      <c r="D37" s="222"/>
      <c r="E37" s="266"/>
      <c r="F37" s="222"/>
      <c r="G37" s="267"/>
      <c r="H37" s="224"/>
      <c r="I37" s="267"/>
      <c r="J37" s="224"/>
      <c r="K37" s="267"/>
      <c r="L37" s="223"/>
      <c r="M37" s="267"/>
      <c r="N37" s="224"/>
      <c r="O37" s="267"/>
      <c r="P37" s="224"/>
      <c r="Q37" s="267"/>
      <c r="R37" s="224"/>
      <c r="S37" s="267"/>
      <c r="T37" s="224"/>
      <c r="U37" s="267"/>
      <c r="V37" s="224"/>
      <c r="W37" s="267"/>
      <c r="X37" s="224"/>
      <c r="Y37" s="267"/>
      <c r="Z37" s="224"/>
      <c r="AA37" s="267"/>
      <c r="AB37" s="223"/>
      <c r="AC37" s="267"/>
      <c r="AD37" s="223"/>
      <c r="AE37" s="267"/>
      <c r="AF37" s="223"/>
      <c r="AG37" s="267"/>
      <c r="AH37" s="224"/>
      <c r="AI37" s="267"/>
      <c r="AJ37" s="224"/>
      <c r="AK37" s="267"/>
      <c r="AL37" s="224"/>
      <c r="AM37" s="267"/>
    </row>
    <row r="38" spans="1:40" s="221" customFormat="1" ht="13.5" customHeight="1" thickBot="1">
      <c r="A38" s="268" t="s">
        <v>185</v>
      </c>
      <c r="B38" s="269"/>
      <c r="D38" s="231"/>
      <c r="E38" s="231"/>
      <c r="F38" s="266"/>
      <c r="G38" s="270">
        <f>SUM(G22:G36)</f>
        <v>304653888</v>
      </c>
      <c r="H38" s="224"/>
      <c r="I38" s="270">
        <f>SUM(I22:I36)</f>
        <v>708639327</v>
      </c>
      <c r="J38" s="224"/>
      <c r="K38" s="270">
        <f>SUM(K22:K36)</f>
        <v>30726984</v>
      </c>
      <c r="L38" s="223"/>
      <c r="M38" s="270">
        <f>SUM(M22:M36)</f>
        <v>22755038</v>
      </c>
      <c r="N38" s="224"/>
      <c r="O38" s="270">
        <f>SUM(O22:O36)</f>
        <v>-187500</v>
      </c>
      <c r="P38" s="224"/>
      <c r="Q38" s="270">
        <f>SUM(Q22:Q36)</f>
        <v>39000000</v>
      </c>
      <c r="R38" s="224"/>
      <c r="S38" s="270">
        <f>SUM(S22:S36)</f>
        <v>40089186</v>
      </c>
      <c r="T38" s="224"/>
      <c r="U38" s="270">
        <f>SUM(U22:U36)</f>
        <v>199357830</v>
      </c>
      <c r="V38" s="224"/>
      <c r="W38" s="270">
        <f>SUM(W22:W36)</f>
        <v>-40089186</v>
      </c>
      <c r="X38" s="224"/>
      <c r="Y38" s="270">
        <f>SUM(Y22:Y36)</f>
        <v>-7988940</v>
      </c>
      <c r="Z38" s="224"/>
      <c r="AA38" s="270">
        <f>SUM(AA22:AA36)</f>
        <v>1651480</v>
      </c>
      <c r="AB38" s="224"/>
      <c r="AC38" s="270">
        <f>SUM(AC22:AC36)</f>
        <v>-7569498</v>
      </c>
      <c r="AD38" s="224"/>
      <c r="AE38" s="270">
        <f>SUM(AE22:AE36)</f>
        <v>0</v>
      </c>
      <c r="AF38" s="224"/>
      <c r="AG38" s="270">
        <f>SUM(AG22:AG36)</f>
        <v>-13906958</v>
      </c>
      <c r="AH38" s="224"/>
      <c r="AI38" s="270">
        <f>SUM(AI22:AI36)</f>
        <v>1291038609</v>
      </c>
      <c r="AJ38" s="224"/>
      <c r="AK38" s="270">
        <f>SUM(AK22:AK36)</f>
        <v>0</v>
      </c>
      <c r="AL38" s="224"/>
      <c r="AM38" s="270">
        <f>SUM(AM22:AM36)</f>
        <v>1291038609</v>
      </c>
    </row>
    <row r="39" spans="1:40" s="221" customFormat="1" ht="13.5" customHeight="1" thickTop="1">
      <c r="A39" s="268"/>
      <c r="B39" s="269"/>
      <c r="D39" s="231"/>
      <c r="E39" s="231"/>
      <c r="F39" s="266"/>
      <c r="G39" s="223"/>
      <c r="H39" s="224"/>
      <c r="I39" s="223"/>
      <c r="J39" s="224"/>
      <c r="K39" s="223"/>
      <c r="L39" s="223"/>
      <c r="M39" s="223"/>
      <c r="N39" s="224"/>
      <c r="O39" s="223"/>
      <c r="P39" s="224"/>
      <c r="Q39" s="223"/>
      <c r="R39" s="224"/>
      <c r="S39" s="223"/>
      <c r="T39" s="224"/>
      <c r="U39" s="223"/>
      <c r="V39" s="224"/>
      <c r="W39" s="223"/>
      <c r="X39" s="224"/>
      <c r="Y39" s="223"/>
      <c r="Z39" s="224"/>
      <c r="AA39" s="223"/>
      <c r="AB39" s="223"/>
      <c r="AC39" s="223"/>
      <c r="AD39" s="223"/>
      <c r="AE39" s="223"/>
      <c r="AF39" s="223"/>
      <c r="AG39" s="223"/>
      <c r="AH39" s="224"/>
      <c r="AI39" s="223"/>
      <c r="AJ39" s="224"/>
      <c r="AK39" s="223"/>
      <c r="AL39" s="224"/>
      <c r="AM39" s="223"/>
    </row>
    <row r="40" spans="1:40" s="221" customFormat="1" ht="13.5" customHeight="1">
      <c r="B40" s="269"/>
      <c r="D40" s="231"/>
      <c r="E40" s="271"/>
      <c r="F40" s="266"/>
      <c r="U40" s="272"/>
      <c r="W40" s="272"/>
      <c r="Y40" s="272"/>
    </row>
    <row r="41" spans="1:40" s="221" customFormat="1" ht="13.5" customHeight="1">
      <c r="A41" s="268" t="s">
        <v>266</v>
      </c>
      <c r="B41" s="269"/>
      <c r="D41" s="231"/>
      <c r="E41" s="271"/>
      <c r="F41" s="266"/>
      <c r="G41" s="223">
        <v>302250000</v>
      </c>
      <c r="H41" s="224"/>
      <c r="I41" s="223">
        <v>687965894</v>
      </c>
      <c r="J41" s="224"/>
      <c r="K41" s="223">
        <v>30726984</v>
      </c>
      <c r="L41" s="223"/>
      <c r="M41" s="223">
        <v>20539586</v>
      </c>
      <c r="N41" s="224"/>
      <c r="O41" s="223">
        <v>-187500</v>
      </c>
      <c r="P41" s="224"/>
      <c r="Q41" s="223">
        <v>21400000</v>
      </c>
      <c r="R41" s="224"/>
      <c r="S41" s="223">
        <v>0</v>
      </c>
      <c r="T41" s="224"/>
      <c r="U41" s="223">
        <v>141113762</v>
      </c>
      <c r="V41" s="224"/>
      <c r="W41" s="223">
        <v>0</v>
      </c>
      <c r="X41" s="224"/>
      <c r="Y41" s="223">
        <v>-2893362</v>
      </c>
      <c r="Z41" s="224"/>
      <c r="AA41" s="223">
        <v>0</v>
      </c>
      <c r="AB41" s="223"/>
      <c r="AC41" s="223">
        <v>0</v>
      </c>
      <c r="AD41" s="223"/>
      <c r="AE41" s="223">
        <v>0</v>
      </c>
      <c r="AF41" s="223"/>
      <c r="AG41" s="223">
        <f t="shared" ref="AG41:AG47" si="3">SUM(Y41:AE41)</f>
        <v>-2893362</v>
      </c>
      <c r="AH41" s="224"/>
      <c r="AI41" s="223">
        <v>1200915364</v>
      </c>
      <c r="AJ41" s="224"/>
      <c r="AK41" s="223">
        <v>0</v>
      </c>
      <c r="AL41" s="224"/>
      <c r="AM41" s="223">
        <v>1200915364</v>
      </c>
    </row>
    <row r="42" spans="1:40" s="309" customFormat="1" ht="13.5" customHeight="1">
      <c r="A42" s="268"/>
      <c r="B42" s="273" t="s">
        <v>269</v>
      </c>
      <c r="C42" s="313"/>
      <c r="D42" s="231"/>
      <c r="E42" s="271"/>
      <c r="F42" s="266"/>
      <c r="G42" s="223"/>
      <c r="H42" s="224"/>
      <c r="I42" s="223"/>
      <c r="J42" s="224"/>
      <c r="K42" s="223"/>
      <c r="L42" s="223"/>
      <c r="M42" s="223"/>
      <c r="N42" s="224"/>
      <c r="O42" s="223"/>
      <c r="P42" s="224"/>
      <c r="Q42" s="223"/>
      <c r="R42" s="224"/>
      <c r="S42" s="223"/>
      <c r="T42" s="224"/>
      <c r="U42" s="223"/>
      <c r="V42" s="224"/>
      <c r="W42" s="223"/>
      <c r="X42" s="224"/>
      <c r="Y42" s="223"/>
      <c r="Z42" s="224"/>
      <c r="AA42" s="223"/>
      <c r="AB42" s="223"/>
      <c r="AC42" s="223"/>
      <c r="AD42" s="223"/>
      <c r="AE42" s="223"/>
      <c r="AF42" s="223"/>
      <c r="AG42" s="223"/>
      <c r="AH42" s="224"/>
      <c r="AI42" s="223"/>
      <c r="AJ42" s="224"/>
      <c r="AK42" s="223"/>
      <c r="AL42" s="224"/>
      <c r="AM42" s="223"/>
    </row>
    <row r="43" spans="1:40" s="221" customFormat="1" ht="13.5" customHeight="1">
      <c r="A43" s="268"/>
      <c r="B43" s="273"/>
      <c r="C43" s="274" t="s">
        <v>270</v>
      </c>
      <c r="D43" s="231"/>
      <c r="E43" s="271">
        <v>29</v>
      </c>
      <c r="F43" s="266"/>
      <c r="G43" s="223">
        <v>2403888</v>
      </c>
      <c r="H43" s="224"/>
      <c r="I43" s="223">
        <v>20673433</v>
      </c>
      <c r="J43" s="224"/>
      <c r="K43" s="223">
        <v>0</v>
      </c>
      <c r="L43" s="223"/>
      <c r="M43" s="223">
        <v>0</v>
      </c>
      <c r="N43" s="224"/>
      <c r="O43" s="223">
        <v>0</v>
      </c>
      <c r="Q43" s="223">
        <v>0</v>
      </c>
      <c r="R43" s="224"/>
      <c r="S43" s="223">
        <v>0</v>
      </c>
      <c r="T43" s="224"/>
      <c r="U43" s="223">
        <v>0</v>
      </c>
      <c r="W43" s="223">
        <v>0</v>
      </c>
      <c r="Y43" s="223">
        <v>0</v>
      </c>
      <c r="AA43" s="223">
        <v>0</v>
      </c>
      <c r="AB43" s="223"/>
      <c r="AC43" s="223">
        <v>0</v>
      </c>
      <c r="AD43" s="223"/>
      <c r="AE43" s="223">
        <v>0</v>
      </c>
      <c r="AF43" s="223"/>
      <c r="AG43" s="223">
        <f t="shared" si="3"/>
        <v>0</v>
      </c>
      <c r="AI43" s="223">
        <v>23077321</v>
      </c>
      <c r="AK43" s="223">
        <v>0</v>
      </c>
      <c r="AM43" s="275">
        <v>23077321</v>
      </c>
    </row>
    <row r="44" spans="1:40" s="221" customFormat="1" ht="13.5" customHeight="1">
      <c r="A44" s="268"/>
      <c r="B44" s="273" t="s">
        <v>104</v>
      </c>
      <c r="C44" s="222"/>
      <c r="D44" s="231"/>
      <c r="E44" s="271">
        <v>31</v>
      </c>
      <c r="F44" s="266"/>
      <c r="G44" s="223">
        <v>0</v>
      </c>
      <c r="H44" s="224"/>
      <c r="I44" s="223">
        <v>0</v>
      </c>
      <c r="J44" s="224"/>
      <c r="K44" s="223">
        <v>0</v>
      </c>
      <c r="L44" s="223"/>
      <c r="M44" s="223">
        <v>0</v>
      </c>
      <c r="N44" s="224"/>
      <c r="O44" s="223">
        <v>0</v>
      </c>
      <c r="Q44" s="224">
        <v>0</v>
      </c>
      <c r="R44" s="224"/>
      <c r="S44" s="223">
        <v>0</v>
      </c>
      <c r="T44" s="224"/>
      <c r="U44" s="224">
        <v>-103159908</v>
      </c>
      <c r="W44" s="223">
        <v>0</v>
      </c>
      <c r="Y44" s="223">
        <v>0</v>
      </c>
      <c r="AA44" s="223">
        <v>0</v>
      </c>
      <c r="AB44" s="223"/>
      <c r="AC44" s="223">
        <v>0</v>
      </c>
      <c r="AD44" s="223"/>
      <c r="AE44" s="223">
        <v>0</v>
      </c>
      <c r="AF44" s="223"/>
      <c r="AG44" s="223">
        <f t="shared" si="3"/>
        <v>0</v>
      </c>
      <c r="AI44" s="223">
        <v>-103159908</v>
      </c>
      <c r="AK44" s="223">
        <v>0</v>
      </c>
      <c r="AM44" s="275">
        <v>-103159908</v>
      </c>
    </row>
    <row r="45" spans="1:40" s="221" customFormat="1" ht="13.5" customHeight="1">
      <c r="A45" s="268"/>
      <c r="B45" s="273" t="s">
        <v>114</v>
      </c>
      <c r="C45" s="222"/>
      <c r="D45" s="231"/>
      <c r="E45" s="271">
        <v>32</v>
      </c>
      <c r="F45" s="266"/>
      <c r="G45" s="223">
        <v>0</v>
      </c>
      <c r="H45" s="224"/>
      <c r="I45" s="223">
        <v>0</v>
      </c>
      <c r="J45" s="224"/>
      <c r="K45" s="223">
        <v>0</v>
      </c>
      <c r="L45" s="223"/>
      <c r="M45" s="223">
        <v>0</v>
      </c>
      <c r="N45" s="224"/>
      <c r="O45" s="223">
        <v>0</v>
      </c>
      <c r="Q45" s="223">
        <v>6100000</v>
      </c>
      <c r="R45" s="224"/>
      <c r="S45" s="223">
        <v>0</v>
      </c>
      <c r="T45" s="224"/>
      <c r="U45" s="223">
        <v>-6100000</v>
      </c>
      <c r="W45" s="223">
        <v>0</v>
      </c>
      <c r="Y45" s="223">
        <v>0</v>
      </c>
      <c r="AA45" s="223">
        <v>0</v>
      </c>
      <c r="AB45" s="223"/>
      <c r="AC45" s="223">
        <v>0</v>
      </c>
      <c r="AD45" s="223"/>
      <c r="AE45" s="223">
        <v>0</v>
      </c>
      <c r="AF45" s="223"/>
      <c r="AG45" s="223">
        <f t="shared" si="3"/>
        <v>0</v>
      </c>
      <c r="AI45" s="223">
        <v>0</v>
      </c>
      <c r="AK45" s="223">
        <v>0</v>
      </c>
      <c r="AM45" s="275">
        <v>0</v>
      </c>
    </row>
    <row r="46" spans="1:40" s="221" customFormat="1" ht="13.5" customHeight="1">
      <c r="A46" s="268"/>
      <c r="B46" s="273" t="s">
        <v>278</v>
      </c>
      <c r="D46" s="231"/>
      <c r="E46" s="271">
        <v>32</v>
      </c>
      <c r="F46" s="266"/>
      <c r="G46" s="223">
        <v>0</v>
      </c>
      <c r="H46" s="224"/>
      <c r="I46" s="223">
        <v>0</v>
      </c>
      <c r="J46" s="224"/>
      <c r="K46" s="223">
        <v>0</v>
      </c>
      <c r="L46" s="223"/>
      <c r="M46" s="223">
        <v>0</v>
      </c>
      <c r="N46" s="224"/>
      <c r="O46" s="223">
        <v>0</v>
      </c>
      <c r="P46" s="224"/>
      <c r="Q46" s="223">
        <v>3000000</v>
      </c>
      <c r="R46" s="224"/>
      <c r="S46" s="223">
        <v>0</v>
      </c>
      <c r="T46" s="224"/>
      <c r="U46" s="223">
        <v>-3000000</v>
      </c>
      <c r="V46" s="224"/>
      <c r="W46" s="223">
        <v>0</v>
      </c>
      <c r="X46" s="224"/>
      <c r="Y46" s="223">
        <v>0</v>
      </c>
      <c r="Z46" s="224"/>
      <c r="AA46" s="223">
        <v>0</v>
      </c>
      <c r="AB46" s="223"/>
      <c r="AC46" s="223">
        <v>0</v>
      </c>
      <c r="AD46" s="223"/>
      <c r="AE46" s="223">
        <v>0</v>
      </c>
      <c r="AF46" s="223"/>
      <c r="AG46" s="223">
        <f t="shared" si="3"/>
        <v>0</v>
      </c>
      <c r="AH46" s="224"/>
      <c r="AI46" s="223">
        <v>0</v>
      </c>
      <c r="AJ46" s="224"/>
      <c r="AK46" s="223"/>
      <c r="AL46" s="224"/>
      <c r="AM46" s="275">
        <v>0</v>
      </c>
    </row>
    <row r="47" spans="1:40" s="222" customFormat="1" ht="13.5" customHeight="1">
      <c r="A47" s="268"/>
      <c r="B47" s="273" t="s">
        <v>39</v>
      </c>
      <c r="C47" s="221"/>
      <c r="D47" s="231"/>
      <c r="E47" s="271"/>
      <c r="F47" s="266"/>
      <c r="G47" s="223">
        <v>0</v>
      </c>
      <c r="H47" s="224"/>
      <c r="I47" s="223">
        <v>0</v>
      </c>
      <c r="J47" s="224"/>
      <c r="K47" s="223">
        <v>0</v>
      </c>
      <c r="L47" s="223"/>
      <c r="M47" s="223">
        <v>1330000</v>
      </c>
      <c r="N47" s="224"/>
      <c r="O47" s="223">
        <v>0</v>
      </c>
      <c r="P47" s="224"/>
      <c r="Q47" s="223">
        <v>0</v>
      </c>
      <c r="R47" s="224"/>
      <c r="S47" s="223">
        <v>0</v>
      </c>
      <c r="T47" s="224"/>
      <c r="U47" s="223">
        <v>0</v>
      </c>
      <c r="V47" s="224"/>
      <c r="W47" s="223">
        <v>0</v>
      </c>
      <c r="X47" s="224"/>
      <c r="Y47" s="223">
        <v>0</v>
      </c>
      <c r="Z47" s="224"/>
      <c r="AA47" s="223">
        <v>0</v>
      </c>
      <c r="AB47" s="223"/>
      <c r="AC47" s="223">
        <v>0</v>
      </c>
      <c r="AD47" s="223"/>
      <c r="AE47" s="223">
        <v>0</v>
      </c>
      <c r="AF47" s="223"/>
      <c r="AG47" s="223">
        <f t="shared" si="3"/>
        <v>0</v>
      </c>
      <c r="AH47" s="224"/>
      <c r="AI47" s="223">
        <v>1330000</v>
      </c>
      <c r="AJ47" s="224"/>
      <c r="AK47" s="223">
        <v>0</v>
      </c>
      <c r="AL47" s="224"/>
      <c r="AM47" s="275">
        <v>1330000</v>
      </c>
    </row>
    <row r="48" spans="1:40" s="282" customFormat="1" ht="13.5" customHeight="1">
      <c r="A48" s="268"/>
      <c r="B48" s="273" t="s">
        <v>171</v>
      </c>
      <c r="C48" s="222"/>
      <c r="D48" s="231"/>
      <c r="E48" s="276"/>
      <c r="F48" s="277"/>
      <c r="G48" s="278">
        <v>0</v>
      </c>
      <c r="H48" s="279"/>
      <c r="I48" s="278">
        <v>0</v>
      </c>
      <c r="J48" s="280"/>
      <c r="K48" s="278">
        <v>0</v>
      </c>
      <c r="L48" s="279"/>
      <c r="M48" s="278">
        <v>0</v>
      </c>
      <c r="N48" s="280"/>
      <c r="O48" s="278">
        <v>0</v>
      </c>
      <c r="P48" s="280"/>
      <c r="Q48" s="278">
        <v>0</v>
      </c>
      <c r="R48" s="280"/>
      <c r="S48" s="278">
        <v>0</v>
      </c>
      <c r="T48" s="280"/>
      <c r="U48" s="281">
        <v>160903706</v>
      </c>
      <c r="V48" s="280"/>
      <c r="W48" s="278">
        <v>0</v>
      </c>
      <c r="X48" s="280"/>
      <c r="Y48" s="281">
        <v>-3737008</v>
      </c>
      <c r="Z48" s="280"/>
      <c r="AA48" s="278">
        <v>-362347</v>
      </c>
      <c r="AB48" s="279"/>
      <c r="AC48" s="278">
        <v>0</v>
      </c>
      <c r="AD48" s="279"/>
      <c r="AE48" s="278">
        <v>0</v>
      </c>
      <c r="AF48" s="279"/>
      <c r="AG48" s="278">
        <f>SUM(Y48:AE48)</f>
        <v>-4099355</v>
      </c>
      <c r="AH48" s="280"/>
      <c r="AI48" s="278">
        <v>156804351</v>
      </c>
      <c r="AJ48" s="280"/>
      <c r="AK48" s="278">
        <v>0</v>
      </c>
      <c r="AL48" s="280"/>
      <c r="AM48" s="278">
        <v>156804351</v>
      </c>
    </row>
    <row r="49" spans="1:39" s="221" customFormat="1" ht="6" customHeight="1">
      <c r="A49" s="265"/>
      <c r="B49" s="283"/>
      <c r="C49" s="222"/>
      <c r="D49" s="222"/>
      <c r="E49" s="266"/>
      <c r="F49" s="222"/>
      <c r="G49" s="223"/>
      <c r="H49" s="224"/>
      <c r="I49" s="223"/>
      <c r="J49" s="224"/>
      <c r="K49" s="223"/>
      <c r="L49" s="223"/>
      <c r="M49" s="223"/>
      <c r="N49" s="224"/>
      <c r="O49" s="223"/>
      <c r="P49" s="224"/>
      <c r="Q49" s="223"/>
      <c r="R49" s="224"/>
      <c r="S49" s="223"/>
      <c r="T49" s="224"/>
      <c r="U49" s="223"/>
      <c r="V49" s="224"/>
      <c r="W49" s="223"/>
      <c r="X49" s="224"/>
      <c r="Y49" s="223"/>
      <c r="Z49" s="224"/>
      <c r="AA49" s="223"/>
      <c r="AB49" s="223"/>
      <c r="AC49" s="223"/>
      <c r="AD49" s="223"/>
      <c r="AE49" s="223"/>
      <c r="AF49" s="223"/>
      <c r="AG49" s="223"/>
      <c r="AH49" s="224"/>
      <c r="AI49" s="223"/>
      <c r="AJ49" s="224"/>
      <c r="AK49" s="223"/>
      <c r="AL49" s="224"/>
      <c r="AM49" s="223"/>
    </row>
    <row r="50" spans="1:39" s="221" customFormat="1" ht="14.1" customHeight="1" thickBot="1">
      <c r="A50" s="268" t="s">
        <v>179</v>
      </c>
      <c r="B50" s="269"/>
      <c r="D50" s="231"/>
      <c r="E50" s="231"/>
      <c r="F50" s="266"/>
      <c r="G50" s="284">
        <f>SUM(G41:G48)</f>
        <v>304653888</v>
      </c>
      <c r="H50" s="224"/>
      <c r="I50" s="284">
        <f>SUM(I41:I48)</f>
        <v>708639327</v>
      </c>
      <c r="J50" s="224"/>
      <c r="K50" s="284">
        <f>SUM(K41:K48)</f>
        <v>30726984</v>
      </c>
      <c r="L50" s="223"/>
      <c r="M50" s="284">
        <f>SUM(M41:M48)</f>
        <v>21869586</v>
      </c>
      <c r="N50" s="224"/>
      <c r="O50" s="284">
        <f>SUM(O41:P48)</f>
        <v>-187500</v>
      </c>
      <c r="P50" s="224"/>
      <c r="Q50" s="284">
        <f>SUM(Q41:Q48)</f>
        <v>30500000</v>
      </c>
      <c r="R50" s="224"/>
      <c r="S50" s="284">
        <f>SUM(S41:S48)</f>
        <v>0</v>
      </c>
      <c r="T50" s="224"/>
      <c r="U50" s="284">
        <f>SUM(U41:U49)</f>
        <v>189757560</v>
      </c>
      <c r="V50" s="224"/>
      <c r="W50" s="284">
        <f>SUM(W41:W48)</f>
        <v>0</v>
      </c>
      <c r="X50" s="224"/>
      <c r="Y50" s="284">
        <f>SUM(Y41:Y48)</f>
        <v>-6630370</v>
      </c>
      <c r="Z50" s="224"/>
      <c r="AA50" s="284">
        <f>SUM(AA41:AA48)</f>
        <v>-362347</v>
      </c>
      <c r="AB50" s="223"/>
      <c r="AC50" s="284">
        <f>SUM(AC41:AC48)</f>
        <v>0</v>
      </c>
      <c r="AD50" s="223"/>
      <c r="AE50" s="284">
        <f>SUM(AE41:AE48)</f>
        <v>0</v>
      </c>
      <c r="AF50" s="223"/>
      <c r="AG50" s="284">
        <f>SUM(AG41:AG48)</f>
        <v>-6992717</v>
      </c>
      <c r="AH50" s="224"/>
      <c r="AI50" s="284">
        <f>SUM(AI41:AI48)</f>
        <v>1278967128</v>
      </c>
      <c r="AJ50" s="224"/>
      <c r="AK50" s="284">
        <f>SUM(AK41:AK48)</f>
        <v>0</v>
      </c>
      <c r="AL50" s="224"/>
      <c r="AM50" s="284">
        <f>SUM(AM41:AM48)</f>
        <v>1278967128</v>
      </c>
    </row>
    <row r="51" spans="1:39" s="221" customFormat="1" ht="13.5" customHeight="1" thickTop="1">
      <c r="A51" s="268"/>
      <c r="B51" s="269"/>
      <c r="D51" s="231"/>
      <c r="E51" s="231"/>
      <c r="F51" s="266"/>
      <c r="G51" s="223"/>
      <c r="H51" s="224"/>
      <c r="I51" s="223"/>
      <c r="J51" s="224"/>
      <c r="K51" s="223"/>
      <c r="L51" s="223"/>
      <c r="M51" s="223"/>
      <c r="N51" s="224"/>
      <c r="O51" s="223"/>
      <c r="P51" s="224"/>
      <c r="Q51" s="223"/>
      <c r="R51" s="224"/>
      <c r="S51" s="224"/>
      <c r="T51" s="224"/>
      <c r="U51" s="223"/>
      <c r="V51" s="224"/>
      <c r="W51" s="224"/>
      <c r="X51" s="224"/>
      <c r="Y51" s="223"/>
      <c r="Z51" s="224"/>
      <c r="AA51" s="223"/>
      <c r="AB51" s="223"/>
      <c r="AC51" s="223"/>
      <c r="AD51" s="223"/>
      <c r="AE51" s="223"/>
      <c r="AF51" s="223"/>
      <c r="AG51" s="223"/>
      <c r="AH51" s="224"/>
      <c r="AI51" s="223"/>
      <c r="AJ51" s="224"/>
      <c r="AK51" s="223"/>
      <c r="AL51" s="224"/>
      <c r="AM51" s="223"/>
    </row>
    <row r="52" spans="1:39" s="221" customFormat="1" ht="13.5" customHeight="1">
      <c r="A52" s="268"/>
      <c r="B52" s="269"/>
      <c r="D52" s="231"/>
      <c r="E52" s="231"/>
      <c r="F52" s="266"/>
      <c r="G52" s="223"/>
      <c r="H52" s="224"/>
      <c r="I52" s="223"/>
      <c r="J52" s="224"/>
      <c r="K52" s="223"/>
      <c r="L52" s="223"/>
      <c r="M52" s="223"/>
      <c r="N52" s="224"/>
      <c r="O52" s="223"/>
      <c r="P52" s="224"/>
      <c r="Q52" s="223"/>
      <c r="R52" s="224"/>
      <c r="S52" s="224"/>
      <c r="T52" s="224"/>
      <c r="U52" s="223"/>
      <c r="V52" s="224"/>
      <c r="W52" s="224"/>
      <c r="X52" s="224"/>
      <c r="Y52" s="223"/>
      <c r="Z52" s="224"/>
      <c r="AA52" s="223"/>
      <c r="AB52" s="223"/>
      <c r="AC52" s="223"/>
      <c r="AD52" s="223"/>
      <c r="AE52" s="223"/>
      <c r="AF52" s="223"/>
      <c r="AG52" s="223"/>
      <c r="AH52" s="224"/>
      <c r="AI52" s="223"/>
      <c r="AJ52" s="224"/>
      <c r="AK52" s="223"/>
      <c r="AL52" s="224"/>
      <c r="AM52" s="223"/>
    </row>
    <row r="53" spans="1:39" s="221" customFormat="1" ht="13.5" customHeight="1">
      <c r="A53" s="268"/>
      <c r="B53" s="269"/>
      <c r="D53" s="231"/>
      <c r="E53" s="231"/>
      <c r="F53" s="266"/>
      <c r="G53" s="223"/>
      <c r="H53" s="224"/>
      <c r="I53" s="223"/>
      <c r="J53" s="224"/>
      <c r="K53" s="223"/>
      <c r="L53" s="223"/>
      <c r="M53" s="223"/>
      <c r="N53" s="224"/>
      <c r="O53" s="223"/>
      <c r="P53" s="224"/>
      <c r="Q53" s="223"/>
      <c r="R53" s="224"/>
      <c r="S53" s="224"/>
      <c r="T53" s="224"/>
      <c r="U53" s="223"/>
      <c r="V53" s="224"/>
      <c r="W53" s="224"/>
      <c r="X53" s="224"/>
      <c r="Y53" s="223"/>
      <c r="Z53" s="224"/>
      <c r="AA53" s="223"/>
      <c r="AB53" s="223"/>
      <c r="AC53" s="223"/>
      <c r="AD53" s="223"/>
      <c r="AE53" s="223"/>
      <c r="AF53" s="223"/>
      <c r="AG53" s="223"/>
      <c r="AH53" s="224"/>
      <c r="AI53" s="223"/>
      <c r="AJ53" s="224"/>
      <c r="AK53" s="223"/>
      <c r="AL53" s="224"/>
      <c r="AM53" s="223"/>
    </row>
    <row r="54" spans="1:39" s="221" customFormat="1" ht="13.5" customHeight="1">
      <c r="A54" s="268"/>
      <c r="B54" s="269"/>
      <c r="D54" s="231"/>
      <c r="E54" s="231"/>
      <c r="F54" s="266"/>
      <c r="G54" s="223"/>
      <c r="H54" s="224"/>
      <c r="I54" s="223"/>
      <c r="J54" s="224"/>
      <c r="K54" s="223"/>
      <c r="L54" s="223"/>
      <c r="M54" s="223"/>
      <c r="N54" s="224"/>
      <c r="O54" s="223"/>
      <c r="P54" s="224"/>
      <c r="Q54" s="223"/>
      <c r="R54" s="224"/>
      <c r="S54" s="224"/>
      <c r="T54" s="224"/>
      <c r="U54" s="223"/>
      <c r="V54" s="224"/>
      <c r="W54" s="224"/>
      <c r="X54" s="224"/>
      <c r="Y54" s="223"/>
      <c r="Z54" s="224"/>
      <c r="AA54" s="223"/>
      <c r="AB54" s="223"/>
      <c r="AC54" s="223"/>
      <c r="AD54" s="223"/>
      <c r="AE54" s="223"/>
      <c r="AF54" s="223"/>
      <c r="AG54" s="223"/>
      <c r="AH54" s="224"/>
      <c r="AI54" s="223"/>
      <c r="AJ54" s="224"/>
      <c r="AK54" s="223"/>
      <c r="AL54" s="224"/>
      <c r="AM54" s="223"/>
    </row>
    <row r="55" spans="1:39" s="221" customFormat="1" ht="13.5" customHeight="1">
      <c r="A55" s="268"/>
      <c r="B55" s="269"/>
      <c r="D55" s="231"/>
      <c r="E55" s="231"/>
      <c r="F55" s="266"/>
      <c r="G55" s="223"/>
      <c r="H55" s="224"/>
      <c r="I55" s="223"/>
      <c r="J55" s="224"/>
      <c r="K55" s="223"/>
      <c r="L55" s="223"/>
      <c r="M55" s="223"/>
      <c r="N55" s="224"/>
      <c r="O55" s="223"/>
      <c r="P55" s="224"/>
      <c r="Q55" s="223"/>
      <c r="R55" s="224"/>
      <c r="S55" s="224"/>
      <c r="T55" s="224"/>
      <c r="U55" s="223"/>
      <c r="V55" s="224"/>
      <c r="W55" s="224"/>
      <c r="X55" s="224"/>
      <c r="Y55" s="223"/>
      <c r="Z55" s="224"/>
      <c r="AA55" s="223"/>
      <c r="AB55" s="223"/>
      <c r="AC55" s="223"/>
      <c r="AD55" s="223"/>
      <c r="AE55" s="223"/>
      <c r="AF55" s="223"/>
      <c r="AG55" s="223"/>
      <c r="AH55" s="224"/>
      <c r="AI55" s="223"/>
      <c r="AJ55" s="224"/>
      <c r="AK55" s="223"/>
      <c r="AL55" s="224"/>
      <c r="AM55" s="223"/>
    </row>
    <row r="56" spans="1:39" s="221" customFormat="1" ht="13.5" customHeight="1">
      <c r="A56" s="268"/>
      <c r="B56" s="269"/>
      <c r="D56" s="231"/>
      <c r="E56" s="231"/>
      <c r="F56" s="266"/>
      <c r="G56" s="223"/>
      <c r="H56" s="224"/>
      <c r="I56" s="223"/>
      <c r="J56" s="224"/>
      <c r="K56" s="223"/>
      <c r="L56" s="223"/>
      <c r="M56" s="223"/>
      <c r="N56" s="224"/>
      <c r="O56" s="223"/>
      <c r="P56" s="224"/>
      <c r="Q56" s="223"/>
      <c r="R56" s="224"/>
      <c r="S56" s="224"/>
      <c r="T56" s="224"/>
      <c r="U56" s="223"/>
      <c r="V56" s="224"/>
      <c r="W56" s="224"/>
      <c r="X56" s="224"/>
      <c r="Y56" s="223"/>
      <c r="Z56" s="224"/>
      <c r="AA56" s="223"/>
      <c r="AB56" s="223"/>
      <c r="AC56" s="223"/>
      <c r="AD56" s="223"/>
      <c r="AE56" s="223"/>
      <c r="AF56" s="223"/>
      <c r="AG56" s="223"/>
      <c r="AH56" s="224"/>
      <c r="AI56" s="223"/>
      <c r="AJ56" s="224"/>
      <c r="AK56" s="223"/>
      <c r="AL56" s="224"/>
      <c r="AM56" s="223"/>
    </row>
    <row r="57" spans="1:39" s="316" customFormat="1" ht="13.5" customHeight="1">
      <c r="A57" s="268"/>
      <c r="B57" s="269"/>
      <c r="D57" s="231"/>
      <c r="E57" s="231"/>
      <c r="F57" s="266"/>
      <c r="G57" s="223"/>
      <c r="H57" s="224"/>
      <c r="I57" s="223"/>
      <c r="J57" s="224"/>
      <c r="K57" s="223"/>
      <c r="L57" s="223"/>
      <c r="M57" s="223"/>
      <c r="N57" s="224"/>
      <c r="O57" s="223"/>
      <c r="P57" s="224"/>
      <c r="Q57" s="223"/>
      <c r="R57" s="224"/>
      <c r="S57" s="224"/>
      <c r="T57" s="224"/>
      <c r="U57" s="223"/>
      <c r="V57" s="224"/>
      <c r="W57" s="224"/>
      <c r="X57" s="224"/>
      <c r="Y57" s="223"/>
      <c r="Z57" s="224"/>
      <c r="AA57" s="223"/>
      <c r="AB57" s="223"/>
      <c r="AC57" s="223"/>
      <c r="AD57" s="223"/>
      <c r="AE57" s="223"/>
      <c r="AF57" s="223"/>
      <c r="AG57" s="223"/>
      <c r="AH57" s="224"/>
      <c r="AI57" s="223"/>
      <c r="AJ57" s="224"/>
      <c r="AK57" s="223"/>
      <c r="AL57" s="224"/>
      <c r="AM57" s="223"/>
    </row>
    <row r="58" spans="1:39" s="221" customFormat="1" ht="13.5" customHeight="1">
      <c r="A58" s="268"/>
      <c r="B58" s="269"/>
      <c r="D58" s="231"/>
      <c r="E58" s="231"/>
      <c r="F58" s="266"/>
      <c r="G58" s="223"/>
      <c r="H58" s="224"/>
      <c r="I58" s="223"/>
      <c r="J58" s="224"/>
      <c r="K58" s="223"/>
      <c r="L58" s="223"/>
      <c r="M58" s="223"/>
      <c r="N58" s="224"/>
      <c r="O58" s="223"/>
      <c r="P58" s="224"/>
      <c r="Q58" s="223"/>
      <c r="R58" s="224"/>
      <c r="S58" s="224"/>
      <c r="T58" s="224"/>
      <c r="U58" s="223"/>
      <c r="V58" s="224"/>
      <c r="W58" s="224"/>
      <c r="X58" s="224"/>
      <c r="Y58" s="223"/>
      <c r="Z58" s="224"/>
      <c r="AA58" s="223"/>
      <c r="AB58" s="223"/>
      <c r="AC58" s="223"/>
      <c r="AD58" s="223"/>
      <c r="AE58" s="223"/>
      <c r="AF58" s="223"/>
      <c r="AG58" s="223"/>
      <c r="AH58" s="224"/>
      <c r="AI58" s="223"/>
      <c r="AJ58" s="224"/>
      <c r="AK58" s="223"/>
      <c r="AL58" s="224"/>
      <c r="AM58" s="223"/>
    </row>
    <row r="59" spans="1:39" s="221" customFormat="1" ht="13.5" customHeight="1">
      <c r="A59" s="268"/>
      <c r="B59" s="269"/>
      <c r="D59" s="231"/>
      <c r="E59" s="231"/>
      <c r="F59" s="266"/>
      <c r="G59" s="223"/>
      <c r="H59" s="224"/>
      <c r="I59" s="223"/>
      <c r="J59" s="224"/>
      <c r="K59" s="223"/>
      <c r="L59" s="223"/>
      <c r="M59" s="223"/>
      <c r="N59" s="224"/>
      <c r="O59" s="223"/>
      <c r="P59" s="224"/>
      <c r="Q59" s="223"/>
      <c r="R59" s="224"/>
      <c r="S59" s="224"/>
      <c r="T59" s="224"/>
      <c r="U59" s="223"/>
      <c r="V59" s="224"/>
      <c r="W59" s="224"/>
      <c r="X59" s="224"/>
      <c r="Y59" s="223"/>
      <c r="Z59" s="224"/>
      <c r="AA59" s="223"/>
      <c r="AB59" s="223"/>
      <c r="AC59" s="223"/>
      <c r="AD59" s="223"/>
      <c r="AE59" s="223"/>
      <c r="AF59" s="223"/>
      <c r="AG59" s="223"/>
      <c r="AH59" s="224"/>
      <c r="AI59" s="223"/>
      <c r="AJ59" s="224"/>
      <c r="AK59" s="223"/>
      <c r="AL59" s="224"/>
      <c r="AM59" s="223"/>
    </row>
    <row r="60" spans="1:39" s="221" customFormat="1" ht="13.5" customHeight="1">
      <c r="A60" s="325" t="s">
        <v>105</v>
      </c>
      <c r="B60" s="325"/>
      <c r="C60" s="325"/>
      <c r="D60" s="325"/>
      <c r="E60" s="325"/>
      <c r="F60" s="325"/>
      <c r="G60" s="325"/>
      <c r="H60" s="325"/>
      <c r="I60" s="325"/>
      <c r="J60" s="325"/>
      <c r="K60" s="325"/>
      <c r="L60" s="325"/>
      <c r="M60" s="325"/>
      <c r="N60" s="325"/>
      <c r="O60" s="325"/>
      <c r="P60" s="325"/>
      <c r="Q60" s="325"/>
      <c r="R60" s="325"/>
      <c r="S60" s="325"/>
      <c r="T60" s="325"/>
      <c r="U60" s="325"/>
      <c r="V60" s="325"/>
      <c r="W60" s="325"/>
      <c r="X60" s="325"/>
      <c r="Y60" s="325"/>
      <c r="Z60" s="325"/>
      <c r="AA60" s="325"/>
      <c r="AB60" s="325"/>
      <c r="AC60" s="325"/>
      <c r="AD60" s="325"/>
      <c r="AE60" s="325"/>
      <c r="AF60" s="325"/>
      <c r="AG60" s="325"/>
      <c r="AH60" s="325"/>
      <c r="AI60" s="325"/>
      <c r="AJ60" s="325"/>
      <c r="AK60" s="325"/>
      <c r="AL60" s="325"/>
      <c r="AM60" s="325"/>
    </row>
    <row r="61" spans="1:39" s="221" customFormat="1" ht="13.5" customHeight="1">
      <c r="A61" s="325" t="s">
        <v>106</v>
      </c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</row>
    <row r="62" spans="1:39" s="221" customFormat="1" ht="13.5" customHeight="1">
      <c r="A62" s="285"/>
      <c r="B62" s="285"/>
      <c r="C62" s="285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5"/>
      <c r="AH62" s="285"/>
      <c r="AI62" s="285"/>
      <c r="AJ62" s="285"/>
      <c r="AK62" s="285"/>
      <c r="AL62" s="285"/>
      <c r="AM62" s="285"/>
    </row>
    <row r="63" spans="1:39" s="221" customFormat="1" ht="2.25" customHeight="1">
      <c r="A63" s="285"/>
      <c r="B63" s="285"/>
      <c r="C63" s="285"/>
      <c r="D63" s="285"/>
      <c r="E63" s="285"/>
      <c r="F63" s="285"/>
      <c r="G63" s="285"/>
      <c r="H63" s="285"/>
      <c r="I63" s="285"/>
      <c r="J63" s="285"/>
      <c r="K63" s="285"/>
      <c r="L63" s="285"/>
      <c r="M63" s="285"/>
      <c r="N63" s="285"/>
      <c r="O63" s="285"/>
      <c r="P63" s="285"/>
      <c r="Q63" s="285"/>
      <c r="R63" s="285"/>
      <c r="S63" s="285"/>
      <c r="T63" s="285"/>
      <c r="U63" s="285"/>
      <c r="V63" s="285"/>
      <c r="W63" s="285"/>
      <c r="X63" s="285"/>
      <c r="Y63" s="285"/>
      <c r="Z63" s="285"/>
      <c r="AA63" s="285"/>
      <c r="AB63" s="285"/>
      <c r="AC63" s="285"/>
      <c r="AD63" s="285"/>
      <c r="AE63" s="285"/>
      <c r="AF63" s="285"/>
      <c r="AG63" s="285"/>
      <c r="AH63" s="285"/>
      <c r="AI63" s="285"/>
      <c r="AJ63" s="285"/>
      <c r="AK63" s="285"/>
      <c r="AL63" s="285"/>
      <c r="AM63" s="285"/>
    </row>
    <row r="64" spans="1:39" ht="21.95" customHeight="1">
      <c r="A64" s="327" t="str">
        <f>+'BS7-9'!A54</f>
        <v>The accompanying notes on pages 17 to 95 are an integral part of these consolidated and separate financial statements.</v>
      </c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27"/>
      <c r="AH64" s="327"/>
      <c r="AI64" s="327"/>
      <c r="AJ64" s="327"/>
      <c r="AK64" s="327"/>
      <c r="AL64" s="327"/>
      <c r="AM64" s="327"/>
    </row>
  </sheetData>
  <mergeCells count="7">
    <mergeCell ref="G6:AM6"/>
    <mergeCell ref="Q11:U11"/>
    <mergeCell ref="A60:AM60"/>
    <mergeCell ref="A61:AM61"/>
    <mergeCell ref="A64:AM64"/>
    <mergeCell ref="Y8:AG8"/>
    <mergeCell ref="Y7:AG7"/>
  </mergeCells>
  <pageMargins left="0.4" right="0.4" top="0.5" bottom="0.6" header="0.49" footer="0.4"/>
  <pageSetup paperSize="9" scale="61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8"/>
  <sheetViews>
    <sheetView zoomScaleNormal="100" zoomScaleSheetLayoutView="130" zoomScalePageLayoutView="115" workbookViewId="0">
      <selection activeCell="A49" sqref="A49"/>
    </sheetView>
  </sheetViews>
  <sheetFormatPr defaultColWidth="9.33203125" defaultRowHeight="16.5" customHeight="1"/>
  <cols>
    <col min="1" max="3" width="1.83203125" style="12" customWidth="1"/>
    <col min="4" max="4" width="27.1640625" style="12" customWidth="1"/>
    <col min="5" max="5" width="0.83203125" style="12" hidden="1" customWidth="1"/>
    <col min="6" max="6" width="6" style="12" customWidth="1"/>
    <col min="7" max="7" width="0.6640625" style="12" customWidth="1"/>
    <col min="8" max="8" width="12.83203125" style="33" customWidth="1"/>
    <col min="9" max="9" width="0.6640625" style="33" customWidth="1"/>
    <col min="10" max="10" width="10.83203125" style="33" customWidth="1"/>
    <col min="11" max="11" width="0.6640625" style="33" customWidth="1"/>
    <col min="12" max="12" width="12.83203125" style="33" customWidth="1"/>
    <col min="13" max="13" width="0.6640625" style="34" customWidth="1"/>
    <col min="14" max="14" width="11.5" style="33" customWidth="1"/>
    <col min="15" max="15" width="0.6640625" style="33" customWidth="1"/>
    <col min="16" max="16" width="12.83203125" style="33" customWidth="1"/>
    <col min="17" max="17" width="0.6640625" style="33" customWidth="1"/>
    <col min="18" max="18" width="12.83203125" style="33" customWidth="1"/>
    <col min="19" max="19" width="0.6640625" style="33" customWidth="1"/>
    <col min="20" max="20" width="9.5" style="33" customWidth="1"/>
    <col min="21" max="21" width="0.6640625" style="33" customWidth="1"/>
    <col min="22" max="22" width="12.83203125" style="33" customWidth="1"/>
    <col min="23" max="23" width="0.6640625" style="33" customWidth="1"/>
    <col min="24" max="24" width="15.83203125" style="33" customWidth="1"/>
    <col min="25" max="25" width="0.6640625" style="33" customWidth="1"/>
    <col min="26" max="26" width="10.1640625" style="33" customWidth="1"/>
    <col min="27" max="27" width="0.6640625" style="34" customWidth="1"/>
    <col min="28" max="28" width="11.1640625" style="33" customWidth="1"/>
    <col min="29" max="16384" width="9.33203125" style="12"/>
  </cols>
  <sheetData>
    <row r="1" spans="1:28" ht="16.5" customHeight="1">
      <c r="A1" s="17" t="s">
        <v>148</v>
      </c>
      <c r="AA1" s="33"/>
    </row>
    <row r="2" spans="1:28" ht="16.5" customHeight="1">
      <c r="A2" s="18" t="str">
        <f>'PE Consol12'!A2</f>
        <v>Statements of Changes in Equity</v>
      </c>
    </row>
    <row r="3" spans="1:28" ht="16.5" customHeight="1">
      <c r="A3" s="53" t="str">
        <f>'PE Consol12'!A3</f>
        <v>For the year ended 31 December 2020</v>
      </c>
      <c r="B3" s="54"/>
      <c r="C3" s="54"/>
      <c r="D3" s="54"/>
      <c r="E3" s="54"/>
      <c r="F3" s="54"/>
      <c r="G3" s="54"/>
      <c r="H3" s="25"/>
      <c r="I3" s="25"/>
      <c r="J3" s="25"/>
      <c r="K3" s="25"/>
      <c r="L3" s="25"/>
      <c r="M3" s="24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4"/>
      <c r="AB3" s="25"/>
    </row>
    <row r="4" spans="1:28" s="225" customFormat="1" ht="12.95" customHeight="1">
      <c r="B4" s="222"/>
      <c r="C4" s="222"/>
      <c r="D4" s="222"/>
      <c r="E4" s="222"/>
      <c r="F4" s="222"/>
      <c r="G4" s="222"/>
      <c r="H4" s="223"/>
      <c r="I4" s="223"/>
      <c r="J4" s="223"/>
      <c r="K4" s="223"/>
      <c r="L4" s="223"/>
      <c r="M4" s="224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4"/>
      <c r="AB4" s="223"/>
    </row>
    <row r="5" spans="1:28" s="222" customFormat="1" ht="12.95" customHeight="1">
      <c r="H5" s="334" t="s">
        <v>170</v>
      </c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</row>
    <row r="6" spans="1:28" s="222" customFormat="1" ht="12.95" customHeight="1"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338" t="s">
        <v>67</v>
      </c>
      <c r="W6" s="338"/>
      <c r="X6" s="338"/>
      <c r="Y6" s="338"/>
      <c r="Z6" s="338"/>
      <c r="AA6" s="286"/>
      <c r="AB6" s="286"/>
    </row>
    <row r="7" spans="1:28" s="222" customFormat="1" ht="12.95" customHeight="1"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339" t="s">
        <v>198</v>
      </c>
      <c r="W7" s="339"/>
      <c r="X7" s="339"/>
      <c r="Y7" s="339"/>
      <c r="Z7" s="339"/>
      <c r="AA7" s="286"/>
      <c r="AB7" s="286"/>
    </row>
    <row r="8" spans="1:28" s="222" customFormat="1" ht="12.95" customHeight="1"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7"/>
      <c r="W8" s="286"/>
      <c r="X8" s="287" t="s">
        <v>206</v>
      </c>
      <c r="Y8" s="286"/>
      <c r="Z8" s="286"/>
      <c r="AA8" s="286"/>
      <c r="AB8" s="286"/>
    </row>
    <row r="9" spans="1:28" s="222" customFormat="1" ht="12.95" customHeight="1">
      <c r="H9" s="286"/>
      <c r="I9" s="286"/>
      <c r="J9" s="286"/>
      <c r="K9" s="286"/>
      <c r="L9" s="286"/>
      <c r="M9" s="286"/>
      <c r="N9" s="288"/>
      <c r="O9" s="288"/>
      <c r="P9" s="288"/>
      <c r="Q9" s="288"/>
      <c r="R9" s="288"/>
      <c r="S9" s="286"/>
      <c r="T9" s="286"/>
      <c r="U9" s="286"/>
      <c r="V9" s="287"/>
      <c r="W9" s="286"/>
      <c r="X9" s="287" t="s">
        <v>207</v>
      </c>
      <c r="Y9" s="286"/>
      <c r="Z9" s="286"/>
      <c r="AA9" s="286"/>
      <c r="AB9" s="286"/>
    </row>
    <row r="10" spans="1:28" s="221" customFormat="1" ht="12.95" customHeight="1">
      <c r="H10" s="235"/>
      <c r="I10" s="235"/>
      <c r="J10" s="235"/>
      <c r="K10" s="289"/>
      <c r="L10" s="229" t="s">
        <v>277</v>
      </c>
      <c r="M10" s="289"/>
      <c r="N10" s="331" t="s">
        <v>65</v>
      </c>
      <c r="O10" s="331"/>
      <c r="P10" s="331"/>
      <c r="Q10" s="331"/>
      <c r="R10" s="331"/>
      <c r="S10" s="236"/>
      <c r="T10" s="236"/>
      <c r="U10" s="236"/>
      <c r="V10" s="237" t="s">
        <v>202</v>
      </c>
      <c r="W10" s="236"/>
      <c r="X10" s="226" t="s">
        <v>208</v>
      </c>
      <c r="Y10" s="236"/>
      <c r="Z10" s="236"/>
      <c r="AA10" s="290"/>
      <c r="AB10" s="291"/>
    </row>
    <row r="11" spans="1:28" s="221" customFormat="1" ht="12.95" customHeight="1">
      <c r="H11" s="235" t="s">
        <v>29</v>
      </c>
      <c r="I11" s="235"/>
      <c r="J11" s="235"/>
      <c r="K11" s="289"/>
      <c r="L11" s="229" t="s">
        <v>276</v>
      </c>
      <c r="M11" s="289"/>
      <c r="N11" s="236"/>
      <c r="O11" s="236"/>
      <c r="P11" s="237" t="s">
        <v>36</v>
      </c>
      <c r="Q11" s="236"/>
      <c r="R11" s="236"/>
      <c r="S11" s="236"/>
      <c r="T11" s="236"/>
      <c r="U11" s="236"/>
      <c r="V11" s="237" t="s">
        <v>203</v>
      </c>
      <c r="W11" s="236"/>
      <c r="X11" s="226" t="s">
        <v>209</v>
      </c>
      <c r="Y11" s="236"/>
      <c r="Z11" s="236"/>
      <c r="AA11" s="290"/>
      <c r="AB11" s="291"/>
    </row>
    <row r="12" spans="1:28" s="221" customFormat="1" ht="12.95" customHeight="1">
      <c r="B12" s="231"/>
      <c r="C12" s="231"/>
      <c r="D12" s="231"/>
      <c r="E12" s="231"/>
      <c r="F12" s="231"/>
      <c r="G12" s="231"/>
      <c r="H12" s="235" t="s">
        <v>30</v>
      </c>
      <c r="I12" s="235"/>
      <c r="J12" s="229" t="s">
        <v>107</v>
      </c>
      <c r="K12" s="289"/>
      <c r="L12" s="229" t="s">
        <v>37</v>
      </c>
      <c r="M12" s="289"/>
      <c r="N12" s="226" t="s">
        <v>36</v>
      </c>
      <c r="O12" s="226"/>
      <c r="P12" s="226" t="s">
        <v>224</v>
      </c>
      <c r="Q12" s="226"/>
      <c r="R12" s="226"/>
      <c r="S12" s="226"/>
      <c r="T12" s="226" t="s">
        <v>226</v>
      </c>
      <c r="U12" s="226"/>
      <c r="V12" s="226" t="s">
        <v>204</v>
      </c>
      <c r="W12" s="226"/>
      <c r="X12" s="226" t="s">
        <v>210</v>
      </c>
      <c r="Y12" s="226"/>
      <c r="Z12" s="226"/>
      <c r="AA12" s="289"/>
      <c r="AB12" s="291"/>
    </row>
    <row r="13" spans="1:28" s="221" customFormat="1" ht="12.95" customHeight="1">
      <c r="B13" s="231"/>
      <c r="C13" s="231"/>
      <c r="D13" s="231"/>
      <c r="E13" s="231"/>
      <c r="F13" s="231"/>
      <c r="G13" s="231"/>
      <c r="H13" s="226" t="s">
        <v>51</v>
      </c>
      <c r="I13" s="226"/>
      <c r="J13" s="226" t="s">
        <v>239</v>
      </c>
      <c r="K13" s="289"/>
      <c r="L13" s="226" t="s">
        <v>38</v>
      </c>
      <c r="M13" s="289"/>
      <c r="N13" s="292" t="s">
        <v>103</v>
      </c>
      <c r="O13" s="292"/>
      <c r="P13" s="292" t="s">
        <v>225</v>
      </c>
      <c r="Q13" s="226"/>
      <c r="R13" s="226" t="s">
        <v>22</v>
      </c>
      <c r="S13" s="226"/>
      <c r="T13" s="226" t="s">
        <v>69</v>
      </c>
      <c r="U13" s="226"/>
      <c r="V13" s="226" t="s">
        <v>205</v>
      </c>
      <c r="W13" s="293"/>
      <c r="X13" s="226" t="s">
        <v>211</v>
      </c>
      <c r="Y13" s="226"/>
      <c r="Z13" s="226" t="s">
        <v>212</v>
      </c>
      <c r="AA13" s="289"/>
      <c r="AB13" s="294" t="s">
        <v>32</v>
      </c>
    </row>
    <row r="14" spans="1:28" s="221" customFormat="1" ht="12.95" customHeight="1">
      <c r="B14" s="231"/>
      <c r="C14" s="231"/>
      <c r="D14" s="231"/>
      <c r="E14" s="231"/>
      <c r="F14" s="295" t="s">
        <v>3</v>
      </c>
      <c r="G14" s="231"/>
      <c r="H14" s="241" t="s">
        <v>4</v>
      </c>
      <c r="I14" s="226"/>
      <c r="J14" s="241" t="s">
        <v>4</v>
      </c>
      <c r="K14" s="289"/>
      <c r="L14" s="241" t="s">
        <v>4</v>
      </c>
      <c r="M14" s="289"/>
      <c r="N14" s="241" t="s">
        <v>4</v>
      </c>
      <c r="O14" s="226"/>
      <c r="P14" s="241" t="s">
        <v>4</v>
      </c>
      <c r="Q14" s="226"/>
      <c r="R14" s="241" t="s">
        <v>4</v>
      </c>
      <c r="S14" s="226"/>
      <c r="T14" s="241" t="s">
        <v>4</v>
      </c>
      <c r="U14" s="226"/>
      <c r="V14" s="241" t="s">
        <v>4</v>
      </c>
      <c r="W14" s="293"/>
      <c r="X14" s="241" t="s">
        <v>4</v>
      </c>
      <c r="Y14" s="226"/>
      <c r="Z14" s="241" t="s">
        <v>4</v>
      </c>
      <c r="AA14" s="289"/>
      <c r="AB14" s="241" t="s">
        <v>4</v>
      </c>
    </row>
    <row r="15" spans="1:28" s="221" customFormat="1" ht="6" customHeight="1">
      <c r="A15" s="268"/>
      <c r="B15" s="222"/>
      <c r="C15" s="222"/>
      <c r="D15" s="222"/>
      <c r="E15" s="222"/>
      <c r="F15" s="266"/>
      <c r="G15" s="222"/>
      <c r="H15" s="267"/>
      <c r="I15" s="223"/>
      <c r="J15" s="267"/>
      <c r="K15" s="223"/>
      <c r="L15" s="267"/>
      <c r="M15" s="224"/>
      <c r="N15" s="267"/>
      <c r="O15" s="223"/>
      <c r="P15" s="267"/>
      <c r="Q15" s="223"/>
      <c r="R15" s="267"/>
      <c r="S15" s="223"/>
      <c r="T15" s="267"/>
      <c r="U15" s="223"/>
      <c r="V15" s="267"/>
      <c r="W15" s="296"/>
      <c r="X15" s="267"/>
      <c r="Y15" s="223"/>
      <c r="Z15" s="267"/>
      <c r="AA15" s="224"/>
      <c r="AB15" s="267"/>
    </row>
    <row r="16" spans="1:28" s="221" customFormat="1" ht="12.95" customHeight="1">
      <c r="A16" s="250" t="s">
        <v>227</v>
      </c>
      <c r="B16" s="264"/>
      <c r="C16" s="264"/>
      <c r="D16" s="264"/>
      <c r="E16" s="248"/>
      <c r="F16" s="264"/>
      <c r="G16" s="297"/>
      <c r="H16" s="298"/>
      <c r="I16" s="266"/>
      <c r="J16" s="298"/>
      <c r="K16" s="224"/>
      <c r="L16" s="298"/>
      <c r="M16" s="224"/>
      <c r="N16" s="298"/>
      <c r="O16" s="224"/>
      <c r="P16" s="298"/>
      <c r="Q16" s="224"/>
      <c r="R16" s="298"/>
      <c r="S16" s="224"/>
      <c r="T16" s="298"/>
      <c r="U16" s="224"/>
      <c r="V16" s="298"/>
      <c r="W16" s="299"/>
      <c r="X16" s="298"/>
      <c r="Y16" s="224"/>
      <c r="Z16" s="298"/>
      <c r="AA16" s="224"/>
      <c r="AB16" s="298"/>
    </row>
    <row r="17" spans="1:28" s="221" customFormat="1" ht="12.95" customHeight="1">
      <c r="A17" s="250"/>
      <c r="B17" s="244" t="s">
        <v>228</v>
      </c>
      <c r="C17" s="264"/>
      <c r="D17" s="264"/>
      <c r="E17" s="248"/>
      <c r="F17" s="264"/>
      <c r="G17" s="297"/>
      <c r="H17" s="251">
        <v>304653888</v>
      </c>
      <c r="I17" s="252"/>
      <c r="J17" s="251">
        <v>708639327</v>
      </c>
      <c r="K17" s="252"/>
      <c r="L17" s="251">
        <v>21869586</v>
      </c>
      <c r="M17" s="252"/>
      <c r="N17" s="251">
        <v>22400000</v>
      </c>
      <c r="O17" s="253"/>
      <c r="P17" s="251">
        <v>0</v>
      </c>
      <c r="Q17" s="253"/>
      <c r="R17" s="251">
        <v>132120326</v>
      </c>
      <c r="S17" s="252"/>
      <c r="T17" s="251">
        <v>0</v>
      </c>
      <c r="U17" s="252"/>
      <c r="V17" s="251">
        <v>0</v>
      </c>
      <c r="W17" s="252"/>
      <c r="X17" s="251">
        <v>0</v>
      </c>
      <c r="Y17" s="252"/>
      <c r="Z17" s="251">
        <f>SUM(V17:X17)</f>
        <v>0</v>
      </c>
      <c r="AA17" s="252"/>
      <c r="AB17" s="251">
        <f>SUM(H17:X17)</f>
        <v>1189683127</v>
      </c>
    </row>
    <row r="18" spans="1:28" s="221" customFormat="1" ht="12.95" customHeight="1">
      <c r="A18" s="250"/>
      <c r="B18" s="264" t="s">
        <v>214</v>
      </c>
      <c r="C18" s="264"/>
      <c r="D18" s="264"/>
      <c r="E18" s="248"/>
      <c r="F18" s="264"/>
      <c r="G18" s="297"/>
      <c r="H18" s="251"/>
      <c r="I18" s="252"/>
      <c r="J18" s="251"/>
      <c r="K18" s="252"/>
      <c r="L18" s="251"/>
      <c r="M18" s="252"/>
      <c r="N18" s="251"/>
      <c r="O18" s="253"/>
      <c r="P18" s="251"/>
      <c r="Q18" s="253"/>
      <c r="R18" s="251"/>
      <c r="S18" s="252"/>
      <c r="T18" s="251"/>
      <c r="U18" s="252"/>
      <c r="V18" s="251"/>
      <c r="W18" s="252"/>
      <c r="X18" s="251"/>
      <c r="Y18" s="252"/>
      <c r="Z18" s="251"/>
      <c r="AA18" s="252"/>
      <c r="AB18" s="251"/>
    </row>
    <row r="19" spans="1:28" s="221" customFormat="1" ht="12.95" customHeight="1">
      <c r="A19" s="250"/>
      <c r="B19" s="264"/>
      <c r="C19" s="264" t="s">
        <v>215</v>
      </c>
      <c r="D19" s="264"/>
      <c r="E19" s="248"/>
      <c r="F19" s="271">
        <v>5</v>
      </c>
      <c r="G19" s="300"/>
      <c r="H19" s="301">
        <v>0</v>
      </c>
      <c r="I19" s="253"/>
      <c r="J19" s="301">
        <v>0</v>
      </c>
      <c r="K19" s="253"/>
      <c r="L19" s="301">
        <v>0</v>
      </c>
      <c r="M19" s="253"/>
      <c r="N19" s="301">
        <v>0</v>
      </c>
      <c r="O19" s="253"/>
      <c r="P19" s="301">
        <v>0</v>
      </c>
      <c r="Q19" s="253"/>
      <c r="R19" s="301">
        <v>-41577</v>
      </c>
      <c r="S19" s="253"/>
      <c r="T19" s="301">
        <v>0</v>
      </c>
      <c r="U19" s="253"/>
      <c r="V19" s="301">
        <v>-7104770</v>
      </c>
      <c r="W19" s="253"/>
      <c r="X19" s="301">
        <v>12950325</v>
      </c>
      <c r="Y19" s="253"/>
      <c r="Z19" s="301">
        <f>SUM(V19:X19)</f>
        <v>5845555</v>
      </c>
      <c r="AA19" s="253"/>
      <c r="AB19" s="259">
        <f>SUM(H19:X19)</f>
        <v>5803978</v>
      </c>
    </row>
    <row r="20" spans="1:28" s="221" customFormat="1" ht="6" customHeight="1">
      <c r="A20" s="265"/>
      <c r="B20" s="283"/>
      <c r="C20" s="222"/>
      <c r="D20" s="222"/>
      <c r="E20" s="222"/>
      <c r="F20" s="271"/>
      <c r="G20" s="222"/>
      <c r="H20" s="267"/>
      <c r="I20" s="222"/>
      <c r="J20" s="267"/>
      <c r="K20" s="223"/>
      <c r="L20" s="267"/>
      <c r="M20" s="224"/>
      <c r="N20" s="267"/>
      <c r="O20" s="223"/>
      <c r="P20" s="267"/>
      <c r="Q20" s="224"/>
      <c r="R20" s="267"/>
      <c r="S20" s="223"/>
      <c r="T20" s="267"/>
      <c r="U20" s="223"/>
      <c r="V20" s="267"/>
      <c r="W20" s="296"/>
      <c r="X20" s="267"/>
      <c r="Y20" s="223"/>
      <c r="Z20" s="267"/>
      <c r="AA20" s="224"/>
      <c r="AB20" s="267"/>
    </row>
    <row r="21" spans="1:28" s="221" customFormat="1" ht="12.95" customHeight="1">
      <c r="A21" s="250" t="s">
        <v>184</v>
      </c>
      <c r="B21" s="246"/>
      <c r="C21" s="244"/>
      <c r="D21" s="246"/>
      <c r="E21" s="246"/>
      <c r="F21" s="271"/>
      <c r="G21" s="266"/>
      <c r="H21" s="298"/>
      <c r="I21" s="266"/>
      <c r="J21" s="298"/>
      <c r="K21" s="224"/>
      <c r="L21" s="298"/>
      <c r="M21" s="224"/>
      <c r="N21" s="298"/>
      <c r="O21" s="224"/>
      <c r="P21" s="298"/>
      <c r="Q21" s="224"/>
      <c r="R21" s="298"/>
      <c r="S21" s="224"/>
      <c r="T21" s="298"/>
      <c r="U21" s="224"/>
      <c r="V21" s="298"/>
      <c r="W21" s="299"/>
      <c r="X21" s="298"/>
      <c r="Y21" s="224"/>
      <c r="Z21" s="298"/>
      <c r="AA21" s="224"/>
      <c r="AB21" s="298"/>
    </row>
    <row r="22" spans="1:28" s="221" customFormat="1" ht="12.95" customHeight="1">
      <c r="A22" s="250"/>
      <c r="B22" s="250" t="s">
        <v>217</v>
      </c>
      <c r="C22" s="244"/>
      <c r="D22" s="246"/>
      <c r="E22" s="246"/>
      <c r="F22" s="271"/>
      <c r="G22" s="266"/>
      <c r="H22" s="298">
        <f>SUM(H17:H19)</f>
        <v>304653888</v>
      </c>
      <c r="I22" s="266"/>
      <c r="J22" s="298">
        <f>SUM(J17:J19)</f>
        <v>708639327</v>
      </c>
      <c r="K22" s="224"/>
      <c r="L22" s="298">
        <f>SUM(L17:L19)</f>
        <v>21869586</v>
      </c>
      <c r="M22" s="224"/>
      <c r="N22" s="298">
        <f>SUM(N17:N19)</f>
        <v>22400000</v>
      </c>
      <c r="O22" s="224"/>
      <c r="P22" s="298">
        <f>SUM(P17:P19)</f>
        <v>0</v>
      </c>
      <c r="Q22" s="224"/>
      <c r="R22" s="298">
        <f>SUM(R17:R19)</f>
        <v>132078749</v>
      </c>
      <c r="S22" s="224"/>
      <c r="T22" s="298">
        <f>SUM(T17:T19)</f>
        <v>0</v>
      </c>
      <c r="U22" s="224"/>
      <c r="V22" s="298">
        <f>SUM(V17:V19)</f>
        <v>-7104770</v>
      </c>
      <c r="W22" s="299"/>
      <c r="X22" s="298">
        <f>SUM(X17:X19)</f>
        <v>12950325</v>
      </c>
      <c r="Y22" s="224"/>
      <c r="Z22" s="298">
        <f>SUM(Z17:Z19)</f>
        <v>5845555</v>
      </c>
      <c r="AA22" s="224"/>
      <c r="AB22" s="298">
        <f>SUM(AB17:AB19)</f>
        <v>1195487105</v>
      </c>
    </row>
    <row r="23" spans="1:28" s="221" customFormat="1" ht="12.95" customHeight="1">
      <c r="A23" s="250"/>
      <c r="B23" s="302" t="s">
        <v>222</v>
      </c>
      <c r="C23" s="244"/>
      <c r="D23" s="246"/>
      <c r="E23" s="257"/>
      <c r="F23" s="271">
        <v>29</v>
      </c>
      <c r="G23" s="266"/>
      <c r="H23" s="298">
        <v>0</v>
      </c>
      <c r="I23" s="266"/>
      <c r="J23" s="298">
        <v>0</v>
      </c>
      <c r="K23" s="224"/>
      <c r="L23" s="298">
        <v>0</v>
      </c>
      <c r="M23" s="224"/>
      <c r="N23" s="298">
        <v>0</v>
      </c>
      <c r="O23" s="224"/>
      <c r="P23" s="298">
        <v>0</v>
      </c>
      <c r="Q23" s="224"/>
      <c r="R23" s="298">
        <v>0</v>
      </c>
      <c r="S23" s="224"/>
      <c r="T23" s="298">
        <v>-40089186</v>
      </c>
      <c r="U23" s="224"/>
      <c r="V23" s="298">
        <v>0</v>
      </c>
      <c r="W23" s="299"/>
      <c r="X23" s="298">
        <v>0</v>
      </c>
      <c r="Y23" s="224"/>
      <c r="Z23" s="298">
        <f t="shared" ref="Z23:Z28" si="0">SUM(V23:X23)</f>
        <v>0</v>
      </c>
      <c r="AA23" s="224"/>
      <c r="AB23" s="251">
        <f t="shared" ref="AB23:AB31" si="1">SUM(H23:X23)</f>
        <v>-40089186</v>
      </c>
    </row>
    <row r="24" spans="1:28" s="221" customFormat="1" ht="12.95" customHeight="1">
      <c r="A24" s="250"/>
      <c r="B24" s="263" t="s">
        <v>223</v>
      </c>
      <c r="C24" s="244"/>
      <c r="D24" s="246"/>
      <c r="E24" s="257"/>
      <c r="F24" s="271"/>
      <c r="G24" s="266"/>
      <c r="H24" s="298">
        <v>0</v>
      </c>
      <c r="I24" s="266"/>
      <c r="J24" s="298">
        <v>0</v>
      </c>
      <c r="K24" s="224"/>
      <c r="L24" s="298">
        <v>0</v>
      </c>
      <c r="M24" s="224"/>
      <c r="N24" s="298">
        <v>0</v>
      </c>
      <c r="O24" s="224"/>
      <c r="P24" s="298">
        <v>40089186</v>
      </c>
      <c r="Q24" s="224"/>
      <c r="R24" s="298">
        <v>-40089186</v>
      </c>
      <c r="S24" s="224"/>
      <c r="T24" s="298">
        <v>0</v>
      </c>
      <c r="U24" s="224"/>
      <c r="V24" s="298">
        <v>0</v>
      </c>
      <c r="W24" s="299"/>
      <c r="X24" s="298">
        <v>0</v>
      </c>
      <c r="Y24" s="224"/>
      <c r="Z24" s="298">
        <f t="shared" si="0"/>
        <v>0</v>
      </c>
      <c r="AA24" s="224"/>
      <c r="AB24" s="251">
        <f t="shared" si="1"/>
        <v>0</v>
      </c>
    </row>
    <row r="25" spans="1:28" s="221" customFormat="1" ht="12.95" customHeight="1">
      <c r="A25" s="250"/>
      <c r="B25" s="302" t="s">
        <v>39</v>
      </c>
      <c r="C25" s="244"/>
      <c r="D25" s="246"/>
      <c r="E25" s="257"/>
      <c r="F25" s="271">
        <v>40</v>
      </c>
      <c r="G25" s="266"/>
      <c r="H25" s="298">
        <v>0</v>
      </c>
      <c r="I25" s="266"/>
      <c r="J25" s="298">
        <v>0</v>
      </c>
      <c r="K25" s="224"/>
      <c r="L25" s="298">
        <v>885452</v>
      </c>
      <c r="M25" s="224"/>
      <c r="N25" s="298">
        <v>0</v>
      </c>
      <c r="O25" s="224"/>
      <c r="P25" s="298">
        <v>0</v>
      </c>
      <c r="Q25" s="224"/>
      <c r="R25" s="298">
        <v>0</v>
      </c>
      <c r="S25" s="224"/>
      <c r="T25" s="298">
        <v>0</v>
      </c>
      <c r="U25" s="224"/>
      <c r="V25" s="298">
        <v>0</v>
      </c>
      <c r="W25" s="299"/>
      <c r="X25" s="298">
        <v>0</v>
      </c>
      <c r="Y25" s="224"/>
      <c r="Z25" s="298">
        <f>SUM(V25:X25)</f>
        <v>0</v>
      </c>
      <c r="AA25" s="224"/>
      <c r="AB25" s="251">
        <f>SUM(H25:X25)</f>
        <v>885452</v>
      </c>
    </row>
    <row r="26" spans="1:28" s="221" customFormat="1" ht="12.95" customHeight="1">
      <c r="A26" s="250"/>
      <c r="B26" s="302" t="s">
        <v>104</v>
      </c>
      <c r="C26" s="244"/>
      <c r="D26" s="246"/>
      <c r="E26" s="257"/>
      <c r="F26" s="271">
        <v>31</v>
      </c>
      <c r="G26" s="266"/>
      <c r="H26" s="298">
        <v>0</v>
      </c>
      <c r="I26" s="266"/>
      <c r="J26" s="298">
        <v>0</v>
      </c>
      <c r="K26" s="224"/>
      <c r="L26" s="298">
        <v>0</v>
      </c>
      <c r="M26" s="224"/>
      <c r="N26" s="298">
        <v>0</v>
      </c>
      <c r="O26" s="224"/>
      <c r="P26" s="298">
        <v>0</v>
      </c>
      <c r="Q26" s="224"/>
      <c r="R26" s="298">
        <v>-91396151</v>
      </c>
      <c r="S26" s="224"/>
      <c r="T26" s="298">
        <v>0</v>
      </c>
      <c r="U26" s="224"/>
      <c r="V26" s="298">
        <v>0</v>
      </c>
      <c r="W26" s="299"/>
      <c r="X26" s="298">
        <v>0</v>
      </c>
      <c r="Y26" s="224"/>
      <c r="Z26" s="298">
        <f t="shared" si="0"/>
        <v>0</v>
      </c>
      <c r="AA26" s="224"/>
      <c r="AB26" s="251">
        <f t="shared" si="1"/>
        <v>-91396151</v>
      </c>
    </row>
    <row r="27" spans="1:28" s="221" customFormat="1" ht="12.95" customHeight="1">
      <c r="A27" s="250"/>
      <c r="B27" s="273" t="s">
        <v>114</v>
      </c>
      <c r="C27" s="244"/>
      <c r="D27" s="246"/>
      <c r="E27" s="257"/>
      <c r="F27" s="271">
        <v>32</v>
      </c>
      <c r="G27" s="266"/>
      <c r="H27" s="298">
        <v>0</v>
      </c>
      <c r="I27" s="266"/>
      <c r="J27" s="298">
        <v>0</v>
      </c>
      <c r="K27" s="224"/>
      <c r="L27" s="298">
        <v>0</v>
      </c>
      <c r="M27" s="224"/>
      <c r="N27" s="298">
        <v>6500000</v>
      </c>
      <c r="O27" s="224"/>
      <c r="P27" s="298">
        <v>0</v>
      </c>
      <c r="Q27" s="224"/>
      <c r="R27" s="298">
        <v>-6500000</v>
      </c>
      <c r="S27" s="224"/>
      <c r="T27" s="298">
        <v>0</v>
      </c>
      <c r="U27" s="224"/>
      <c r="V27" s="298">
        <v>0</v>
      </c>
      <c r="W27" s="299"/>
      <c r="X27" s="298">
        <v>0</v>
      </c>
      <c r="Y27" s="224"/>
      <c r="Z27" s="298">
        <f t="shared" si="0"/>
        <v>0</v>
      </c>
      <c r="AA27" s="224"/>
      <c r="AB27" s="251">
        <f t="shared" si="1"/>
        <v>0</v>
      </c>
    </row>
    <row r="28" spans="1:28" s="311" customFormat="1" ht="12.95" customHeight="1">
      <c r="A28" s="250"/>
      <c r="B28" s="302" t="s">
        <v>171</v>
      </c>
      <c r="C28" s="244"/>
      <c r="D28" s="246"/>
      <c r="E28" s="257"/>
      <c r="F28" s="271"/>
      <c r="G28" s="266"/>
      <c r="H28" s="298">
        <v>0</v>
      </c>
      <c r="I28" s="266"/>
      <c r="J28" s="298">
        <v>0</v>
      </c>
      <c r="K28" s="224"/>
      <c r="L28" s="298">
        <v>0</v>
      </c>
      <c r="M28" s="224"/>
      <c r="N28" s="298">
        <v>0</v>
      </c>
      <c r="O28" s="224"/>
      <c r="P28" s="298">
        <v>0</v>
      </c>
      <c r="Q28" s="224"/>
      <c r="R28" s="298">
        <f>'PL10-11'!K82</f>
        <v>127386122</v>
      </c>
      <c r="S28" s="224"/>
      <c r="T28" s="298">
        <v>0</v>
      </c>
      <c r="U28" s="224"/>
      <c r="V28" s="298">
        <v>-464728</v>
      </c>
      <c r="W28" s="299"/>
      <c r="X28" s="298">
        <v>-24489601</v>
      </c>
      <c r="Y28" s="224"/>
      <c r="Z28" s="298">
        <f t="shared" si="0"/>
        <v>-24954329</v>
      </c>
      <c r="AA28" s="224"/>
      <c r="AB28" s="251">
        <f>SUM(H28:X28)</f>
        <v>102431793</v>
      </c>
    </row>
    <row r="29" spans="1:28" s="309" customFormat="1" ht="12.95" customHeight="1">
      <c r="A29" s="250"/>
      <c r="B29" s="264" t="s">
        <v>290</v>
      </c>
      <c r="C29" s="264"/>
      <c r="D29" s="246"/>
      <c r="E29" s="257"/>
      <c r="F29" s="271"/>
      <c r="G29" s="266"/>
      <c r="H29" s="298"/>
      <c r="I29" s="266"/>
      <c r="J29" s="298"/>
      <c r="K29" s="224"/>
      <c r="L29" s="298"/>
      <c r="M29" s="224"/>
      <c r="N29" s="298"/>
      <c r="O29" s="224"/>
      <c r="P29" s="298"/>
      <c r="Q29" s="224"/>
      <c r="R29" s="298"/>
      <c r="S29" s="224"/>
      <c r="T29" s="298"/>
      <c r="U29" s="224"/>
      <c r="V29" s="298"/>
      <c r="W29" s="299"/>
      <c r="X29" s="298"/>
      <c r="Y29" s="224"/>
      <c r="Z29" s="298"/>
      <c r="AA29" s="224"/>
      <c r="AB29" s="251"/>
    </row>
    <row r="30" spans="1:28" s="309" customFormat="1" ht="12.95" customHeight="1">
      <c r="A30" s="250"/>
      <c r="B30" s="264"/>
      <c r="C30" s="264" t="s">
        <v>263</v>
      </c>
      <c r="D30" s="246"/>
      <c r="E30" s="257"/>
      <c r="F30" s="271"/>
      <c r="G30" s="266"/>
      <c r="H30" s="298"/>
      <c r="I30" s="266"/>
      <c r="J30" s="298"/>
      <c r="K30" s="224"/>
      <c r="L30" s="298"/>
      <c r="M30" s="224"/>
      <c r="N30" s="298"/>
      <c r="O30" s="224"/>
      <c r="P30" s="298"/>
      <c r="Q30" s="224"/>
      <c r="R30" s="298"/>
      <c r="S30" s="224"/>
      <c r="T30" s="298"/>
      <c r="U30" s="224"/>
      <c r="V30" s="298"/>
      <c r="W30" s="299"/>
      <c r="X30" s="298"/>
      <c r="Y30" s="224"/>
      <c r="Z30" s="298"/>
      <c r="AA30" s="224"/>
      <c r="AB30" s="251"/>
    </row>
    <row r="31" spans="1:28" s="311" customFormat="1" ht="12.95" customHeight="1">
      <c r="A31" s="250"/>
      <c r="B31" s="261"/>
      <c r="C31" s="264" t="s">
        <v>264</v>
      </c>
      <c r="D31" s="264"/>
      <c r="E31" s="248"/>
      <c r="F31" s="271">
        <v>16</v>
      </c>
      <c r="G31" s="300"/>
      <c r="H31" s="301">
        <v>0</v>
      </c>
      <c r="I31" s="253"/>
      <c r="J31" s="301">
        <v>0</v>
      </c>
      <c r="K31" s="253"/>
      <c r="L31" s="301">
        <v>0</v>
      </c>
      <c r="M31" s="253"/>
      <c r="N31" s="301">
        <v>0</v>
      </c>
      <c r="O31" s="253"/>
      <c r="P31" s="301">
        <v>0</v>
      </c>
      <c r="Q31" s="253"/>
      <c r="R31" s="301">
        <v>-11539276</v>
      </c>
      <c r="S31" s="253"/>
      <c r="T31" s="301">
        <v>0</v>
      </c>
      <c r="U31" s="253"/>
      <c r="V31" s="301">
        <v>0</v>
      </c>
      <c r="W31" s="253"/>
      <c r="X31" s="301">
        <v>11539276</v>
      </c>
      <c r="Y31" s="253"/>
      <c r="Z31" s="301">
        <f>SUM(V31:X31)</f>
        <v>11539276</v>
      </c>
      <c r="AA31" s="253"/>
      <c r="AB31" s="259">
        <f t="shared" si="1"/>
        <v>0</v>
      </c>
    </row>
    <row r="32" spans="1:28" s="221" customFormat="1" ht="6" customHeight="1">
      <c r="A32" s="265"/>
      <c r="B32" s="283"/>
      <c r="C32" s="222"/>
      <c r="D32" s="222"/>
      <c r="E32" s="222"/>
      <c r="F32" s="271"/>
      <c r="G32" s="222"/>
      <c r="H32" s="267"/>
      <c r="I32" s="222"/>
      <c r="J32" s="267"/>
      <c r="K32" s="223"/>
      <c r="L32" s="267"/>
      <c r="M32" s="224"/>
      <c r="N32" s="267"/>
      <c r="O32" s="223"/>
      <c r="P32" s="267"/>
      <c r="Q32" s="224"/>
      <c r="R32" s="267"/>
      <c r="S32" s="223"/>
      <c r="T32" s="267"/>
      <c r="U32" s="223"/>
      <c r="V32" s="267"/>
      <c r="W32" s="296"/>
      <c r="X32" s="267"/>
      <c r="Y32" s="223"/>
      <c r="Z32" s="267"/>
      <c r="AA32" s="224"/>
      <c r="AB32" s="267"/>
    </row>
    <row r="33" spans="1:28" s="221" customFormat="1" ht="12.95" customHeight="1" thickBot="1">
      <c r="A33" s="268" t="s">
        <v>185</v>
      </c>
      <c r="B33" s="222"/>
      <c r="C33" s="222"/>
      <c r="D33" s="222"/>
      <c r="E33" s="222"/>
      <c r="F33" s="271"/>
      <c r="G33" s="222"/>
      <c r="H33" s="270">
        <f>SUM(H22:H31)</f>
        <v>304653888</v>
      </c>
      <c r="I33" s="222"/>
      <c r="J33" s="270">
        <f>SUM(J22:J31)</f>
        <v>708639327</v>
      </c>
      <c r="K33" s="223"/>
      <c r="L33" s="270">
        <f>SUM(L22:L31)</f>
        <v>22755038</v>
      </c>
      <c r="M33" s="224"/>
      <c r="N33" s="270">
        <f>SUM(N22:N31)</f>
        <v>28900000</v>
      </c>
      <c r="O33" s="223"/>
      <c r="P33" s="270">
        <f>SUM(P22:P31)</f>
        <v>40089186</v>
      </c>
      <c r="Q33" s="224"/>
      <c r="R33" s="270">
        <f>SUM(R22:R31)</f>
        <v>109940258</v>
      </c>
      <c r="S33" s="223"/>
      <c r="T33" s="270">
        <f>SUM(T22:T31)</f>
        <v>-40089186</v>
      </c>
      <c r="U33" s="223"/>
      <c r="V33" s="270">
        <f>SUM(V22:V31)</f>
        <v>-7569498</v>
      </c>
      <c r="W33" s="296"/>
      <c r="X33" s="270">
        <f>SUM(X22:X31)</f>
        <v>0</v>
      </c>
      <c r="Y33" s="223"/>
      <c r="Z33" s="270">
        <f>SUM(Z22:Z31)</f>
        <v>-7569498</v>
      </c>
      <c r="AA33" s="224"/>
      <c r="AB33" s="270">
        <f>SUM(AB22:AB31)</f>
        <v>1167319013</v>
      </c>
    </row>
    <row r="34" spans="1:28" s="221" customFormat="1" ht="12.95" customHeight="1" thickTop="1">
      <c r="A34" s="268"/>
      <c r="B34" s="222"/>
      <c r="C34" s="222"/>
      <c r="D34" s="222"/>
      <c r="E34" s="222"/>
      <c r="F34" s="266"/>
      <c r="G34" s="222"/>
      <c r="H34" s="223"/>
      <c r="I34" s="223"/>
      <c r="J34" s="223"/>
      <c r="K34" s="223"/>
      <c r="L34" s="223"/>
      <c r="M34" s="224"/>
      <c r="N34" s="223"/>
      <c r="O34" s="223"/>
      <c r="P34" s="223"/>
      <c r="Q34" s="223"/>
      <c r="R34" s="223"/>
      <c r="S34" s="223"/>
      <c r="T34" s="223"/>
      <c r="U34" s="223"/>
      <c r="V34" s="223"/>
      <c r="W34" s="296"/>
      <c r="X34" s="223"/>
      <c r="Y34" s="223"/>
      <c r="Z34" s="223"/>
      <c r="AA34" s="224"/>
      <c r="AB34" s="223"/>
    </row>
    <row r="35" spans="1:28" s="221" customFormat="1" ht="12.95" customHeight="1">
      <c r="A35" s="268" t="s">
        <v>152</v>
      </c>
      <c r="B35" s="231"/>
      <c r="D35" s="231"/>
      <c r="E35" s="231"/>
      <c r="F35" s="271"/>
      <c r="G35" s="266"/>
      <c r="H35" s="223">
        <v>302250000</v>
      </c>
      <c r="I35" s="222"/>
      <c r="J35" s="223">
        <v>687965894</v>
      </c>
      <c r="K35" s="223"/>
      <c r="L35" s="223">
        <v>20539586</v>
      </c>
      <c r="M35" s="224"/>
      <c r="N35" s="223">
        <v>16300000</v>
      </c>
      <c r="O35" s="223"/>
      <c r="P35" s="223">
        <v>0</v>
      </c>
      <c r="Q35" s="224"/>
      <c r="R35" s="223">
        <v>121185213</v>
      </c>
      <c r="S35" s="223"/>
      <c r="T35" s="223">
        <v>0</v>
      </c>
      <c r="U35" s="223"/>
      <c r="V35" s="223">
        <v>0</v>
      </c>
      <c r="W35" s="296"/>
      <c r="X35" s="223">
        <v>0</v>
      </c>
      <c r="Y35" s="223"/>
      <c r="Z35" s="223">
        <f>V35+X35</f>
        <v>0</v>
      </c>
      <c r="AA35" s="224"/>
      <c r="AB35" s="223">
        <f t="shared" ref="AB35:AB41" si="2">SUM(H35:X35)</f>
        <v>1148240693</v>
      </c>
    </row>
    <row r="36" spans="1:28" s="309" customFormat="1" ht="12.95" customHeight="1">
      <c r="A36" s="268"/>
      <c r="B36" s="273" t="s">
        <v>269</v>
      </c>
      <c r="C36" s="312"/>
      <c r="D36" s="231"/>
      <c r="E36" s="231"/>
      <c r="F36" s="271"/>
      <c r="G36" s="266"/>
      <c r="H36" s="223"/>
      <c r="I36" s="308"/>
      <c r="J36" s="223"/>
      <c r="K36" s="223"/>
      <c r="L36" s="223"/>
      <c r="M36" s="224"/>
      <c r="N36" s="223"/>
      <c r="O36" s="223"/>
      <c r="P36" s="223"/>
      <c r="Q36" s="224"/>
      <c r="R36" s="223"/>
      <c r="S36" s="223"/>
      <c r="T36" s="223"/>
      <c r="U36" s="223"/>
      <c r="V36" s="223"/>
      <c r="W36" s="296"/>
      <c r="X36" s="223"/>
      <c r="Y36" s="223"/>
      <c r="Z36" s="223"/>
      <c r="AA36" s="224"/>
      <c r="AB36" s="223"/>
    </row>
    <row r="37" spans="1:28" s="221" customFormat="1" ht="12.95" customHeight="1">
      <c r="A37" s="268"/>
      <c r="B37" s="273"/>
      <c r="C37" s="274" t="s">
        <v>270</v>
      </c>
      <c r="D37" s="231"/>
      <c r="E37" s="231"/>
      <c r="F37" s="271">
        <v>29</v>
      </c>
      <c r="G37" s="266"/>
      <c r="H37" s="223">
        <v>2403888</v>
      </c>
      <c r="I37" s="222"/>
      <c r="J37" s="223">
        <v>20673433</v>
      </c>
      <c r="K37" s="223"/>
      <c r="L37" s="223">
        <v>0</v>
      </c>
      <c r="M37" s="224"/>
      <c r="N37" s="223">
        <v>0</v>
      </c>
      <c r="O37" s="223"/>
      <c r="P37" s="223">
        <v>0</v>
      </c>
      <c r="Q37" s="224"/>
      <c r="R37" s="223">
        <v>0</v>
      </c>
      <c r="S37" s="223"/>
      <c r="T37" s="223">
        <v>0</v>
      </c>
      <c r="U37" s="223"/>
      <c r="V37" s="223">
        <v>0</v>
      </c>
      <c r="W37" s="223"/>
      <c r="X37" s="223">
        <v>0</v>
      </c>
      <c r="Y37" s="223"/>
      <c r="Z37" s="223">
        <f t="shared" ref="Z37:Z41" si="3">V37+X37</f>
        <v>0</v>
      </c>
      <c r="AA37" s="224"/>
      <c r="AB37" s="223">
        <f t="shared" si="2"/>
        <v>23077321</v>
      </c>
    </row>
    <row r="38" spans="1:28" s="221" customFormat="1" ht="12.95" customHeight="1">
      <c r="A38" s="268"/>
      <c r="B38" s="303" t="s">
        <v>104</v>
      </c>
      <c r="D38" s="231"/>
      <c r="E38" s="231"/>
      <c r="F38" s="271">
        <v>31</v>
      </c>
      <c r="G38" s="266"/>
      <c r="H38" s="224">
        <v>0</v>
      </c>
      <c r="I38" s="266"/>
      <c r="J38" s="224">
        <v>0</v>
      </c>
      <c r="K38" s="224"/>
      <c r="L38" s="224">
        <v>0</v>
      </c>
      <c r="M38" s="224"/>
      <c r="N38" s="224">
        <v>0</v>
      </c>
      <c r="O38" s="224"/>
      <c r="P38" s="224">
        <v>0</v>
      </c>
      <c r="Q38" s="224"/>
      <c r="R38" s="224">
        <v>-103159908</v>
      </c>
      <c r="S38" s="224"/>
      <c r="T38" s="224">
        <v>0</v>
      </c>
      <c r="U38" s="224"/>
      <c r="V38" s="224">
        <v>0</v>
      </c>
      <c r="W38" s="224"/>
      <c r="X38" s="224">
        <v>0</v>
      </c>
      <c r="Y38" s="224"/>
      <c r="Z38" s="223">
        <f t="shared" si="3"/>
        <v>0</v>
      </c>
      <c r="AA38" s="224"/>
      <c r="AB38" s="223">
        <f t="shared" si="2"/>
        <v>-103159908</v>
      </c>
    </row>
    <row r="39" spans="1:28" s="221" customFormat="1" ht="12.95" customHeight="1">
      <c r="A39" s="268"/>
      <c r="B39" s="273" t="s">
        <v>114</v>
      </c>
      <c r="D39" s="231"/>
      <c r="E39" s="231"/>
      <c r="F39" s="271">
        <v>32</v>
      </c>
      <c r="G39" s="266"/>
      <c r="H39" s="224">
        <v>0</v>
      </c>
      <c r="I39" s="266"/>
      <c r="J39" s="224">
        <v>0</v>
      </c>
      <c r="K39" s="224"/>
      <c r="L39" s="224">
        <v>0</v>
      </c>
      <c r="M39" s="224"/>
      <c r="N39" s="224">
        <v>6100000</v>
      </c>
      <c r="O39" s="224"/>
      <c r="P39" s="224">
        <v>0</v>
      </c>
      <c r="Q39" s="224"/>
      <c r="R39" s="224">
        <v>-6100000</v>
      </c>
      <c r="S39" s="224"/>
      <c r="T39" s="224">
        <v>0</v>
      </c>
      <c r="U39" s="224"/>
      <c r="V39" s="224">
        <v>0</v>
      </c>
      <c r="W39" s="224"/>
      <c r="X39" s="224">
        <v>0</v>
      </c>
      <c r="Y39" s="224"/>
      <c r="Z39" s="223">
        <f t="shared" si="3"/>
        <v>0</v>
      </c>
      <c r="AA39" s="224"/>
      <c r="AB39" s="223">
        <f t="shared" si="2"/>
        <v>0</v>
      </c>
    </row>
    <row r="40" spans="1:28" s="221" customFormat="1" ht="12.95" customHeight="1">
      <c r="A40" s="268"/>
      <c r="B40" s="273" t="s">
        <v>39</v>
      </c>
      <c r="D40" s="231"/>
      <c r="E40" s="231"/>
      <c r="F40" s="271"/>
      <c r="G40" s="266"/>
      <c r="H40" s="224">
        <v>0</v>
      </c>
      <c r="I40" s="266"/>
      <c r="J40" s="224">
        <v>0</v>
      </c>
      <c r="K40" s="224"/>
      <c r="L40" s="224">
        <v>1330000</v>
      </c>
      <c r="M40" s="224"/>
      <c r="N40" s="224">
        <v>0</v>
      </c>
      <c r="O40" s="224"/>
      <c r="P40" s="224">
        <v>0</v>
      </c>
      <c r="Q40" s="224"/>
      <c r="R40" s="224">
        <v>0</v>
      </c>
      <c r="S40" s="224"/>
      <c r="T40" s="224">
        <v>0</v>
      </c>
      <c r="U40" s="224"/>
      <c r="V40" s="224">
        <v>0</v>
      </c>
      <c r="W40" s="224"/>
      <c r="X40" s="224">
        <v>0</v>
      </c>
      <c r="Y40" s="224"/>
      <c r="Z40" s="223">
        <f t="shared" si="3"/>
        <v>0</v>
      </c>
      <c r="AA40" s="224"/>
      <c r="AB40" s="223">
        <f>SUM(H40:X40)</f>
        <v>1330000</v>
      </c>
    </row>
    <row r="41" spans="1:28" s="221" customFormat="1" ht="12.95" customHeight="1">
      <c r="A41" s="268"/>
      <c r="B41" s="304" t="s">
        <v>171</v>
      </c>
      <c r="C41" s="305"/>
      <c r="D41" s="231"/>
      <c r="E41" s="231"/>
      <c r="F41" s="271"/>
      <c r="G41" s="266"/>
      <c r="H41" s="306">
        <v>0</v>
      </c>
      <c r="I41" s="266"/>
      <c r="J41" s="306">
        <v>0</v>
      </c>
      <c r="K41" s="224"/>
      <c r="L41" s="306">
        <v>0</v>
      </c>
      <c r="M41" s="224"/>
      <c r="N41" s="306">
        <v>0</v>
      </c>
      <c r="O41" s="224"/>
      <c r="P41" s="306">
        <v>0</v>
      </c>
      <c r="Q41" s="224"/>
      <c r="R41" s="306">
        <v>120195021</v>
      </c>
      <c r="S41" s="224"/>
      <c r="T41" s="306">
        <v>0</v>
      </c>
      <c r="U41" s="224"/>
      <c r="V41" s="306">
        <v>0</v>
      </c>
      <c r="W41" s="224"/>
      <c r="X41" s="306">
        <v>0</v>
      </c>
      <c r="Y41" s="224"/>
      <c r="Z41" s="307">
        <f t="shared" si="3"/>
        <v>0</v>
      </c>
      <c r="AA41" s="224"/>
      <c r="AB41" s="307">
        <f t="shared" si="2"/>
        <v>120195021</v>
      </c>
    </row>
    <row r="42" spans="1:28" s="221" customFormat="1" ht="6" customHeight="1">
      <c r="A42" s="265"/>
      <c r="B42" s="283"/>
      <c r="C42" s="222"/>
      <c r="D42" s="222"/>
      <c r="E42" s="222"/>
      <c r="F42" s="271"/>
      <c r="G42" s="222"/>
      <c r="H42" s="223"/>
      <c r="I42" s="222"/>
      <c r="J42" s="223"/>
      <c r="K42" s="223"/>
      <c r="L42" s="223"/>
      <c r="M42" s="224"/>
      <c r="N42" s="223"/>
      <c r="O42" s="223"/>
      <c r="P42" s="223"/>
      <c r="Q42" s="224"/>
      <c r="R42" s="223"/>
      <c r="S42" s="223"/>
      <c r="T42" s="223"/>
      <c r="U42" s="223"/>
      <c r="V42" s="223"/>
      <c r="W42" s="223"/>
      <c r="X42" s="223"/>
      <c r="Y42" s="223"/>
      <c r="Z42" s="223"/>
      <c r="AA42" s="224"/>
      <c r="AB42" s="223"/>
    </row>
    <row r="43" spans="1:28" s="221" customFormat="1" ht="12.95" customHeight="1" thickBot="1">
      <c r="A43" s="268" t="s">
        <v>179</v>
      </c>
      <c r="B43" s="222"/>
      <c r="C43" s="222"/>
      <c r="D43" s="222"/>
      <c r="E43" s="222"/>
      <c r="F43" s="271"/>
      <c r="G43" s="222"/>
      <c r="H43" s="284">
        <f>SUM(H35:H41)</f>
        <v>304653888</v>
      </c>
      <c r="I43" s="222"/>
      <c r="J43" s="284">
        <f>SUM(J35:J41)</f>
        <v>708639327</v>
      </c>
      <c r="K43" s="223"/>
      <c r="L43" s="284">
        <f>SUM(L35:L41)</f>
        <v>21869586</v>
      </c>
      <c r="M43" s="224"/>
      <c r="N43" s="284">
        <f>SUM(N35:N41)</f>
        <v>22400000</v>
      </c>
      <c r="O43" s="223"/>
      <c r="P43" s="284">
        <f>SUM(P35:P41)</f>
        <v>0</v>
      </c>
      <c r="Q43" s="224"/>
      <c r="R43" s="284">
        <f>SUM(R35:R41)</f>
        <v>132120326</v>
      </c>
      <c r="S43" s="223"/>
      <c r="T43" s="284">
        <f>SUM(T35:T41)</f>
        <v>0</v>
      </c>
      <c r="U43" s="223"/>
      <c r="V43" s="284">
        <f>SUM(V35:V41)</f>
        <v>0</v>
      </c>
      <c r="W43" s="223"/>
      <c r="X43" s="284">
        <f>SUM(X35:X41)</f>
        <v>0</v>
      </c>
      <c r="Y43" s="223"/>
      <c r="Z43" s="284">
        <f>SUM(Z35:Z41)</f>
        <v>0</v>
      </c>
      <c r="AA43" s="224"/>
      <c r="AB43" s="284">
        <f>SUM(AB35:AB41)</f>
        <v>1189683127</v>
      </c>
    </row>
    <row r="44" spans="1:28" s="221" customFormat="1" ht="13.9" customHeight="1" thickTop="1">
      <c r="A44" s="268"/>
      <c r="B44" s="222"/>
      <c r="C44" s="222"/>
      <c r="D44" s="222"/>
      <c r="E44" s="222"/>
      <c r="F44" s="271"/>
      <c r="G44" s="222"/>
      <c r="H44" s="223"/>
      <c r="I44" s="222"/>
      <c r="J44" s="223"/>
      <c r="K44" s="223"/>
      <c r="L44" s="223"/>
      <c r="M44" s="224"/>
      <c r="N44" s="223"/>
      <c r="O44" s="223"/>
      <c r="P44" s="223"/>
      <c r="Q44" s="224"/>
      <c r="R44" s="223"/>
      <c r="S44" s="223"/>
      <c r="T44" s="223"/>
      <c r="U44" s="223"/>
      <c r="V44" s="223"/>
      <c r="W44" s="223"/>
      <c r="X44" s="223"/>
      <c r="Y44" s="223"/>
      <c r="Z44" s="223"/>
      <c r="AA44" s="224"/>
      <c r="AB44" s="223"/>
    </row>
    <row r="45" spans="1:28" s="221" customFormat="1" ht="14.1" customHeight="1">
      <c r="A45" s="335" t="s">
        <v>88</v>
      </c>
      <c r="B45" s="335"/>
      <c r="C45" s="335"/>
      <c r="D45" s="335"/>
      <c r="E45" s="335"/>
      <c r="F45" s="335"/>
      <c r="G45" s="335"/>
      <c r="H45" s="335"/>
      <c r="I45" s="335"/>
      <c r="J45" s="335"/>
      <c r="K45" s="335"/>
      <c r="L45" s="335"/>
      <c r="M45" s="335"/>
      <c r="N45" s="335"/>
      <c r="O45" s="335"/>
      <c r="P45" s="335"/>
      <c r="Q45" s="335"/>
      <c r="R45" s="335"/>
      <c r="S45" s="335"/>
      <c r="T45" s="335"/>
      <c r="U45" s="335"/>
      <c r="V45" s="335"/>
      <c r="W45" s="335"/>
      <c r="X45" s="335"/>
      <c r="Y45" s="335"/>
      <c r="Z45" s="335"/>
      <c r="AA45" s="335"/>
      <c r="AB45" s="335"/>
    </row>
    <row r="46" spans="1:28" s="221" customFormat="1" ht="14.1" customHeight="1">
      <c r="A46" s="336" t="s">
        <v>295</v>
      </c>
      <c r="B46" s="337"/>
      <c r="C46" s="337"/>
      <c r="D46" s="337"/>
      <c r="E46" s="337"/>
      <c r="F46" s="337"/>
      <c r="G46" s="337"/>
      <c r="H46" s="337"/>
      <c r="I46" s="337"/>
      <c r="J46" s="337"/>
      <c r="K46" s="337"/>
      <c r="L46" s="337"/>
      <c r="M46" s="337"/>
      <c r="N46" s="337"/>
      <c r="O46" s="337"/>
      <c r="P46" s="337"/>
      <c r="Q46" s="337"/>
      <c r="R46" s="337"/>
      <c r="S46" s="337"/>
      <c r="T46" s="337"/>
      <c r="U46" s="337"/>
      <c r="V46" s="337"/>
      <c r="W46" s="337"/>
      <c r="X46" s="337"/>
      <c r="Y46" s="337"/>
      <c r="Z46" s="337"/>
      <c r="AA46" s="337"/>
      <c r="AB46" s="337"/>
    </row>
    <row r="47" spans="1:28" s="214" customFormat="1" ht="6.75" customHeight="1">
      <c r="A47" s="143"/>
      <c r="B47" s="143"/>
      <c r="C47" s="143"/>
      <c r="D47" s="126" t="s">
        <v>128</v>
      </c>
      <c r="E47" s="143"/>
      <c r="F47" s="143"/>
      <c r="G47" s="143"/>
      <c r="H47" s="143"/>
      <c r="I47" s="143"/>
      <c r="J47" s="143"/>
      <c r="K47" s="143"/>
      <c r="L47" s="143"/>
      <c r="M47" s="143"/>
      <c r="N47" s="117"/>
      <c r="O47" s="117"/>
      <c r="P47" s="117"/>
      <c r="Q47" s="12"/>
      <c r="R47" s="117"/>
      <c r="S47" s="117"/>
      <c r="T47" s="117"/>
      <c r="U47" s="117"/>
      <c r="V47" s="117"/>
      <c r="W47" s="117"/>
      <c r="X47" s="117"/>
      <c r="Y47" s="117"/>
      <c r="Z47" s="117"/>
      <c r="AA47" s="22"/>
      <c r="AB47" s="4"/>
    </row>
    <row r="48" spans="1:28" ht="21.95" customHeight="1">
      <c r="A48" s="327" t="s">
        <v>296</v>
      </c>
      <c r="B48" s="327"/>
      <c r="C48" s="327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7"/>
      <c r="Y48" s="327"/>
      <c r="Z48" s="327"/>
      <c r="AA48" s="327"/>
      <c r="AB48" s="327"/>
    </row>
  </sheetData>
  <mergeCells count="7">
    <mergeCell ref="H5:AB5"/>
    <mergeCell ref="A48:AB48"/>
    <mergeCell ref="N10:R10"/>
    <mergeCell ref="A45:AB45"/>
    <mergeCell ref="A46:AB46"/>
    <mergeCell ref="V6:Z6"/>
    <mergeCell ref="V7:Z7"/>
  </mergeCells>
  <pageMargins left="0.5" right="0.5" top="0.5" bottom="0.6" header="0.49" footer="0.4"/>
  <pageSetup paperSize="9" scale="85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2"/>
  <sheetViews>
    <sheetView zoomScaleNormal="100" zoomScaleSheetLayoutView="113" workbookViewId="0">
      <selection activeCell="S51" sqref="S51"/>
    </sheetView>
  </sheetViews>
  <sheetFormatPr defaultColWidth="9.33203125" defaultRowHeight="16.5" customHeight="1"/>
  <cols>
    <col min="1" max="3" width="1.5" style="213" customWidth="1"/>
    <col min="4" max="4" width="40.1640625" style="213" customWidth="1"/>
    <col min="5" max="5" width="7.83203125" style="3" customWidth="1"/>
    <col min="6" max="6" width="1" style="213" customWidth="1"/>
    <col min="7" max="7" width="12.83203125" style="4" customWidth="1"/>
    <col min="8" max="8" width="1" style="213" customWidth="1"/>
    <col min="9" max="9" width="12.83203125" style="4" customWidth="1"/>
    <col min="10" max="10" width="1" style="22" customWidth="1"/>
    <col min="11" max="11" width="12.83203125" style="4" customWidth="1"/>
    <col min="12" max="12" width="1" style="22" customWidth="1"/>
    <col min="13" max="13" width="12.83203125" style="4" customWidth="1"/>
    <col min="14" max="16384" width="9.33203125" style="213"/>
  </cols>
  <sheetData>
    <row r="1" spans="1:13" ht="15" customHeight="1">
      <c r="A1" s="215" t="s">
        <v>148</v>
      </c>
    </row>
    <row r="2" spans="1:13" ht="15" customHeight="1">
      <c r="A2" s="342" t="s">
        <v>121</v>
      </c>
      <c r="B2" s="342"/>
      <c r="C2" s="342"/>
      <c r="D2" s="342"/>
      <c r="F2" s="2"/>
      <c r="H2" s="2"/>
      <c r="J2" s="5"/>
      <c r="L2" s="5"/>
    </row>
    <row r="3" spans="1:13" ht="15" customHeight="1">
      <c r="A3" s="49" t="str">
        <f>'PL10-11'!A3</f>
        <v>For the year ended 31 December 2020</v>
      </c>
      <c r="B3" s="50"/>
      <c r="C3" s="50"/>
      <c r="D3" s="50"/>
      <c r="E3" s="51"/>
      <c r="F3" s="50"/>
      <c r="G3" s="25"/>
      <c r="H3" s="50"/>
      <c r="I3" s="25"/>
      <c r="J3" s="52"/>
      <c r="K3" s="25"/>
      <c r="L3" s="52"/>
      <c r="M3" s="25"/>
    </row>
    <row r="4" spans="1:13" ht="15" customHeight="1">
      <c r="A4" s="1"/>
      <c r="B4" s="2"/>
      <c r="C4" s="2"/>
      <c r="D4" s="2"/>
      <c r="F4" s="2"/>
      <c r="H4" s="2"/>
      <c r="J4" s="5"/>
      <c r="L4" s="5"/>
    </row>
    <row r="5" spans="1:13" ht="15" customHeight="1">
      <c r="A5" s="1"/>
      <c r="B5" s="2"/>
      <c r="C5" s="2"/>
      <c r="D5" s="2"/>
      <c r="F5" s="2"/>
      <c r="H5" s="2"/>
      <c r="J5" s="5"/>
      <c r="L5" s="5"/>
    </row>
    <row r="6" spans="1:13" ht="15" customHeight="1">
      <c r="A6" s="1"/>
      <c r="B6" s="2"/>
      <c r="C6" s="2"/>
      <c r="D6" s="2"/>
      <c r="F6" s="2"/>
      <c r="G6" s="343" t="s">
        <v>93</v>
      </c>
      <c r="H6" s="343"/>
      <c r="I6" s="343"/>
      <c r="J6" s="5"/>
      <c r="K6" s="343" t="s">
        <v>85</v>
      </c>
      <c r="L6" s="343"/>
      <c r="M6" s="343"/>
    </row>
    <row r="7" spans="1:13" s="27" customFormat="1" ht="15" customHeight="1">
      <c r="A7" s="84"/>
      <c r="B7" s="84"/>
      <c r="C7" s="84"/>
      <c r="D7" s="84"/>
      <c r="E7" s="30"/>
      <c r="F7" s="74"/>
      <c r="G7" s="340" t="s">
        <v>94</v>
      </c>
      <c r="H7" s="341"/>
      <c r="I7" s="341"/>
      <c r="J7" s="149"/>
      <c r="K7" s="340" t="s">
        <v>94</v>
      </c>
      <c r="L7" s="341"/>
      <c r="M7" s="341"/>
    </row>
    <row r="8" spans="1:13" s="27" customFormat="1" ht="15" customHeight="1">
      <c r="E8" s="31"/>
      <c r="F8" s="30"/>
      <c r="G8" s="75" t="s">
        <v>182</v>
      </c>
      <c r="H8" s="30"/>
      <c r="I8" s="75" t="s">
        <v>151</v>
      </c>
      <c r="J8" s="75"/>
      <c r="K8" s="75" t="s">
        <v>182</v>
      </c>
      <c r="L8" s="30"/>
      <c r="M8" s="75" t="s">
        <v>151</v>
      </c>
    </row>
    <row r="9" spans="1:13" s="27" customFormat="1" ht="15" customHeight="1">
      <c r="E9" s="29" t="s">
        <v>3</v>
      </c>
      <c r="F9" s="31"/>
      <c r="G9" s="76" t="s">
        <v>4</v>
      </c>
      <c r="H9" s="31"/>
      <c r="I9" s="76" t="s">
        <v>4</v>
      </c>
      <c r="J9" s="85"/>
      <c r="K9" s="76" t="s">
        <v>4</v>
      </c>
      <c r="L9" s="31"/>
      <c r="M9" s="76" t="s">
        <v>4</v>
      </c>
    </row>
    <row r="10" spans="1:13" s="27" customFormat="1" ht="15" customHeight="1">
      <c r="A10" s="26" t="s">
        <v>40</v>
      </c>
      <c r="E10" s="30"/>
      <c r="F10" s="30"/>
      <c r="G10" s="196"/>
      <c r="H10" s="30"/>
      <c r="I10" s="79"/>
      <c r="K10" s="196"/>
      <c r="M10" s="79"/>
    </row>
    <row r="11" spans="1:13" s="27" customFormat="1" ht="15" customHeight="1">
      <c r="A11" s="32" t="s">
        <v>96</v>
      </c>
      <c r="B11" s="82"/>
      <c r="C11" s="82"/>
      <c r="D11" s="28"/>
      <c r="E11" s="81"/>
      <c r="F11" s="28"/>
      <c r="G11" s="197">
        <f>'PL10-11'!G28</f>
        <v>161133825</v>
      </c>
      <c r="H11" s="95"/>
      <c r="I11" s="86">
        <v>178212756</v>
      </c>
      <c r="J11" s="86"/>
      <c r="K11" s="197">
        <f>'PL10-11'!K28</f>
        <v>129552013</v>
      </c>
      <c r="L11" s="83"/>
      <c r="M11" s="86">
        <v>119575300</v>
      </c>
    </row>
    <row r="12" spans="1:13" s="27" customFormat="1" ht="15" customHeight="1">
      <c r="A12" s="32" t="s">
        <v>41</v>
      </c>
      <c r="B12" s="82"/>
      <c r="C12" s="82"/>
      <c r="D12" s="28"/>
      <c r="E12" s="81"/>
      <c r="F12" s="28"/>
      <c r="G12" s="197"/>
      <c r="H12" s="87"/>
      <c r="I12" s="86"/>
      <c r="J12" s="88"/>
      <c r="K12" s="201"/>
      <c r="L12" s="89"/>
      <c r="M12" s="83"/>
    </row>
    <row r="13" spans="1:13" s="27" customFormat="1" ht="15" customHeight="1">
      <c r="A13" s="82"/>
      <c r="B13" s="90" t="s">
        <v>108</v>
      </c>
      <c r="C13" s="82"/>
      <c r="D13" s="28"/>
      <c r="E13" s="81"/>
      <c r="F13" s="28"/>
      <c r="G13" s="197">
        <v>101161984</v>
      </c>
      <c r="H13" s="87"/>
      <c r="I13" s="86">
        <v>48774905</v>
      </c>
      <c r="J13" s="88"/>
      <c r="K13" s="197">
        <v>9779944</v>
      </c>
      <c r="L13" s="86"/>
      <c r="M13" s="86">
        <v>8769682</v>
      </c>
    </row>
    <row r="14" spans="1:13" s="27" customFormat="1" ht="15" customHeight="1">
      <c r="A14" s="32"/>
      <c r="B14" s="82" t="s">
        <v>137</v>
      </c>
      <c r="C14" s="82"/>
      <c r="D14" s="28"/>
      <c r="G14" s="198"/>
      <c r="I14" s="80"/>
      <c r="K14" s="198"/>
      <c r="M14" s="80"/>
    </row>
    <row r="15" spans="1:13" s="27" customFormat="1" ht="15" customHeight="1">
      <c r="A15" s="32"/>
      <c r="B15" s="82"/>
      <c r="C15" s="82" t="s">
        <v>83</v>
      </c>
      <c r="D15" s="28"/>
      <c r="E15" s="31">
        <v>17</v>
      </c>
      <c r="F15" s="28"/>
      <c r="G15" s="197">
        <f>-'PL10-11'!G26</f>
        <v>-135427017</v>
      </c>
      <c r="H15" s="87"/>
      <c r="I15" s="86">
        <f>-'PL10-11'!I26</f>
        <v>-96172698</v>
      </c>
      <c r="J15" s="88"/>
      <c r="K15" s="197">
        <v>0</v>
      </c>
      <c r="L15" s="86"/>
      <c r="M15" s="86">
        <v>0</v>
      </c>
    </row>
    <row r="16" spans="1:13" s="27" customFormat="1" ht="15" customHeight="1">
      <c r="A16" s="92"/>
      <c r="B16" s="91" t="s">
        <v>241</v>
      </c>
      <c r="C16" s="93"/>
      <c r="D16" s="28"/>
      <c r="E16" s="81">
        <v>16</v>
      </c>
      <c r="F16" s="28"/>
      <c r="G16" s="197">
        <v>-43983971</v>
      </c>
      <c r="H16" s="89"/>
      <c r="I16" s="86">
        <v>0</v>
      </c>
      <c r="J16" s="89"/>
      <c r="K16" s="197">
        <v>-8228282</v>
      </c>
      <c r="L16" s="86"/>
      <c r="M16" s="86">
        <v>0</v>
      </c>
    </row>
    <row r="17" spans="1:13" s="27" customFormat="1" ht="15" customHeight="1">
      <c r="A17" s="92"/>
      <c r="B17" s="91" t="s">
        <v>279</v>
      </c>
      <c r="C17" s="93"/>
      <c r="D17" s="28"/>
      <c r="E17" s="81"/>
      <c r="F17" s="28"/>
      <c r="G17" s="197">
        <v>641047</v>
      </c>
      <c r="H17" s="89"/>
      <c r="I17" s="86">
        <v>85080</v>
      </c>
      <c r="J17" s="89"/>
      <c r="K17" s="197">
        <v>0</v>
      </c>
      <c r="L17" s="86"/>
      <c r="M17" s="86">
        <v>0</v>
      </c>
    </row>
    <row r="18" spans="1:13" s="27" customFormat="1" ht="15" customHeight="1">
      <c r="A18" s="92"/>
      <c r="B18" s="91" t="s">
        <v>242</v>
      </c>
      <c r="C18" s="93"/>
      <c r="D18" s="28"/>
      <c r="E18" s="81">
        <v>28</v>
      </c>
      <c r="F18" s="28"/>
      <c r="G18" s="197">
        <v>-396176</v>
      </c>
      <c r="H18" s="89"/>
      <c r="I18" s="86">
        <v>-5900875</v>
      </c>
      <c r="J18" s="89"/>
      <c r="K18" s="197">
        <v>592485</v>
      </c>
      <c r="L18" s="86"/>
      <c r="M18" s="86">
        <v>-6549153</v>
      </c>
    </row>
    <row r="19" spans="1:13" s="27" customFormat="1" ht="15" customHeight="1">
      <c r="A19" s="92"/>
      <c r="B19" s="91" t="s">
        <v>195</v>
      </c>
      <c r="C19" s="93"/>
      <c r="D19" s="28"/>
      <c r="E19" s="81"/>
      <c r="F19" s="28"/>
      <c r="G19" s="197">
        <v>11747036</v>
      </c>
      <c r="H19" s="89"/>
      <c r="I19" s="86">
        <v>0</v>
      </c>
      <c r="J19" s="89"/>
      <c r="K19" s="197">
        <v>173273</v>
      </c>
      <c r="L19" s="86"/>
      <c r="M19" s="86">
        <v>0</v>
      </c>
    </row>
    <row r="20" spans="1:13" s="27" customFormat="1" ht="15" customHeight="1">
      <c r="A20" s="82"/>
      <c r="B20" s="90" t="s">
        <v>243</v>
      </c>
      <c r="C20" s="82"/>
      <c r="D20" s="28"/>
      <c r="E20" s="81"/>
      <c r="F20" s="28"/>
      <c r="G20" s="197">
        <v>0</v>
      </c>
      <c r="H20" s="87"/>
      <c r="I20" s="86">
        <v>181190</v>
      </c>
      <c r="J20" s="88"/>
      <c r="K20" s="197">
        <v>0</v>
      </c>
      <c r="L20" s="86"/>
      <c r="M20" s="86">
        <v>181190</v>
      </c>
    </row>
    <row r="21" spans="1:13" s="27" customFormat="1" ht="15" customHeight="1">
      <c r="A21" s="82"/>
      <c r="B21" s="90" t="s">
        <v>250</v>
      </c>
      <c r="C21" s="82"/>
      <c r="D21" s="28"/>
      <c r="E21" s="81"/>
      <c r="F21" s="28"/>
      <c r="G21" s="197">
        <v>4424225</v>
      </c>
      <c r="H21" s="87"/>
      <c r="I21" s="86">
        <v>-7811650</v>
      </c>
      <c r="J21" s="88"/>
      <c r="K21" s="197">
        <v>4102065</v>
      </c>
      <c r="L21" s="86"/>
      <c r="M21" s="86">
        <v>-7811650</v>
      </c>
    </row>
    <row r="22" spans="1:13" s="27" customFormat="1" ht="15" customHeight="1">
      <c r="A22" s="82"/>
      <c r="B22" s="90" t="s">
        <v>229</v>
      </c>
      <c r="C22" s="82"/>
      <c r="D22" s="28"/>
      <c r="E22" s="81"/>
      <c r="F22" s="28"/>
      <c r="G22" s="197">
        <v>161552</v>
      </c>
      <c r="H22" s="87"/>
      <c r="I22" s="86">
        <v>0</v>
      </c>
      <c r="J22" s="88"/>
      <c r="K22" s="197">
        <v>122724</v>
      </c>
      <c r="L22" s="86"/>
      <c r="M22" s="86">
        <v>0</v>
      </c>
    </row>
    <row r="23" spans="1:13" s="27" customFormat="1" ht="15" customHeight="1">
      <c r="A23" s="82"/>
      <c r="B23" s="90" t="s">
        <v>280</v>
      </c>
      <c r="C23" s="82"/>
      <c r="D23" s="28"/>
      <c r="E23" s="81"/>
      <c r="F23" s="28"/>
      <c r="G23" s="197">
        <v>-616385</v>
      </c>
      <c r="H23" s="87"/>
      <c r="I23" s="86">
        <v>0</v>
      </c>
      <c r="J23" s="88"/>
      <c r="K23" s="197">
        <v>0</v>
      </c>
      <c r="L23" s="86"/>
      <c r="M23" s="86">
        <v>0</v>
      </c>
    </row>
    <row r="24" spans="1:13" s="27" customFormat="1" ht="15" customHeight="1">
      <c r="A24" s="92"/>
      <c r="B24" s="91" t="s">
        <v>42</v>
      </c>
      <c r="C24" s="93"/>
      <c r="D24" s="28"/>
      <c r="E24" s="81">
        <v>33</v>
      </c>
      <c r="F24" s="28"/>
      <c r="G24" s="197">
        <v>-801256</v>
      </c>
      <c r="H24" s="89"/>
      <c r="I24" s="86">
        <v>-2016819</v>
      </c>
      <c r="J24" s="89"/>
      <c r="K24" s="197">
        <v>-10427259</v>
      </c>
      <c r="L24" s="86"/>
      <c r="M24" s="86">
        <v>-12669722</v>
      </c>
    </row>
    <row r="25" spans="1:13" s="27" customFormat="1" ht="15" customHeight="1">
      <c r="A25" s="92"/>
      <c r="B25" s="91" t="s">
        <v>95</v>
      </c>
      <c r="C25" s="93"/>
      <c r="D25" s="28"/>
      <c r="E25" s="81"/>
      <c r="F25" s="28"/>
      <c r="G25" s="197">
        <v>0</v>
      </c>
      <c r="H25" s="89"/>
      <c r="I25" s="86">
        <v>0</v>
      </c>
      <c r="J25" s="89"/>
      <c r="K25" s="197">
        <v>-126089891</v>
      </c>
      <c r="L25" s="86"/>
      <c r="M25" s="86">
        <v>-102540883</v>
      </c>
    </row>
    <row r="26" spans="1:13" s="27" customFormat="1" ht="15" customHeight="1">
      <c r="A26" s="92"/>
      <c r="B26" s="91" t="s">
        <v>244</v>
      </c>
      <c r="C26" s="93"/>
      <c r="D26" s="28"/>
      <c r="E26" s="81">
        <v>40</v>
      </c>
      <c r="F26" s="28"/>
      <c r="G26" s="197">
        <v>885452</v>
      </c>
      <c r="H26" s="89"/>
      <c r="I26" s="86">
        <v>1330000</v>
      </c>
      <c r="J26" s="89"/>
      <c r="K26" s="197">
        <v>885452</v>
      </c>
      <c r="L26" s="86"/>
      <c r="M26" s="86">
        <v>1330000</v>
      </c>
    </row>
    <row r="27" spans="1:13" s="27" customFormat="1" ht="15" customHeight="1">
      <c r="A27" s="92"/>
      <c r="B27" s="91" t="s">
        <v>28</v>
      </c>
      <c r="C27" s="93"/>
      <c r="D27" s="28"/>
      <c r="E27" s="81">
        <v>34</v>
      </c>
      <c r="F27" s="28"/>
      <c r="G27" s="199">
        <v>31433849</v>
      </c>
      <c r="H27" s="89"/>
      <c r="I27" s="94">
        <v>14930479</v>
      </c>
      <c r="J27" s="89"/>
      <c r="K27" s="199">
        <v>19671348</v>
      </c>
      <c r="L27" s="86"/>
      <c r="M27" s="94">
        <v>14110071</v>
      </c>
    </row>
    <row r="28" spans="1:13" s="27" customFormat="1" ht="5.0999999999999996" customHeight="1">
      <c r="A28" s="78"/>
      <c r="B28" s="27" t="s">
        <v>11</v>
      </c>
      <c r="C28" s="78"/>
      <c r="E28" s="81"/>
      <c r="F28" s="28"/>
      <c r="G28" s="200"/>
      <c r="H28" s="87"/>
      <c r="I28" s="95"/>
      <c r="J28" s="87"/>
      <c r="K28" s="200"/>
      <c r="L28" s="89"/>
      <c r="M28" s="95"/>
    </row>
    <row r="29" spans="1:13" s="27" customFormat="1" ht="15" customHeight="1">
      <c r="A29" s="96"/>
      <c r="B29" s="97"/>
      <c r="C29" s="98"/>
      <c r="D29" s="97"/>
      <c r="E29" s="81"/>
      <c r="F29" s="28"/>
      <c r="G29" s="201">
        <f>SUM(G11:G27)</f>
        <v>130364165</v>
      </c>
      <c r="H29" s="99"/>
      <c r="I29" s="83">
        <f>SUM(I11:I27)</f>
        <v>131612368</v>
      </c>
      <c r="J29" s="100"/>
      <c r="K29" s="201">
        <f>SUM(K11:K27)</f>
        <v>20133872</v>
      </c>
      <c r="L29" s="101"/>
      <c r="M29" s="83">
        <f>SUM(M11:M27)</f>
        <v>14394835</v>
      </c>
    </row>
    <row r="30" spans="1:13" s="27" customFormat="1" ht="15" customHeight="1">
      <c r="A30" s="96" t="s">
        <v>84</v>
      </c>
      <c r="B30" s="28"/>
      <c r="C30" s="82"/>
      <c r="D30" s="28"/>
      <c r="E30" s="81"/>
      <c r="F30" s="28"/>
      <c r="G30" s="201"/>
      <c r="H30" s="99"/>
      <c r="I30" s="83"/>
      <c r="J30" s="100"/>
      <c r="K30" s="201"/>
      <c r="L30" s="101"/>
      <c r="M30" s="83"/>
    </row>
    <row r="31" spans="1:13" s="27" customFormat="1" ht="15" customHeight="1">
      <c r="A31" s="102" t="s">
        <v>75</v>
      </c>
      <c r="B31" s="93"/>
      <c r="C31" s="82"/>
      <c r="D31" s="28"/>
      <c r="E31" s="81"/>
      <c r="F31" s="28"/>
      <c r="G31" s="200"/>
      <c r="H31" s="99"/>
      <c r="I31" s="95"/>
      <c r="J31" s="100"/>
      <c r="K31" s="201"/>
      <c r="L31" s="101"/>
      <c r="M31" s="83"/>
    </row>
    <row r="32" spans="1:13" s="27" customFormat="1" ht="15" customHeight="1">
      <c r="A32" s="103"/>
      <c r="B32" s="104" t="s">
        <v>293</v>
      </c>
      <c r="C32" s="28"/>
      <c r="E32" s="81"/>
      <c r="F32" s="28"/>
      <c r="G32" s="197">
        <v>49730682</v>
      </c>
      <c r="H32" s="88"/>
      <c r="I32" s="86">
        <v>-49509792</v>
      </c>
      <c r="J32" s="88"/>
      <c r="K32" s="197">
        <v>-7783315</v>
      </c>
      <c r="L32" s="89"/>
      <c r="M32" s="86">
        <v>-15459552</v>
      </c>
    </row>
    <row r="33" spans="1:13" s="27" customFormat="1" ht="15" customHeight="1">
      <c r="A33" s="82"/>
      <c r="B33" s="90" t="s">
        <v>7</v>
      </c>
      <c r="C33" s="28"/>
      <c r="E33" s="81"/>
      <c r="F33" s="28"/>
      <c r="G33" s="197">
        <v>-93091</v>
      </c>
      <c r="H33" s="88"/>
      <c r="I33" s="86">
        <v>348323</v>
      </c>
      <c r="J33" s="88"/>
      <c r="K33" s="197">
        <v>0</v>
      </c>
      <c r="L33" s="86"/>
      <c r="M33" s="86">
        <v>0</v>
      </c>
    </row>
    <row r="34" spans="1:13" s="27" customFormat="1" ht="15" customHeight="1">
      <c r="A34" s="103"/>
      <c r="B34" s="104" t="s">
        <v>8</v>
      </c>
      <c r="C34" s="28"/>
      <c r="E34" s="81"/>
      <c r="F34" s="28"/>
      <c r="G34" s="197">
        <v>128688</v>
      </c>
      <c r="H34" s="88"/>
      <c r="I34" s="86">
        <v>1861028</v>
      </c>
      <c r="J34" s="88"/>
      <c r="K34" s="197">
        <v>79372</v>
      </c>
      <c r="L34" s="86"/>
      <c r="M34" s="86">
        <v>23538</v>
      </c>
    </row>
    <row r="35" spans="1:13" s="27" customFormat="1" ht="15" customHeight="1">
      <c r="A35" s="103"/>
      <c r="B35" s="104" t="s">
        <v>133</v>
      </c>
      <c r="C35" s="28"/>
      <c r="E35" s="81"/>
      <c r="F35" s="28"/>
      <c r="G35" s="197">
        <v>18345253</v>
      </c>
      <c r="H35" s="88"/>
      <c r="I35" s="86">
        <v>8349490</v>
      </c>
      <c r="J35" s="88"/>
      <c r="K35" s="197">
        <v>12700</v>
      </c>
      <c r="L35" s="86"/>
      <c r="M35" s="86">
        <v>-132840</v>
      </c>
    </row>
    <row r="36" spans="1:13" s="27" customFormat="1" ht="15" customHeight="1">
      <c r="A36" s="103"/>
      <c r="B36" s="104" t="s">
        <v>43</v>
      </c>
      <c r="C36" s="28"/>
      <c r="E36" s="81"/>
      <c r="F36" s="28"/>
      <c r="G36" s="197">
        <v>20936183</v>
      </c>
      <c r="H36" s="88"/>
      <c r="I36" s="86">
        <v>-11666044</v>
      </c>
      <c r="J36" s="88"/>
      <c r="K36" s="197">
        <v>0</v>
      </c>
      <c r="L36" s="86"/>
      <c r="M36" s="86">
        <v>0</v>
      </c>
    </row>
    <row r="37" spans="1:13" s="27" customFormat="1" ht="15" customHeight="1">
      <c r="A37" s="93" t="s">
        <v>154</v>
      </c>
      <c r="B37" s="104"/>
      <c r="C37" s="28"/>
      <c r="E37" s="81"/>
      <c r="F37" s="28"/>
      <c r="G37" s="197"/>
      <c r="H37" s="88"/>
      <c r="I37" s="86"/>
      <c r="J37" s="88"/>
      <c r="K37" s="201"/>
      <c r="L37" s="89"/>
      <c r="M37" s="83"/>
    </row>
    <row r="38" spans="1:13" s="27" customFormat="1" ht="15" customHeight="1">
      <c r="A38" s="103"/>
      <c r="B38" s="104" t="s">
        <v>44</v>
      </c>
      <c r="C38" s="28"/>
      <c r="E38" s="81"/>
      <c r="F38" s="28"/>
      <c r="G38" s="197">
        <v>-101678374</v>
      </c>
      <c r="H38" s="88"/>
      <c r="I38" s="86">
        <v>-23139493</v>
      </c>
      <c r="J38" s="88"/>
      <c r="K38" s="197">
        <v>1213763</v>
      </c>
      <c r="L38" s="86"/>
      <c r="M38" s="86">
        <v>-778583</v>
      </c>
    </row>
    <row r="39" spans="1:13" s="27" customFormat="1" ht="15" customHeight="1">
      <c r="A39" s="103"/>
      <c r="B39" s="104" t="s">
        <v>15</v>
      </c>
      <c r="C39" s="28"/>
      <c r="E39" s="81"/>
      <c r="F39" s="28"/>
      <c r="G39" s="197">
        <v>-13984835</v>
      </c>
      <c r="H39" s="88"/>
      <c r="I39" s="86">
        <v>8034175</v>
      </c>
      <c r="J39" s="88"/>
      <c r="K39" s="197">
        <v>807382</v>
      </c>
      <c r="L39" s="86"/>
      <c r="M39" s="86">
        <v>596184</v>
      </c>
    </row>
    <row r="40" spans="1:13" s="27" customFormat="1" ht="15" customHeight="1">
      <c r="A40" s="103"/>
      <c r="B40" s="91" t="s">
        <v>172</v>
      </c>
      <c r="C40" s="28"/>
      <c r="E40" s="81">
        <v>28</v>
      </c>
      <c r="F40" s="28"/>
      <c r="G40" s="197">
        <v>-1302936</v>
      </c>
      <c r="H40" s="88"/>
      <c r="I40" s="86">
        <v>-685244</v>
      </c>
      <c r="J40" s="88"/>
      <c r="K40" s="197">
        <v>0</v>
      </c>
      <c r="L40" s="86"/>
      <c r="M40" s="86">
        <v>0</v>
      </c>
    </row>
    <row r="41" spans="1:13" s="27" customFormat="1" ht="15" customHeight="1">
      <c r="A41" s="103"/>
      <c r="B41" s="104" t="s">
        <v>45</v>
      </c>
      <c r="C41" s="28"/>
      <c r="E41" s="81"/>
      <c r="F41" s="28"/>
      <c r="G41" s="199">
        <v>-7778096</v>
      </c>
      <c r="H41" s="88"/>
      <c r="I41" s="94">
        <v>1386904</v>
      </c>
      <c r="J41" s="88"/>
      <c r="K41" s="199">
        <v>21000</v>
      </c>
      <c r="L41" s="86"/>
      <c r="M41" s="94">
        <v>0</v>
      </c>
    </row>
    <row r="42" spans="1:13" s="27" customFormat="1" ht="5.0999999999999996" customHeight="1">
      <c r="A42" s="82"/>
      <c r="B42" s="90"/>
      <c r="C42" s="28"/>
      <c r="E42" s="81"/>
      <c r="F42" s="28"/>
      <c r="G42" s="197"/>
      <c r="H42" s="100"/>
      <c r="I42" s="86"/>
      <c r="J42" s="100"/>
      <c r="K42" s="201"/>
      <c r="L42" s="100"/>
      <c r="M42" s="83"/>
    </row>
    <row r="43" spans="1:13" s="27" customFormat="1" ht="15" customHeight="1">
      <c r="A43" s="98" t="s">
        <v>173</v>
      </c>
      <c r="B43" s="90"/>
      <c r="C43" s="28"/>
      <c r="E43" s="81"/>
      <c r="F43" s="28"/>
      <c r="G43" s="201">
        <f>SUM(G29:G41)</f>
        <v>94667639</v>
      </c>
      <c r="H43" s="100"/>
      <c r="I43" s="83">
        <f>SUM(I29:I41)</f>
        <v>66591715</v>
      </c>
      <c r="J43" s="100"/>
      <c r="K43" s="201">
        <f>SUM(K29:K41)</f>
        <v>14484774</v>
      </c>
      <c r="L43" s="100"/>
      <c r="M43" s="83">
        <f>SUM(M29:M41)</f>
        <v>-1356418</v>
      </c>
    </row>
    <row r="44" spans="1:13" s="27" customFormat="1" ht="15" customHeight="1">
      <c r="A44" s="82"/>
      <c r="B44" s="90" t="s">
        <v>46</v>
      </c>
      <c r="C44" s="28"/>
      <c r="E44" s="81"/>
      <c r="F44" s="28"/>
      <c r="G44" s="199">
        <v>-19614503</v>
      </c>
      <c r="H44" s="88"/>
      <c r="I44" s="94">
        <v>-37253095</v>
      </c>
      <c r="J44" s="88"/>
      <c r="K44" s="199">
        <v>-2901884</v>
      </c>
      <c r="L44" s="88"/>
      <c r="M44" s="94">
        <v>-3678047</v>
      </c>
    </row>
    <row r="45" spans="1:13" s="27" customFormat="1" ht="5.0999999999999996" customHeight="1">
      <c r="A45" s="82"/>
      <c r="C45" s="82"/>
      <c r="D45" s="28"/>
      <c r="E45" s="81"/>
      <c r="F45" s="28"/>
      <c r="G45" s="197"/>
      <c r="H45" s="99"/>
      <c r="I45" s="86"/>
      <c r="J45" s="100"/>
      <c r="K45" s="201"/>
      <c r="L45" s="101"/>
      <c r="M45" s="83"/>
    </row>
    <row r="46" spans="1:13" s="27" customFormat="1" ht="15" customHeight="1">
      <c r="A46" s="96" t="s">
        <v>124</v>
      </c>
      <c r="E46" s="81"/>
      <c r="F46" s="28"/>
      <c r="G46" s="202"/>
      <c r="K46" s="202"/>
    </row>
    <row r="47" spans="1:13" s="27" customFormat="1" ht="15" customHeight="1">
      <c r="A47" s="96"/>
      <c r="B47" s="26" t="s">
        <v>125</v>
      </c>
      <c r="E47" s="81"/>
      <c r="F47" s="28"/>
      <c r="G47" s="199">
        <f>SUM(G43:G44)</f>
        <v>75053136</v>
      </c>
      <c r="H47" s="99"/>
      <c r="I47" s="94">
        <f>SUM(I43:J44)</f>
        <v>29338620</v>
      </c>
      <c r="J47" s="100"/>
      <c r="K47" s="199">
        <f>SUM(K43:K44)</f>
        <v>11582890</v>
      </c>
      <c r="L47" s="101"/>
      <c r="M47" s="94">
        <f>SUM(M43:M44)</f>
        <v>-5034465</v>
      </c>
    </row>
    <row r="48" spans="1:13" s="27" customFormat="1" ht="15" customHeight="1">
      <c r="A48" s="96"/>
      <c r="B48" s="26"/>
      <c r="E48" s="81"/>
      <c r="F48" s="28"/>
      <c r="G48" s="86"/>
      <c r="H48" s="99"/>
      <c r="I48" s="86"/>
      <c r="J48" s="100"/>
      <c r="K48" s="86"/>
      <c r="L48" s="101"/>
      <c r="M48" s="86"/>
    </row>
    <row r="49" spans="1:13" s="27" customFormat="1" ht="15" customHeight="1">
      <c r="A49" s="96"/>
      <c r="B49" s="26"/>
      <c r="E49" s="81"/>
      <c r="F49" s="28"/>
      <c r="G49" s="86"/>
      <c r="H49" s="99"/>
      <c r="I49" s="86"/>
      <c r="J49" s="100"/>
      <c r="K49" s="86"/>
      <c r="L49" s="101"/>
      <c r="M49" s="86"/>
    </row>
    <row r="50" spans="1:13" s="27" customFormat="1" ht="15" customHeight="1">
      <c r="A50" s="96"/>
      <c r="B50" s="26"/>
      <c r="E50" s="81"/>
      <c r="F50" s="28"/>
      <c r="G50" s="86"/>
      <c r="H50" s="99"/>
      <c r="I50" s="86"/>
      <c r="J50" s="100"/>
      <c r="K50" s="86"/>
      <c r="L50" s="101"/>
      <c r="M50" s="86"/>
    </row>
    <row r="51" spans="1:13" s="27" customFormat="1" ht="15" customHeight="1">
      <c r="A51" s="96"/>
      <c r="B51" s="26"/>
      <c r="E51" s="81"/>
      <c r="F51" s="28"/>
      <c r="G51" s="86"/>
      <c r="H51" s="99"/>
      <c r="I51" s="86"/>
      <c r="J51" s="100"/>
      <c r="K51" s="86"/>
      <c r="L51" s="101"/>
      <c r="M51" s="86"/>
    </row>
    <row r="52" spans="1:13" s="27" customFormat="1" ht="15" customHeight="1">
      <c r="A52" s="96"/>
      <c r="B52" s="26"/>
      <c r="E52" s="81"/>
      <c r="F52" s="28"/>
      <c r="G52" s="86"/>
      <c r="H52" s="99"/>
      <c r="I52" s="86"/>
      <c r="J52" s="100"/>
      <c r="K52" s="86"/>
      <c r="L52" s="101"/>
      <c r="M52" s="86"/>
    </row>
    <row r="53" spans="1:13" s="27" customFormat="1" ht="15" customHeight="1">
      <c r="A53" s="96"/>
      <c r="E53" s="81"/>
      <c r="F53" s="28"/>
      <c r="G53" s="86"/>
      <c r="H53" s="99"/>
      <c r="I53" s="86"/>
      <c r="J53" s="100"/>
      <c r="K53" s="86"/>
      <c r="L53" s="101"/>
      <c r="M53" s="86"/>
    </row>
    <row r="54" spans="1:13" ht="15" customHeight="1">
      <c r="A54" s="126" t="s">
        <v>88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17"/>
      <c r="M54" s="126"/>
    </row>
    <row r="55" spans="1:13" ht="15" customHeight="1">
      <c r="A55" s="126" t="s">
        <v>130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17"/>
      <c r="M55" s="126"/>
    </row>
    <row r="56" spans="1:13" ht="11.25" customHeight="1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17"/>
      <c r="M56" s="126"/>
    </row>
    <row r="57" spans="1:13" ht="24.75" customHeight="1">
      <c r="A57" s="327" t="s">
        <v>296</v>
      </c>
      <c r="B57" s="327"/>
      <c r="C57" s="327"/>
      <c r="D57" s="327"/>
      <c r="E57" s="327"/>
      <c r="F57" s="327"/>
      <c r="G57" s="327"/>
      <c r="H57" s="327"/>
      <c r="I57" s="327"/>
      <c r="J57" s="327"/>
      <c r="K57" s="327"/>
      <c r="L57" s="327"/>
      <c r="M57" s="327"/>
    </row>
    <row r="58" spans="1:13" ht="16.5" customHeight="1">
      <c r="A58" s="215" t="s">
        <v>148</v>
      </c>
    </row>
    <row r="59" spans="1:13" ht="16.5" customHeight="1">
      <c r="A59" s="215" t="str">
        <f>A2</f>
        <v>Statements of Cash Flows</v>
      </c>
      <c r="B59" s="2"/>
      <c r="C59" s="2"/>
      <c r="D59" s="2"/>
      <c r="F59" s="2"/>
      <c r="H59" s="2"/>
      <c r="J59" s="5"/>
      <c r="L59" s="5"/>
    </row>
    <row r="60" spans="1:13" ht="16.5" customHeight="1">
      <c r="A60" s="49" t="str">
        <f>A3</f>
        <v>For the year ended 31 December 2020</v>
      </c>
      <c r="B60" s="50"/>
      <c r="C60" s="50"/>
      <c r="D60" s="50"/>
      <c r="E60" s="51"/>
      <c r="F60" s="50"/>
      <c r="G60" s="25"/>
      <c r="H60" s="50"/>
      <c r="I60" s="25"/>
      <c r="J60" s="52"/>
      <c r="K60" s="25"/>
      <c r="L60" s="52"/>
      <c r="M60" s="25"/>
    </row>
    <row r="61" spans="1:13" ht="16.5" customHeight="1">
      <c r="A61" s="1"/>
      <c r="B61" s="2"/>
      <c r="C61" s="2"/>
      <c r="D61" s="2"/>
      <c r="F61" s="2"/>
      <c r="H61" s="2"/>
      <c r="J61" s="5"/>
      <c r="L61" s="5"/>
    </row>
    <row r="62" spans="1:13" ht="16.5" customHeight="1">
      <c r="A62" s="1"/>
      <c r="B62" s="2"/>
      <c r="C62" s="2"/>
      <c r="D62" s="2"/>
      <c r="F62" s="2"/>
      <c r="H62" s="2"/>
      <c r="J62" s="5"/>
      <c r="L62" s="5"/>
    </row>
    <row r="63" spans="1:13" ht="16.5" customHeight="1">
      <c r="A63" s="1"/>
      <c r="B63" s="2"/>
      <c r="C63" s="2"/>
      <c r="D63" s="2"/>
      <c r="F63" s="2"/>
      <c r="G63" s="343" t="s">
        <v>93</v>
      </c>
      <c r="H63" s="343"/>
      <c r="I63" s="343"/>
      <c r="J63" s="151"/>
      <c r="K63" s="343" t="s">
        <v>131</v>
      </c>
      <c r="L63" s="343"/>
      <c r="M63" s="343"/>
    </row>
    <row r="64" spans="1:13" s="27" customFormat="1" ht="16.5" customHeight="1">
      <c r="A64" s="84"/>
      <c r="B64" s="84"/>
      <c r="C64" s="84"/>
      <c r="D64" s="84"/>
      <c r="E64" s="30"/>
      <c r="F64" s="74"/>
      <c r="G64" s="340" t="s">
        <v>94</v>
      </c>
      <c r="H64" s="341"/>
      <c r="I64" s="341"/>
      <c r="J64" s="149"/>
      <c r="K64" s="340" t="s">
        <v>94</v>
      </c>
      <c r="L64" s="341"/>
      <c r="M64" s="341"/>
    </row>
    <row r="65" spans="1:13" s="27" customFormat="1" ht="16.5" customHeight="1">
      <c r="E65" s="31"/>
      <c r="F65" s="30"/>
      <c r="G65" s="75" t="s">
        <v>182</v>
      </c>
      <c r="H65" s="30"/>
      <c r="I65" s="75" t="s">
        <v>151</v>
      </c>
      <c r="J65" s="75"/>
      <c r="K65" s="75" t="s">
        <v>182</v>
      </c>
      <c r="L65" s="30"/>
      <c r="M65" s="75" t="s">
        <v>151</v>
      </c>
    </row>
    <row r="66" spans="1:13" s="27" customFormat="1" ht="16.5" customHeight="1">
      <c r="E66" s="150" t="s">
        <v>3</v>
      </c>
      <c r="F66" s="31"/>
      <c r="G66" s="76" t="s">
        <v>4</v>
      </c>
      <c r="H66" s="31"/>
      <c r="I66" s="76" t="s">
        <v>4</v>
      </c>
      <c r="J66" s="85"/>
      <c r="K66" s="76" t="s">
        <v>4</v>
      </c>
      <c r="L66" s="31"/>
      <c r="M66" s="76" t="s">
        <v>4</v>
      </c>
    </row>
    <row r="67" spans="1:13" s="27" customFormat="1" ht="16.5" customHeight="1">
      <c r="A67" s="98" t="s">
        <v>47</v>
      </c>
      <c r="B67" s="82"/>
      <c r="C67" s="28"/>
      <c r="D67" s="28"/>
      <c r="E67" s="81"/>
      <c r="F67" s="28"/>
      <c r="G67" s="203"/>
      <c r="H67" s="99"/>
      <c r="I67" s="99"/>
      <c r="J67" s="99"/>
      <c r="K67" s="203"/>
      <c r="L67" s="99"/>
      <c r="M67" s="99"/>
    </row>
    <row r="68" spans="1:13" s="27" customFormat="1" ht="16.5" customHeight="1">
      <c r="A68" s="82"/>
      <c r="B68" s="90" t="s">
        <v>245</v>
      </c>
      <c r="C68" s="28"/>
      <c r="E68" s="81"/>
      <c r="F68" s="28"/>
      <c r="G68" s="197">
        <v>816577</v>
      </c>
      <c r="H68" s="88"/>
      <c r="I68" s="86">
        <v>2259883</v>
      </c>
      <c r="J68" s="88"/>
      <c r="K68" s="197">
        <v>9578620</v>
      </c>
      <c r="L68" s="88"/>
      <c r="M68" s="86">
        <v>12810647</v>
      </c>
    </row>
    <row r="69" spans="1:13" s="27" customFormat="1" ht="16.5" customHeight="1">
      <c r="A69" s="82"/>
      <c r="B69" s="82" t="s">
        <v>246</v>
      </c>
      <c r="C69" s="28"/>
      <c r="D69" s="28"/>
      <c r="E69" s="81"/>
      <c r="F69" s="28"/>
      <c r="G69" s="197">
        <v>547964</v>
      </c>
      <c r="H69" s="89"/>
      <c r="I69" s="86">
        <v>2025437</v>
      </c>
      <c r="J69" s="88"/>
      <c r="K69" s="197">
        <v>0</v>
      </c>
      <c r="L69" s="86"/>
      <c r="M69" s="86">
        <v>0</v>
      </c>
    </row>
    <row r="70" spans="1:13" s="27" customFormat="1" ht="16.5" customHeight="1">
      <c r="A70" s="82"/>
      <c r="B70" s="27" t="s">
        <v>109</v>
      </c>
      <c r="C70" s="28"/>
      <c r="D70" s="28"/>
      <c r="E70" s="81"/>
      <c r="F70" s="28"/>
      <c r="G70" s="197"/>
      <c r="H70" s="89"/>
      <c r="I70" s="86"/>
      <c r="J70" s="88"/>
      <c r="K70" s="197"/>
      <c r="L70" s="86"/>
      <c r="M70" s="86"/>
    </row>
    <row r="71" spans="1:13" s="27" customFormat="1" ht="16.5" customHeight="1">
      <c r="C71" s="28" t="s">
        <v>110</v>
      </c>
      <c r="D71" s="28"/>
      <c r="E71" s="81"/>
      <c r="F71" s="28"/>
      <c r="G71" s="197">
        <v>-28963001</v>
      </c>
      <c r="H71" s="88"/>
      <c r="I71" s="86">
        <v>-81908710</v>
      </c>
      <c r="J71" s="88"/>
      <c r="K71" s="197">
        <v>-18078813</v>
      </c>
      <c r="L71" s="86"/>
      <c r="M71" s="86">
        <v>-947537</v>
      </c>
    </row>
    <row r="72" spans="1:13" s="27" customFormat="1" ht="16.5" customHeight="1">
      <c r="B72" s="27" t="s">
        <v>291</v>
      </c>
      <c r="C72" s="28"/>
      <c r="D72" s="28"/>
      <c r="E72" s="81"/>
      <c r="F72" s="28"/>
      <c r="G72" s="201"/>
      <c r="H72" s="89"/>
      <c r="I72" s="83"/>
      <c r="J72" s="89"/>
      <c r="K72" s="197"/>
      <c r="L72" s="86"/>
      <c r="M72" s="86"/>
    </row>
    <row r="73" spans="1:13" s="27" customFormat="1" ht="16.5" customHeight="1">
      <c r="C73" s="28" t="s">
        <v>292</v>
      </c>
      <c r="D73" s="28"/>
      <c r="E73" s="81">
        <v>16</v>
      </c>
      <c r="F73" s="28"/>
      <c r="G73" s="201">
        <f>157715979-21354510</f>
        <v>136361469</v>
      </c>
      <c r="H73" s="89"/>
      <c r="I73" s="83">
        <v>0</v>
      </c>
      <c r="J73" s="89"/>
      <c r="K73" s="197">
        <v>157715979</v>
      </c>
      <c r="L73" s="86"/>
      <c r="M73" s="86">
        <v>0</v>
      </c>
    </row>
    <row r="74" spans="1:13" s="27" customFormat="1" ht="16.5" customHeight="1">
      <c r="B74" s="27" t="s">
        <v>111</v>
      </c>
      <c r="C74" s="28"/>
      <c r="D74" s="28"/>
      <c r="E74" s="81">
        <v>16</v>
      </c>
      <c r="F74" s="28"/>
      <c r="G74" s="201">
        <v>-163540435</v>
      </c>
      <c r="H74" s="89"/>
      <c r="I74" s="83">
        <v>0</v>
      </c>
      <c r="J74" s="89"/>
      <c r="K74" s="197">
        <v>-188000000</v>
      </c>
      <c r="L74" s="86"/>
      <c r="M74" s="86">
        <v>-7500000</v>
      </c>
    </row>
    <row r="75" spans="1:13" s="27" customFormat="1" ht="16.5" customHeight="1">
      <c r="B75" s="27" t="s">
        <v>174</v>
      </c>
      <c r="C75" s="28"/>
      <c r="D75" s="28"/>
      <c r="E75" s="81"/>
      <c r="F75" s="28"/>
      <c r="G75" s="202"/>
      <c r="K75" s="202"/>
      <c r="L75" s="86"/>
    </row>
    <row r="76" spans="1:13" s="27" customFormat="1" ht="16.5" customHeight="1">
      <c r="C76" s="28" t="s">
        <v>78</v>
      </c>
      <c r="D76" s="28"/>
      <c r="E76" s="81"/>
      <c r="F76" s="28"/>
      <c r="G76" s="201">
        <v>-273882990</v>
      </c>
      <c r="H76" s="89"/>
      <c r="I76" s="83">
        <v>-546049495</v>
      </c>
      <c r="J76" s="89"/>
      <c r="K76" s="197">
        <v>-273882990</v>
      </c>
      <c r="L76" s="86"/>
      <c r="M76" s="86">
        <v>-546049495</v>
      </c>
    </row>
    <row r="77" spans="1:13" s="105" customFormat="1" ht="16.5" customHeight="1">
      <c r="A77" s="82"/>
      <c r="B77" s="27" t="s">
        <v>175</v>
      </c>
      <c r="C77" s="27"/>
      <c r="D77" s="28"/>
      <c r="E77" s="81"/>
      <c r="F77" s="28"/>
      <c r="G77" s="197">
        <v>0</v>
      </c>
      <c r="H77" s="86"/>
      <c r="I77" s="86">
        <v>-88474510</v>
      </c>
      <c r="J77" s="88"/>
      <c r="K77" s="197">
        <v>0</v>
      </c>
      <c r="L77" s="86"/>
      <c r="M77" s="86">
        <v>-88474510</v>
      </c>
    </row>
    <row r="78" spans="1:13" s="27" customFormat="1" ht="16.899999999999999" customHeight="1">
      <c r="A78" s="28"/>
      <c r="B78" s="27" t="s">
        <v>281</v>
      </c>
      <c r="C78" s="28"/>
      <c r="D78" s="28"/>
      <c r="E78" s="81">
        <v>38.5</v>
      </c>
      <c r="F78" s="28"/>
      <c r="G78" s="204">
        <v>14900000</v>
      </c>
      <c r="I78" s="146">
        <v>0</v>
      </c>
      <c r="J78" s="88"/>
      <c r="K78" s="204">
        <v>145900000</v>
      </c>
      <c r="L78" s="89"/>
      <c r="M78" s="146">
        <v>91500000</v>
      </c>
    </row>
    <row r="79" spans="1:13" s="27" customFormat="1" ht="16.5" customHeight="1">
      <c r="A79" s="28"/>
      <c r="B79" s="27" t="s">
        <v>267</v>
      </c>
      <c r="C79" s="28"/>
      <c r="D79" s="28"/>
      <c r="E79" s="81">
        <v>38.5</v>
      </c>
      <c r="F79" s="28"/>
      <c r="G79" s="197">
        <v>-5000000</v>
      </c>
      <c r="H79" s="87"/>
      <c r="I79" s="86">
        <v>-9000000</v>
      </c>
      <c r="J79" s="88"/>
      <c r="K79" s="197">
        <v>-92400000</v>
      </c>
      <c r="L79" s="89"/>
      <c r="M79" s="86">
        <v>-56000000</v>
      </c>
    </row>
    <row r="80" spans="1:13" s="105" customFormat="1" ht="16.5" customHeight="1">
      <c r="A80" s="82"/>
      <c r="B80" s="82" t="s">
        <v>282</v>
      </c>
      <c r="C80" s="27"/>
      <c r="D80" s="28"/>
      <c r="E80" s="81"/>
      <c r="F80" s="28"/>
      <c r="G80" s="197">
        <v>0</v>
      </c>
      <c r="H80" s="80"/>
      <c r="I80" s="86">
        <v>0</v>
      </c>
      <c r="J80" s="88"/>
      <c r="K80" s="197">
        <v>61836000</v>
      </c>
      <c r="L80" s="83"/>
      <c r="M80" s="86">
        <v>34386430</v>
      </c>
    </row>
    <row r="81" spans="1:13" s="105" customFormat="1" ht="16.5" customHeight="1">
      <c r="A81" s="82"/>
      <c r="B81" s="82" t="s">
        <v>283</v>
      </c>
      <c r="C81" s="27"/>
      <c r="D81" s="28"/>
      <c r="E81" s="81"/>
      <c r="F81" s="28"/>
      <c r="G81" s="205"/>
      <c r="K81" s="205"/>
    </row>
    <row r="82" spans="1:13" s="105" customFormat="1" ht="16.5" customHeight="1">
      <c r="A82" s="82"/>
      <c r="B82" s="82"/>
      <c r="C82" s="27" t="s">
        <v>112</v>
      </c>
      <c r="D82" s="28"/>
      <c r="E82" s="81"/>
      <c r="F82" s="28"/>
      <c r="G82" s="199">
        <v>87918730</v>
      </c>
      <c r="H82" s="86"/>
      <c r="I82" s="94">
        <v>29695365</v>
      </c>
      <c r="J82" s="147"/>
      <c r="K82" s="208">
        <v>83322250</v>
      </c>
      <c r="L82" s="148"/>
      <c r="M82" s="152">
        <v>22442408</v>
      </c>
    </row>
    <row r="83" spans="1:13" s="105" customFormat="1" ht="16.5" customHeight="1">
      <c r="A83" s="27"/>
      <c r="B83" s="27"/>
      <c r="C83" s="27"/>
      <c r="D83" s="28"/>
      <c r="E83" s="81"/>
      <c r="F83" s="28"/>
      <c r="G83" s="206"/>
      <c r="H83" s="99"/>
      <c r="I83" s="100"/>
      <c r="J83" s="100"/>
      <c r="K83" s="209"/>
      <c r="L83" s="101"/>
      <c r="M83" s="101"/>
    </row>
    <row r="84" spans="1:13" s="105" customFormat="1" ht="16.5" customHeight="1">
      <c r="A84" s="98" t="s">
        <v>138</v>
      </c>
      <c r="B84" s="28"/>
      <c r="C84" s="27"/>
      <c r="D84" s="28"/>
      <c r="E84" s="81"/>
      <c r="F84" s="28"/>
      <c r="G84" s="207">
        <f>SUM(G68:G82)</f>
        <v>-230841686</v>
      </c>
      <c r="H84" s="99"/>
      <c r="I84" s="106">
        <f>SUM(I68:I82)</f>
        <v>-691452030</v>
      </c>
      <c r="J84" s="100"/>
      <c r="K84" s="207">
        <f>SUM(K68:K83)</f>
        <v>-114008954</v>
      </c>
      <c r="L84" s="101"/>
      <c r="M84" s="106">
        <f>SUM(M68:M82)</f>
        <v>-537832057</v>
      </c>
    </row>
    <row r="85" spans="1:13" s="105" customFormat="1" ht="16.5" customHeight="1">
      <c r="A85" s="98"/>
      <c r="B85" s="28"/>
      <c r="C85" s="27"/>
      <c r="D85" s="28"/>
      <c r="E85" s="81"/>
      <c r="F85" s="28"/>
      <c r="G85" s="100"/>
      <c r="H85" s="99"/>
      <c r="I85" s="100"/>
      <c r="J85" s="100"/>
      <c r="K85" s="100"/>
      <c r="L85" s="101"/>
      <c r="M85" s="100"/>
    </row>
    <row r="86" spans="1:13" s="105" customFormat="1" ht="16.5" customHeight="1">
      <c r="A86" s="98"/>
      <c r="B86" s="28"/>
      <c r="C86" s="27"/>
      <c r="D86" s="28"/>
      <c r="E86" s="81"/>
      <c r="F86" s="28"/>
      <c r="G86" s="100"/>
      <c r="H86" s="99"/>
      <c r="I86" s="100"/>
      <c r="J86" s="100"/>
      <c r="K86" s="100"/>
      <c r="L86" s="101"/>
      <c r="M86" s="100"/>
    </row>
    <row r="87" spans="1:13" s="105" customFormat="1" ht="16.5" customHeight="1">
      <c r="A87" s="27"/>
      <c r="B87" s="27"/>
      <c r="C87" s="27"/>
      <c r="D87" s="27"/>
      <c r="E87" s="30"/>
      <c r="F87" s="31"/>
      <c r="G87" s="77"/>
      <c r="H87" s="31"/>
      <c r="I87" s="77"/>
      <c r="J87" s="85"/>
      <c r="K87" s="77"/>
      <c r="L87" s="31"/>
      <c r="M87" s="77"/>
    </row>
    <row r="88" spans="1:13" s="105" customFormat="1" ht="16.5" customHeight="1">
      <c r="A88" s="27"/>
      <c r="B88" s="27"/>
      <c r="C88" s="27"/>
      <c r="D88" s="27"/>
      <c r="E88" s="30"/>
      <c r="F88" s="31"/>
      <c r="G88" s="77"/>
      <c r="H88" s="31"/>
      <c r="I88" s="77"/>
      <c r="J88" s="85"/>
      <c r="K88" s="77"/>
      <c r="L88" s="31"/>
      <c r="M88" s="77"/>
    </row>
    <row r="89" spans="1:13" s="19" customFormat="1" ht="16.5" customHeight="1">
      <c r="A89" s="213"/>
      <c r="B89" s="213"/>
      <c r="C89" s="213"/>
      <c r="D89" s="213"/>
      <c r="E89" s="6"/>
      <c r="F89" s="3"/>
      <c r="G89" s="20"/>
      <c r="H89" s="3"/>
      <c r="I89" s="20"/>
      <c r="J89" s="212"/>
      <c r="K89" s="20"/>
      <c r="L89" s="3"/>
      <c r="M89" s="20"/>
    </row>
    <row r="90" spans="1:13" s="19" customFormat="1" ht="16.5" customHeight="1">
      <c r="A90" s="213"/>
      <c r="B90" s="213"/>
      <c r="C90" s="213"/>
      <c r="D90" s="213"/>
      <c r="E90" s="6"/>
      <c r="F90" s="3"/>
      <c r="G90" s="20"/>
      <c r="H90" s="3"/>
      <c r="I90" s="20"/>
      <c r="J90" s="212"/>
      <c r="K90" s="20"/>
      <c r="L90" s="3"/>
      <c r="M90" s="20"/>
    </row>
    <row r="91" spans="1:13" s="19" customFormat="1" ht="16.5" customHeight="1">
      <c r="A91" s="213"/>
      <c r="B91" s="213"/>
      <c r="C91" s="213"/>
      <c r="D91" s="213"/>
      <c r="E91" s="6"/>
      <c r="F91" s="3"/>
      <c r="G91" s="20"/>
      <c r="H91" s="3"/>
      <c r="I91" s="20"/>
      <c r="J91" s="212"/>
      <c r="K91" s="20"/>
      <c r="L91" s="3"/>
      <c r="M91" s="20"/>
    </row>
    <row r="92" spans="1:13" s="19" customFormat="1" ht="16.5" customHeight="1">
      <c r="A92" s="213"/>
      <c r="B92" s="213"/>
      <c r="C92" s="213"/>
      <c r="D92" s="213"/>
      <c r="E92" s="6"/>
      <c r="F92" s="3"/>
      <c r="G92" s="20"/>
      <c r="H92" s="3"/>
      <c r="I92" s="20"/>
      <c r="J92" s="212"/>
      <c r="K92" s="20"/>
      <c r="L92" s="3"/>
      <c r="M92" s="20"/>
    </row>
    <row r="93" spans="1:13" s="19" customFormat="1" ht="16.5" customHeight="1">
      <c r="A93" s="213"/>
      <c r="B93" s="213"/>
      <c r="C93" s="213"/>
      <c r="D93" s="213"/>
      <c r="E93" s="6"/>
      <c r="F93" s="3"/>
      <c r="G93" s="20"/>
      <c r="H93" s="3"/>
      <c r="I93" s="20"/>
      <c r="J93" s="212"/>
      <c r="K93" s="20"/>
      <c r="L93" s="3"/>
      <c r="M93" s="20"/>
    </row>
    <row r="94" spans="1:13" s="19" customFormat="1" ht="16.5" customHeight="1">
      <c r="A94" s="217"/>
      <c r="B94" s="217"/>
      <c r="C94" s="217"/>
      <c r="D94" s="217"/>
      <c r="E94" s="6"/>
      <c r="F94" s="3"/>
      <c r="G94" s="20"/>
      <c r="H94" s="3"/>
      <c r="I94" s="20"/>
      <c r="J94" s="216"/>
      <c r="K94" s="20"/>
      <c r="L94" s="3"/>
      <c r="M94" s="20"/>
    </row>
    <row r="95" spans="1:13" s="19" customFormat="1" ht="16.5" customHeight="1">
      <c r="A95" s="217"/>
      <c r="B95" s="217"/>
      <c r="C95" s="217"/>
      <c r="D95" s="217"/>
      <c r="E95" s="6"/>
      <c r="F95" s="3"/>
      <c r="G95" s="20"/>
      <c r="H95" s="3"/>
      <c r="I95" s="20"/>
      <c r="J95" s="216"/>
      <c r="K95" s="20"/>
      <c r="L95" s="3"/>
      <c r="M95" s="20"/>
    </row>
    <row r="96" spans="1:13" s="19" customFormat="1" ht="16.5" customHeight="1">
      <c r="A96" s="213"/>
      <c r="B96" s="213"/>
      <c r="C96" s="213"/>
      <c r="D96" s="213"/>
      <c r="E96" s="6"/>
      <c r="F96" s="3"/>
      <c r="G96" s="20"/>
      <c r="H96" s="3"/>
      <c r="I96" s="20"/>
      <c r="J96" s="212"/>
      <c r="K96" s="20"/>
      <c r="L96" s="3"/>
      <c r="M96" s="20"/>
    </row>
    <row r="97" spans="1:13" s="19" customFormat="1" ht="16.5" customHeight="1">
      <c r="A97" s="213"/>
      <c r="B97" s="213"/>
      <c r="C97" s="213"/>
      <c r="D97" s="213"/>
      <c r="E97" s="6"/>
      <c r="F97" s="3"/>
      <c r="G97" s="20"/>
      <c r="H97" s="3"/>
      <c r="I97" s="20"/>
      <c r="J97" s="212"/>
      <c r="K97" s="20"/>
      <c r="L97" s="3"/>
      <c r="M97" s="20"/>
    </row>
    <row r="98" spans="1:13" s="19" customFormat="1" ht="16.5" customHeight="1">
      <c r="A98" s="217"/>
      <c r="B98" s="217"/>
      <c r="C98" s="217"/>
      <c r="D98" s="217"/>
      <c r="E98" s="6"/>
      <c r="F98" s="3"/>
      <c r="G98" s="20"/>
      <c r="H98" s="3"/>
      <c r="I98" s="20"/>
      <c r="J98" s="315"/>
      <c r="K98" s="20"/>
      <c r="L98" s="3"/>
      <c r="M98" s="20"/>
    </row>
    <row r="99" spans="1:13" s="19" customFormat="1" ht="16.5" customHeight="1">
      <c r="A99" s="217"/>
      <c r="B99" s="217"/>
      <c r="C99" s="217"/>
      <c r="D99" s="217"/>
      <c r="E99" s="6"/>
      <c r="F99" s="3"/>
      <c r="G99" s="20"/>
      <c r="H99" s="3"/>
      <c r="I99" s="20"/>
      <c r="J99" s="315"/>
      <c r="K99" s="20"/>
      <c r="L99" s="3"/>
      <c r="M99" s="20"/>
    </row>
    <row r="100" spans="1:13" s="19" customFormat="1" ht="16.5" customHeight="1">
      <c r="A100" s="213"/>
      <c r="B100" s="213"/>
      <c r="C100" s="213"/>
      <c r="D100" s="213"/>
      <c r="E100" s="6"/>
      <c r="F100" s="3"/>
      <c r="G100" s="20"/>
      <c r="H100" s="3"/>
      <c r="I100" s="20"/>
      <c r="J100" s="212"/>
      <c r="K100" s="20"/>
      <c r="L100" s="3"/>
      <c r="M100" s="20"/>
    </row>
    <row r="101" spans="1:13" s="19" customFormat="1" ht="16.5" customHeight="1">
      <c r="A101" s="213"/>
      <c r="B101" s="213"/>
      <c r="C101" s="213"/>
      <c r="D101" s="213"/>
      <c r="E101" s="6"/>
      <c r="F101" s="3"/>
      <c r="G101" s="20"/>
      <c r="H101" s="3"/>
      <c r="I101" s="20"/>
      <c r="J101" s="212"/>
      <c r="K101" s="20"/>
      <c r="L101" s="3"/>
      <c r="M101" s="20"/>
    </row>
    <row r="102" spans="1:13" s="19" customFormat="1" ht="16.5" customHeight="1">
      <c r="A102" s="213"/>
      <c r="B102" s="213"/>
      <c r="C102" s="213"/>
      <c r="D102" s="213"/>
      <c r="E102" s="6"/>
      <c r="F102" s="3"/>
      <c r="G102" s="20"/>
      <c r="H102" s="3"/>
      <c r="I102" s="20"/>
      <c r="J102" s="212"/>
      <c r="K102" s="20"/>
      <c r="L102" s="3"/>
      <c r="M102" s="20"/>
    </row>
    <row r="103" spans="1:13" s="19" customFormat="1" ht="16.5" customHeight="1">
      <c r="A103" s="126" t="s">
        <v>88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17"/>
      <c r="M103" s="126"/>
    </row>
    <row r="104" spans="1:13" s="19" customFormat="1" ht="18.75" customHeight="1">
      <c r="A104" s="126" t="s">
        <v>130</v>
      </c>
      <c r="B104" s="126"/>
      <c r="C104" s="126"/>
      <c r="D104" s="126"/>
      <c r="E104" s="126"/>
      <c r="F104" s="126"/>
      <c r="G104" s="126"/>
      <c r="H104" s="126"/>
      <c r="I104" s="126"/>
      <c r="J104" s="126"/>
      <c r="K104" s="126"/>
      <c r="L104" s="117"/>
      <c r="M104" s="126"/>
    </row>
    <row r="105" spans="1:13" s="19" customFormat="1" ht="16.5" customHeight="1">
      <c r="A105" s="217"/>
      <c r="B105" s="217"/>
      <c r="C105" s="217"/>
      <c r="D105" s="217"/>
      <c r="E105" s="6"/>
      <c r="F105" s="3"/>
      <c r="G105" s="20"/>
      <c r="H105" s="3"/>
      <c r="I105" s="20"/>
      <c r="J105" s="315"/>
      <c r="K105" s="20"/>
      <c r="L105" s="3"/>
      <c r="M105" s="20"/>
    </row>
    <row r="106" spans="1:13" s="19" customFormat="1" ht="12" customHeight="1">
      <c r="A106" s="217"/>
      <c r="B106" s="217"/>
      <c r="C106" s="217"/>
      <c r="D106" s="217"/>
      <c r="E106" s="6"/>
      <c r="F106" s="3"/>
      <c r="G106" s="20"/>
      <c r="H106" s="3"/>
      <c r="I106" s="20"/>
      <c r="J106" s="315"/>
      <c r="K106" s="20"/>
      <c r="L106" s="3"/>
      <c r="M106" s="20"/>
    </row>
    <row r="107" spans="1:13" s="19" customFormat="1" ht="27" customHeight="1">
      <c r="A107" s="327" t="str">
        <f>A57</f>
        <v>The accompanying notes on pages 17 to 95 are an integral part of these consolidated and separate financial statements.</v>
      </c>
      <c r="B107" s="327"/>
      <c r="C107" s="327"/>
      <c r="D107" s="327"/>
      <c r="E107" s="327"/>
      <c r="F107" s="327"/>
      <c r="G107" s="327"/>
      <c r="H107" s="327"/>
      <c r="I107" s="327"/>
      <c r="J107" s="327"/>
      <c r="K107" s="327"/>
      <c r="L107" s="327"/>
      <c r="M107" s="327"/>
    </row>
    <row r="108" spans="1:13" ht="15.6" customHeight="1">
      <c r="A108" s="215" t="s">
        <v>148</v>
      </c>
    </row>
    <row r="109" spans="1:13" ht="15.6" customHeight="1">
      <c r="A109" s="215" t="str">
        <f>A2</f>
        <v>Statements of Cash Flows</v>
      </c>
      <c r="B109" s="2"/>
      <c r="C109" s="2"/>
      <c r="D109" s="2"/>
      <c r="F109" s="2"/>
      <c r="H109" s="2"/>
      <c r="J109" s="5"/>
      <c r="L109" s="5"/>
    </row>
    <row r="110" spans="1:13" ht="15.6" customHeight="1">
      <c r="A110" s="49" t="str">
        <f>A3</f>
        <v>For the year ended 31 December 2020</v>
      </c>
      <c r="B110" s="50"/>
      <c r="C110" s="50"/>
      <c r="D110" s="50"/>
      <c r="E110" s="51"/>
      <c r="F110" s="50"/>
      <c r="G110" s="25"/>
      <c r="H110" s="50"/>
      <c r="I110" s="25"/>
      <c r="J110" s="52"/>
      <c r="K110" s="25"/>
      <c r="L110" s="52"/>
      <c r="M110" s="25"/>
    </row>
    <row r="111" spans="1:13" ht="15.6" customHeight="1">
      <c r="A111" s="1"/>
      <c r="B111" s="2"/>
      <c r="C111" s="2"/>
      <c r="D111" s="2"/>
      <c r="F111" s="2"/>
      <c r="H111" s="2"/>
      <c r="J111" s="5"/>
      <c r="L111" s="5"/>
    </row>
    <row r="112" spans="1:13" ht="15.6" customHeight="1">
      <c r="A112" s="1"/>
      <c r="B112" s="2"/>
      <c r="C112" s="2"/>
      <c r="D112" s="2"/>
      <c r="F112" s="2"/>
      <c r="H112" s="2"/>
      <c r="J112" s="5"/>
      <c r="L112" s="5"/>
    </row>
    <row r="113" spans="1:13" ht="15.6" customHeight="1">
      <c r="A113" s="1"/>
      <c r="B113" s="2"/>
      <c r="C113" s="2"/>
      <c r="D113" s="2"/>
      <c r="F113" s="2"/>
      <c r="G113" s="343" t="s">
        <v>93</v>
      </c>
      <c r="H113" s="343"/>
      <c r="I113" s="343"/>
      <c r="J113" s="151"/>
      <c r="K113" s="343" t="s">
        <v>131</v>
      </c>
      <c r="L113" s="343"/>
      <c r="M113" s="343"/>
    </row>
    <row r="114" spans="1:13" s="27" customFormat="1" ht="15.6" customHeight="1">
      <c r="A114" s="84"/>
      <c r="B114" s="84"/>
      <c r="C114" s="84"/>
      <c r="D114" s="84"/>
      <c r="E114" s="30"/>
      <c r="F114" s="74"/>
      <c r="G114" s="340" t="s">
        <v>94</v>
      </c>
      <c r="H114" s="341"/>
      <c r="I114" s="341"/>
      <c r="J114" s="149"/>
      <c r="K114" s="340" t="s">
        <v>94</v>
      </c>
      <c r="L114" s="341"/>
      <c r="M114" s="341"/>
    </row>
    <row r="115" spans="1:13" s="27" customFormat="1" ht="15.6" customHeight="1">
      <c r="E115" s="31"/>
      <c r="F115" s="30"/>
      <c r="G115" s="75" t="s">
        <v>182</v>
      </c>
      <c r="H115" s="30"/>
      <c r="I115" s="75" t="s">
        <v>151</v>
      </c>
      <c r="J115" s="75"/>
      <c r="K115" s="75" t="s">
        <v>182</v>
      </c>
      <c r="L115" s="30"/>
      <c r="M115" s="75" t="s">
        <v>151</v>
      </c>
    </row>
    <row r="116" spans="1:13" s="27" customFormat="1" ht="15.6" customHeight="1">
      <c r="E116" s="107" t="s">
        <v>3</v>
      </c>
      <c r="F116" s="31"/>
      <c r="G116" s="76" t="s">
        <v>4</v>
      </c>
      <c r="H116" s="31"/>
      <c r="I116" s="76" t="s">
        <v>4</v>
      </c>
      <c r="J116" s="85"/>
      <c r="K116" s="76" t="s">
        <v>4</v>
      </c>
      <c r="L116" s="31"/>
      <c r="M116" s="76" t="s">
        <v>4</v>
      </c>
    </row>
    <row r="117" spans="1:13" s="27" customFormat="1" ht="15.6" customHeight="1">
      <c r="A117" s="97" t="s">
        <v>48</v>
      </c>
      <c r="B117" s="28"/>
      <c r="C117" s="28"/>
      <c r="D117" s="28"/>
      <c r="E117" s="81"/>
      <c r="F117" s="28"/>
      <c r="G117" s="206"/>
      <c r="H117" s="99"/>
      <c r="I117" s="100"/>
      <c r="J117" s="100"/>
      <c r="K117" s="209"/>
      <c r="L117" s="101"/>
      <c r="M117" s="101"/>
    </row>
    <row r="118" spans="1:13" s="27" customFormat="1" ht="15.6" customHeight="1">
      <c r="A118" s="82"/>
      <c r="B118" s="90" t="s">
        <v>49</v>
      </c>
      <c r="C118" s="28"/>
      <c r="E118" s="81"/>
      <c r="F118" s="28"/>
      <c r="G118" s="197">
        <v>-31188988</v>
      </c>
      <c r="H118" s="88"/>
      <c r="I118" s="86">
        <v>-9678714</v>
      </c>
      <c r="J118" s="88"/>
      <c r="K118" s="197">
        <v>-18781891</v>
      </c>
      <c r="L118" s="88"/>
      <c r="M118" s="86">
        <v>-9642904</v>
      </c>
    </row>
    <row r="119" spans="1:13" s="27" customFormat="1" ht="15.6" customHeight="1">
      <c r="A119" s="82"/>
      <c r="B119" s="220" t="s">
        <v>230</v>
      </c>
      <c r="C119" s="220"/>
      <c r="D119" s="220"/>
      <c r="E119" s="81"/>
      <c r="F119" s="28"/>
      <c r="G119" s="197"/>
      <c r="H119" s="88"/>
      <c r="I119" s="86"/>
      <c r="J119" s="88"/>
      <c r="K119" s="197"/>
      <c r="L119" s="88"/>
      <c r="M119" s="86"/>
    </row>
    <row r="120" spans="1:13" s="27" customFormat="1" ht="15.6" customHeight="1">
      <c r="A120" s="82"/>
      <c r="B120" s="220"/>
      <c r="C120" s="220" t="s">
        <v>268</v>
      </c>
      <c r="D120" s="220"/>
      <c r="E120" s="81"/>
      <c r="F120" s="28"/>
      <c r="G120" s="197">
        <v>485000000</v>
      </c>
      <c r="H120" s="88"/>
      <c r="I120" s="83">
        <v>0</v>
      </c>
      <c r="J120" s="88"/>
      <c r="K120" s="197">
        <v>485000000</v>
      </c>
      <c r="L120" s="88"/>
      <c r="M120" s="83">
        <v>0</v>
      </c>
    </row>
    <row r="121" spans="1:13" s="27" customFormat="1" ht="15.6" customHeight="1">
      <c r="A121" s="82"/>
      <c r="B121" s="220" t="s">
        <v>231</v>
      </c>
      <c r="C121" s="220"/>
      <c r="D121" s="220"/>
      <c r="E121" s="81"/>
      <c r="F121" s="28"/>
      <c r="G121" s="197"/>
      <c r="H121" s="88"/>
      <c r="I121" s="86"/>
      <c r="J121" s="88"/>
      <c r="K121" s="197"/>
      <c r="L121" s="88"/>
      <c r="M121" s="86"/>
    </row>
    <row r="122" spans="1:13" s="27" customFormat="1" ht="15.6" customHeight="1">
      <c r="A122" s="82"/>
      <c r="B122" s="220"/>
      <c r="C122" s="220" t="s">
        <v>268</v>
      </c>
      <c r="D122" s="220"/>
      <c r="E122" s="81"/>
      <c r="F122" s="28"/>
      <c r="G122" s="197">
        <v>-355000000</v>
      </c>
      <c r="H122" s="88"/>
      <c r="I122" s="83">
        <v>0</v>
      </c>
      <c r="J122" s="88"/>
      <c r="K122" s="197">
        <v>-355000000</v>
      </c>
      <c r="L122" s="88"/>
      <c r="M122" s="83">
        <v>0</v>
      </c>
    </row>
    <row r="123" spans="1:13" s="27" customFormat="1" ht="15.6" customHeight="1">
      <c r="A123" s="82"/>
      <c r="B123" s="104" t="s">
        <v>232</v>
      </c>
      <c r="C123" s="220"/>
      <c r="D123" s="220"/>
      <c r="E123" s="81"/>
      <c r="F123" s="28"/>
      <c r="G123" s="197">
        <v>-53506746</v>
      </c>
      <c r="H123" s="88"/>
      <c r="I123" s="83">
        <v>0</v>
      </c>
      <c r="J123" s="88"/>
      <c r="K123" s="197">
        <v>-4787924</v>
      </c>
      <c r="L123" s="88"/>
      <c r="M123" s="83">
        <v>0</v>
      </c>
    </row>
    <row r="124" spans="1:13" s="27" customFormat="1" ht="15.6" customHeight="1">
      <c r="A124" s="103"/>
      <c r="B124" s="104" t="s">
        <v>176</v>
      </c>
      <c r="C124" s="28"/>
      <c r="E124" s="81"/>
      <c r="F124" s="28"/>
      <c r="G124" s="197">
        <v>0</v>
      </c>
      <c r="H124" s="88"/>
      <c r="I124" s="86">
        <v>-12941738</v>
      </c>
      <c r="J124" s="88"/>
      <c r="K124" s="197">
        <v>0</v>
      </c>
      <c r="L124" s="86"/>
      <c r="M124" s="86">
        <v>-4244635</v>
      </c>
    </row>
    <row r="125" spans="1:13" s="27" customFormat="1" ht="15.6" customHeight="1">
      <c r="A125" s="28"/>
      <c r="B125" s="27" t="s">
        <v>177</v>
      </c>
      <c r="C125" s="28"/>
      <c r="D125" s="28"/>
      <c r="E125" s="31"/>
      <c r="G125" s="202"/>
      <c r="K125" s="202"/>
    </row>
    <row r="126" spans="1:13" s="27" customFormat="1" ht="15.6" customHeight="1">
      <c r="A126" s="28"/>
      <c r="C126" s="28" t="s">
        <v>161</v>
      </c>
      <c r="D126" s="28"/>
      <c r="E126" s="81">
        <v>26.2</v>
      </c>
      <c r="F126" s="28"/>
      <c r="G126" s="197">
        <v>199398691</v>
      </c>
      <c r="H126" s="87"/>
      <c r="I126" s="86">
        <v>300000000</v>
      </c>
      <c r="J126" s="88"/>
      <c r="K126" s="197">
        <v>150000000</v>
      </c>
      <c r="L126" s="89"/>
      <c r="M126" s="86">
        <v>300000000</v>
      </c>
    </row>
    <row r="127" spans="1:13" s="27" customFormat="1" ht="15.6" customHeight="1">
      <c r="A127" s="28"/>
      <c r="B127" s="27" t="s">
        <v>284</v>
      </c>
      <c r="C127" s="28"/>
      <c r="D127" s="28"/>
      <c r="E127" s="31"/>
      <c r="G127" s="202"/>
      <c r="K127" s="202"/>
    </row>
    <row r="128" spans="1:13" s="27" customFormat="1" ht="15.6" customHeight="1">
      <c r="A128" s="28"/>
      <c r="C128" s="28" t="s">
        <v>161</v>
      </c>
      <c r="D128" s="28"/>
      <c r="E128" s="81">
        <v>26.2</v>
      </c>
      <c r="F128" s="28"/>
      <c r="G128" s="197">
        <v>-109398691</v>
      </c>
      <c r="H128" s="87"/>
      <c r="I128" s="86">
        <v>-1875996</v>
      </c>
      <c r="J128" s="88"/>
      <c r="K128" s="197">
        <v>-60000000</v>
      </c>
      <c r="L128" s="89"/>
      <c r="M128" s="86">
        <v>0</v>
      </c>
    </row>
    <row r="129" spans="1:13" s="27" customFormat="1" ht="15.6" customHeight="1">
      <c r="A129" s="28"/>
      <c r="B129" s="27" t="s">
        <v>269</v>
      </c>
      <c r="C129" s="28"/>
      <c r="D129" s="28"/>
      <c r="E129" s="81">
        <v>29</v>
      </c>
      <c r="F129" s="28"/>
      <c r="G129" s="197">
        <v>0</v>
      </c>
      <c r="H129" s="87"/>
      <c r="I129" s="86">
        <v>23077321</v>
      </c>
      <c r="J129" s="88"/>
      <c r="K129" s="197">
        <v>0</v>
      </c>
      <c r="L129" s="89"/>
      <c r="M129" s="86">
        <v>23077321</v>
      </c>
    </row>
    <row r="130" spans="1:13" s="27" customFormat="1" ht="15.6" customHeight="1">
      <c r="A130" s="28"/>
      <c r="B130" s="27" t="s">
        <v>233</v>
      </c>
      <c r="C130" s="28"/>
      <c r="D130" s="28"/>
      <c r="E130" s="81">
        <v>29</v>
      </c>
      <c r="F130" s="28"/>
      <c r="G130" s="197">
        <v>-40089186</v>
      </c>
      <c r="H130" s="87"/>
      <c r="I130" s="86">
        <v>0</v>
      </c>
      <c r="J130" s="88"/>
      <c r="K130" s="197">
        <v>-40089186</v>
      </c>
      <c r="L130" s="89"/>
      <c r="M130" s="86">
        <v>0</v>
      </c>
    </row>
    <row r="131" spans="1:13" s="27" customFormat="1" ht="15.6" customHeight="1">
      <c r="A131" s="28"/>
      <c r="B131" s="27" t="s">
        <v>104</v>
      </c>
      <c r="C131" s="28"/>
      <c r="D131" s="28"/>
      <c r="E131" s="81"/>
      <c r="F131" s="28"/>
      <c r="G131" s="199">
        <v>-91362568</v>
      </c>
      <c r="H131" s="87"/>
      <c r="I131" s="94">
        <v>-103084211</v>
      </c>
      <c r="J131" s="88"/>
      <c r="K131" s="199">
        <v>-91362568</v>
      </c>
      <c r="L131" s="89"/>
      <c r="M131" s="94">
        <v>-103084211</v>
      </c>
    </row>
    <row r="132" spans="1:13" s="27" customFormat="1" ht="6" customHeight="1">
      <c r="A132" s="28"/>
      <c r="C132" s="28"/>
      <c r="D132" s="28"/>
      <c r="E132" s="81"/>
      <c r="F132" s="28"/>
      <c r="G132" s="197"/>
      <c r="H132" s="87"/>
      <c r="I132" s="86"/>
      <c r="J132" s="88"/>
      <c r="K132" s="197"/>
      <c r="L132" s="89"/>
      <c r="M132" s="86"/>
    </row>
    <row r="133" spans="1:13" s="27" customFormat="1" ht="15.6" customHeight="1">
      <c r="A133" s="97" t="s">
        <v>249</v>
      </c>
      <c r="B133" s="26"/>
      <c r="C133" s="28"/>
      <c r="D133" s="28"/>
      <c r="E133" s="81"/>
      <c r="F133" s="28"/>
      <c r="G133" s="207">
        <f>SUM(G118:G131)</f>
        <v>3852512</v>
      </c>
      <c r="H133" s="99"/>
      <c r="I133" s="106">
        <f>SUM(I118:I131)</f>
        <v>195496662</v>
      </c>
      <c r="J133" s="100"/>
      <c r="K133" s="207">
        <f>SUM(K118:K131)</f>
        <v>64978431</v>
      </c>
      <c r="L133" s="101"/>
      <c r="M133" s="106">
        <f>SUM(M118:M131)</f>
        <v>206105571</v>
      </c>
    </row>
    <row r="134" spans="1:13" s="27" customFormat="1" ht="15.6" customHeight="1">
      <c r="A134" s="28"/>
      <c r="C134" s="28"/>
      <c r="D134" s="28"/>
      <c r="E134" s="81"/>
      <c r="F134" s="28"/>
      <c r="G134" s="206"/>
      <c r="H134" s="99"/>
      <c r="I134" s="100"/>
      <c r="J134" s="100"/>
      <c r="K134" s="209"/>
      <c r="L134" s="101"/>
      <c r="M134" s="101"/>
    </row>
    <row r="135" spans="1:13" s="27" customFormat="1" ht="15.6" customHeight="1">
      <c r="A135" s="97" t="s">
        <v>160</v>
      </c>
      <c r="B135" s="97"/>
      <c r="C135" s="28"/>
      <c r="D135" s="28"/>
      <c r="E135" s="81"/>
      <c r="F135" s="28"/>
      <c r="G135" s="201">
        <f>SUM(G133,G84,G47)</f>
        <v>-151936038</v>
      </c>
      <c r="H135" s="89"/>
      <c r="I135" s="83">
        <f>SUM(I47,I84,I133)</f>
        <v>-466616748</v>
      </c>
      <c r="J135" s="88"/>
      <c r="K135" s="201">
        <f>SUM(K133,K84,K47)</f>
        <v>-37447633</v>
      </c>
      <c r="L135" s="89"/>
      <c r="M135" s="83">
        <f>SUM(M47,M84,M133)</f>
        <v>-336760951</v>
      </c>
    </row>
    <row r="136" spans="1:13" s="27" customFormat="1" ht="15.6" customHeight="1">
      <c r="A136" s="28" t="s">
        <v>126</v>
      </c>
      <c r="C136" s="28"/>
      <c r="D136" s="28"/>
      <c r="E136" s="81"/>
      <c r="F136" s="28"/>
      <c r="G136" s="197">
        <v>262472916</v>
      </c>
      <c r="H136" s="89"/>
      <c r="I136" s="86">
        <v>731821620</v>
      </c>
      <c r="J136" s="88"/>
      <c r="K136" s="197">
        <v>71468881</v>
      </c>
      <c r="L136" s="89"/>
      <c r="M136" s="86">
        <v>408229832</v>
      </c>
    </row>
    <row r="137" spans="1:13" s="27" customFormat="1" ht="15.6" customHeight="1">
      <c r="A137" s="28" t="s">
        <v>248</v>
      </c>
      <c r="C137" s="28"/>
      <c r="D137" s="28"/>
      <c r="E137" s="81"/>
      <c r="F137" s="28"/>
      <c r="G137" s="199">
        <v>-48845</v>
      </c>
      <c r="H137" s="89"/>
      <c r="I137" s="94">
        <v>-2731956</v>
      </c>
      <c r="J137" s="88"/>
      <c r="K137" s="211">
        <v>0</v>
      </c>
      <c r="L137" s="89"/>
      <c r="M137" s="108">
        <v>0</v>
      </c>
    </row>
    <row r="138" spans="1:13" s="27" customFormat="1" ht="6" customHeight="1">
      <c r="A138" s="28"/>
      <c r="C138" s="28"/>
      <c r="D138" s="28"/>
      <c r="E138" s="81"/>
      <c r="F138" s="28"/>
      <c r="G138" s="197"/>
      <c r="H138" s="89"/>
      <c r="I138" s="86"/>
      <c r="J138" s="88"/>
      <c r="K138" s="201"/>
      <c r="L138" s="89"/>
      <c r="M138" s="83"/>
    </row>
    <row r="139" spans="1:13" s="27" customFormat="1" ht="15.6" customHeight="1" thickBot="1">
      <c r="A139" s="97" t="s">
        <v>178</v>
      </c>
      <c r="C139" s="28"/>
      <c r="D139" s="28"/>
      <c r="E139" s="81"/>
      <c r="F139" s="28"/>
      <c r="G139" s="210">
        <f>SUM(G135:G137)</f>
        <v>110488033</v>
      </c>
      <c r="H139" s="99"/>
      <c r="I139" s="109">
        <f>SUM(I135:J137)</f>
        <v>262472916</v>
      </c>
      <c r="J139" s="100"/>
      <c r="K139" s="210">
        <f>SUM(K135:K137)</f>
        <v>34021248</v>
      </c>
      <c r="L139" s="101"/>
      <c r="M139" s="109">
        <f>SUM(M135:M137)</f>
        <v>71468881</v>
      </c>
    </row>
    <row r="140" spans="1:13" s="27" customFormat="1" ht="15.6" customHeight="1" thickTop="1">
      <c r="A140" s="97"/>
      <c r="C140" s="28"/>
      <c r="D140" s="28"/>
      <c r="E140" s="81"/>
      <c r="F140" s="28"/>
      <c r="G140" s="209"/>
      <c r="H140" s="101"/>
      <c r="I140" s="101"/>
      <c r="J140" s="101"/>
      <c r="K140" s="209"/>
      <c r="L140" s="101"/>
      <c r="M140" s="101"/>
    </row>
    <row r="141" spans="1:13" s="27" customFormat="1" ht="15.6" customHeight="1">
      <c r="A141" s="97"/>
      <c r="C141" s="28"/>
      <c r="D141" s="28"/>
      <c r="E141" s="81"/>
      <c r="F141" s="28"/>
      <c r="G141" s="209"/>
      <c r="H141" s="99"/>
      <c r="I141" s="101"/>
      <c r="J141" s="100"/>
      <c r="K141" s="209"/>
      <c r="L141" s="101"/>
      <c r="M141" s="101"/>
    </row>
    <row r="142" spans="1:13" s="27" customFormat="1" ht="15.6" customHeight="1">
      <c r="A142" s="97" t="s">
        <v>77</v>
      </c>
      <c r="C142" s="28"/>
      <c r="D142" s="28"/>
      <c r="E142" s="81"/>
      <c r="F142" s="28"/>
      <c r="G142" s="209"/>
      <c r="H142" s="99"/>
      <c r="I142" s="101"/>
      <c r="J142" s="100"/>
      <c r="K142" s="209"/>
      <c r="L142" s="101"/>
      <c r="M142" s="101"/>
    </row>
    <row r="143" spans="1:13" s="27" customFormat="1" ht="6" customHeight="1">
      <c r="A143" s="97"/>
      <c r="C143" s="28"/>
      <c r="D143" s="28"/>
      <c r="E143" s="81"/>
      <c r="F143" s="28"/>
      <c r="G143" s="209"/>
      <c r="H143" s="99"/>
      <c r="I143" s="101"/>
      <c r="J143" s="100"/>
      <c r="K143" s="209"/>
      <c r="L143" s="101"/>
      <c r="M143" s="101"/>
    </row>
    <row r="144" spans="1:13" s="27" customFormat="1" ht="15.6" customHeight="1">
      <c r="A144" s="28" t="s">
        <v>285</v>
      </c>
      <c r="C144" s="28"/>
      <c r="D144" s="28"/>
      <c r="E144" s="31">
        <v>39</v>
      </c>
      <c r="G144" s="197">
        <v>14628587</v>
      </c>
      <c r="H144" s="87"/>
      <c r="I144" s="86">
        <v>3505700</v>
      </c>
      <c r="J144" s="88"/>
      <c r="K144" s="197">
        <v>0</v>
      </c>
      <c r="L144" s="89"/>
      <c r="M144" s="86">
        <v>0</v>
      </c>
    </row>
    <row r="145" spans="1:13" s="27" customFormat="1" ht="15.6" customHeight="1">
      <c r="A145" s="28" t="s">
        <v>134</v>
      </c>
      <c r="C145" s="28"/>
      <c r="D145" s="28"/>
      <c r="G145" s="197">
        <v>212041</v>
      </c>
      <c r="H145" s="87"/>
      <c r="I145" s="86">
        <v>178458</v>
      </c>
      <c r="J145" s="88"/>
      <c r="K145" s="197">
        <v>212041</v>
      </c>
      <c r="L145" s="89"/>
      <c r="M145" s="86">
        <v>178458</v>
      </c>
    </row>
    <row r="146" spans="1:13" s="27" customFormat="1" ht="15.6" customHeight="1">
      <c r="A146" s="28" t="s">
        <v>113</v>
      </c>
      <c r="C146" s="28"/>
      <c r="D146" s="28"/>
      <c r="G146" s="197">
        <v>32666010</v>
      </c>
      <c r="H146" s="87"/>
      <c r="I146" s="86">
        <v>34698355</v>
      </c>
      <c r="J146" s="88"/>
      <c r="K146" s="197">
        <v>61495463</v>
      </c>
      <c r="L146" s="89"/>
      <c r="M146" s="86">
        <v>80098745</v>
      </c>
    </row>
    <row r="147" spans="1:13" s="27" customFormat="1" ht="15.6" customHeight="1">
      <c r="A147" s="28" t="s">
        <v>247</v>
      </c>
      <c r="C147" s="28"/>
      <c r="D147" s="28"/>
      <c r="G147" s="197">
        <v>1708100</v>
      </c>
      <c r="H147" s="87"/>
      <c r="I147" s="86">
        <v>3302342</v>
      </c>
      <c r="J147" s="88"/>
      <c r="K147" s="197">
        <v>1600000</v>
      </c>
      <c r="L147" s="89"/>
      <c r="M147" s="86">
        <v>3210000</v>
      </c>
    </row>
    <row r="148" spans="1:13" s="27" customFormat="1" ht="15.6" customHeight="1">
      <c r="A148" s="28" t="s">
        <v>135</v>
      </c>
      <c r="C148" s="28"/>
      <c r="D148" s="28"/>
      <c r="G148" s="197"/>
      <c r="H148" s="87"/>
      <c r="I148" s="86"/>
      <c r="J148" s="88"/>
      <c r="K148" s="197"/>
      <c r="L148" s="89"/>
      <c r="M148" s="86"/>
    </row>
    <row r="149" spans="1:13" s="27" customFormat="1" ht="15.6" customHeight="1">
      <c r="A149" s="28"/>
      <c r="B149" s="27" t="s">
        <v>136</v>
      </c>
      <c r="C149" s="28"/>
      <c r="D149" s="28"/>
      <c r="G149" s="197">
        <v>0</v>
      </c>
      <c r="H149" s="87"/>
      <c r="I149" s="86">
        <v>1950000</v>
      </c>
      <c r="J149" s="88"/>
      <c r="K149" s="197">
        <v>0</v>
      </c>
      <c r="L149" s="89"/>
      <c r="M149" s="86">
        <v>0</v>
      </c>
    </row>
    <row r="150" spans="1:13" s="27" customFormat="1" ht="15.6" customHeight="1">
      <c r="A150" s="28" t="s">
        <v>286</v>
      </c>
      <c r="C150" s="28"/>
      <c r="D150" s="28"/>
      <c r="G150" s="197">
        <v>0</v>
      </c>
      <c r="H150" s="87"/>
      <c r="I150" s="86">
        <v>63805406</v>
      </c>
      <c r="J150" s="88"/>
      <c r="K150" s="197">
        <v>0</v>
      </c>
      <c r="L150" s="89"/>
      <c r="M150" s="86">
        <v>63805406</v>
      </c>
    </row>
    <row r="151" spans="1:13" s="27" customFormat="1" ht="15.6" customHeight="1">
      <c r="A151" s="28" t="s">
        <v>39</v>
      </c>
      <c r="C151" s="28"/>
      <c r="D151" s="28"/>
      <c r="G151" s="197">
        <v>885452</v>
      </c>
      <c r="H151" s="87"/>
      <c r="I151" s="86">
        <v>1330000</v>
      </c>
      <c r="J151" s="88"/>
      <c r="K151" s="197">
        <v>885452</v>
      </c>
      <c r="L151" s="89"/>
      <c r="M151" s="86">
        <v>1330000</v>
      </c>
    </row>
    <row r="152" spans="1:13" s="27" customFormat="1" ht="15.6" customHeight="1">
      <c r="A152" s="28" t="s">
        <v>294</v>
      </c>
      <c r="C152" s="28"/>
      <c r="D152" s="28"/>
      <c r="G152" s="197"/>
      <c r="H152" s="87"/>
      <c r="I152" s="86"/>
      <c r="J152" s="88"/>
      <c r="K152" s="197"/>
      <c r="L152" s="89"/>
      <c r="M152" s="86"/>
    </row>
    <row r="153" spans="1:13" s="27" customFormat="1" ht="15.6" customHeight="1">
      <c r="A153" s="28"/>
      <c r="B153" s="27" t="s">
        <v>287</v>
      </c>
      <c r="C153" s="28"/>
      <c r="D153" s="28"/>
      <c r="E153" s="31">
        <v>17.2</v>
      </c>
      <c r="G153" s="197">
        <v>129552500</v>
      </c>
      <c r="H153" s="87"/>
      <c r="I153" s="86">
        <v>0</v>
      </c>
      <c r="J153" s="88"/>
      <c r="K153" s="197">
        <v>0</v>
      </c>
      <c r="L153" s="89"/>
      <c r="M153" s="86">
        <v>0</v>
      </c>
    </row>
    <row r="154" spans="1:13" s="27" customFormat="1" ht="15.6" customHeight="1">
      <c r="A154" s="28"/>
      <c r="C154" s="28"/>
      <c r="D154" s="28"/>
      <c r="G154" s="86"/>
      <c r="H154" s="87"/>
      <c r="I154" s="86"/>
      <c r="J154" s="88"/>
      <c r="K154" s="86"/>
      <c r="L154" s="89"/>
      <c r="M154" s="86"/>
    </row>
    <row r="155" spans="1:13" s="27" customFormat="1" ht="15.6" customHeight="1">
      <c r="A155" s="28"/>
      <c r="C155" s="28"/>
      <c r="D155" s="28"/>
      <c r="G155" s="86"/>
      <c r="H155" s="87"/>
      <c r="I155" s="86"/>
      <c r="J155" s="88"/>
      <c r="K155" s="86"/>
      <c r="L155" s="89"/>
      <c r="M155" s="86"/>
    </row>
    <row r="156" spans="1:13" s="27" customFormat="1" ht="15.6" customHeight="1">
      <c r="A156" s="28"/>
      <c r="C156" s="28"/>
      <c r="D156" s="28"/>
      <c r="G156" s="86"/>
      <c r="H156" s="87"/>
      <c r="I156" s="86"/>
      <c r="J156" s="88"/>
      <c r="K156" s="86"/>
      <c r="L156" s="89"/>
      <c r="M156" s="86"/>
    </row>
    <row r="157" spans="1:13" s="27" customFormat="1" ht="7.5" customHeight="1">
      <c r="A157" s="28"/>
      <c r="C157" s="28"/>
      <c r="D157" s="28"/>
    </row>
    <row r="158" spans="1:13" ht="15.6" customHeight="1">
      <c r="A158" s="126" t="s">
        <v>88</v>
      </c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17"/>
      <c r="M158" s="126"/>
    </row>
    <row r="159" spans="1:13" ht="15.6" customHeight="1">
      <c r="A159" s="126" t="s">
        <v>130</v>
      </c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17"/>
      <c r="M159" s="126"/>
    </row>
    <row r="160" spans="1:13" s="27" customFormat="1" ht="15.6" customHeight="1">
      <c r="A160" s="28"/>
      <c r="C160" s="28"/>
      <c r="D160" s="28"/>
    </row>
    <row r="161" spans="1:13" s="27" customFormat="1" ht="15.6" customHeight="1">
      <c r="A161" s="28"/>
      <c r="C161" s="28"/>
      <c r="D161" s="28"/>
    </row>
    <row r="162" spans="1:13" ht="28.5" customHeight="1">
      <c r="A162" s="327" t="str">
        <f>A107</f>
        <v>The accompanying notes on pages 17 to 95 are an integral part of these consolidated and separate financial statements.</v>
      </c>
      <c r="B162" s="327"/>
      <c r="C162" s="327"/>
      <c r="D162" s="327"/>
      <c r="E162" s="327"/>
      <c r="F162" s="327"/>
      <c r="G162" s="327"/>
      <c r="H162" s="327"/>
      <c r="I162" s="327"/>
      <c r="J162" s="327"/>
      <c r="K162" s="327"/>
      <c r="L162" s="327"/>
      <c r="M162" s="327"/>
    </row>
  </sheetData>
  <mergeCells count="16">
    <mergeCell ref="G114:I114"/>
    <mergeCell ref="K114:M114"/>
    <mergeCell ref="A162:M162"/>
    <mergeCell ref="A2:D2"/>
    <mergeCell ref="G6:I6"/>
    <mergeCell ref="K6:M6"/>
    <mergeCell ref="G63:I63"/>
    <mergeCell ref="K63:M63"/>
    <mergeCell ref="G7:I7"/>
    <mergeCell ref="K7:M7"/>
    <mergeCell ref="A57:M57"/>
    <mergeCell ref="G64:I64"/>
    <mergeCell ref="K64:M64"/>
    <mergeCell ref="A107:M107"/>
    <mergeCell ref="G113:I113"/>
    <mergeCell ref="K113:M113"/>
  </mergeCells>
  <pageMargins left="0.8" right="0.5" top="0.5" bottom="0.6" header="0.49" footer="0.4"/>
  <pageSetup paperSize="9" scale="92" firstPageNumber="14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07" max="12" man="1"/>
  </rowBreaks>
  <ignoredErrors>
    <ignoredError sqref="H115 J115 L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BS7-9</vt:lpstr>
      <vt:lpstr>PL10-11</vt:lpstr>
      <vt:lpstr>PE Consol12</vt:lpstr>
      <vt:lpstr>PE13</vt:lpstr>
      <vt:lpstr>CF14-16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Thitaree Sirijansawang</cp:lastModifiedBy>
  <cp:lastPrinted>2021-02-23T12:42:39Z</cp:lastPrinted>
  <dcterms:created xsi:type="dcterms:W3CDTF">2001-03-23T09:28:11Z</dcterms:created>
  <dcterms:modified xsi:type="dcterms:W3CDTF">2021-02-23T14:55:56Z</dcterms:modified>
</cp:coreProperties>
</file>