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เอกสารส่ง Set แอมป์\"/>
    </mc:Choice>
  </mc:AlternateContent>
  <xr:revisionPtr revIDLastSave="0" documentId="8_{7DF54382-35F1-4FC1-9115-0F996E72CEC0}" xr6:coauthVersionLast="45" xr6:coauthVersionMax="45" xr10:uidLastSave="{00000000-0000-0000-0000-000000000000}"/>
  <bookViews>
    <workbookView xWindow="3300" yWindow="330" windowWidth="14115" windowHeight="15150" tabRatio="543" activeTab="1" xr2:uid="{00000000-000D-0000-FFFF-FFFF00000000}"/>
  </bookViews>
  <sheets>
    <sheet name="7-9" sheetId="3" r:id="rId1"/>
    <sheet name="10" sheetId="7" r:id="rId2"/>
    <sheet name="11" sheetId="5" r:id="rId3"/>
    <sheet name="12-13" sheetId="10" r:id="rId4"/>
  </sheets>
  <definedNames>
    <definedName name="_xlnm.Print_Area" localSheetId="0">'7-9'!$A$1:$J$128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1" i="10" l="1"/>
  <c r="F71" i="10"/>
  <c r="H59" i="10"/>
  <c r="F59" i="10"/>
  <c r="H24" i="10"/>
  <c r="H36" i="10" s="1"/>
  <c r="H41" i="10" s="1"/>
  <c r="F24" i="10"/>
  <c r="F36" i="10" s="1"/>
  <c r="F41" i="10" s="1"/>
  <c r="F73" i="10" s="1"/>
  <c r="F76" i="10" s="1"/>
  <c r="H73" i="10" l="1"/>
  <c r="H76" i="10" s="1"/>
  <c r="H21" i="3"/>
  <c r="J116" i="3" l="1"/>
  <c r="N16" i="5" l="1"/>
  <c r="N18" i="5" s="1"/>
  <c r="L16" i="5"/>
  <c r="L18" i="5" s="1"/>
  <c r="J16" i="5"/>
  <c r="J18" i="5" s="1"/>
  <c r="H16" i="5"/>
  <c r="H18" i="5" s="1"/>
  <c r="J39" i="7"/>
  <c r="J41" i="7" s="1"/>
  <c r="J25" i="7"/>
  <c r="J14" i="7"/>
  <c r="J72" i="3"/>
  <c r="J63" i="3"/>
  <c r="J33" i="3"/>
  <c r="J21" i="3"/>
  <c r="J74" i="3" l="1"/>
  <c r="J118" i="3" s="1"/>
  <c r="J27" i="7"/>
  <c r="J30" i="7" s="1"/>
  <c r="J43" i="7"/>
  <c r="J35" i="3"/>
  <c r="H33" i="3"/>
  <c r="J24" i="5" l="1"/>
  <c r="H110" i="3" s="1"/>
  <c r="L24" i="5" l="1"/>
  <c r="H24" i="5"/>
  <c r="P22" i="5"/>
  <c r="P20" i="5"/>
  <c r="P19" i="5"/>
  <c r="P18" i="5"/>
  <c r="P14" i="5" l="1"/>
  <c r="P13" i="5"/>
  <c r="P12" i="5"/>
  <c r="P11" i="5"/>
  <c r="P10" i="5"/>
  <c r="P16" i="5" l="1"/>
  <c r="H39" i="7" l="1"/>
  <c r="H41" i="7" s="1"/>
  <c r="H25" i="7"/>
  <c r="H14" i="7"/>
  <c r="H72" i="3"/>
  <c r="H63" i="3"/>
  <c r="A89" i="3"/>
  <c r="A46" i="3"/>
  <c r="H27" i="7" l="1"/>
  <c r="H74" i="3"/>
  <c r="H35" i="3"/>
  <c r="H30" i="7" l="1"/>
  <c r="H47" i="7" s="1"/>
  <c r="A44" i="3"/>
  <c r="A87" i="3" s="1"/>
  <c r="A86" i="3"/>
  <c r="A128" i="3"/>
  <c r="A49" i="7" s="1"/>
  <c r="H43" i="7" l="1"/>
  <c r="P21" i="5" s="1"/>
  <c r="P24" i="5" s="1"/>
  <c r="A1" i="7"/>
  <c r="N24" i="5" l="1"/>
  <c r="H116" i="3" s="1"/>
  <c r="H118" i="3" l="1"/>
  <c r="H130" i="3" s="1"/>
</calcChain>
</file>

<file path=xl/sharedStrings.xml><?xml version="1.0" encoding="utf-8"?>
<sst xmlns="http://schemas.openxmlformats.org/spreadsheetml/2006/main" count="233" uniqueCount="170">
  <si>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</si>
  <si>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</si>
  <si>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</si>
  <si>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</si>
  <si>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</si>
  <si>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</si>
  <si>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</si>
  <si>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</si>
  <si>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</si>
  <si>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</si>
  <si>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</si>
  <si>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</si>
  <si>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</si>
  <si>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</si>
  <si>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</si>
  <si>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</si>
  <si>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</si>
  <si>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</si>
  <si>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</si>
  <si>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</si>
  <si>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</si>
  <si>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</si>
  <si>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</si>
  <si>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</si>
  <si>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</si>
  <si>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</si>
  <si>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</si>
  <si>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</si>
  <si>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หนี้สูญและหนี้สงสัยจะสูญ</t>
  </si>
  <si>
    <t>กำไรก่อนค่าใช้จ่ายภาษีเงินได้</t>
  </si>
  <si>
    <t>กำไรต่อหุ้น</t>
  </si>
  <si>
    <t>ลูกหนี้อื่น</t>
  </si>
  <si>
    <t>สินทรัพย์หมุนเวียนอื่น</t>
  </si>
  <si>
    <t>หมายเหตุประกอบงบการเงินเป็นส่วนหนึ่งของงบการเงินนี้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</si>
  <si>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</si>
  <si>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</si>
  <si>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</si>
  <si>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</si>
  <si>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รายได้ดอกเบี้ย</t>
  </si>
  <si>
    <t>สินทรัพย์ภาษีเงินได้รอตัดบัญชี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</si>
  <si>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</si>
  <si>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</si>
  <si>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</si>
  <si>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</si>
  <si>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</si>
  <si>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</si>
  <si>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 xml:space="preserve">ปรับปรุงด้วย </t>
  </si>
  <si>
    <t>ค่าเสื่อมราคาและตัดจำหน่าย</t>
  </si>
  <si>
    <t>ค่าใช้จ่ายดอกเบี้ย</t>
  </si>
  <si>
    <t>เงินสดรับดอกเบี้ย</t>
  </si>
  <si>
    <t>เงินสดจ่ายดอกเบี้ย</t>
  </si>
  <si>
    <t>หนี้สินดำเนินงาน</t>
  </si>
  <si>
    <t>สินทรัพย์อื่น</t>
  </si>
  <si>
    <t>หนี้สินอื่น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</si>
  <si>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</si>
  <si>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</si>
  <si>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</si>
  <si>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</si>
  <si>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</si>
  <si>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งบกำไรขาดทุนเบ็ดเสร็จ</t>
  </si>
  <si>
    <t>กำไรต่อหุ้นขั้นพื้นฐาน (บาทต่อหุ้น)</t>
  </si>
  <si>
    <t>23</t>
  </si>
  <si>
    <t>เงินสดจ่ายซื้อสินทรัพย์ไม่มีตัวตน</t>
  </si>
  <si>
    <t xml:space="preserve">มูลค่าที่ตราไว้หุ้นละ 1 บาท </t>
  </si>
  <si>
    <t>บริษัท ศักดิ์สยามลิสซิ่ง จำกัด (มหาชน)</t>
  </si>
  <si>
    <t>จัดสรรแล้ว</t>
  </si>
  <si>
    <t>จ่ายเงินปันผล</t>
  </si>
  <si>
    <t>ทุนที่ออก</t>
  </si>
  <si>
    <t>และชำระแล้ว</t>
  </si>
  <si>
    <t>กำไรสำหรับปี</t>
  </si>
  <si>
    <t>ขาดทุนจากการจำหน่ายทรัพย์สินรอการขาย</t>
  </si>
  <si>
    <t>เงินสดรับจากเงินกู้ยืมระยะสั้นจากสถาบันการเงิน</t>
  </si>
  <si>
    <t>ภายในหนึ่งปี</t>
  </si>
  <si>
    <t>ทรัพย์สินรอการขาย</t>
  </si>
  <si>
    <t>สินทรัพย์ไม่มีตัวตน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</si>
  <si>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</si>
  <si>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</si>
  <si>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</si>
  <si>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</si>
  <si>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 xml:space="preserve">จ่ายชำระแล้วหุ้นละ 1 บาท </t>
  </si>
  <si>
    <t>การวัดมูลค่าใหม่ของภาระผูกพันผลประโยชน์พนักงานหลังออกจากงาน</t>
  </si>
  <si>
    <t>กำไรเบ็ดเสร็จอื่นสำหรับปี - สุทธิจากภาษี</t>
  </si>
  <si>
    <t>กำไรก่อนภาษีเงินได้</t>
  </si>
  <si>
    <t xml:space="preserve">ข้อมูลเพิ่มเติมประกอบกระแสเงินสด </t>
  </si>
  <si>
    <t>ที่ดิน อาคาร และอุปกรณ์</t>
  </si>
  <si>
    <t>รายได้ค่าธรรมเนียมและบริการ</t>
  </si>
  <si>
    <t>กำไรขาดทุนเบ็ดเสร็จอื่น :</t>
  </si>
  <si>
    <t>รายการที่จะไม่จัดประเภทรายการใหม่ไปยังกำไรหรือขาดทุนในภายหลัง</t>
  </si>
  <si>
    <t>ไปยังกำไรหรือขาดทุนในภายหลัง</t>
  </si>
  <si>
    <t>กำไรเบ็ดเสร็จสำหรับปี</t>
  </si>
  <si>
    <t>โอนกำไรสะสมที่ยังไม่ได้จัดสรรเป็นทุนสำรองตามกฎหมาย</t>
  </si>
  <si>
    <t>งบแสดงการเปลี่ยนแปลงส่วนของเจ้าของ</t>
  </si>
  <si>
    <t>ขาดทุนจากการดำเนินงานก่อนการเปลี่ยนแปลงในสินทรัพย์และ</t>
  </si>
  <si>
    <t>จ่ายคืนเงินกู้ยืมระยะสั้นจากสถาบันการเงิน</t>
  </si>
  <si>
    <t>เงินสดรับจากการออกหุ้นสามัญ</t>
  </si>
  <si>
    <t>สินทรัพย์ดำเนินงาน(เพิ่มขึ้น)ลดลง</t>
  </si>
  <si>
    <t>เงินสดสุทธิได้มาจากกิจกรรมจัดหาเงิน</t>
  </si>
  <si>
    <t>เงินสดรับจากการจำหน่ายอุปกรณ์</t>
  </si>
  <si>
    <t>เงินสดจ่ายซื้ออุปกรณ์</t>
  </si>
  <si>
    <t>เงินสดใช้ไปในการดำเนินงาน</t>
  </si>
  <si>
    <t>เจ้าหนี้ซื้อสินทรัพย์ถาวร</t>
  </si>
  <si>
    <t>ทรัพย์สินรอการขายโอนไปสินทรัพย์ถาวร</t>
  </si>
  <si>
    <t xml:space="preserve">มูลค่าที่ตราไว้หุ้นละ 1 บาท) </t>
  </si>
  <si>
    <t xml:space="preserve">จ่ายชำระแล้วหุ้นละ 1 บาท) </t>
  </si>
  <si>
    <t>เงินปันผลจ่าย</t>
  </si>
  <si>
    <t>เจ้าหนี้ซื้อสินทรัพย์ไม่มีตัวตน</t>
  </si>
  <si>
    <t>หนี้สินภาษีเงินได้รอตัดบัญชี</t>
  </si>
  <si>
    <t>รายได้</t>
  </si>
  <si>
    <t>การเพิ่มหุ้นสามัญ</t>
  </si>
  <si>
    <t>ตัดจำหน่ายสิทธิการเช่า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</si>
  <si>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</si>
  <si>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</si>
  <si>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 xml:space="preserve">รายการที่มิใช่เงินสดที่มีสาระสำคัญ </t>
  </si>
  <si>
    <t>ลูกหนี้โอนเป็นทรัพย์สินรอการขายเพื่อชำระหนี้</t>
  </si>
  <si>
    <t>เงินสดและรายการเทียบเท่าเงินสดเพิ่มขึ้นสุทธิ</t>
  </si>
  <si>
    <t>พ.ศ. 2562</t>
  </si>
  <si>
    <t>ยอดคงเหลือ ณ วันที่ 1 มกราคม พ.ศ. 2562</t>
  </si>
  <si>
    <t>ยอดคงเหลือ ณ วันที่ 31 ธันวาคม พ.ศ. 2562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</si>
  <si>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</si>
  <si>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</si>
  <si>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</si>
  <si>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 xml:space="preserve">หุ้นสามัญ จำนวน 2,096,000,000 หุ้น </t>
  </si>
  <si>
    <t>ส่วนเกินมูลค่าหุ้นสามัญ</t>
  </si>
  <si>
    <t>ขาดทุนจากการปิดสัญญา</t>
  </si>
  <si>
    <t>ส่วนเกิน</t>
  </si>
  <si>
    <t>มูลค่าหุ้นสามัญ</t>
  </si>
  <si>
    <t>ภาษีเงินได้ของรายการที่จะไม่จัดประเภทรายการใหม่</t>
  </si>
  <si>
    <t>กำไรเบ็ดเสร็จรวมสำหรับปี</t>
  </si>
  <si>
    <t>ลูกหนี้ตามสัญญาเช่าซื้อที่ถึงกำหนดชำระภายในหนึ่งปี</t>
  </si>
  <si>
    <t>ลูกหนี้ตามสัญญาเช่าซื้อ</t>
  </si>
  <si>
    <t>ลูกหนี้เงินให้สินเชื่อ</t>
  </si>
  <si>
    <t>ลูกหนี้เงินให้สินเชื่อส่วนที่ถึงกำหนดชำระภายในหนึ่งปี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</si>
  <si>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</si>
  <si>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</si>
  <si>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</si>
  <si>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 ณ วันที่ 1 มกราคม พ.ศ. 2563</t>
  </si>
  <si>
    <t>ยอดคงเหลือ ณ วันที่ 31 ธันวาคม พ.ศ. 2563</t>
  </si>
  <si>
    <t>29</t>
  </si>
  <si>
    <t>30</t>
  </si>
  <si>
    <t xml:space="preserve">สินทรัพย์ทางการเงินที่วัดมูลค่าด้วย
</t>
  </si>
  <si>
    <t>เงินกู้ยืมระยะสั้นจากสถาบันการเงิน</t>
  </si>
  <si>
    <t>เงินกู้ยืมระยะยาวจากสถาบันการเงินที่ถึงกำหนดชำระ</t>
  </si>
  <si>
    <t>เงินกู้ยืมระยะยาวจากสถาบันการเงิน</t>
  </si>
  <si>
    <t>18</t>
  </si>
  <si>
    <t>31</t>
  </si>
  <si>
    <t>24</t>
  </si>
  <si>
    <t>มูลค่ายุติธรรมผ่านกำไรขาดทุน</t>
  </si>
  <si>
    <t>สินทรัพย์สิทธิการใช้</t>
  </si>
  <si>
    <t>หนี้สินตามสัญญาเช่า</t>
  </si>
  <si>
    <t>จ่ายคืนเงินต้นของสัญญาเช่า</t>
  </si>
  <si>
    <t>(พ.ศ. 2562 : หุ้นสามัญจำนวน 2,096,000,000 หุ้น</t>
  </si>
  <si>
    <t>(พ.ศ. 2562 : หุ้นสามัญจำนวน 1,550,000,000 หุ้น</t>
  </si>
  <si>
    <t>เงินสดจ่ายเพื่อซื้อเงินลงทุน</t>
  </si>
  <si>
    <t>ผลขาดทุนด้อยค่าด้านเครดิต</t>
  </si>
  <si>
    <t>การจัดประเภทรายการใหม่จากสินทรัพย์ถาวรเป็น</t>
  </si>
  <si>
    <t>หนี้สินดำเนินงานเพิ่มขึ้น(ลดลง)</t>
  </si>
  <si>
    <t>เงินสดจ่ายที่เกี่ยวข้องกับการออกหุ้นสามัญ</t>
  </si>
  <si>
    <t>ส่วนของหนี้สินตามสัญญาเช่าที่ถึงกำหนดชำระภายในหนึ่งปี</t>
  </si>
  <si>
    <t>เงินสดสุทธิใช้ไปจากกิจกรรมลงทุน</t>
  </si>
  <si>
    <t>เงินสดสุทธิได้มา(ใช้ไป)ในกิจกรรมดำเนินงาน</t>
  </si>
  <si>
    <t>กำไรจากการจำหน่ายสินทรัพย์ถาวร</t>
  </si>
  <si>
    <t>กำไรจากมูลค่ายุติธรรมของสินทรัพย์ทางการเงิน</t>
  </si>
  <si>
    <t>ตัดจำหน่ายสินทรัพย์ถาวร</t>
  </si>
  <si>
    <t>การได้มาซึ่งสินทรัพย์สิทธิการใช้ภายใต้สัญญาเช่า</t>
  </si>
  <si>
    <t>จัดประเภทใหม่</t>
  </si>
  <si>
    <t>15, 16, 17</t>
  </si>
  <si>
    <t>ผลขาดทุนด้อยค่าด้านเครดิต (กลับรายการ)</t>
  </si>
  <si>
    <t>ค่าใช้จ่ายในการบริการ</t>
  </si>
  <si>
    <t>รวมรายการที่จะไม่จัดประเภทรายการใหม่ไปยังกำไรหรือ</t>
  </si>
  <si>
    <t xml:space="preserve">   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</si>
</sst>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&quot;-&quot;;@"/>
    <numFmt numFmtId="191" formatCode="#,##0.00;\(#,##0.00\);&quot;-&quot;;@"/>
    <numFmt numFmtId="192" formatCode="_-* #,##0.00_-;\-* #,##0.00_-;_-* \-??_-;_-@_-"/>
    <numFmt numFmtId="193" formatCode="#,##0.00000000000000"/>
    <numFmt numFmtId="194" formatCode="_(* #,##0_);_(* \(#,##0\);_(* &quot;-&quot;??_);_(@_)"/>
  </numFmts>
  <fonts count="15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sz val="14"/>
      <color indexed="8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rgb="FF000000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88" fontId="2" fillId="0" borderId="0" applyFont="0" applyFill="0" applyBorder="0" applyAlignment="0" applyProtection="0"/>
    <xf numFmtId="192" fontId="3" fillId="0" borderId="0"/>
    <xf numFmtId="0" fontId="3" fillId="0" borderId="0"/>
    <xf numFmtId="0" fontId="3" fillId="0" borderId="0"/>
    <xf numFmtId="0" fontId="1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2" fillId="0" borderId="0"/>
  </cellStyleXfs>
  <cellXfs count="191">
    <xf numFmtId="0" fontId="0" fillId="0" borderId="0" xfId="0"/>
    <xf numFmtId="0" fontId="6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/>
    </xf>
    <xf numFmtId="190" fontId="6" fillId="0" borderId="0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190" fontId="8" fillId="0" borderId="0" xfId="0" applyNumberFormat="1" applyFont="1" applyFill="1" applyBorder="1" applyAlignment="1">
      <alignment horizontal="right" vertical="center"/>
    </xf>
    <xf numFmtId="190" fontId="8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90" fontId="9" fillId="0" borderId="0" xfId="0" applyNumberFormat="1" applyFont="1" applyFill="1" applyAlignment="1">
      <alignment horizontal="right" vertical="center"/>
    </xf>
    <xf numFmtId="190" fontId="5" fillId="0" borderId="0" xfId="0" applyNumberFormat="1" applyFont="1" applyFill="1" applyAlignment="1">
      <alignment vertical="center"/>
    </xf>
    <xf numFmtId="190" fontId="9" fillId="0" borderId="0" xfId="0" applyNumberFormat="1" applyFont="1" applyFill="1" applyBorder="1" applyAlignment="1">
      <alignment horizontal="right" vertical="center"/>
    </xf>
    <xf numFmtId="190" fontId="9" fillId="0" borderId="1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Border="1" applyAlignment="1">
      <alignment horizontal="right" vertical="center"/>
    </xf>
    <xf numFmtId="190" fontId="9" fillId="0" borderId="0" xfId="0" applyNumberFormat="1" applyFont="1" applyFill="1" applyBorder="1" applyAlignment="1">
      <alignment vertical="center"/>
    </xf>
    <xf numFmtId="190" fontId="9" fillId="0" borderId="2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190" fontId="5" fillId="0" borderId="0" xfId="0" applyNumberFormat="1" applyFont="1" applyFill="1" applyAlignment="1">
      <alignment horizontal="right" vertical="center"/>
    </xf>
    <xf numFmtId="0" fontId="5" fillId="0" borderId="0" xfId="4" applyFont="1" applyFill="1" applyBorder="1" applyAlignment="1">
      <alignment horizontal="left" vertical="center"/>
    </xf>
    <xf numFmtId="0" fontId="5" fillId="0" borderId="0" xfId="0" quotePrefix="1" applyFont="1" applyFill="1" applyAlignment="1">
      <alignment vertical="center"/>
    </xf>
    <xf numFmtId="3" fontId="10" fillId="0" borderId="0" xfId="0" applyNumberFormat="1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3" fontId="5" fillId="0" borderId="0" xfId="0" applyNumberFormat="1" applyFont="1" applyFill="1" applyAlignment="1">
      <alignment vertical="center"/>
    </xf>
    <xf numFmtId="190" fontId="5" fillId="0" borderId="0" xfId="0" applyNumberFormat="1" applyFont="1" applyFill="1" applyAlignment="1">
      <alignment horizontal="center" vertical="center"/>
    </xf>
    <xf numFmtId="0" fontId="5" fillId="0" borderId="0" xfId="5" applyFont="1" applyFill="1" applyAlignment="1">
      <alignment horizontal="center"/>
    </xf>
    <xf numFmtId="190" fontId="5" fillId="0" borderId="0" xfId="6" applyNumberFormat="1" applyFont="1" applyFill="1"/>
    <xf numFmtId="190" fontId="5" fillId="0" borderId="0" xfId="6" applyNumberFormat="1" applyFont="1" applyFill="1" applyAlignment="1">
      <alignment horizontal="right"/>
    </xf>
    <xf numFmtId="190" fontId="5" fillId="0" borderId="0" xfId="6" applyNumberFormat="1" applyFont="1" applyFill="1" applyBorder="1"/>
    <xf numFmtId="190" fontId="5" fillId="0" borderId="1" xfId="6" applyNumberFormat="1" applyFont="1" applyFill="1" applyBorder="1"/>
    <xf numFmtId="194" fontId="5" fillId="0" borderId="0" xfId="1" applyNumberFormat="1" applyFont="1" applyFill="1"/>
    <xf numFmtId="187" fontId="5" fillId="0" borderId="0" xfId="0" applyNumberFormat="1" applyFont="1" applyFill="1" applyAlignment="1">
      <alignment horizontal="center" vertical="center"/>
    </xf>
    <xf numFmtId="190" fontId="6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horizontal="center" vertical="center"/>
    </xf>
    <xf numFmtId="190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wrapText="1"/>
    </xf>
    <xf numFmtId="0" fontId="5" fillId="0" borderId="0" xfId="0" applyNumberFormat="1" applyFont="1" applyFill="1" applyAlignment="1">
      <alignment horizontal="center" vertical="center"/>
    </xf>
    <xf numFmtId="190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/>
    </xf>
    <xf numFmtId="190" fontId="9" fillId="0" borderId="1" xfId="0" applyNumberFormat="1" applyFont="1" applyFill="1" applyBorder="1" applyAlignment="1">
      <alignment vertical="center"/>
    </xf>
    <xf numFmtId="193" fontId="5" fillId="0" borderId="0" xfId="0" applyNumberFormat="1" applyFont="1" applyFill="1" applyAlignment="1">
      <alignment vertical="center"/>
    </xf>
    <xf numFmtId="0" fontId="6" fillId="0" borderId="0" xfId="0" applyFont="1" applyFill="1"/>
    <xf numFmtId="0" fontId="11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93" fontId="6" fillId="0" borderId="0" xfId="0" applyNumberFormat="1" applyFont="1" applyFill="1" applyAlignment="1">
      <alignment vertical="center"/>
    </xf>
    <xf numFmtId="191" fontId="9" fillId="0" borderId="2" xfId="0" applyNumberFormat="1" applyFont="1" applyFill="1" applyBorder="1" applyAlignment="1">
      <alignment horizontal="right" vertical="center"/>
    </xf>
    <xf numFmtId="43" fontId="9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90" fontId="12" fillId="2" borderId="0" xfId="0" applyNumberFormat="1" applyFont="1" applyFill="1" applyAlignment="1">
      <alignment horizontal="right" vertical="center"/>
    </xf>
    <xf numFmtId="190" fontId="8" fillId="2" borderId="0" xfId="0" applyNumberFormat="1" applyFont="1" applyFill="1" applyBorder="1" applyAlignment="1">
      <alignment horizontal="right" vertical="center"/>
    </xf>
    <xf numFmtId="190" fontId="5" fillId="2" borderId="0" xfId="0" applyNumberFormat="1" applyFont="1" applyFill="1" applyAlignment="1">
      <alignment horizontal="right" vertical="center"/>
    </xf>
    <xf numFmtId="190" fontId="9" fillId="2" borderId="0" xfId="0" applyNumberFormat="1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190" fontId="9" fillId="2" borderId="1" xfId="0" applyNumberFormat="1" applyFont="1" applyFill="1" applyBorder="1" applyAlignment="1">
      <alignment horizontal="right" vertical="center"/>
    </xf>
    <xf numFmtId="190" fontId="9" fillId="2" borderId="0" xfId="0" applyNumberFormat="1" applyFont="1" applyFill="1" applyBorder="1" applyAlignment="1">
      <alignment horizontal="right" vertical="center"/>
    </xf>
    <xf numFmtId="190" fontId="9" fillId="2" borderId="2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3" fontId="5" fillId="2" borderId="0" xfId="0" applyNumberFormat="1" applyFont="1" applyFill="1" applyAlignment="1">
      <alignment horizontal="right" vertical="center"/>
    </xf>
    <xf numFmtId="3" fontId="9" fillId="2" borderId="0" xfId="0" applyNumberFormat="1" applyFont="1" applyFill="1" applyBorder="1" applyAlignment="1">
      <alignment horizontal="right" vertical="center"/>
    </xf>
    <xf numFmtId="3" fontId="5" fillId="2" borderId="0" xfId="0" applyNumberFormat="1" applyFont="1" applyFill="1" applyAlignment="1">
      <alignment horizontal="center" vertical="center"/>
    </xf>
    <xf numFmtId="190" fontId="9" fillId="2" borderId="1" xfId="0" applyNumberFormat="1" applyFont="1" applyFill="1" applyBorder="1" applyAlignment="1">
      <alignment vertical="center"/>
    </xf>
    <xf numFmtId="191" fontId="9" fillId="2" borderId="2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87" fontId="13" fillId="0" borderId="0" xfId="0" applyNumberFormat="1" applyFont="1" applyFill="1" applyAlignment="1">
      <alignment horizontal="center" vertical="center"/>
    </xf>
    <xf numFmtId="190" fontId="13" fillId="0" borderId="0" xfId="0" applyNumberFormat="1" applyFont="1" applyFill="1" applyAlignment="1">
      <alignment horizontal="right" vertical="center"/>
    </xf>
    <xf numFmtId="190" fontId="13" fillId="0" borderId="0" xfId="0" applyNumberFormat="1" applyFont="1" applyFill="1" applyAlignment="1">
      <alignment vertical="center"/>
    </xf>
    <xf numFmtId="190" fontId="14" fillId="0" borderId="0" xfId="0" applyNumberFormat="1" applyFont="1" applyFill="1" applyBorder="1" applyAlignment="1">
      <alignment horizontal="center" vertical="center"/>
    </xf>
    <xf numFmtId="190" fontId="14" fillId="0" borderId="0" xfId="0" applyNumberFormat="1" applyFont="1" applyFill="1" applyAlignment="1">
      <alignment horizontal="right" vertical="center"/>
    </xf>
    <xf numFmtId="190" fontId="14" fillId="0" borderId="0" xfId="0" applyNumberFormat="1" applyFont="1" applyFill="1" applyBorder="1" applyAlignment="1">
      <alignment horizontal="right" vertical="center"/>
    </xf>
    <xf numFmtId="187" fontId="14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90" fontId="14" fillId="0" borderId="1" xfId="0" applyNumberFormat="1" applyFont="1" applyFill="1" applyBorder="1" applyAlignment="1">
      <alignment horizontal="right" vertical="center"/>
    </xf>
    <xf numFmtId="190" fontId="13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49" fontId="13" fillId="0" borderId="0" xfId="0" applyNumberFormat="1" applyFont="1" applyFill="1" applyAlignment="1">
      <alignment horizontal="center" vertical="center"/>
    </xf>
    <xf numFmtId="2" fontId="13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190" fontId="13" fillId="0" borderId="1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187" fontId="13" fillId="0" borderId="0" xfId="0" applyNumberFormat="1" applyFont="1" applyFill="1" applyBorder="1" applyAlignment="1">
      <alignment horizontal="center" vertical="center"/>
    </xf>
    <xf numFmtId="190" fontId="13" fillId="0" borderId="0" xfId="1" applyNumberFormat="1" applyFont="1" applyFill="1" applyBorder="1" applyAlignment="1">
      <alignment horizontal="right" vertical="center"/>
    </xf>
    <xf numFmtId="190" fontId="13" fillId="0" borderId="0" xfId="0" applyNumberFormat="1" applyFont="1" applyFill="1" applyBorder="1" applyAlignment="1">
      <alignment vertical="center"/>
    </xf>
    <xf numFmtId="190" fontId="13" fillId="0" borderId="0" xfId="1" applyNumberFormat="1" applyFont="1" applyFill="1" applyBorder="1" applyAlignment="1">
      <alignment vertical="center"/>
    </xf>
    <xf numFmtId="190" fontId="13" fillId="0" borderId="2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49" fontId="13" fillId="0" borderId="0" xfId="0" applyNumberFormat="1" applyFont="1" applyFill="1" applyBorder="1" applyAlignment="1">
      <alignment horizontal="center" vertical="center"/>
    </xf>
    <xf numFmtId="190" fontId="13" fillId="2" borderId="0" xfId="0" applyNumberFormat="1" applyFont="1" applyFill="1" applyBorder="1" applyAlignment="1">
      <alignment horizontal="right" vertical="center"/>
    </xf>
    <xf numFmtId="190" fontId="13" fillId="2" borderId="1" xfId="0" applyNumberFormat="1" applyFont="1" applyFill="1" applyBorder="1" applyAlignment="1">
      <alignment horizontal="right" vertical="center"/>
    </xf>
    <xf numFmtId="190" fontId="13" fillId="2" borderId="0" xfId="1" applyNumberFormat="1" applyFont="1" applyFill="1" applyBorder="1" applyAlignment="1">
      <alignment horizontal="right" vertical="center"/>
    </xf>
    <xf numFmtId="190" fontId="13" fillId="2" borderId="0" xfId="1" applyNumberFormat="1" applyFont="1" applyFill="1" applyBorder="1" applyAlignment="1">
      <alignment vertical="center"/>
    </xf>
    <xf numFmtId="190" fontId="13" fillId="2" borderId="2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88" fontId="5" fillId="2" borderId="0" xfId="1" applyFont="1" applyFill="1" applyAlignment="1">
      <alignment horizontal="right" vertical="center"/>
    </xf>
    <xf numFmtId="190" fontId="5" fillId="2" borderId="1" xfId="0" applyNumberFormat="1" applyFont="1" applyFill="1" applyBorder="1" applyAlignment="1">
      <alignment horizontal="right" vertical="center"/>
    </xf>
    <xf numFmtId="190" fontId="5" fillId="2" borderId="0" xfId="0" applyNumberFormat="1" applyFont="1" applyFill="1" applyBorder="1" applyAlignment="1">
      <alignment horizontal="right" vertical="center"/>
    </xf>
    <xf numFmtId="190" fontId="5" fillId="2" borderId="0" xfId="0" applyNumberFormat="1" applyFont="1" applyFill="1" applyBorder="1" applyAlignment="1">
      <alignment vertical="center"/>
    </xf>
    <xf numFmtId="190" fontId="5" fillId="2" borderId="2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9" fillId="0" borderId="0" xfId="4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88" fontId="5" fillId="0" borderId="0" xfId="1" applyFont="1" applyFill="1" applyAlignment="1">
      <alignment horizontal="right" vertical="center"/>
    </xf>
    <xf numFmtId="0" fontId="5" fillId="0" borderId="0" xfId="5" applyFont="1"/>
    <xf numFmtId="4" fontId="6" fillId="0" borderId="0" xfId="5" applyNumberFormat="1" applyFont="1" applyAlignment="1">
      <alignment horizontal="left"/>
    </xf>
    <xf numFmtId="0" fontId="6" fillId="0" borderId="0" xfId="5" applyFont="1" applyAlignment="1">
      <alignment horizontal="left"/>
    </xf>
    <xf numFmtId="0" fontId="5" fillId="0" borderId="0" xfId="5" applyFont="1" applyAlignment="1">
      <alignment horizontal="center"/>
    </xf>
    <xf numFmtId="190" fontId="6" fillId="0" borderId="0" xfId="5" applyNumberFormat="1" applyFont="1" applyAlignment="1">
      <alignment horizontal="right"/>
    </xf>
    <xf numFmtId="190" fontId="5" fillId="0" borderId="0" xfId="5" applyNumberFormat="1" applyFont="1" applyAlignment="1">
      <alignment horizontal="center"/>
    </xf>
    <xf numFmtId="188" fontId="5" fillId="0" borderId="0" xfId="6" applyFont="1" applyFill="1" applyAlignment="1">
      <alignment horizontal="center"/>
    </xf>
    <xf numFmtId="188" fontId="5" fillId="0" borderId="0" xfId="6" applyFont="1" applyFill="1" applyBorder="1"/>
    <xf numFmtId="0" fontId="6" fillId="0" borderId="1" xfId="5" applyFont="1" applyBorder="1" applyAlignment="1">
      <alignment horizontal="right"/>
    </xf>
    <xf numFmtId="190" fontId="6" fillId="0" borderId="1" xfId="5" quotePrefix="1" applyNumberFormat="1" applyFont="1" applyBorder="1" applyAlignment="1">
      <alignment horizontal="right"/>
    </xf>
    <xf numFmtId="190" fontId="5" fillId="0" borderId="0" xfId="5" applyNumberFormat="1" applyFont="1"/>
    <xf numFmtId="188" fontId="5" fillId="0" borderId="0" xfId="6" applyFont="1" applyFill="1" applyBorder="1" applyAlignment="1">
      <alignment horizontal="right"/>
    </xf>
    <xf numFmtId="0" fontId="6" fillId="0" borderId="0" xfId="5" applyFont="1"/>
    <xf numFmtId="190" fontId="5" fillId="2" borderId="0" xfId="5" applyNumberFormat="1" applyFont="1" applyFill="1"/>
    <xf numFmtId="188" fontId="5" fillId="0" borderId="0" xfId="1" applyFont="1" applyFill="1"/>
    <xf numFmtId="188" fontId="5" fillId="0" borderId="0" xfId="1" applyFont="1" applyFill="1" applyAlignment="1">
      <alignment horizontal="center"/>
    </xf>
    <xf numFmtId="188" fontId="5" fillId="0" borderId="0" xfId="1" applyFont="1" applyFill="1" applyBorder="1"/>
    <xf numFmtId="188" fontId="5" fillId="0" borderId="1" xfId="1" applyFont="1" applyFill="1" applyBorder="1"/>
    <xf numFmtId="188" fontId="5" fillId="2" borderId="0" xfId="1" applyFont="1" applyFill="1" applyBorder="1"/>
    <xf numFmtId="188" fontId="6" fillId="0" borderId="0" xfId="1" applyFont="1" applyFill="1"/>
    <xf numFmtId="188" fontId="5" fillId="0" borderId="1" xfId="1" applyFont="1" applyFill="1" applyBorder="1" applyAlignment="1">
      <alignment horizontal="center"/>
    </xf>
    <xf numFmtId="14" fontId="5" fillId="0" borderId="0" xfId="5" applyNumberFormat="1" applyFont="1"/>
    <xf numFmtId="188" fontId="5" fillId="0" borderId="0" xfId="6" applyFont="1" applyFill="1"/>
    <xf numFmtId="188" fontId="6" fillId="0" borderId="0" xfId="1" applyFont="1" applyFill="1" applyAlignment="1"/>
    <xf numFmtId="188" fontId="6" fillId="0" borderId="0" xfId="1" applyFont="1" applyFill="1" applyBorder="1" applyAlignment="1"/>
    <xf numFmtId="188" fontId="6" fillId="0" borderId="3" xfId="1" applyFont="1" applyFill="1" applyBorder="1" applyAlignment="1"/>
    <xf numFmtId="188" fontId="6" fillId="0" borderId="0" xfId="1" applyFont="1" applyFill="1" applyBorder="1" applyAlignment="1">
      <alignment horizontal="right"/>
    </xf>
    <xf numFmtId="188" fontId="5" fillId="0" borderId="0" xfId="1" applyFont="1" applyFill="1" applyBorder="1" applyAlignment="1">
      <alignment horizontal="center"/>
    </xf>
    <xf numFmtId="188" fontId="6" fillId="0" borderId="1" xfId="1" applyFont="1" applyFill="1" applyBorder="1" applyAlignment="1">
      <alignment horizontal="right"/>
    </xf>
    <xf numFmtId="188" fontId="6" fillId="0" borderId="1" xfId="1" quotePrefix="1" applyFont="1" applyFill="1" applyBorder="1" applyAlignment="1">
      <alignment horizontal="right"/>
    </xf>
    <xf numFmtId="188" fontId="5" fillId="0" borderId="0" xfId="1" applyFont="1" applyFill="1" applyBorder="1" applyAlignment="1"/>
    <xf numFmtId="188" fontId="5" fillId="0" borderId="0" xfId="1" applyFont="1" applyFill="1" applyAlignment="1"/>
    <xf numFmtId="11" fontId="5" fillId="0" borderId="0" xfId="5" applyNumberFormat="1" applyFont="1"/>
    <xf numFmtId="188" fontId="6" fillId="0" borderId="0" xfId="1" applyFont="1" applyFill="1" applyAlignment="1">
      <alignment horizontal="center"/>
    </xf>
    <xf numFmtId="11" fontId="6" fillId="0" borderId="0" xfId="5" applyNumberFormat="1" applyFont="1"/>
    <xf numFmtId="188" fontId="5" fillId="0" borderId="0" xfId="5" applyNumberFormat="1" applyFont="1"/>
    <xf numFmtId="0" fontId="5" fillId="0" borderId="0" xfId="0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/>
    </xf>
    <xf numFmtId="0" fontId="6" fillId="0" borderId="0" xfId="1" applyNumberFormat="1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0" xfId="5" applyNumberFormat="1" applyFont="1" applyAlignment="1">
      <alignment horizontal="center"/>
    </xf>
    <xf numFmtId="194" fontId="5" fillId="2" borderId="0" xfId="1" applyNumberFormat="1" applyFont="1" applyFill="1"/>
    <xf numFmtId="194" fontId="5" fillId="2" borderId="0" xfId="1" applyNumberFormat="1" applyFont="1" applyFill="1" applyBorder="1"/>
    <xf numFmtId="194" fontId="6" fillId="2" borderId="0" xfId="1" applyNumberFormat="1" applyFont="1" applyFill="1" applyBorder="1"/>
    <xf numFmtId="194" fontId="5" fillId="2" borderId="0" xfId="6" applyNumberFormat="1" applyFont="1" applyFill="1" applyBorder="1"/>
    <xf numFmtId="194" fontId="5" fillId="2" borderId="0" xfId="5" applyNumberFormat="1" applyFont="1" applyFill="1"/>
    <xf numFmtId="194" fontId="5" fillId="2" borderId="0" xfId="6" applyNumberFormat="1" applyFont="1" applyFill="1"/>
    <xf numFmtId="0" fontId="5" fillId="0" borderId="0" xfId="0" applyFont="1" applyFill="1" applyAlignment="1">
      <alignment horizontal="center" vertical="center"/>
    </xf>
    <xf numFmtId="0" fontId="6" fillId="0" borderId="0" xfId="5" applyFont="1" applyBorder="1" applyAlignment="1">
      <alignment horizontal="right"/>
    </xf>
    <xf numFmtId="190" fontId="6" fillId="0" borderId="0" xfId="5" quotePrefix="1" applyNumberFormat="1" applyFont="1" applyBorder="1" applyAlignment="1">
      <alignment horizontal="right"/>
    </xf>
    <xf numFmtId="190" fontId="6" fillId="2" borderId="0" xfId="5" quotePrefix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 vertical="center"/>
    </xf>
    <xf numFmtId="194" fontId="5" fillId="0" borderId="0" xfId="1" applyNumberFormat="1" applyFont="1" applyFill="1" applyBorder="1"/>
    <xf numFmtId="194" fontId="5" fillId="0" borderId="1" xfId="1" applyNumberFormat="1" applyFont="1" applyFill="1" applyBorder="1"/>
    <xf numFmtId="194" fontId="6" fillId="0" borderId="0" xfId="1" applyNumberFormat="1" applyFont="1" applyFill="1" applyBorder="1"/>
    <xf numFmtId="188" fontId="5" fillId="0" borderId="0" xfId="1" applyFont="1"/>
    <xf numFmtId="190" fontId="5" fillId="2" borderId="0" xfId="6" applyNumberFormat="1" applyFont="1" applyFill="1" applyBorder="1"/>
    <xf numFmtId="190" fontId="5" fillId="2" borderId="0" xfId="6" applyNumberFormat="1" applyFont="1" applyFill="1" applyAlignment="1">
      <alignment horizontal="right"/>
    </xf>
    <xf numFmtId="190" fontId="5" fillId="2" borderId="0" xfId="6" applyNumberFormat="1" applyFont="1" applyFill="1"/>
    <xf numFmtId="190" fontId="5" fillId="2" borderId="1" xfId="6" applyNumberFormat="1" applyFont="1" applyFill="1" applyBorder="1"/>
    <xf numFmtId="190" fontId="5" fillId="2" borderId="2" xfId="6" applyNumberFormat="1" applyFont="1" applyFill="1" applyBorder="1"/>
    <xf numFmtId="190" fontId="5" fillId="0" borderId="2" xfId="6" applyNumberFormat="1" applyFont="1" applyFill="1" applyBorder="1"/>
    <xf numFmtId="190" fontId="5" fillId="0" borderId="1" xfId="6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94" fontId="5" fillId="2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190" fontId="14" fillId="0" borderId="1" xfId="0" applyNumberFormat="1" applyFont="1" applyFill="1" applyBorder="1" applyAlignment="1">
      <alignment horizontal="center" vertical="center"/>
    </xf>
    <xf numFmtId="4" fontId="6" fillId="0" borderId="1" xfId="5" applyNumberFormat="1" applyFont="1" applyBorder="1" applyAlignment="1">
      <alignment horizontal="left"/>
    </xf>
    <xf numFmtId="0" fontId="6" fillId="0" borderId="1" xfId="5" applyFont="1" applyBorder="1" applyAlignment="1">
      <alignment horizontal="left"/>
    </xf>
    <xf numFmtId="4" fontId="6" fillId="0" borderId="0" xfId="5" applyNumberFormat="1" applyFont="1" applyAlignment="1">
      <alignment horizontal="left"/>
    </xf>
    <xf numFmtId="0" fontId="6" fillId="0" borderId="0" xfId="5" applyFont="1" applyAlignment="1">
      <alignment horizontal="left"/>
    </xf>
  </cellXfs>
  <cellStyles count="10">
    <cellStyle name="Comma 2" xfId="6" xr:uid="{00000000-0005-0000-0000-000000000000}"/>
    <cellStyle name="Comma 3" xfId="7" xr:uid="{00000000-0005-0000-0000-000001000000}"/>
    <cellStyle name="Excel Built-in Comma" xfId="2" xr:uid="{00000000-0005-0000-0000-000002000000}"/>
    <cellStyle name="Normal 2" xfId="3" xr:uid="{00000000-0005-0000-0000-000003000000}"/>
    <cellStyle name="Normal 2 10 4" xfId="9" xr:uid="{BB8C1B65-A745-4745-AC26-1BAFF8815C59}"/>
    <cellStyle name="Normal 3" xfId="5" xr:uid="{00000000-0005-0000-0000-000004000000}"/>
    <cellStyle name="Normal_California Wow 310308_1" xfId="4" xr:uid="{00000000-0005-0000-0000-000005000000}"/>
    <cellStyle name="เครื่องหมายจุลภาค 2" xfId="8" xr:uid="{00000000-0005-0000-0000-000007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FAFAFA"/>
      <color rgb="FFFFCCFF"/>
      <color rgb="FFFA00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1"/>
  <sheetViews>
    <sheetView topLeftCell="A109" zoomScale="85" zoomScaleNormal="85" zoomScaleSheetLayoutView="100" workbookViewId="0">
      <selection activeCell="A128" sqref="A128:J128"/>
    </sheetView>
  </sheetViews>
  <sheetFormatPr defaultColWidth="9.140625" defaultRowHeight="21.75" customHeight="1" x14ac:dyDescent="0.5"/>
  <cols>
    <col min="1" max="3" width="1.85546875" style="2" customWidth="1"/>
    <col min="4" max="4" width="2" style="2" customWidth="1"/>
    <col min="5" max="5" width="38.85546875" style="2" customWidth="1"/>
    <col min="6" max="6" width="8.7109375" style="58" customWidth="1"/>
    <col min="7" max="7" width="1.42578125" style="58" customWidth="1"/>
    <col min="8" max="8" width="16.140625" style="58" customWidth="1"/>
    <col min="9" max="9" width="1.42578125" style="58" customWidth="1"/>
    <col min="10" max="10" width="14.7109375" style="58" customWidth="1"/>
    <col min="11" max="11" width="9.140625" style="2"/>
    <col min="12" max="12" width="16" style="2" customWidth="1"/>
    <col min="13" max="16384" width="9.140625" style="2"/>
  </cols>
  <sheetData>
    <row r="1" spans="1:10" ht="21.75" customHeight="1" x14ac:dyDescent="0.5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</row>
    <row r="2" spans="1:10" ht="21.75" customHeight="1" x14ac:dyDescent="0.5">
      <c r="A2" s="1" t="s">
        <v>20</v>
      </c>
      <c r="B2" s="3"/>
      <c r="C2" s="3"/>
      <c r="D2" s="3"/>
      <c r="E2" s="3"/>
      <c r="F2" s="4"/>
      <c r="G2" s="4"/>
      <c r="H2" s="4"/>
      <c r="I2" s="4"/>
      <c r="J2" s="4"/>
    </row>
    <row r="3" spans="1:10" ht="21.75" customHeight="1" x14ac:dyDescent="0.45">
      <c r="A3" s="5" t="s">
        <v>132</v>
      </c>
      <c r="B3" s="6"/>
      <c r="C3" s="6"/>
      <c r="D3" s="6"/>
      <c r="E3" s="6"/>
      <c r="F3" s="7"/>
      <c r="G3" s="7"/>
      <c r="H3" s="7"/>
      <c r="I3" s="7"/>
      <c r="J3" s="7"/>
    </row>
    <row r="4" spans="1:10" ht="21.75" customHeight="1" x14ac:dyDescent="0.45">
      <c r="A4" s="8"/>
      <c r="B4" s="3"/>
      <c r="C4" s="3"/>
      <c r="D4" s="3"/>
      <c r="E4" s="3"/>
      <c r="F4" s="4"/>
      <c r="G4" s="4"/>
      <c r="H4" s="4"/>
      <c r="I4" s="4"/>
      <c r="J4" s="4"/>
    </row>
    <row r="5" spans="1:10" ht="21.75" customHeight="1" x14ac:dyDescent="0.45">
      <c r="A5" s="8"/>
      <c r="B5" s="3"/>
      <c r="C5" s="3"/>
      <c r="D5" s="3"/>
      <c r="E5" s="3"/>
      <c r="F5" s="4"/>
      <c r="G5" s="9"/>
      <c r="H5" s="9" t="s">
        <v>133</v>
      </c>
      <c r="I5" s="9"/>
      <c r="J5" s="9" t="s">
        <v>115</v>
      </c>
    </row>
    <row r="6" spans="1:10" ht="21.75" customHeight="1" x14ac:dyDescent="0.5">
      <c r="F6" s="10" t="s">
        <v>0</v>
      </c>
      <c r="G6" s="11"/>
      <c r="H6" s="12" t="s">
        <v>1</v>
      </c>
      <c r="I6" s="11"/>
      <c r="J6" s="12" t="s">
        <v>1</v>
      </c>
    </row>
    <row r="7" spans="1:10" ht="8.1" customHeight="1" x14ac:dyDescent="0.5">
      <c r="F7" s="13"/>
      <c r="G7" s="11"/>
      <c r="H7" s="60"/>
      <c r="I7" s="11"/>
      <c r="J7" s="11"/>
    </row>
    <row r="8" spans="1:10" ht="21.75" customHeight="1" x14ac:dyDescent="0.5">
      <c r="A8" s="14" t="s">
        <v>2</v>
      </c>
      <c r="G8" s="15"/>
      <c r="H8" s="59"/>
      <c r="I8" s="15"/>
      <c r="J8" s="15"/>
    </row>
    <row r="9" spans="1:10" ht="8.1" customHeight="1" x14ac:dyDescent="0.5">
      <c r="A9" s="14"/>
      <c r="G9" s="15"/>
      <c r="H9" s="59"/>
      <c r="I9" s="15"/>
      <c r="J9" s="15"/>
    </row>
    <row r="10" spans="1:10" ht="21.75" customHeight="1" x14ac:dyDescent="0.5">
      <c r="A10" s="14" t="s">
        <v>3</v>
      </c>
      <c r="G10" s="15"/>
      <c r="H10" s="59"/>
      <c r="I10" s="15"/>
      <c r="J10" s="15"/>
    </row>
    <row r="11" spans="1:10" ht="8.1" customHeight="1" x14ac:dyDescent="0.5">
      <c r="A11" s="14"/>
      <c r="G11" s="15"/>
      <c r="H11" s="59"/>
      <c r="I11" s="15"/>
      <c r="J11" s="15"/>
    </row>
    <row r="12" spans="1:10" ht="21.75" customHeight="1" x14ac:dyDescent="0.5">
      <c r="A12" s="2" t="s">
        <v>18</v>
      </c>
      <c r="F12" s="73">
        <v>9</v>
      </c>
      <c r="G12" s="15"/>
      <c r="H12" s="61">
        <v>306566181</v>
      </c>
      <c r="I12" s="15"/>
      <c r="J12" s="15">
        <v>252557946</v>
      </c>
    </row>
    <row r="13" spans="1:10" ht="21.75" customHeight="1" x14ac:dyDescent="0.5">
      <c r="A13" s="2" t="s">
        <v>139</v>
      </c>
      <c r="F13" s="113"/>
      <c r="G13" s="15"/>
      <c r="H13" s="61"/>
      <c r="I13" s="15"/>
      <c r="J13" s="15"/>
    </row>
    <row r="14" spans="1:10" ht="21.75" customHeight="1" x14ac:dyDescent="0.5">
      <c r="B14" s="2" t="s">
        <v>146</v>
      </c>
      <c r="F14" s="113">
        <v>13</v>
      </c>
      <c r="G14" s="15"/>
      <c r="H14" s="61">
        <v>1600074056</v>
      </c>
      <c r="I14" s="15"/>
      <c r="J14" s="15">
        <v>0</v>
      </c>
    </row>
    <row r="15" spans="1:10" ht="21.75" customHeight="1" x14ac:dyDescent="0.5">
      <c r="A15" s="2" t="s">
        <v>128</v>
      </c>
      <c r="F15" s="73">
        <v>10</v>
      </c>
      <c r="G15" s="15"/>
      <c r="H15" s="61">
        <v>53587505</v>
      </c>
      <c r="I15" s="15"/>
      <c r="J15" s="15">
        <v>2270446</v>
      </c>
    </row>
    <row r="16" spans="1:10" ht="21.75" customHeight="1" x14ac:dyDescent="0.5">
      <c r="A16" s="2" t="s">
        <v>131</v>
      </c>
      <c r="F16" s="73">
        <v>11</v>
      </c>
      <c r="G16" s="15"/>
      <c r="H16" s="61">
        <v>4153289440</v>
      </c>
      <c r="I16" s="15"/>
      <c r="J16" s="15">
        <v>4300322664</v>
      </c>
    </row>
    <row r="17" spans="1:10" ht="21.75" customHeight="1" x14ac:dyDescent="0.5">
      <c r="A17" s="2" t="s">
        <v>31</v>
      </c>
      <c r="F17" s="73"/>
      <c r="G17" s="15"/>
      <c r="H17" s="61">
        <v>2930</v>
      </c>
      <c r="I17" s="15"/>
      <c r="J17" s="15">
        <v>117285</v>
      </c>
    </row>
    <row r="18" spans="1:10" ht="21.75" customHeight="1" x14ac:dyDescent="0.5">
      <c r="A18" s="2" t="s">
        <v>73</v>
      </c>
      <c r="F18" s="73"/>
      <c r="G18" s="15"/>
      <c r="H18" s="61">
        <v>3847586</v>
      </c>
      <c r="I18" s="15"/>
      <c r="J18" s="15">
        <v>5585445</v>
      </c>
    </row>
    <row r="19" spans="1:10" ht="21.75" customHeight="1" x14ac:dyDescent="0.5">
      <c r="A19" s="2" t="s">
        <v>32</v>
      </c>
      <c r="F19" s="73">
        <v>14</v>
      </c>
      <c r="G19" s="17"/>
      <c r="H19" s="107">
        <v>6503389</v>
      </c>
      <c r="I19" s="17"/>
      <c r="J19" s="18">
        <v>12330087</v>
      </c>
    </row>
    <row r="20" spans="1:10" ht="8.1" customHeight="1" x14ac:dyDescent="0.5">
      <c r="F20" s="73"/>
      <c r="G20" s="17"/>
      <c r="H20" s="108"/>
      <c r="I20" s="17"/>
      <c r="J20" s="17"/>
    </row>
    <row r="21" spans="1:10" ht="21.75" customHeight="1" x14ac:dyDescent="0.5">
      <c r="A21" s="14" t="s">
        <v>4</v>
      </c>
      <c r="F21" s="73"/>
      <c r="G21" s="17"/>
      <c r="H21" s="107">
        <f>SUM(H12:H19)</f>
        <v>6123871087</v>
      </c>
      <c r="I21" s="17"/>
      <c r="J21" s="18">
        <f>SUM(J12:J19)</f>
        <v>4573183873</v>
      </c>
    </row>
    <row r="22" spans="1:10" ht="21.75" customHeight="1" x14ac:dyDescent="0.5">
      <c r="F22" s="73"/>
      <c r="G22" s="15"/>
      <c r="H22" s="61"/>
      <c r="I22" s="15"/>
      <c r="J22" s="15"/>
    </row>
    <row r="23" spans="1:10" ht="21.75" customHeight="1" x14ac:dyDescent="0.5">
      <c r="A23" s="14" t="s">
        <v>5</v>
      </c>
      <c r="F23" s="19"/>
      <c r="G23" s="15"/>
      <c r="H23" s="61"/>
      <c r="I23" s="15"/>
      <c r="J23" s="15"/>
    </row>
    <row r="24" spans="1:10" ht="8.1" customHeight="1" x14ac:dyDescent="0.5">
      <c r="A24" s="14"/>
      <c r="F24" s="19"/>
      <c r="G24" s="15"/>
      <c r="H24" s="61"/>
      <c r="I24" s="15"/>
      <c r="J24" s="15"/>
    </row>
    <row r="25" spans="1:10" ht="21.75" customHeight="1" x14ac:dyDescent="0.5">
      <c r="A25" s="2" t="s">
        <v>129</v>
      </c>
      <c r="F25" s="73">
        <v>10</v>
      </c>
      <c r="G25" s="15"/>
      <c r="H25" s="61">
        <v>96891575</v>
      </c>
      <c r="I25" s="15"/>
      <c r="J25" s="15">
        <v>11824784</v>
      </c>
    </row>
    <row r="26" spans="1:10" ht="21.75" customHeight="1" x14ac:dyDescent="0.5">
      <c r="A26" s="2" t="s">
        <v>130</v>
      </c>
      <c r="F26" s="73">
        <v>11</v>
      </c>
      <c r="G26" s="15"/>
      <c r="H26" s="61">
        <v>2102192578</v>
      </c>
      <c r="I26" s="15"/>
      <c r="J26" s="15">
        <v>2322983377</v>
      </c>
    </row>
    <row r="27" spans="1:10" ht="21.75" customHeight="1" x14ac:dyDescent="0.5">
      <c r="A27" s="2" t="s">
        <v>84</v>
      </c>
      <c r="F27" s="111">
        <v>15</v>
      </c>
      <c r="G27" s="15"/>
      <c r="H27" s="61">
        <v>109420847</v>
      </c>
      <c r="I27" s="15"/>
      <c r="J27" s="15">
        <v>165832047</v>
      </c>
    </row>
    <row r="28" spans="1:10" ht="21.75" customHeight="1" x14ac:dyDescent="0.5">
      <c r="A28" s="2" t="s">
        <v>147</v>
      </c>
      <c r="F28" s="111">
        <v>16</v>
      </c>
      <c r="G28" s="15"/>
      <c r="H28" s="61">
        <v>262359865</v>
      </c>
      <c r="I28" s="15"/>
      <c r="J28" s="15">
        <v>0</v>
      </c>
    </row>
    <row r="29" spans="1:10" ht="21.75" customHeight="1" x14ac:dyDescent="0.5">
      <c r="A29" s="2" t="s">
        <v>74</v>
      </c>
      <c r="F29" s="73">
        <v>17</v>
      </c>
      <c r="G29" s="15"/>
      <c r="H29" s="61">
        <v>29038603</v>
      </c>
      <c r="I29" s="15"/>
      <c r="J29" s="15">
        <v>26860429</v>
      </c>
    </row>
    <row r="30" spans="1:10" ht="21.75" customHeight="1" x14ac:dyDescent="0.5">
      <c r="A30" s="2" t="s">
        <v>39</v>
      </c>
      <c r="F30" s="73">
        <v>18</v>
      </c>
      <c r="G30" s="15"/>
      <c r="H30" s="61">
        <v>44939125</v>
      </c>
      <c r="I30" s="15"/>
      <c r="J30" s="15">
        <v>48106916</v>
      </c>
    </row>
    <row r="31" spans="1:10" ht="21.75" customHeight="1" x14ac:dyDescent="0.5">
      <c r="A31" s="2" t="s">
        <v>25</v>
      </c>
      <c r="F31" s="73">
        <v>19</v>
      </c>
      <c r="G31" s="17"/>
      <c r="H31" s="107">
        <v>9059648</v>
      </c>
      <c r="I31" s="17"/>
      <c r="J31" s="18">
        <v>8795434</v>
      </c>
    </row>
    <row r="32" spans="1:10" ht="8.1" customHeight="1" x14ac:dyDescent="0.5">
      <c r="A32" s="3"/>
      <c r="B32" s="3"/>
      <c r="C32" s="3"/>
      <c r="D32" s="3"/>
      <c r="E32" s="3"/>
      <c r="F32" s="20"/>
      <c r="G32" s="17"/>
      <c r="H32" s="108"/>
      <c r="I32" s="17"/>
      <c r="J32" s="17"/>
    </row>
    <row r="33" spans="1:10" s="3" customFormat="1" ht="21.75" customHeight="1" x14ac:dyDescent="0.5">
      <c r="A33" s="14" t="s">
        <v>6</v>
      </c>
      <c r="B33" s="2"/>
      <c r="C33" s="2"/>
      <c r="D33" s="2"/>
      <c r="E33" s="2"/>
      <c r="F33" s="58"/>
      <c r="G33" s="17"/>
      <c r="H33" s="107">
        <f>SUM(H25:H31)</f>
        <v>2653902241</v>
      </c>
      <c r="I33" s="17"/>
      <c r="J33" s="18">
        <f>SUM(J25:J31)</f>
        <v>2584402987</v>
      </c>
    </row>
    <row r="34" spans="1:10" ht="8.1" customHeight="1" x14ac:dyDescent="0.5">
      <c r="F34" s="2"/>
      <c r="G34" s="21"/>
      <c r="H34" s="109"/>
      <c r="I34" s="21"/>
      <c r="J34" s="21"/>
    </row>
    <row r="35" spans="1:10" ht="21.75" customHeight="1" thickBot="1" x14ac:dyDescent="0.55000000000000004">
      <c r="A35" s="14" t="s">
        <v>7</v>
      </c>
      <c r="G35" s="17"/>
      <c r="H35" s="110">
        <f>+H21+H33</f>
        <v>8777773328</v>
      </c>
      <c r="I35" s="17"/>
      <c r="J35" s="22">
        <f>+J21+J33</f>
        <v>7157586860</v>
      </c>
    </row>
    <row r="36" spans="1:10" ht="16.350000000000001" customHeight="1" thickTop="1" x14ac:dyDescent="0.5">
      <c r="A36" s="14"/>
      <c r="G36" s="17"/>
      <c r="H36" s="17"/>
      <c r="I36" s="17"/>
      <c r="J36" s="17"/>
    </row>
    <row r="37" spans="1:10" ht="15.75" customHeight="1" x14ac:dyDescent="0.5">
      <c r="A37" s="14"/>
      <c r="G37" s="17"/>
      <c r="H37" s="17"/>
      <c r="I37" s="17"/>
      <c r="J37" s="17"/>
    </row>
    <row r="38" spans="1:10" ht="15.75" customHeight="1" x14ac:dyDescent="0.5">
      <c r="A38" s="14"/>
      <c r="F38" s="151"/>
      <c r="G38" s="17"/>
      <c r="H38" s="17"/>
      <c r="I38" s="17"/>
      <c r="J38" s="17"/>
    </row>
    <row r="39" spans="1:10" ht="16.5" customHeight="1" x14ac:dyDescent="0.5">
      <c r="A39" s="14"/>
      <c r="F39" s="151"/>
      <c r="G39" s="17"/>
      <c r="H39" s="17"/>
      <c r="I39" s="17"/>
      <c r="J39" s="17"/>
    </row>
    <row r="40" spans="1:10" ht="15.75" customHeight="1" x14ac:dyDescent="0.5">
      <c r="A40" s="14"/>
      <c r="F40" s="151"/>
      <c r="G40" s="17"/>
      <c r="H40" s="17"/>
      <c r="I40" s="17"/>
      <c r="J40" s="17"/>
    </row>
    <row r="41" spans="1:10" ht="21.75" customHeight="1" x14ac:dyDescent="0.5">
      <c r="A41" s="181" t="s">
        <v>40</v>
      </c>
      <c r="B41" s="181"/>
      <c r="C41" s="181"/>
      <c r="D41" s="181"/>
      <c r="E41" s="181"/>
      <c r="F41" s="181"/>
      <c r="G41" s="181"/>
      <c r="H41" s="181"/>
      <c r="I41" s="181"/>
      <c r="J41" s="181"/>
    </row>
    <row r="42" spans="1:10" ht="21.75" customHeight="1" x14ac:dyDescent="0.5">
      <c r="A42" s="151"/>
      <c r="B42" s="151"/>
      <c r="C42" s="151"/>
      <c r="D42" s="151"/>
      <c r="E42" s="151"/>
      <c r="F42" s="151"/>
      <c r="G42" s="151"/>
      <c r="H42" s="151"/>
      <c r="I42" s="151"/>
      <c r="J42" s="151"/>
    </row>
    <row r="43" spans="1:10" ht="21.95" customHeight="1" x14ac:dyDescent="0.5">
      <c r="A43" s="182" t="s">
        <v>33</v>
      </c>
      <c r="B43" s="182"/>
      <c r="C43" s="182"/>
      <c r="D43" s="182"/>
      <c r="E43" s="182"/>
      <c r="F43" s="182"/>
      <c r="G43" s="182"/>
      <c r="H43" s="182"/>
      <c r="I43" s="182"/>
      <c r="J43" s="182"/>
    </row>
    <row r="44" spans="1:10" ht="21.75" customHeight="1" x14ac:dyDescent="0.5">
      <c r="A44" s="14" t="str">
        <f>A1</f>
        <v>บริษัท ศักดิ์สยามลิสซิ่ง จำกัด (มหาชน)</v>
      </c>
      <c r="H44" s="1"/>
      <c r="J44" s="1"/>
    </row>
    <row r="45" spans="1:10" ht="21.75" customHeight="1" x14ac:dyDescent="0.5">
      <c r="A45" s="1" t="s">
        <v>118</v>
      </c>
      <c r="B45" s="3"/>
      <c r="C45" s="3"/>
      <c r="D45" s="3"/>
      <c r="E45" s="3"/>
      <c r="F45" s="4"/>
      <c r="G45" s="4"/>
      <c r="H45" s="4"/>
      <c r="I45" s="4"/>
      <c r="J45" s="4"/>
    </row>
    <row r="46" spans="1:10" ht="21.75" customHeight="1" x14ac:dyDescent="0.5">
      <c r="A46" s="23" t="str">
        <f>A3</f>
        <v>ณ วันที่ 31 ธันวาคม พ.ศ. 2563</v>
      </c>
      <c r="B46" s="6"/>
      <c r="C46" s="6"/>
      <c r="D46" s="6"/>
      <c r="E46" s="6"/>
      <c r="F46" s="7"/>
      <c r="G46" s="7"/>
      <c r="H46" s="7"/>
      <c r="I46" s="7"/>
      <c r="J46" s="7"/>
    </row>
    <row r="48" spans="1:10" ht="21.75" customHeight="1" x14ac:dyDescent="0.5">
      <c r="F48" s="4"/>
      <c r="G48" s="9"/>
      <c r="H48" s="9" t="s">
        <v>133</v>
      </c>
      <c r="I48" s="9"/>
      <c r="J48" s="9" t="s">
        <v>115</v>
      </c>
    </row>
    <row r="49" spans="1:10" ht="21.75" customHeight="1" x14ac:dyDescent="0.5">
      <c r="F49" s="10" t="s">
        <v>0</v>
      </c>
      <c r="G49" s="11"/>
      <c r="H49" s="12" t="s">
        <v>1</v>
      </c>
      <c r="I49" s="11"/>
      <c r="J49" s="12" t="s">
        <v>1</v>
      </c>
    </row>
    <row r="50" spans="1:10" ht="8.1" customHeight="1" x14ac:dyDescent="0.5">
      <c r="F50" s="13"/>
      <c r="G50" s="11"/>
      <c r="H50" s="60"/>
      <c r="I50" s="11"/>
      <c r="J50" s="11"/>
    </row>
    <row r="51" spans="1:10" ht="21.75" customHeight="1" x14ac:dyDescent="0.5">
      <c r="A51" s="14" t="s">
        <v>75</v>
      </c>
      <c r="H51" s="61"/>
      <c r="J51" s="24"/>
    </row>
    <row r="52" spans="1:10" ht="8.1" customHeight="1" x14ac:dyDescent="0.5">
      <c r="A52" s="14"/>
      <c r="H52" s="61"/>
      <c r="J52" s="24"/>
    </row>
    <row r="53" spans="1:10" ht="21.75" customHeight="1" x14ac:dyDescent="0.5">
      <c r="A53" s="14" t="s">
        <v>8</v>
      </c>
      <c r="H53" s="62"/>
      <c r="J53" s="15"/>
    </row>
    <row r="54" spans="1:10" ht="8.1" customHeight="1" x14ac:dyDescent="0.5">
      <c r="A54" s="14"/>
      <c r="H54" s="62"/>
      <c r="J54" s="15"/>
    </row>
    <row r="55" spans="1:10" ht="21.75" customHeight="1" x14ac:dyDescent="0.5">
      <c r="A55" s="105" t="s">
        <v>140</v>
      </c>
      <c r="B55" s="105"/>
      <c r="C55" s="105"/>
      <c r="D55" s="105"/>
      <c r="E55" s="105"/>
      <c r="F55" s="73">
        <v>20</v>
      </c>
      <c r="G55" s="15"/>
      <c r="H55" s="62">
        <v>2865508002</v>
      </c>
      <c r="I55" s="15"/>
      <c r="J55" s="15">
        <v>3332900000</v>
      </c>
    </row>
    <row r="56" spans="1:10" ht="21.75" customHeight="1" x14ac:dyDescent="0.5">
      <c r="A56" s="105" t="s">
        <v>141</v>
      </c>
      <c r="B56" s="105"/>
      <c r="C56" s="105"/>
      <c r="D56" s="105"/>
      <c r="E56" s="105"/>
      <c r="F56" s="73"/>
      <c r="G56" s="2"/>
      <c r="H56" s="63"/>
      <c r="I56" s="2"/>
      <c r="J56" s="2"/>
    </row>
    <row r="57" spans="1:10" ht="21.75" customHeight="1" x14ac:dyDescent="0.5">
      <c r="A57" s="105"/>
      <c r="B57" s="105" t="s">
        <v>72</v>
      </c>
      <c r="C57" s="105"/>
      <c r="D57" s="105"/>
      <c r="E57" s="105"/>
      <c r="F57" s="73">
        <v>20</v>
      </c>
      <c r="G57" s="15"/>
      <c r="H57" s="62">
        <v>371000000</v>
      </c>
      <c r="I57" s="15"/>
      <c r="J57" s="15">
        <v>464684625</v>
      </c>
    </row>
    <row r="58" spans="1:10" ht="21.75" customHeight="1" x14ac:dyDescent="0.5">
      <c r="A58" s="2" t="s">
        <v>34</v>
      </c>
      <c r="F58" s="73">
        <v>21</v>
      </c>
      <c r="G58" s="15"/>
      <c r="H58" s="62">
        <v>77666224</v>
      </c>
      <c r="I58" s="15"/>
      <c r="J58" s="15">
        <v>69955081</v>
      </c>
    </row>
    <row r="59" spans="1:10" ht="21.75" customHeight="1" x14ac:dyDescent="0.5">
      <c r="A59" s="25" t="s">
        <v>157</v>
      </c>
      <c r="F59" s="178"/>
      <c r="G59" s="15"/>
      <c r="H59" s="62">
        <v>67814440</v>
      </c>
      <c r="I59" s="15"/>
      <c r="J59" s="15">
        <v>11266819</v>
      </c>
    </row>
    <row r="60" spans="1:10" ht="21.75" customHeight="1" x14ac:dyDescent="0.5">
      <c r="A60" s="25" t="s">
        <v>35</v>
      </c>
      <c r="F60" s="178"/>
      <c r="G60" s="15"/>
      <c r="H60" s="62">
        <v>55712823</v>
      </c>
      <c r="I60" s="2"/>
      <c r="J60" s="15">
        <v>90896814</v>
      </c>
    </row>
    <row r="61" spans="1:10" ht="21.75" customHeight="1" x14ac:dyDescent="0.5">
      <c r="A61" s="2" t="s">
        <v>9</v>
      </c>
      <c r="F61" s="42">
        <v>22</v>
      </c>
      <c r="G61" s="17"/>
      <c r="H61" s="64">
        <v>5827915</v>
      </c>
      <c r="I61" s="17"/>
      <c r="J61" s="18">
        <v>38035347</v>
      </c>
    </row>
    <row r="62" spans="1:10" ht="8.1" customHeight="1" x14ac:dyDescent="0.5">
      <c r="F62" s="19"/>
      <c r="G62" s="17"/>
      <c r="H62" s="65"/>
      <c r="I62" s="17"/>
      <c r="J62" s="17"/>
    </row>
    <row r="63" spans="1:10" ht="21.75" customHeight="1" x14ac:dyDescent="0.5">
      <c r="A63" s="14" t="s">
        <v>10</v>
      </c>
      <c r="F63" s="19"/>
      <c r="G63" s="17"/>
      <c r="H63" s="64">
        <f>SUM(H55:H61)</f>
        <v>3443529404</v>
      </c>
      <c r="I63" s="17"/>
      <c r="J63" s="18">
        <f>SUM(J55:J61)</f>
        <v>4007738686</v>
      </c>
    </row>
    <row r="64" spans="1:10" ht="21.75" customHeight="1" x14ac:dyDescent="0.5">
      <c r="A64" s="14"/>
      <c r="F64" s="73"/>
      <c r="H64" s="62"/>
      <c r="J64" s="15"/>
    </row>
    <row r="65" spans="1:10" ht="21.75" customHeight="1" x14ac:dyDescent="0.5">
      <c r="A65" s="14" t="s">
        <v>22</v>
      </c>
      <c r="F65" s="73"/>
      <c r="H65" s="62"/>
      <c r="J65" s="15"/>
    </row>
    <row r="66" spans="1:10" ht="8.1" customHeight="1" x14ac:dyDescent="0.5">
      <c r="A66" s="14"/>
      <c r="F66" s="73"/>
      <c r="H66" s="62"/>
      <c r="J66" s="15"/>
    </row>
    <row r="67" spans="1:10" ht="21.75" customHeight="1" x14ac:dyDescent="0.5">
      <c r="A67" s="105" t="s">
        <v>142</v>
      </c>
      <c r="B67" s="105"/>
      <c r="C67" s="105"/>
      <c r="D67" s="105"/>
      <c r="E67" s="105"/>
      <c r="F67" s="73">
        <v>20</v>
      </c>
      <c r="H67" s="62">
        <v>592800000</v>
      </c>
      <c r="J67" s="15">
        <v>307930000</v>
      </c>
    </row>
    <row r="68" spans="1:10" ht="21.75" customHeight="1" x14ac:dyDescent="0.5">
      <c r="A68" s="112" t="s">
        <v>148</v>
      </c>
      <c r="B68" s="105"/>
      <c r="C68" s="105"/>
      <c r="D68" s="105"/>
      <c r="E68" s="105"/>
      <c r="F68" s="178"/>
      <c r="G68" s="178"/>
      <c r="H68" s="62">
        <v>174649921</v>
      </c>
      <c r="I68" s="15"/>
      <c r="J68" s="15">
        <v>15433092</v>
      </c>
    </row>
    <row r="69" spans="1:10" ht="21.75" hidden="1" customHeight="1" x14ac:dyDescent="0.5">
      <c r="A69" s="2" t="s">
        <v>106</v>
      </c>
      <c r="F69" s="19" t="s">
        <v>143</v>
      </c>
      <c r="G69" s="17"/>
      <c r="H69" s="65">
        <v>0</v>
      </c>
      <c r="I69" s="17"/>
      <c r="J69" s="17">
        <v>0</v>
      </c>
    </row>
    <row r="70" spans="1:10" ht="21.75" customHeight="1" x14ac:dyDescent="0.5">
      <c r="A70" s="2" t="s">
        <v>23</v>
      </c>
      <c r="F70" s="19" t="s">
        <v>61</v>
      </c>
      <c r="G70" s="17"/>
      <c r="H70" s="64">
        <v>58661393</v>
      </c>
      <c r="I70" s="17"/>
      <c r="J70" s="18">
        <v>50850207</v>
      </c>
    </row>
    <row r="71" spans="1:10" ht="8.1" customHeight="1" x14ac:dyDescent="0.5">
      <c r="F71" s="19"/>
      <c r="G71" s="17"/>
      <c r="H71" s="65"/>
      <c r="I71" s="17"/>
      <c r="J71" s="17"/>
    </row>
    <row r="72" spans="1:10" ht="21.75" customHeight="1" x14ac:dyDescent="0.5">
      <c r="A72" s="14" t="s">
        <v>24</v>
      </c>
      <c r="F72" s="19"/>
      <c r="G72" s="17"/>
      <c r="H72" s="64">
        <f>SUM(H64:H70)</f>
        <v>826111314</v>
      </c>
      <c r="I72" s="17"/>
      <c r="J72" s="18">
        <f>SUM(J64:J70)</f>
        <v>374213299</v>
      </c>
    </row>
    <row r="73" spans="1:10" ht="8.1" customHeight="1" x14ac:dyDescent="0.5">
      <c r="F73" s="19"/>
      <c r="G73" s="17"/>
      <c r="H73" s="65"/>
      <c r="I73" s="17"/>
      <c r="J73" s="17"/>
    </row>
    <row r="74" spans="1:10" ht="21.75" customHeight="1" x14ac:dyDescent="0.5">
      <c r="A74" s="14" t="s">
        <v>16</v>
      </c>
      <c r="F74" s="73"/>
      <c r="G74" s="17"/>
      <c r="H74" s="64">
        <f>SUM(H63,H72)</f>
        <v>4269640718</v>
      </c>
      <c r="I74" s="17"/>
      <c r="J74" s="18">
        <f>SUM(J63,J72)</f>
        <v>4381951985</v>
      </c>
    </row>
    <row r="75" spans="1:10" ht="21.75" customHeight="1" x14ac:dyDescent="0.5">
      <c r="A75" s="14"/>
      <c r="F75" s="73"/>
      <c r="G75" s="17"/>
      <c r="H75" s="17"/>
      <c r="I75" s="17"/>
      <c r="J75" s="17"/>
    </row>
    <row r="76" spans="1:10" ht="21.75" customHeight="1" x14ac:dyDescent="0.5">
      <c r="A76" s="14"/>
      <c r="F76" s="73"/>
      <c r="G76" s="17"/>
      <c r="H76" s="17"/>
      <c r="I76" s="17"/>
      <c r="J76" s="17"/>
    </row>
    <row r="77" spans="1:10" ht="21.75" customHeight="1" x14ac:dyDescent="0.5">
      <c r="A77" s="14"/>
      <c r="F77" s="73"/>
      <c r="G77" s="17"/>
      <c r="H77" s="17"/>
      <c r="I77" s="17"/>
      <c r="J77" s="17"/>
    </row>
    <row r="78" spans="1:10" ht="21.75" customHeight="1" x14ac:dyDescent="0.5">
      <c r="A78" s="14"/>
      <c r="F78" s="151"/>
      <c r="G78" s="17"/>
      <c r="H78" s="17"/>
      <c r="I78" s="17"/>
      <c r="J78" s="17"/>
    </row>
    <row r="79" spans="1:10" ht="21.75" customHeight="1" x14ac:dyDescent="0.5">
      <c r="A79" s="14"/>
      <c r="F79" s="151"/>
      <c r="G79" s="17"/>
      <c r="H79" s="17"/>
      <c r="I79" s="17"/>
      <c r="J79" s="17"/>
    </row>
    <row r="80" spans="1:10" ht="23.25" customHeight="1" x14ac:dyDescent="0.5">
      <c r="A80" s="14"/>
      <c r="F80" s="151"/>
      <c r="G80" s="17"/>
      <c r="H80" s="17"/>
      <c r="I80" s="17"/>
      <c r="J80" s="17"/>
    </row>
    <row r="81" spans="1:10" ht="21.75" customHeight="1" x14ac:dyDescent="0.5">
      <c r="A81" s="14"/>
      <c r="F81" s="73"/>
      <c r="G81" s="17"/>
      <c r="H81" s="17"/>
      <c r="I81" s="17"/>
      <c r="J81" s="17"/>
    </row>
    <row r="82" spans="1:10" ht="21.75" customHeight="1" x14ac:dyDescent="0.5">
      <c r="A82" s="14"/>
      <c r="F82" s="73"/>
      <c r="G82" s="17"/>
      <c r="H82" s="17"/>
      <c r="I82" s="17"/>
      <c r="J82" s="17"/>
    </row>
    <row r="83" spans="1:10" ht="15" customHeight="1" x14ac:dyDescent="0.5">
      <c r="A83" s="14"/>
      <c r="G83" s="17"/>
      <c r="H83" s="17"/>
      <c r="I83" s="17"/>
      <c r="J83" s="17"/>
    </row>
    <row r="84" spans="1:10" ht="20.25" customHeight="1" x14ac:dyDescent="0.5">
      <c r="A84" s="14"/>
      <c r="G84" s="17"/>
      <c r="H84" s="17"/>
      <c r="I84" s="17"/>
      <c r="J84" s="17"/>
    </row>
    <row r="85" spans="1:10" ht="21.75" customHeight="1" x14ac:dyDescent="0.5">
      <c r="A85" s="14"/>
      <c r="G85" s="17"/>
      <c r="H85" s="17"/>
      <c r="I85" s="17"/>
      <c r="J85" s="17"/>
    </row>
    <row r="86" spans="1:10" ht="22.35" customHeight="1" x14ac:dyDescent="0.5">
      <c r="A86" s="6" t="str">
        <f>+A43</f>
        <v>หมายเหตุประกอบงบการเงินเป็นส่วนหนึ่งของงบการเงินนี้</v>
      </c>
      <c r="B86" s="6"/>
      <c r="C86" s="6"/>
      <c r="D86" s="6"/>
      <c r="E86" s="6"/>
      <c r="F86" s="7"/>
      <c r="G86" s="18"/>
      <c r="H86" s="18"/>
      <c r="I86" s="18"/>
      <c r="J86" s="18"/>
    </row>
    <row r="87" spans="1:10" ht="21.75" customHeight="1" x14ac:dyDescent="0.5">
      <c r="A87" s="14" t="str">
        <f>A44</f>
        <v>บริษัท ศักดิ์สยามลิสซิ่ง จำกัด (มหาชน)</v>
      </c>
      <c r="H87" s="1"/>
      <c r="J87" s="1"/>
    </row>
    <row r="88" spans="1:10" ht="21.75" customHeight="1" x14ac:dyDescent="0.5">
      <c r="A88" s="1" t="s">
        <v>118</v>
      </c>
      <c r="B88" s="3"/>
      <c r="C88" s="3"/>
      <c r="D88" s="3"/>
      <c r="E88" s="3"/>
      <c r="F88" s="4"/>
      <c r="G88" s="4"/>
      <c r="H88" s="4"/>
      <c r="I88" s="4"/>
      <c r="J88" s="4"/>
    </row>
    <row r="89" spans="1:10" ht="21.75" customHeight="1" x14ac:dyDescent="0.5">
      <c r="A89" s="23" t="str">
        <f>A3</f>
        <v>ณ วันที่ 31 ธันวาคม พ.ศ. 2563</v>
      </c>
      <c r="B89" s="6"/>
      <c r="C89" s="6"/>
      <c r="D89" s="6"/>
      <c r="E89" s="6"/>
      <c r="F89" s="7"/>
      <c r="G89" s="7"/>
      <c r="H89" s="7"/>
      <c r="I89" s="7"/>
      <c r="J89" s="7"/>
    </row>
    <row r="91" spans="1:10" ht="21.75" customHeight="1" x14ac:dyDescent="0.5">
      <c r="F91" s="4"/>
      <c r="G91" s="9"/>
      <c r="H91" s="9" t="s">
        <v>133</v>
      </c>
      <c r="I91" s="9"/>
      <c r="J91" s="9" t="s">
        <v>115</v>
      </c>
    </row>
    <row r="92" spans="1:10" ht="21.75" customHeight="1" x14ac:dyDescent="0.5">
      <c r="F92" s="10" t="s">
        <v>0</v>
      </c>
      <c r="G92" s="11"/>
      <c r="H92" s="12" t="s">
        <v>1</v>
      </c>
      <c r="I92" s="11"/>
      <c r="J92" s="12" t="s">
        <v>1</v>
      </c>
    </row>
    <row r="93" spans="1:10" ht="8.1" customHeight="1" x14ac:dyDescent="0.5">
      <c r="F93" s="13"/>
      <c r="G93" s="11"/>
      <c r="H93" s="60"/>
      <c r="I93" s="11"/>
      <c r="J93" s="11"/>
    </row>
    <row r="94" spans="1:10" ht="21.75" customHeight="1" x14ac:dyDescent="0.5">
      <c r="A94" s="14" t="s">
        <v>119</v>
      </c>
      <c r="H94" s="61"/>
      <c r="J94" s="24"/>
    </row>
    <row r="95" spans="1:10" ht="8.1" customHeight="1" x14ac:dyDescent="0.5">
      <c r="A95" s="14"/>
      <c r="G95" s="17"/>
      <c r="H95" s="65"/>
      <c r="I95" s="17"/>
      <c r="J95" s="17"/>
    </row>
    <row r="96" spans="1:10" ht="21.75" customHeight="1" x14ac:dyDescent="0.5">
      <c r="A96" s="14" t="s">
        <v>76</v>
      </c>
      <c r="G96" s="15"/>
      <c r="H96" s="62"/>
      <c r="I96" s="15"/>
      <c r="J96" s="15"/>
    </row>
    <row r="97" spans="1:12" ht="8.1" customHeight="1" x14ac:dyDescent="0.5">
      <c r="A97" s="14"/>
      <c r="G97" s="15"/>
      <c r="H97" s="62"/>
      <c r="I97" s="15"/>
      <c r="J97" s="15"/>
    </row>
    <row r="98" spans="1:12" ht="21.75" customHeight="1" x14ac:dyDescent="0.5">
      <c r="A98" s="2" t="s">
        <v>11</v>
      </c>
      <c r="F98" s="179">
        <v>24</v>
      </c>
      <c r="G98" s="15"/>
      <c r="H98" s="62"/>
      <c r="I98" s="15"/>
      <c r="J98" s="15"/>
    </row>
    <row r="99" spans="1:12" ht="21.75" customHeight="1" x14ac:dyDescent="0.5">
      <c r="B99" s="2" t="s">
        <v>36</v>
      </c>
      <c r="F99" s="74"/>
      <c r="G99" s="15"/>
      <c r="H99" s="62"/>
      <c r="I99" s="15"/>
      <c r="J99" s="15"/>
    </row>
    <row r="100" spans="1:12" ht="21.75" customHeight="1" x14ac:dyDescent="0.5">
      <c r="C100" s="2" t="s">
        <v>121</v>
      </c>
      <c r="F100" s="75"/>
      <c r="G100" s="2"/>
      <c r="H100" s="63"/>
      <c r="I100" s="2"/>
      <c r="J100" s="2"/>
    </row>
    <row r="101" spans="1:12" ht="21.75" customHeight="1" x14ac:dyDescent="0.5">
      <c r="D101" s="2" t="s">
        <v>63</v>
      </c>
      <c r="F101" s="75"/>
      <c r="G101" s="2"/>
      <c r="H101" s="63"/>
      <c r="I101" s="2"/>
      <c r="J101" s="2"/>
    </row>
    <row r="102" spans="1:12" ht="21.75" customHeight="1" x14ac:dyDescent="0.5">
      <c r="D102" s="26" t="s">
        <v>150</v>
      </c>
      <c r="F102" s="75"/>
      <c r="G102" s="2"/>
      <c r="H102" s="65"/>
      <c r="I102" s="2"/>
      <c r="J102" s="17"/>
    </row>
    <row r="103" spans="1:12" ht="21.75" customHeight="1" thickBot="1" x14ac:dyDescent="0.55000000000000004">
      <c r="D103" s="2" t="s">
        <v>102</v>
      </c>
      <c r="F103" s="75"/>
      <c r="G103" s="2"/>
      <c r="H103" s="66">
        <v>2096000000</v>
      </c>
      <c r="I103" s="2"/>
      <c r="J103" s="22">
        <v>2096000000</v>
      </c>
    </row>
    <row r="104" spans="1:12" ht="8.1" customHeight="1" thickTop="1" x14ac:dyDescent="0.5">
      <c r="F104" s="75"/>
      <c r="G104" s="2"/>
      <c r="H104" s="65"/>
      <c r="I104" s="2"/>
      <c r="J104" s="17"/>
    </row>
    <row r="105" spans="1:12" ht="21.75" customHeight="1" x14ac:dyDescent="0.5">
      <c r="B105" s="2" t="s">
        <v>37</v>
      </c>
      <c r="F105" s="74"/>
      <c r="G105" s="15"/>
      <c r="H105" s="62"/>
      <c r="I105" s="15"/>
      <c r="J105" s="15"/>
    </row>
    <row r="106" spans="1:12" ht="21.75" customHeight="1" x14ac:dyDescent="0.5">
      <c r="C106" s="2" t="s">
        <v>121</v>
      </c>
      <c r="F106" s="74"/>
      <c r="G106" s="15"/>
      <c r="H106" s="65"/>
      <c r="I106" s="15"/>
      <c r="J106" s="17"/>
      <c r="L106" s="27"/>
    </row>
    <row r="107" spans="1:12" ht="21.75" customHeight="1" x14ac:dyDescent="0.5">
      <c r="D107" s="2" t="s">
        <v>79</v>
      </c>
      <c r="F107" s="74"/>
      <c r="G107" s="15"/>
      <c r="H107" s="67"/>
      <c r="L107" s="28"/>
    </row>
    <row r="108" spans="1:12" ht="21.75" customHeight="1" x14ac:dyDescent="0.5">
      <c r="D108" s="26" t="s">
        <v>151</v>
      </c>
      <c r="F108" s="74"/>
      <c r="G108" s="15"/>
      <c r="H108" s="65"/>
      <c r="I108" s="15"/>
      <c r="J108" s="17"/>
      <c r="L108" s="27"/>
    </row>
    <row r="109" spans="1:12" ht="21.75" customHeight="1" x14ac:dyDescent="0.5">
      <c r="D109" s="2" t="s">
        <v>103</v>
      </c>
      <c r="F109" s="179">
        <v>24</v>
      </c>
      <c r="G109" s="15"/>
      <c r="H109" s="65">
        <v>2096000000</v>
      </c>
      <c r="I109" s="15"/>
      <c r="J109" s="17">
        <v>1550000000</v>
      </c>
    </row>
    <row r="110" spans="1:12" ht="21.75" customHeight="1" x14ac:dyDescent="0.5">
      <c r="A110" s="2" t="s">
        <v>122</v>
      </c>
      <c r="F110" s="179">
        <v>24</v>
      </c>
      <c r="G110" s="15"/>
      <c r="H110" s="62">
        <f>'11'!J24</f>
        <v>1902427997</v>
      </c>
      <c r="I110" s="15"/>
      <c r="J110" s="17">
        <v>487500000</v>
      </c>
    </row>
    <row r="111" spans="1:12" ht="21.75" customHeight="1" x14ac:dyDescent="0.5">
      <c r="A111" s="2" t="s">
        <v>26</v>
      </c>
      <c r="F111" s="179"/>
      <c r="G111" s="17"/>
      <c r="H111" s="65"/>
      <c r="I111" s="17"/>
      <c r="J111" s="17"/>
      <c r="L111" s="29"/>
    </row>
    <row r="112" spans="1:12" ht="21.75" customHeight="1" x14ac:dyDescent="0.5">
      <c r="B112" s="2" t="s">
        <v>42</v>
      </c>
      <c r="F112" s="73"/>
      <c r="G112" s="17"/>
      <c r="H112" s="65"/>
      <c r="I112" s="17"/>
      <c r="J112" s="17"/>
    </row>
    <row r="113" spans="1:10" ht="21.75" customHeight="1" x14ac:dyDescent="0.5">
      <c r="C113" s="2" t="s">
        <v>41</v>
      </c>
      <c r="F113" s="179">
        <v>25</v>
      </c>
      <c r="G113" s="17"/>
      <c r="H113" s="65">
        <v>100000000</v>
      </c>
      <c r="I113" s="17"/>
      <c r="J113" s="17">
        <v>71000000</v>
      </c>
    </row>
    <row r="114" spans="1:10" ht="21.75" customHeight="1" x14ac:dyDescent="0.5">
      <c r="B114" s="2" t="s">
        <v>43</v>
      </c>
      <c r="G114" s="17"/>
      <c r="H114" s="64">
        <v>409704613</v>
      </c>
      <c r="I114" s="17"/>
      <c r="J114" s="18">
        <v>667134875</v>
      </c>
    </row>
    <row r="115" spans="1:10" ht="8.1" customHeight="1" x14ac:dyDescent="0.5">
      <c r="G115" s="17"/>
      <c r="H115" s="65"/>
      <c r="I115" s="17"/>
      <c r="J115" s="17"/>
    </row>
    <row r="116" spans="1:10" ht="21.75" customHeight="1" x14ac:dyDescent="0.5">
      <c r="A116" s="14" t="s">
        <v>77</v>
      </c>
      <c r="G116" s="17"/>
      <c r="H116" s="64">
        <f>SUM(H106:H114)</f>
        <v>4508132610</v>
      </c>
      <c r="I116" s="17"/>
      <c r="J116" s="18">
        <f>SUM(J106:J114)</f>
        <v>2775634875</v>
      </c>
    </row>
    <row r="117" spans="1:10" ht="8.1" customHeight="1" x14ac:dyDescent="0.5">
      <c r="G117" s="17"/>
      <c r="H117" s="65"/>
      <c r="I117" s="17"/>
      <c r="J117" s="17"/>
    </row>
    <row r="118" spans="1:10" ht="21.75" customHeight="1" thickBot="1" x14ac:dyDescent="0.55000000000000004">
      <c r="A118" s="14" t="s">
        <v>78</v>
      </c>
      <c r="B118" s="14"/>
      <c r="G118" s="17"/>
      <c r="H118" s="66">
        <f>H116+H74</f>
        <v>8777773328</v>
      </c>
      <c r="I118" s="17"/>
      <c r="J118" s="22">
        <f>J116+J74</f>
        <v>7157586860</v>
      </c>
    </row>
    <row r="119" spans="1:10" ht="21.75" customHeight="1" thickTop="1" x14ac:dyDescent="0.5">
      <c r="A119" s="14"/>
      <c r="B119" s="14"/>
      <c r="H119" s="30"/>
      <c r="J119" s="30"/>
    </row>
    <row r="120" spans="1:10" ht="21.75" customHeight="1" x14ac:dyDescent="0.5">
      <c r="A120" s="14"/>
      <c r="B120" s="14"/>
    </row>
    <row r="121" spans="1:10" ht="3.75" customHeight="1" x14ac:dyDescent="0.5">
      <c r="A121" s="14"/>
      <c r="B121" s="14"/>
    </row>
    <row r="122" spans="1:10" ht="21" customHeight="1" x14ac:dyDescent="0.5">
      <c r="A122" s="14"/>
      <c r="B122" s="14"/>
    </row>
    <row r="123" spans="1:10" ht="21.75" customHeight="1" x14ac:dyDescent="0.5">
      <c r="A123" s="14"/>
      <c r="B123" s="14"/>
      <c r="H123" s="30"/>
      <c r="J123" s="30"/>
    </row>
    <row r="124" spans="1:10" ht="21.75" customHeight="1" x14ac:dyDescent="0.5">
      <c r="A124" s="14"/>
      <c r="B124" s="14"/>
      <c r="F124" s="151"/>
      <c r="G124" s="151"/>
      <c r="H124" s="30"/>
      <c r="I124" s="151"/>
      <c r="J124" s="30"/>
    </row>
    <row r="125" spans="1:10" ht="20.25" customHeight="1" x14ac:dyDescent="0.5">
      <c r="A125" s="14"/>
      <c r="B125" s="14"/>
      <c r="H125" s="30"/>
      <c r="J125" s="30"/>
    </row>
    <row r="126" spans="1:10" ht="21.75" customHeight="1" x14ac:dyDescent="0.5">
      <c r="A126" s="14"/>
      <c r="B126" s="14"/>
      <c r="H126" s="30"/>
      <c r="J126" s="30"/>
    </row>
    <row r="127" spans="1:10" ht="21.75" customHeight="1" x14ac:dyDescent="0.5">
      <c r="A127" s="14"/>
      <c r="B127" s="14"/>
      <c r="H127" s="30"/>
      <c r="J127" s="30"/>
    </row>
    <row r="128" spans="1:10" ht="21.95" customHeight="1" x14ac:dyDescent="0.5">
      <c r="A128" s="182" t="str">
        <f>+A43</f>
        <v>หมายเหตุประกอบงบการเงินเป็นส่วนหนึ่งของงบการเงินนี้</v>
      </c>
      <c r="B128" s="182"/>
      <c r="C128" s="182"/>
      <c r="D128" s="182"/>
      <c r="E128" s="182"/>
      <c r="F128" s="182"/>
      <c r="G128" s="182"/>
      <c r="H128" s="182"/>
      <c r="I128" s="182"/>
      <c r="J128" s="182"/>
    </row>
    <row r="130" spans="6:10" ht="21.75" customHeight="1" x14ac:dyDescent="0.5">
      <c r="F130" s="2"/>
      <c r="G130" s="2"/>
      <c r="H130" s="30">
        <f>+H118-H35</f>
        <v>0</v>
      </c>
      <c r="J130" s="30"/>
    </row>
    <row r="131" spans="6:10" ht="21.75" customHeight="1" x14ac:dyDescent="0.5">
      <c r="F131" s="2"/>
      <c r="G131" s="2"/>
      <c r="H131" s="30"/>
      <c r="J131" s="30"/>
    </row>
  </sheetData>
  <mergeCells count="3">
    <mergeCell ref="A41:J41"/>
    <mergeCell ref="A43:J43"/>
    <mergeCell ref="A128:J128"/>
  </mergeCells>
  <phoneticPr fontId="0" type="noConversion"/>
  <pageMargins left="1.2" right="0.75" top="0.5" bottom="0.6" header="0.49" footer="0.4"/>
  <pageSetup paperSize="9" firstPageNumber="7" fitToHeight="0" orientation="portrait" useFirstPageNumber="1" horizontalDpi="1200" verticalDpi="1200" r:id="rId1"/>
  <headerFooter>
    <oddHeader xml:space="preserve">&amp;C
</oddHeader>
    <oddFooter>&amp;R&amp;"Browallia New,Regular"&amp;P</oddFooter>
  </headerFooter>
  <rowBreaks count="2" manualBreakCount="2">
    <brk id="43" max="9" man="1"/>
    <brk id="86" max="9" man="1"/>
  </rowBreaks>
  <ignoredErrors>
    <ignoredError sqref="F60 F62:F6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1"/>
  <sheetViews>
    <sheetView tabSelected="1" topLeftCell="A28" zoomScale="85" zoomScaleNormal="85" zoomScaleSheetLayoutView="100" workbookViewId="0">
      <selection activeCell="E41" sqref="E41"/>
    </sheetView>
  </sheetViews>
  <sheetFormatPr defaultColWidth="9.140625" defaultRowHeight="21" customHeight="1" x14ac:dyDescent="0.5"/>
  <cols>
    <col min="1" max="3" width="1.85546875" style="2" customWidth="1"/>
    <col min="4" max="4" width="2.85546875" style="2" customWidth="1"/>
    <col min="5" max="5" width="49.42578125" style="2" customWidth="1"/>
    <col min="6" max="6" width="8" style="58" customWidth="1"/>
    <col min="7" max="7" width="0.7109375" style="58" customWidth="1"/>
    <col min="8" max="8" width="13.5703125" style="58" customWidth="1"/>
    <col min="9" max="9" width="0.7109375" style="58" customWidth="1"/>
    <col min="10" max="10" width="13.5703125" style="58" customWidth="1"/>
    <col min="11" max="11" width="9.140625" style="2"/>
    <col min="12" max="12" width="14.42578125" style="2" bestFit="1" customWidth="1"/>
    <col min="13" max="16384" width="9.140625" style="2"/>
  </cols>
  <sheetData>
    <row r="1" spans="1:10" ht="21.75" customHeight="1" x14ac:dyDescent="0.5">
      <c r="A1" s="14" t="str">
        <f>+'7-9'!A44</f>
        <v>บริษัท ศักดิ์สยามลิสซิ่ง จำกัด (มหาชน)</v>
      </c>
      <c r="H1" s="1"/>
      <c r="J1" s="1"/>
    </row>
    <row r="2" spans="1:10" ht="21.75" customHeight="1" x14ac:dyDescent="0.5">
      <c r="A2" s="14" t="s">
        <v>59</v>
      </c>
      <c r="H2" s="4"/>
      <c r="J2" s="4"/>
    </row>
    <row r="3" spans="1:10" ht="21.75" customHeight="1" x14ac:dyDescent="0.45">
      <c r="A3" s="183" t="s">
        <v>134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0" ht="10.5" customHeight="1" x14ac:dyDescent="0.5"/>
    <row r="5" spans="1:10" ht="21.75" customHeight="1" x14ac:dyDescent="0.5">
      <c r="F5" s="162"/>
      <c r="G5" s="162"/>
      <c r="H5" s="162"/>
      <c r="I5" s="162"/>
      <c r="J5" s="166" t="s">
        <v>164</v>
      </c>
    </row>
    <row r="6" spans="1:10" ht="21.75" customHeight="1" x14ac:dyDescent="0.5">
      <c r="H6" s="9" t="s">
        <v>133</v>
      </c>
      <c r="J6" s="9" t="s">
        <v>115</v>
      </c>
    </row>
    <row r="7" spans="1:10" ht="21.75" customHeight="1" x14ac:dyDescent="0.5">
      <c r="F7" s="10" t="s">
        <v>0</v>
      </c>
      <c r="G7" s="13"/>
      <c r="H7" s="12" t="s">
        <v>1</v>
      </c>
      <c r="I7" s="13"/>
      <c r="J7" s="12" t="s">
        <v>1</v>
      </c>
    </row>
    <row r="8" spans="1:10" ht="20.100000000000001" customHeight="1" x14ac:dyDescent="0.5">
      <c r="A8" s="14" t="s">
        <v>107</v>
      </c>
      <c r="H8" s="67"/>
    </row>
    <row r="9" spans="1:10" ht="6" customHeight="1" x14ac:dyDescent="0.5">
      <c r="H9" s="67"/>
    </row>
    <row r="10" spans="1:10" ht="20.100000000000001" customHeight="1" x14ac:dyDescent="0.5">
      <c r="A10" s="2" t="s">
        <v>38</v>
      </c>
      <c r="F10" s="58">
        <v>5</v>
      </c>
      <c r="H10" s="68">
        <v>1606998039</v>
      </c>
      <c r="I10" s="178"/>
      <c r="J10" s="46">
        <v>1575159389</v>
      </c>
    </row>
    <row r="11" spans="1:10" ht="20.100000000000001" customHeight="1" x14ac:dyDescent="0.5">
      <c r="A11" s="2" t="s">
        <v>85</v>
      </c>
      <c r="F11" s="58">
        <v>5</v>
      </c>
      <c r="H11" s="68">
        <v>1803180</v>
      </c>
      <c r="J11" s="46">
        <v>25003206</v>
      </c>
    </row>
    <row r="12" spans="1:10" ht="20.100000000000001" customHeight="1" x14ac:dyDescent="0.5">
      <c r="A12" s="2" t="s">
        <v>15</v>
      </c>
      <c r="F12" s="19"/>
      <c r="G12" s="19"/>
      <c r="H12" s="64">
        <v>4910287</v>
      </c>
      <c r="I12" s="19"/>
      <c r="J12" s="18">
        <v>4434420</v>
      </c>
    </row>
    <row r="13" spans="1:10" ht="6" customHeight="1" x14ac:dyDescent="0.5">
      <c r="A13" s="3"/>
      <c r="B13" s="3"/>
      <c r="C13" s="3"/>
      <c r="D13" s="3"/>
      <c r="E13" s="3"/>
      <c r="F13" s="44"/>
      <c r="G13" s="44"/>
      <c r="H13" s="69"/>
      <c r="I13" s="44"/>
      <c r="J13" s="47"/>
    </row>
    <row r="14" spans="1:10" s="3" customFormat="1" ht="20.100000000000001" customHeight="1" x14ac:dyDescent="0.5">
      <c r="A14" s="14" t="s">
        <v>12</v>
      </c>
      <c r="B14" s="2"/>
      <c r="C14" s="2"/>
      <c r="D14" s="2"/>
      <c r="E14" s="2"/>
      <c r="F14" s="19"/>
      <c r="G14" s="19"/>
      <c r="H14" s="64">
        <f>SUM(H10:H13)</f>
        <v>1613711506</v>
      </c>
      <c r="I14" s="19"/>
      <c r="J14" s="18">
        <f>SUM(J10:J13)</f>
        <v>1604597015</v>
      </c>
    </row>
    <row r="15" spans="1:10" ht="8.1" customHeight="1" x14ac:dyDescent="0.5">
      <c r="F15" s="19"/>
      <c r="G15" s="19"/>
      <c r="H15" s="70"/>
      <c r="I15" s="19"/>
      <c r="J15" s="48"/>
    </row>
    <row r="16" spans="1:10" ht="20.100000000000001" customHeight="1" x14ac:dyDescent="0.5">
      <c r="A16" s="14" t="s">
        <v>13</v>
      </c>
      <c r="F16" s="19"/>
      <c r="G16" s="19"/>
      <c r="H16" s="70"/>
      <c r="I16" s="19"/>
      <c r="J16" s="48"/>
    </row>
    <row r="17" spans="1:12" ht="6" customHeight="1" x14ac:dyDescent="0.5">
      <c r="A17" s="14"/>
      <c r="F17" s="19"/>
      <c r="G17" s="19"/>
      <c r="H17" s="70"/>
      <c r="I17" s="19"/>
      <c r="J17" s="48"/>
    </row>
    <row r="18" spans="1:12" ht="20.100000000000001" customHeight="1" x14ac:dyDescent="0.5">
      <c r="A18" s="2" t="s">
        <v>167</v>
      </c>
      <c r="F18" s="19"/>
      <c r="G18" s="19"/>
      <c r="H18" s="68">
        <v>13623069</v>
      </c>
      <c r="I18" s="19"/>
      <c r="J18" s="46">
        <v>16520559</v>
      </c>
    </row>
    <row r="19" spans="1:12" ht="20.100000000000001" customHeight="1" x14ac:dyDescent="0.5">
      <c r="A19" s="2" t="s">
        <v>27</v>
      </c>
      <c r="F19" s="19"/>
      <c r="G19" s="19"/>
      <c r="H19" s="68">
        <v>774103335</v>
      </c>
      <c r="I19" s="19"/>
      <c r="J19" s="46">
        <v>720276437</v>
      </c>
    </row>
    <row r="20" spans="1:12" ht="20.100000000000001" customHeight="1" x14ac:dyDescent="0.5">
      <c r="A20" s="2" t="s">
        <v>123</v>
      </c>
      <c r="F20" s="19">
        <v>11</v>
      </c>
      <c r="G20" s="19"/>
      <c r="H20" s="106">
        <v>0</v>
      </c>
      <c r="I20" s="19"/>
      <c r="J20" s="46">
        <v>162162258</v>
      </c>
    </row>
    <row r="21" spans="1:12" ht="20.100000000000001" customHeight="1" x14ac:dyDescent="0.4">
      <c r="A21" s="2" t="s">
        <v>153</v>
      </c>
      <c r="F21" s="31"/>
      <c r="G21" s="19"/>
      <c r="H21" s="180">
        <v>-5697222</v>
      </c>
      <c r="I21" s="19"/>
      <c r="J21" s="114">
        <v>0</v>
      </c>
    </row>
    <row r="22" spans="1:12" ht="20.100000000000001" customHeight="1" x14ac:dyDescent="0.4">
      <c r="A22" s="2" t="s">
        <v>28</v>
      </c>
      <c r="F22" s="31"/>
      <c r="G22" s="19"/>
      <c r="H22" s="106">
        <v>0</v>
      </c>
      <c r="I22" s="44"/>
      <c r="J22" s="49">
        <v>115224035</v>
      </c>
    </row>
    <row r="23" spans="1:12" ht="20.100000000000001" customHeight="1" x14ac:dyDescent="0.5">
      <c r="A23" s="2" t="s">
        <v>19</v>
      </c>
      <c r="F23" s="19" t="s">
        <v>137</v>
      </c>
      <c r="G23" s="19"/>
      <c r="H23" s="71">
        <v>131407696</v>
      </c>
      <c r="I23" s="19"/>
      <c r="J23" s="50">
        <v>158902903</v>
      </c>
    </row>
    <row r="24" spans="1:12" ht="6" customHeight="1" x14ac:dyDescent="0.5">
      <c r="F24" s="19"/>
      <c r="G24" s="19"/>
      <c r="H24" s="70"/>
      <c r="I24" s="19"/>
      <c r="J24" s="48"/>
    </row>
    <row r="25" spans="1:12" ht="20.100000000000001" customHeight="1" x14ac:dyDescent="0.5">
      <c r="A25" s="14" t="s">
        <v>14</v>
      </c>
      <c r="F25" s="19"/>
      <c r="G25" s="19"/>
      <c r="H25" s="64">
        <f>SUM(H18:H24)</f>
        <v>913436878</v>
      </c>
      <c r="I25" s="19"/>
      <c r="J25" s="18">
        <f>SUM(J18:J24)</f>
        <v>1173086192</v>
      </c>
    </row>
    <row r="26" spans="1:12" ht="6" customHeight="1" x14ac:dyDescent="0.5">
      <c r="A26" s="14"/>
      <c r="F26" s="19"/>
      <c r="G26" s="19"/>
      <c r="H26" s="70"/>
      <c r="I26" s="19"/>
      <c r="J26" s="48"/>
    </row>
    <row r="27" spans="1:12" ht="20.100000000000001" customHeight="1" x14ac:dyDescent="0.5">
      <c r="A27" s="14" t="s">
        <v>29</v>
      </c>
      <c r="F27" s="19"/>
      <c r="G27" s="19"/>
      <c r="H27" s="65">
        <f>SUM(H14-H25)</f>
        <v>700274628</v>
      </c>
      <c r="I27" s="19"/>
      <c r="J27" s="17">
        <f>SUM(J14-J25)</f>
        <v>431510823</v>
      </c>
    </row>
    <row r="28" spans="1:12" ht="20.100000000000001" customHeight="1" x14ac:dyDescent="0.5">
      <c r="A28" s="2" t="s">
        <v>21</v>
      </c>
      <c r="F28" s="19" t="s">
        <v>138</v>
      </c>
      <c r="G28" s="19"/>
      <c r="H28" s="71">
        <v>138367121</v>
      </c>
      <c r="I28" s="19"/>
      <c r="J28" s="50">
        <v>85563122</v>
      </c>
    </row>
    <row r="29" spans="1:12" ht="6" customHeight="1" x14ac:dyDescent="0.5">
      <c r="F29" s="19"/>
      <c r="G29" s="19"/>
      <c r="H29" s="65"/>
      <c r="I29" s="19"/>
      <c r="J29" s="17"/>
    </row>
    <row r="30" spans="1:12" ht="20.100000000000001" customHeight="1" x14ac:dyDescent="0.5">
      <c r="A30" s="14" t="s">
        <v>69</v>
      </c>
      <c r="F30" s="19"/>
      <c r="G30" s="19"/>
      <c r="H30" s="64">
        <f>H27-H28</f>
        <v>561907507</v>
      </c>
      <c r="I30" s="19"/>
      <c r="J30" s="18">
        <f>J27-J28</f>
        <v>345947701</v>
      </c>
      <c r="L30" s="51"/>
    </row>
    <row r="31" spans="1:12" ht="8.1" customHeight="1" x14ac:dyDescent="0.5">
      <c r="A31" s="14"/>
      <c r="F31" s="19"/>
      <c r="G31" s="19"/>
      <c r="H31" s="65"/>
      <c r="I31" s="19"/>
      <c r="J31" s="17"/>
      <c r="L31" s="51"/>
    </row>
    <row r="32" spans="1:12" ht="20.100000000000001" customHeight="1" x14ac:dyDescent="0.45">
      <c r="A32" s="52" t="s">
        <v>86</v>
      </c>
      <c r="F32" s="19"/>
      <c r="G32" s="19"/>
      <c r="H32" s="65"/>
      <c r="I32" s="19"/>
      <c r="J32" s="17"/>
      <c r="L32" s="51"/>
    </row>
    <row r="33" spans="1:12" ht="20.100000000000001" customHeight="1" x14ac:dyDescent="0.5">
      <c r="A33" s="53" t="s">
        <v>87</v>
      </c>
      <c r="B33" s="53"/>
      <c r="C33" s="53"/>
      <c r="D33" s="53"/>
      <c r="E33" s="53"/>
      <c r="F33" s="19"/>
      <c r="G33" s="19"/>
      <c r="H33" s="65"/>
      <c r="I33" s="19"/>
      <c r="J33" s="17"/>
      <c r="L33" s="51"/>
    </row>
    <row r="34" spans="1:12" ht="20.100000000000001" customHeight="1" x14ac:dyDescent="0.5">
      <c r="B34" s="2" t="s">
        <v>80</v>
      </c>
      <c r="F34" s="19" t="s">
        <v>61</v>
      </c>
      <c r="G34" s="19"/>
      <c r="H34" s="65">
        <v>2327789</v>
      </c>
      <c r="I34" s="19"/>
      <c r="J34" s="17">
        <v>-6596216</v>
      </c>
      <c r="L34" s="51"/>
    </row>
    <row r="35" spans="1:12" ht="20.100000000000001" customHeight="1" x14ac:dyDescent="0.5">
      <c r="B35" s="2" t="s">
        <v>126</v>
      </c>
      <c r="F35" s="19"/>
      <c r="G35" s="19"/>
      <c r="H35" s="65"/>
      <c r="I35" s="19"/>
      <c r="J35" s="17"/>
      <c r="L35" s="51"/>
    </row>
    <row r="36" spans="1:12" ht="20.100000000000001" customHeight="1" x14ac:dyDescent="0.5">
      <c r="C36" s="2" t="s">
        <v>88</v>
      </c>
      <c r="F36" s="19" t="s">
        <v>143</v>
      </c>
      <c r="G36" s="19"/>
      <c r="H36" s="64">
        <v>-465558</v>
      </c>
      <c r="I36" s="44"/>
      <c r="J36" s="18">
        <v>1319243</v>
      </c>
      <c r="L36" s="51"/>
    </row>
    <row r="37" spans="1:12" ht="6" customHeight="1" x14ac:dyDescent="0.5">
      <c r="F37" s="19"/>
      <c r="G37" s="19"/>
      <c r="H37" s="65"/>
      <c r="I37" s="19"/>
      <c r="J37" s="17"/>
      <c r="L37" s="51"/>
    </row>
    <row r="38" spans="1:12" ht="20.100000000000001" customHeight="1" x14ac:dyDescent="0.5">
      <c r="A38" s="14" t="s">
        <v>168</v>
      </c>
      <c r="F38" s="19"/>
      <c r="G38" s="19"/>
      <c r="H38" s="65"/>
      <c r="I38" s="19"/>
      <c r="J38" s="17"/>
      <c r="L38" s="51"/>
    </row>
    <row r="39" spans="1:12" ht="20.100000000000001" customHeight="1" x14ac:dyDescent="0.5">
      <c r="A39" s="14" t="s">
        <v>169</v>
      </c>
      <c r="B39" s="14"/>
      <c r="C39" s="14"/>
      <c r="D39" s="14"/>
      <c r="E39" s="14"/>
      <c r="F39" s="19"/>
      <c r="G39" s="19"/>
      <c r="H39" s="64">
        <f>SUM(H34:H36)</f>
        <v>1862231</v>
      </c>
      <c r="I39" s="19"/>
      <c r="J39" s="18">
        <f>SUM(J34:J36)</f>
        <v>-5276973</v>
      </c>
      <c r="L39" s="51"/>
    </row>
    <row r="40" spans="1:12" ht="6" customHeight="1" x14ac:dyDescent="0.5">
      <c r="A40" s="14"/>
      <c r="F40" s="19"/>
      <c r="G40" s="19"/>
      <c r="H40" s="65"/>
      <c r="I40" s="19"/>
      <c r="J40" s="17"/>
      <c r="L40" s="51"/>
    </row>
    <row r="41" spans="1:12" s="14" customFormat="1" ht="20.100000000000001" customHeight="1" x14ac:dyDescent="0.5">
      <c r="A41" s="14" t="s">
        <v>81</v>
      </c>
      <c r="F41" s="54"/>
      <c r="G41" s="54"/>
      <c r="H41" s="64">
        <f>+H39</f>
        <v>1862231</v>
      </c>
      <c r="I41" s="54"/>
      <c r="J41" s="18">
        <f>+J39</f>
        <v>-5276973</v>
      </c>
      <c r="L41" s="55"/>
    </row>
    <row r="42" spans="1:12" s="14" customFormat="1" ht="6" customHeight="1" x14ac:dyDescent="0.5">
      <c r="F42" s="54"/>
      <c r="G42" s="54"/>
      <c r="H42" s="60"/>
      <c r="I42" s="54"/>
      <c r="J42" s="11"/>
      <c r="L42" s="55"/>
    </row>
    <row r="43" spans="1:12" s="14" customFormat="1" ht="20.100000000000001" customHeight="1" thickBot="1" x14ac:dyDescent="0.55000000000000004">
      <c r="A43" s="14" t="s">
        <v>127</v>
      </c>
      <c r="F43" s="54"/>
      <c r="G43" s="54"/>
      <c r="H43" s="66">
        <f>SUM(H41,H30)</f>
        <v>563769738</v>
      </c>
      <c r="I43" s="19"/>
      <c r="J43" s="22">
        <f>SUM(J41,J30)</f>
        <v>340670728</v>
      </c>
      <c r="L43" s="55"/>
    </row>
    <row r="44" spans="1:12" s="14" customFormat="1" ht="8.1" customHeight="1" thickTop="1" x14ac:dyDescent="0.5">
      <c r="F44" s="54"/>
      <c r="G44" s="54"/>
      <c r="H44" s="65"/>
      <c r="I44" s="19"/>
      <c r="J44" s="17"/>
      <c r="L44" s="55"/>
    </row>
    <row r="45" spans="1:12" ht="20.100000000000001" customHeight="1" x14ac:dyDescent="0.5">
      <c r="A45" s="14" t="s">
        <v>30</v>
      </c>
      <c r="H45" s="68"/>
      <c r="J45" s="46"/>
    </row>
    <row r="46" spans="1:12" ht="6" customHeight="1" x14ac:dyDescent="0.5">
      <c r="F46" s="19"/>
      <c r="G46" s="19"/>
      <c r="H46" s="65"/>
      <c r="I46" s="19"/>
      <c r="J46" s="17"/>
    </row>
    <row r="47" spans="1:12" ht="20.100000000000001" customHeight="1" thickBot="1" x14ac:dyDescent="0.55000000000000004">
      <c r="A47" s="2" t="s">
        <v>60</v>
      </c>
      <c r="F47" s="19" t="s">
        <v>144</v>
      </c>
      <c r="G47" s="19"/>
      <c r="H47" s="72">
        <f>H30/1596245901.63934</f>
        <v>0.35201813606720783</v>
      </c>
      <c r="I47" s="19"/>
      <c r="J47" s="56">
        <v>0.23217966510067115</v>
      </c>
    </row>
    <row r="48" spans="1:12" ht="22.5" customHeight="1" thickTop="1" x14ac:dyDescent="0.5"/>
    <row r="49" spans="1:10" ht="21.95" customHeight="1" x14ac:dyDescent="0.5">
      <c r="A49" s="182" t="str">
        <f>+'7-9'!A128:J128</f>
        <v>หมายเหตุประกอบงบการเงินเป็นส่วนหนึ่งของงบการเงินนี้</v>
      </c>
      <c r="B49" s="182"/>
      <c r="C49" s="182"/>
      <c r="D49" s="182"/>
      <c r="E49" s="182"/>
      <c r="F49" s="182"/>
      <c r="G49" s="182"/>
      <c r="H49" s="182"/>
      <c r="I49" s="182"/>
      <c r="J49" s="182"/>
    </row>
    <row r="51" spans="1:10" ht="21" customHeight="1" x14ac:dyDescent="0.5">
      <c r="E51" s="57"/>
      <c r="H51" s="57"/>
      <c r="J51" s="57"/>
    </row>
  </sheetData>
  <mergeCells count="2">
    <mergeCell ref="A49:J49"/>
    <mergeCell ref="A3:J3"/>
  </mergeCells>
  <pageMargins left="0.8" right="0.75" top="0.5" bottom="0.6" header="0.49" footer="0.4"/>
  <pageSetup paperSize="9" firstPageNumber="10" fitToHeight="0" orientation="portrait" useFirstPageNumber="1" horizontalDpi="1200" verticalDpi="1200" r:id="rId1"/>
  <headerFooter>
    <oddHeader xml:space="preserve">&amp;C
</oddHeader>
    <oddFooter>&amp;R&amp;"Browallia New,Regular"&amp;P</oddFooter>
  </headerFooter>
  <ignoredErrors>
    <ignoredError sqref="F29:F33 F24:F27 F39:F46 F3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8"/>
  <sheetViews>
    <sheetView zoomScale="70" zoomScaleNormal="70" zoomScaleSheetLayoutView="85" workbookViewId="0">
      <selection activeCell="E9" sqref="E9"/>
    </sheetView>
  </sheetViews>
  <sheetFormatPr defaultColWidth="13" defaultRowHeight="21" customHeight="1" x14ac:dyDescent="0.5"/>
  <cols>
    <col min="1" max="4" width="1.7109375" style="2" customWidth="1"/>
    <col min="5" max="5" width="45.85546875" style="2" customWidth="1"/>
    <col min="6" max="6" width="8.7109375" style="37" customWidth="1"/>
    <col min="7" max="7" width="0.85546875" style="37" customWidth="1"/>
    <col min="8" max="8" width="11.140625" style="24" customWidth="1"/>
    <col min="9" max="9" width="0.85546875" style="16" customWidth="1"/>
    <col min="10" max="10" width="11.85546875" style="16" bestFit="1" customWidth="1"/>
    <col min="11" max="11" width="0.85546875" style="16" customWidth="1"/>
    <col min="12" max="12" width="17.42578125" style="16" bestFit="1" customWidth="1"/>
    <col min="13" max="13" width="0.85546875" style="16" customWidth="1"/>
    <col min="14" max="14" width="15" style="16" customWidth="1"/>
    <col min="15" max="15" width="0.85546875" style="16" customWidth="1"/>
    <col min="16" max="16" width="14.7109375" style="16" customWidth="1"/>
    <col min="17" max="16384" width="13" style="2"/>
  </cols>
  <sheetData>
    <row r="1" spans="1:16" ht="21" customHeight="1" x14ac:dyDescent="0.5">
      <c r="A1" s="14" t="s">
        <v>64</v>
      </c>
      <c r="N1" s="1"/>
      <c r="O1" s="1"/>
      <c r="P1" s="38"/>
    </row>
    <row r="2" spans="1:16" ht="21" customHeight="1" x14ac:dyDescent="0.5">
      <c r="A2" s="14" t="s">
        <v>91</v>
      </c>
      <c r="N2" s="4"/>
      <c r="O2" s="4"/>
      <c r="P2" s="40"/>
    </row>
    <row r="3" spans="1:16" ht="21" customHeight="1" x14ac:dyDescent="0.45">
      <c r="A3" s="185" t="s">
        <v>134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1:16" ht="21" customHeight="1" x14ac:dyDescent="0.4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6" s="76" customFormat="1" ht="21" customHeight="1" x14ac:dyDescent="0.5">
      <c r="F5" s="77"/>
      <c r="G5" s="77"/>
      <c r="H5" s="78"/>
      <c r="I5" s="79"/>
      <c r="J5" s="79"/>
      <c r="K5" s="79"/>
      <c r="L5" s="186" t="s">
        <v>26</v>
      </c>
      <c r="M5" s="186"/>
      <c r="N5" s="186"/>
      <c r="O5" s="80"/>
      <c r="P5" s="79"/>
    </row>
    <row r="6" spans="1:16" s="76" customFormat="1" ht="21" customHeight="1" x14ac:dyDescent="0.5">
      <c r="F6" s="77"/>
      <c r="G6" s="77"/>
      <c r="H6" s="81" t="s">
        <v>67</v>
      </c>
      <c r="I6" s="79"/>
      <c r="J6" s="81" t="s">
        <v>124</v>
      </c>
      <c r="K6" s="79"/>
      <c r="L6" s="82" t="s">
        <v>65</v>
      </c>
      <c r="M6" s="79"/>
      <c r="N6" s="82"/>
      <c r="O6" s="82"/>
      <c r="P6" s="82"/>
    </row>
    <row r="7" spans="1:16" s="76" customFormat="1" ht="21" customHeight="1" x14ac:dyDescent="0.5">
      <c r="F7" s="83"/>
      <c r="G7" s="83"/>
      <c r="H7" s="81" t="s">
        <v>68</v>
      </c>
      <c r="I7" s="79"/>
      <c r="J7" s="81" t="s">
        <v>125</v>
      </c>
      <c r="K7" s="79"/>
      <c r="L7" s="82" t="s">
        <v>41</v>
      </c>
      <c r="M7" s="79"/>
      <c r="N7" s="82" t="s">
        <v>43</v>
      </c>
      <c r="O7" s="82"/>
      <c r="P7" s="82" t="s">
        <v>17</v>
      </c>
    </row>
    <row r="8" spans="1:16" s="76" customFormat="1" ht="21" customHeight="1" x14ac:dyDescent="0.5">
      <c r="F8" s="84" t="s">
        <v>0</v>
      </c>
      <c r="G8" s="83"/>
      <c r="H8" s="85" t="s">
        <v>1</v>
      </c>
      <c r="I8" s="79"/>
      <c r="J8" s="85" t="s">
        <v>1</v>
      </c>
      <c r="K8" s="79"/>
      <c r="L8" s="85" t="s">
        <v>1</v>
      </c>
      <c r="M8" s="79"/>
      <c r="N8" s="85" t="s">
        <v>1</v>
      </c>
      <c r="O8" s="86"/>
      <c r="P8" s="85" t="s">
        <v>1</v>
      </c>
    </row>
    <row r="9" spans="1:16" s="76" customFormat="1" ht="8.1" customHeight="1" x14ac:dyDescent="0.5">
      <c r="A9" s="87"/>
      <c r="F9" s="88"/>
      <c r="G9" s="77"/>
      <c r="H9" s="86"/>
      <c r="I9" s="86"/>
      <c r="J9" s="86"/>
      <c r="K9" s="86"/>
      <c r="L9" s="86"/>
      <c r="M9" s="86"/>
      <c r="N9" s="86"/>
      <c r="O9" s="86"/>
      <c r="P9" s="86"/>
    </row>
    <row r="10" spans="1:16" s="76" customFormat="1" ht="21" customHeight="1" x14ac:dyDescent="0.5">
      <c r="A10" s="87" t="s">
        <v>116</v>
      </c>
      <c r="F10" s="88"/>
      <c r="G10" s="77"/>
      <c r="H10" s="86">
        <v>1400000000</v>
      </c>
      <c r="I10" s="86"/>
      <c r="J10" s="86">
        <v>0</v>
      </c>
      <c r="K10" s="86"/>
      <c r="L10" s="86">
        <v>53000000</v>
      </c>
      <c r="M10" s="86"/>
      <c r="N10" s="86">
        <v>686464147</v>
      </c>
      <c r="O10" s="86"/>
      <c r="P10" s="86">
        <f>SUM(H10:N10)</f>
        <v>2139464147</v>
      </c>
    </row>
    <row r="11" spans="1:16" s="76" customFormat="1" ht="21" customHeight="1" x14ac:dyDescent="0.5">
      <c r="A11" s="76" t="s">
        <v>108</v>
      </c>
      <c r="F11" s="88" t="s">
        <v>145</v>
      </c>
      <c r="G11" s="77"/>
      <c r="H11" s="86">
        <v>150000000</v>
      </c>
      <c r="I11" s="86"/>
      <c r="J11" s="86">
        <v>487500000</v>
      </c>
      <c r="K11" s="86"/>
      <c r="L11" s="86">
        <v>0</v>
      </c>
      <c r="M11" s="86"/>
      <c r="N11" s="86">
        <v>0</v>
      </c>
      <c r="O11" s="86"/>
      <c r="P11" s="86">
        <f>SUM(H11:N11)</f>
        <v>637500000</v>
      </c>
    </row>
    <row r="12" spans="1:16" s="76" customFormat="1" ht="21" customHeight="1" x14ac:dyDescent="0.5">
      <c r="A12" s="89" t="s">
        <v>104</v>
      </c>
      <c r="F12" s="90">
        <v>26</v>
      </c>
      <c r="G12" s="77"/>
      <c r="H12" s="86">
        <v>0</v>
      </c>
      <c r="I12" s="86"/>
      <c r="J12" s="86">
        <v>0</v>
      </c>
      <c r="K12" s="86"/>
      <c r="L12" s="86">
        <v>0</v>
      </c>
      <c r="M12" s="86"/>
      <c r="N12" s="86">
        <v>-342000000</v>
      </c>
      <c r="O12" s="86"/>
      <c r="P12" s="86">
        <f>SUM(H12:N12)</f>
        <v>-342000000</v>
      </c>
    </row>
    <row r="13" spans="1:16" s="76" customFormat="1" ht="21" customHeight="1" x14ac:dyDescent="0.5">
      <c r="A13" s="76" t="s">
        <v>89</v>
      </c>
      <c r="F13" s="88"/>
      <c r="G13" s="77"/>
      <c r="H13" s="86">
        <v>0</v>
      </c>
      <c r="I13" s="86"/>
      <c r="J13" s="86">
        <v>0</v>
      </c>
      <c r="K13" s="86"/>
      <c r="L13" s="86">
        <v>0</v>
      </c>
      <c r="M13" s="86"/>
      <c r="N13" s="86">
        <v>340670728</v>
      </c>
      <c r="O13" s="86"/>
      <c r="P13" s="86">
        <f>SUM(H13:N13)</f>
        <v>340670728</v>
      </c>
    </row>
    <row r="14" spans="1:16" s="76" customFormat="1" ht="21" customHeight="1" x14ac:dyDescent="0.5">
      <c r="A14" s="89" t="s">
        <v>90</v>
      </c>
      <c r="F14" s="90">
        <v>25</v>
      </c>
      <c r="G14" s="77"/>
      <c r="H14" s="91">
        <v>0</v>
      </c>
      <c r="I14" s="86"/>
      <c r="J14" s="91">
        <v>0</v>
      </c>
      <c r="K14" s="86"/>
      <c r="L14" s="91">
        <v>18000000</v>
      </c>
      <c r="M14" s="86"/>
      <c r="N14" s="91">
        <v>-18000000</v>
      </c>
      <c r="O14" s="86"/>
      <c r="P14" s="91">
        <f>SUM(H14:N14)</f>
        <v>0</v>
      </c>
    </row>
    <row r="15" spans="1:16" s="92" customFormat="1" ht="8.1" customHeight="1" x14ac:dyDescent="0.5">
      <c r="F15" s="88"/>
      <c r="G15" s="93"/>
      <c r="H15" s="94"/>
      <c r="I15" s="95"/>
      <c r="J15" s="94"/>
      <c r="K15" s="95"/>
      <c r="L15" s="96"/>
      <c r="M15" s="95"/>
      <c r="N15" s="96"/>
      <c r="O15" s="96"/>
      <c r="P15" s="86"/>
    </row>
    <row r="16" spans="1:16" s="76" customFormat="1" ht="21" customHeight="1" thickBot="1" x14ac:dyDescent="0.55000000000000004">
      <c r="A16" s="87" t="s">
        <v>117</v>
      </c>
      <c r="F16" s="88"/>
      <c r="G16" s="77"/>
      <c r="H16" s="97">
        <f>SUM(H10:H14)</f>
        <v>1550000000</v>
      </c>
      <c r="I16" s="86"/>
      <c r="J16" s="97">
        <f>SUM(J10:J14)</f>
        <v>487500000</v>
      </c>
      <c r="K16" s="86"/>
      <c r="L16" s="97">
        <f>SUM(L10:L14)</f>
        <v>71000000</v>
      </c>
      <c r="M16" s="86"/>
      <c r="N16" s="97">
        <f>SUM(N10:N14)</f>
        <v>667134875</v>
      </c>
      <c r="O16" s="86"/>
      <c r="P16" s="97">
        <f>SUM(P10:P14)</f>
        <v>2775634875</v>
      </c>
    </row>
    <row r="17" spans="1:16" s="92" customFormat="1" ht="21" customHeight="1" thickTop="1" x14ac:dyDescent="0.5">
      <c r="A17" s="98"/>
      <c r="F17" s="99"/>
      <c r="G17" s="93"/>
      <c r="H17" s="86"/>
      <c r="I17" s="95"/>
      <c r="J17" s="86"/>
      <c r="K17" s="95"/>
      <c r="L17" s="86"/>
      <c r="M17" s="95"/>
      <c r="N17" s="86"/>
      <c r="O17" s="86"/>
      <c r="P17" s="86"/>
    </row>
    <row r="18" spans="1:16" s="76" customFormat="1" ht="21" customHeight="1" x14ac:dyDescent="0.5">
      <c r="A18" s="87" t="s">
        <v>135</v>
      </c>
      <c r="F18" s="88"/>
      <c r="G18" s="77"/>
      <c r="H18" s="100">
        <f>SUM(H16)</f>
        <v>1550000000</v>
      </c>
      <c r="I18" s="86"/>
      <c r="J18" s="100">
        <f>SUM(J16)</f>
        <v>487500000</v>
      </c>
      <c r="K18" s="86"/>
      <c r="L18" s="100">
        <f>SUM(L16)</f>
        <v>71000000</v>
      </c>
      <c r="M18" s="86"/>
      <c r="N18" s="100">
        <f>SUM(N16)</f>
        <v>667134875</v>
      </c>
      <c r="O18" s="86"/>
      <c r="P18" s="100">
        <f>SUM(H18:N18)</f>
        <v>2775634875</v>
      </c>
    </row>
    <row r="19" spans="1:16" s="76" customFormat="1" ht="21" customHeight="1" x14ac:dyDescent="0.5">
      <c r="A19" s="76" t="s">
        <v>108</v>
      </c>
      <c r="F19" s="88" t="s">
        <v>145</v>
      </c>
      <c r="G19" s="77"/>
      <c r="H19" s="100">
        <v>546000000</v>
      </c>
      <c r="I19" s="86"/>
      <c r="J19" s="100">
        <v>1414927997</v>
      </c>
      <c r="K19" s="86"/>
      <c r="L19" s="100">
        <v>0</v>
      </c>
      <c r="M19" s="86"/>
      <c r="N19" s="100">
        <v>0</v>
      </c>
      <c r="O19" s="86"/>
      <c r="P19" s="100">
        <f t="shared" ref="P19:P22" si="0">SUM(H19:N19)</f>
        <v>1960927997</v>
      </c>
    </row>
    <row r="20" spans="1:16" s="76" customFormat="1" ht="21" customHeight="1" x14ac:dyDescent="0.5">
      <c r="A20" s="89" t="s">
        <v>104</v>
      </c>
      <c r="F20" s="90">
        <v>26</v>
      </c>
      <c r="G20" s="77"/>
      <c r="H20" s="100">
        <v>0</v>
      </c>
      <c r="I20" s="86"/>
      <c r="J20" s="100">
        <v>0</v>
      </c>
      <c r="K20" s="86"/>
      <c r="L20" s="100">
        <v>0</v>
      </c>
      <c r="M20" s="86"/>
      <c r="N20" s="100">
        <v>-792200000</v>
      </c>
      <c r="O20" s="86"/>
      <c r="P20" s="100">
        <f t="shared" si="0"/>
        <v>-792200000</v>
      </c>
    </row>
    <row r="21" spans="1:16" s="76" customFormat="1" ht="21" customHeight="1" x14ac:dyDescent="0.5">
      <c r="A21" s="76" t="s">
        <v>89</v>
      </c>
      <c r="F21" s="88"/>
      <c r="G21" s="77"/>
      <c r="H21" s="100">
        <v>0</v>
      </c>
      <c r="I21" s="86"/>
      <c r="J21" s="100">
        <v>0</v>
      </c>
      <c r="K21" s="86"/>
      <c r="L21" s="100">
        <v>0</v>
      </c>
      <c r="M21" s="86"/>
      <c r="N21" s="100">
        <v>563769738</v>
      </c>
      <c r="O21" s="86"/>
      <c r="P21" s="100">
        <f t="shared" si="0"/>
        <v>563769738</v>
      </c>
    </row>
    <row r="22" spans="1:16" s="76" customFormat="1" ht="21" customHeight="1" x14ac:dyDescent="0.5">
      <c r="A22" s="89" t="s">
        <v>90</v>
      </c>
      <c r="F22" s="90">
        <v>25</v>
      </c>
      <c r="G22" s="77"/>
      <c r="H22" s="101">
        <v>0</v>
      </c>
      <c r="I22" s="86"/>
      <c r="J22" s="101">
        <v>0</v>
      </c>
      <c r="K22" s="86"/>
      <c r="L22" s="101">
        <v>29000000</v>
      </c>
      <c r="M22" s="86"/>
      <c r="N22" s="101">
        <v>-29000000</v>
      </c>
      <c r="O22" s="86"/>
      <c r="P22" s="101">
        <f t="shared" si="0"/>
        <v>0</v>
      </c>
    </row>
    <row r="23" spans="1:16" s="92" customFormat="1" ht="8.1" customHeight="1" x14ac:dyDescent="0.5">
      <c r="F23" s="88"/>
      <c r="G23" s="93"/>
      <c r="H23" s="102"/>
      <c r="I23" s="95"/>
      <c r="J23" s="102"/>
      <c r="K23" s="95"/>
      <c r="L23" s="103"/>
      <c r="M23" s="95"/>
      <c r="N23" s="103"/>
      <c r="O23" s="96"/>
      <c r="P23" s="103"/>
    </row>
    <row r="24" spans="1:16" s="76" customFormat="1" ht="21" customHeight="1" thickBot="1" x14ac:dyDescent="0.55000000000000004">
      <c r="A24" s="87" t="s">
        <v>136</v>
      </c>
      <c r="F24" s="88"/>
      <c r="G24" s="77"/>
      <c r="H24" s="104">
        <f>SUM(H18:H23)</f>
        <v>2096000000</v>
      </c>
      <c r="I24" s="86"/>
      <c r="J24" s="104">
        <f>SUM(J18:J23)</f>
        <v>1902427997</v>
      </c>
      <c r="K24" s="86"/>
      <c r="L24" s="104">
        <f>SUM(L18:L23)</f>
        <v>100000000</v>
      </c>
      <c r="M24" s="86"/>
      <c r="N24" s="104">
        <f>SUM(N18:N23)</f>
        <v>409704613</v>
      </c>
      <c r="O24" s="86"/>
      <c r="P24" s="104">
        <f>SUM(P18:P23)</f>
        <v>4508132610</v>
      </c>
    </row>
    <row r="25" spans="1:16" s="3" customFormat="1" ht="21" customHeight="1" thickTop="1" x14ac:dyDescent="0.5">
      <c r="B25" s="1"/>
      <c r="F25" s="45"/>
      <c r="G25" s="39"/>
      <c r="H25" s="40"/>
      <c r="I25" s="43"/>
      <c r="J25" s="43"/>
      <c r="K25" s="43"/>
      <c r="L25" s="40"/>
      <c r="M25" s="43"/>
      <c r="N25" s="40"/>
      <c r="O25" s="40"/>
      <c r="P25" s="40"/>
    </row>
    <row r="26" spans="1:16" s="3" customFormat="1" ht="10.5" customHeight="1" x14ac:dyDescent="0.5">
      <c r="B26" s="1"/>
      <c r="F26" s="45"/>
      <c r="G26" s="39"/>
      <c r="H26" s="40"/>
      <c r="I26" s="43"/>
      <c r="J26" s="43"/>
      <c r="K26" s="43"/>
      <c r="L26" s="40"/>
      <c r="M26" s="43"/>
      <c r="N26" s="40"/>
      <c r="O26" s="40"/>
      <c r="P26" s="40"/>
    </row>
    <row r="27" spans="1:16" s="3" customFormat="1" ht="18" customHeight="1" x14ac:dyDescent="0.5">
      <c r="B27" s="1"/>
      <c r="F27" s="45"/>
      <c r="G27" s="39"/>
      <c r="H27" s="40"/>
      <c r="I27" s="43"/>
      <c r="J27" s="43"/>
      <c r="K27" s="43"/>
      <c r="L27" s="40"/>
      <c r="M27" s="43"/>
      <c r="N27" s="40"/>
      <c r="O27" s="40"/>
      <c r="P27" s="40"/>
    </row>
    <row r="28" spans="1:16" ht="21.95" customHeight="1" x14ac:dyDescent="0.5">
      <c r="A28" s="182" t="s">
        <v>33</v>
      </c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</row>
  </sheetData>
  <mergeCells count="3">
    <mergeCell ref="A28:P28"/>
    <mergeCell ref="A3:P3"/>
    <mergeCell ref="L5:N5"/>
  </mergeCells>
  <phoneticPr fontId="0" type="noConversion"/>
  <printOptions horizontalCentered="1" verticalCentered="1"/>
  <pageMargins left="1" right="1" top="0.5" bottom="0.6" header="0.49" footer="0.4"/>
  <pageSetup paperSize="9" firstPageNumber="11" fitToHeight="0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36C3D-203E-45CA-8B3D-93BA647201D6}">
  <sheetPr>
    <pageSetUpPr fitToPage="1"/>
  </sheetPr>
  <dimension ref="A1:L112"/>
  <sheetViews>
    <sheetView topLeftCell="A82" zoomScaleNormal="100" zoomScaleSheetLayoutView="100" workbookViewId="0">
      <selection activeCell="C95" sqref="C95"/>
    </sheetView>
  </sheetViews>
  <sheetFormatPr defaultColWidth="9.140625" defaultRowHeight="21" customHeight="1" x14ac:dyDescent="0.4"/>
  <cols>
    <col min="1" max="2" width="1.7109375" style="115" customWidth="1"/>
    <col min="3" max="3" width="49.85546875" style="115" customWidth="1"/>
    <col min="4" max="4" width="10.140625" style="118" bestFit="1" customWidth="1"/>
    <col min="5" max="5" width="1.140625" style="118" customWidth="1"/>
    <col min="6" max="6" width="17" style="125" bestFit="1" customWidth="1"/>
    <col min="7" max="7" width="1.140625" style="125" customWidth="1"/>
    <col min="8" max="8" width="16.85546875" style="125" bestFit="1" customWidth="1"/>
    <col min="9" max="9" width="18.7109375" style="115" customWidth="1"/>
    <col min="10" max="10" width="9.140625" style="115"/>
    <col min="11" max="11" width="10.140625" style="115" bestFit="1" customWidth="1"/>
    <col min="12" max="16384" width="9.140625" style="115"/>
  </cols>
  <sheetData>
    <row r="1" spans="1:12" ht="21.75" customHeight="1" x14ac:dyDescent="0.45">
      <c r="A1" s="189" t="s">
        <v>64</v>
      </c>
      <c r="B1" s="189"/>
      <c r="C1" s="189"/>
      <c r="D1" s="189"/>
      <c r="E1" s="189"/>
      <c r="F1" s="189"/>
      <c r="G1" s="189"/>
      <c r="H1" s="189"/>
    </row>
    <row r="2" spans="1:12" ht="21.75" customHeight="1" x14ac:dyDescent="0.45">
      <c r="A2" s="190" t="s">
        <v>44</v>
      </c>
      <c r="B2" s="190"/>
      <c r="C2" s="190"/>
      <c r="D2" s="190"/>
      <c r="E2" s="190"/>
      <c r="F2" s="190"/>
      <c r="G2" s="190"/>
      <c r="H2" s="190"/>
    </row>
    <row r="3" spans="1:12" ht="21.75" customHeight="1" x14ac:dyDescent="0.45">
      <c r="A3" s="187" t="s">
        <v>134</v>
      </c>
      <c r="B3" s="188"/>
      <c r="C3" s="188"/>
      <c r="D3" s="188"/>
      <c r="E3" s="188"/>
      <c r="F3" s="188"/>
      <c r="G3" s="188"/>
      <c r="H3" s="188"/>
    </row>
    <row r="4" spans="1:12" ht="21.75" customHeight="1" x14ac:dyDescent="0.45">
      <c r="A4" s="116"/>
      <c r="B4" s="117"/>
      <c r="C4" s="117"/>
      <c r="D4" s="117"/>
      <c r="E4" s="117"/>
      <c r="F4" s="117"/>
      <c r="G4" s="117"/>
      <c r="H4" s="117"/>
    </row>
    <row r="5" spans="1:12" ht="19.350000000000001" customHeight="1" x14ac:dyDescent="0.45">
      <c r="A5" s="118"/>
      <c r="B5" s="118"/>
      <c r="C5" s="118"/>
      <c r="F5" s="119" t="s">
        <v>133</v>
      </c>
      <c r="G5" s="120"/>
      <c r="H5" s="119" t="s">
        <v>115</v>
      </c>
      <c r="I5" s="121"/>
      <c r="J5" s="122"/>
      <c r="L5" s="122"/>
    </row>
    <row r="6" spans="1:12" ht="19.350000000000001" customHeight="1" x14ac:dyDescent="0.45">
      <c r="A6" s="118"/>
      <c r="B6" s="118"/>
      <c r="C6" s="118"/>
      <c r="D6" s="123" t="s">
        <v>0</v>
      </c>
      <c r="F6" s="124" t="s">
        <v>1</v>
      </c>
      <c r="H6" s="124" t="s">
        <v>1</v>
      </c>
      <c r="I6" s="126"/>
      <c r="J6" s="122"/>
      <c r="L6" s="122"/>
    </row>
    <row r="7" spans="1:12" ht="8.1" customHeight="1" x14ac:dyDescent="0.45">
      <c r="A7" s="118"/>
      <c r="B7" s="118"/>
      <c r="C7" s="118"/>
      <c r="D7" s="163"/>
      <c r="F7" s="165"/>
      <c r="H7" s="164"/>
      <c r="I7" s="126"/>
      <c r="J7" s="122"/>
      <c r="L7" s="122"/>
    </row>
    <row r="8" spans="1:12" ht="20.100000000000001" customHeight="1" x14ac:dyDescent="0.45">
      <c r="A8" s="127" t="s">
        <v>45</v>
      </c>
      <c r="F8" s="128"/>
    </row>
    <row r="9" spans="1:12" ht="20.100000000000001" customHeight="1" x14ac:dyDescent="0.4">
      <c r="A9" s="115" t="s">
        <v>82</v>
      </c>
      <c r="F9" s="172">
        <v>700274628</v>
      </c>
      <c r="G9" s="32"/>
      <c r="H9" s="32">
        <v>431510823</v>
      </c>
    </row>
    <row r="10" spans="1:12" ht="20.100000000000001" customHeight="1" x14ac:dyDescent="0.4">
      <c r="A10" s="115" t="s">
        <v>46</v>
      </c>
      <c r="F10" s="172"/>
      <c r="G10" s="32"/>
      <c r="H10" s="32"/>
    </row>
    <row r="11" spans="1:12" ht="20.100000000000001" customHeight="1" x14ac:dyDescent="0.4">
      <c r="B11" s="115" t="s">
        <v>47</v>
      </c>
      <c r="D11" s="118" t="s">
        <v>165</v>
      </c>
      <c r="F11" s="172">
        <v>102542731</v>
      </c>
      <c r="G11" s="32"/>
      <c r="H11" s="32">
        <v>37679614</v>
      </c>
    </row>
    <row r="12" spans="1:12" ht="20.100000000000001" customHeight="1" x14ac:dyDescent="0.4">
      <c r="B12" s="115" t="s">
        <v>109</v>
      </c>
      <c r="D12" s="155"/>
      <c r="F12" s="172">
        <v>0</v>
      </c>
      <c r="G12" s="32"/>
      <c r="H12" s="32">
        <v>81000</v>
      </c>
    </row>
    <row r="13" spans="1:12" ht="20.100000000000001" customHeight="1" x14ac:dyDescent="0.4">
      <c r="B13" s="115" t="s">
        <v>162</v>
      </c>
      <c r="D13" s="155">
        <v>15</v>
      </c>
      <c r="F13" s="172">
        <v>46261</v>
      </c>
      <c r="G13" s="32"/>
      <c r="H13" s="33">
        <v>63896</v>
      </c>
    </row>
    <row r="14" spans="1:12" ht="20.100000000000001" customHeight="1" x14ac:dyDescent="0.4">
      <c r="B14" s="115" t="s">
        <v>161</v>
      </c>
      <c r="D14" s="155">
        <v>13</v>
      </c>
      <c r="F14" s="156">
        <v>-74056</v>
      </c>
      <c r="G14" s="32"/>
      <c r="H14" s="33">
        <v>0</v>
      </c>
    </row>
    <row r="15" spans="1:12" ht="20.100000000000001" customHeight="1" x14ac:dyDescent="0.4">
      <c r="B15" s="115" t="s">
        <v>166</v>
      </c>
      <c r="D15" s="155"/>
      <c r="F15" s="156">
        <v>-5697222</v>
      </c>
      <c r="G15" s="32"/>
      <c r="H15" s="33">
        <v>0</v>
      </c>
    </row>
    <row r="16" spans="1:12" ht="20.100000000000001" customHeight="1" x14ac:dyDescent="0.4">
      <c r="B16" s="115" t="s">
        <v>28</v>
      </c>
      <c r="D16" s="155"/>
      <c r="F16" s="156">
        <v>0</v>
      </c>
      <c r="G16" s="32"/>
      <c r="H16" s="32">
        <v>115224035</v>
      </c>
    </row>
    <row r="17" spans="1:8" ht="20.100000000000001" customHeight="1" x14ac:dyDescent="0.4">
      <c r="B17" s="115" t="s">
        <v>70</v>
      </c>
      <c r="D17" s="155"/>
      <c r="F17" s="173">
        <v>8480395</v>
      </c>
      <c r="G17" s="32"/>
      <c r="H17" s="32">
        <v>5171858</v>
      </c>
    </row>
    <row r="18" spans="1:8" ht="20.100000000000001" customHeight="1" x14ac:dyDescent="0.4">
      <c r="B18" s="115" t="s">
        <v>160</v>
      </c>
      <c r="D18" s="155"/>
      <c r="F18" s="173">
        <v>-365764</v>
      </c>
      <c r="G18" s="32"/>
      <c r="H18" s="33">
        <v>-277249</v>
      </c>
    </row>
    <row r="19" spans="1:8" ht="20.100000000000001" customHeight="1" x14ac:dyDescent="0.4">
      <c r="B19" s="115" t="s">
        <v>23</v>
      </c>
      <c r="D19" s="155">
        <v>23</v>
      </c>
      <c r="F19" s="173">
        <v>10532123</v>
      </c>
      <c r="G19" s="34"/>
      <c r="H19" s="34">
        <v>18381547</v>
      </c>
    </row>
    <row r="20" spans="1:8" ht="20.100000000000001" customHeight="1" x14ac:dyDescent="0.4">
      <c r="B20" s="115" t="s">
        <v>38</v>
      </c>
      <c r="D20" s="155"/>
      <c r="F20" s="173">
        <v>-1606998039</v>
      </c>
      <c r="G20" s="32"/>
      <c r="H20" s="32">
        <v>-1575159389</v>
      </c>
    </row>
    <row r="21" spans="1:8" ht="20.100000000000001" customHeight="1" x14ac:dyDescent="0.4">
      <c r="B21" s="115" t="s">
        <v>48</v>
      </c>
      <c r="D21" s="155">
        <v>29</v>
      </c>
      <c r="F21" s="174">
        <v>131407696</v>
      </c>
      <c r="G21" s="32"/>
      <c r="H21" s="35">
        <v>158902903</v>
      </c>
    </row>
    <row r="22" spans="1:8" ht="8.1" customHeight="1" x14ac:dyDescent="0.4">
      <c r="D22" s="155"/>
      <c r="F22" s="159"/>
      <c r="G22" s="32"/>
      <c r="H22" s="34"/>
    </row>
    <row r="23" spans="1:8" ht="20.100000000000001" customHeight="1" x14ac:dyDescent="0.4">
      <c r="A23" s="115" t="s">
        <v>92</v>
      </c>
      <c r="D23" s="155"/>
      <c r="F23" s="160"/>
      <c r="G23" s="115"/>
      <c r="H23" s="115"/>
    </row>
    <row r="24" spans="1:8" ht="20.100000000000001" customHeight="1" x14ac:dyDescent="0.4">
      <c r="B24" s="115" t="s">
        <v>51</v>
      </c>
      <c r="D24" s="155"/>
      <c r="F24" s="171">
        <f>SUM(F9:F21)</f>
        <v>-659851247</v>
      </c>
      <c r="G24" s="32"/>
      <c r="H24" s="32">
        <f>SUM(H9:H21)</f>
        <v>-808420962</v>
      </c>
    </row>
    <row r="25" spans="1:8" ht="20.100000000000001" customHeight="1" x14ac:dyDescent="0.4">
      <c r="B25" s="115" t="s">
        <v>95</v>
      </c>
      <c r="D25" s="155"/>
      <c r="F25" s="161"/>
      <c r="G25" s="32"/>
      <c r="H25" s="32"/>
    </row>
    <row r="26" spans="1:8" ht="20.100000000000001" customHeight="1" x14ac:dyDescent="0.4">
      <c r="C26" s="115" t="s">
        <v>129</v>
      </c>
      <c r="D26" s="155"/>
      <c r="F26" s="171">
        <v>-138746194</v>
      </c>
      <c r="G26" s="32"/>
      <c r="H26" s="32">
        <v>-14348639</v>
      </c>
    </row>
    <row r="27" spans="1:8" ht="20.100000000000001" customHeight="1" x14ac:dyDescent="0.4">
      <c r="C27" s="115" t="s">
        <v>130</v>
      </c>
      <c r="D27" s="155"/>
      <c r="F27" s="171">
        <v>300731653</v>
      </c>
      <c r="G27" s="32"/>
      <c r="H27" s="32">
        <v>-1185636434</v>
      </c>
    </row>
    <row r="28" spans="1:8" ht="20.100000000000001" customHeight="1" x14ac:dyDescent="0.4">
      <c r="C28" s="115" t="s">
        <v>73</v>
      </c>
      <c r="D28" s="155"/>
      <c r="F28" s="171">
        <v>47227708</v>
      </c>
      <c r="G28" s="32"/>
      <c r="H28" s="32">
        <v>30317047</v>
      </c>
    </row>
    <row r="29" spans="1:8" ht="20.100000000000001" customHeight="1" x14ac:dyDescent="0.4">
      <c r="C29" s="115" t="s">
        <v>31</v>
      </c>
      <c r="D29" s="155"/>
      <c r="F29" s="171">
        <v>114355</v>
      </c>
      <c r="G29" s="32"/>
      <c r="H29" s="32">
        <v>-101191</v>
      </c>
    </row>
    <row r="30" spans="1:8" ht="20.100000000000001" customHeight="1" x14ac:dyDescent="0.4">
      <c r="C30" s="115" t="s">
        <v>52</v>
      </c>
      <c r="D30" s="155"/>
      <c r="F30" s="171">
        <v>3304520</v>
      </c>
      <c r="G30" s="115"/>
      <c r="H30" s="36">
        <v>-9206700</v>
      </c>
    </row>
    <row r="31" spans="1:8" ht="20.100000000000001" customHeight="1" x14ac:dyDescent="0.4">
      <c r="A31" s="129"/>
      <c r="B31" s="129" t="s">
        <v>155</v>
      </c>
      <c r="C31" s="129"/>
      <c r="D31" s="152"/>
      <c r="E31" s="130"/>
      <c r="F31" s="156"/>
      <c r="G31" s="129"/>
      <c r="H31" s="129"/>
    </row>
    <row r="32" spans="1:8" ht="20.100000000000001" customHeight="1" x14ac:dyDescent="0.4">
      <c r="A32" s="129"/>
      <c r="B32" s="129"/>
      <c r="C32" s="129" t="s">
        <v>34</v>
      </c>
      <c r="D32" s="152"/>
      <c r="E32" s="130"/>
      <c r="F32" s="171">
        <v>7263632</v>
      </c>
      <c r="G32" s="129"/>
      <c r="H32" s="32">
        <v>12420971</v>
      </c>
    </row>
    <row r="33" spans="1:11" ht="20.100000000000001" customHeight="1" x14ac:dyDescent="0.4">
      <c r="A33" s="129"/>
      <c r="B33" s="129"/>
      <c r="C33" s="129" t="s">
        <v>53</v>
      </c>
      <c r="D33" s="152"/>
      <c r="E33" s="130"/>
      <c r="F33" s="171">
        <v>-32207432</v>
      </c>
      <c r="G33" s="131"/>
      <c r="H33" s="32">
        <v>1664737</v>
      </c>
    </row>
    <row r="34" spans="1:11" ht="20.100000000000001" customHeight="1" x14ac:dyDescent="0.4">
      <c r="A34" s="129"/>
      <c r="B34" s="129"/>
      <c r="C34" s="129" t="s">
        <v>23</v>
      </c>
      <c r="D34" s="152">
        <v>23</v>
      </c>
      <c r="E34" s="129"/>
      <c r="F34" s="174">
        <v>-393148</v>
      </c>
      <c r="G34" s="131"/>
      <c r="H34" s="177">
        <v>0</v>
      </c>
    </row>
    <row r="35" spans="1:11" ht="8.1" customHeight="1" x14ac:dyDescent="0.4">
      <c r="A35" s="129"/>
      <c r="B35" s="129"/>
      <c r="C35" s="129"/>
      <c r="D35" s="152"/>
      <c r="E35" s="130"/>
      <c r="F35" s="157"/>
      <c r="G35" s="131"/>
      <c r="H35" s="167"/>
    </row>
    <row r="36" spans="1:11" ht="20.100000000000001" customHeight="1" x14ac:dyDescent="0.4">
      <c r="A36" s="129" t="s">
        <v>99</v>
      </c>
      <c r="B36" s="129"/>
      <c r="C36" s="129"/>
      <c r="D36" s="152"/>
      <c r="E36" s="130"/>
      <c r="F36" s="171">
        <f>SUM(F24:F34)</f>
        <v>-472556153</v>
      </c>
      <c r="G36" s="131"/>
      <c r="H36" s="32">
        <f>SUM(H24:H34)</f>
        <v>-1973311171</v>
      </c>
    </row>
    <row r="37" spans="1:11" ht="20.100000000000001" customHeight="1" x14ac:dyDescent="0.4">
      <c r="A37" s="129"/>
      <c r="B37" s="129" t="s">
        <v>49</v>
      </c>
      <c r="C37" s="129"/>
      <c r="D37" s="152"/>
      <c r="E37" s="130"/>
      <c r="F37" s="171">
        <v>1624604667</v>
      </c>
      <c r="G37" s="131"/>
      <c r="H37" s="32">
        <v>1509276205</v>
      </c>
    </row>
    <row r="38" spans="1:11" ht="20.100000000000001" customHeight="1" x14ac:dyDescent="0.4">
      <c r="A38" s="129"/>
      <c r="B38" s="129" t="s">
        <v>50</v>
      </c>
      <c r="C38" s="129"/>
      <c r="D38" s="152"/>
      <c r="E38" s="130"/>
      <c r="F38" s="171">
        <v>-130306854</v>
      </c>
      <c r="G38" s="131"/>
      <c r="H38" s="32">
        <v>-154010286</v>
      </c>
    </row>
    <row r="39" spans="1:11" ht="20.100000000000001" customHeight="1" x14ac:dyDescent="0.4">
      <c r="A39" s="129"/>
      <c r="B39" s="129" t="s">
        <v>54</v>
      </c>
      <c r="C39" s="129"/>
      <c r="D39" s="130"/>
      <c r="E39" s="130"/>
      <c r="F39" s="174">
        <v>-156022260</v>
      </c>
      <c r="G39" s="129"/>
      <c r="H39" s="35">
        <v>-98979402</v>
      </c>
    </row>
    <row r="40" spans="1:11" ht="8.1" customHeight="1" x14ac:dyDescent="0.4">
      <c r="A40" s="129"/>
      <c r="B40" s="129"/>
      <c r="C40" s="129"/>
      <c r="D40" s="130"/>
      <c r="E40" s="130"/>
      <c r="F40" s="157"/>
      <c r="G40" s="129"/>
      <c r="H40" s="167"/>
    </row>
    <row r="41" spans="1:11" ht="20.100000000000001" customHeight="1" x14ac:dyDescent="0.4">
      <c r="A41" s="129" t="s">
        <v>159</v>
      </c>
      <c r="B41" s="129"/>
      <c r="C41" s="129"/>
      <c r="D41" s="130"/>
      <c r="E41" s="130"/>
      <c r="F41" s="174">
        <f>SUM(F36:F39)</f>
        <v>865719400</v>
      </c>
      <c r="G41" s="129"/>
      <c r="H41" s="168">
        <f>SUM(H36:H39)</f>
        <v>-717024654</v>
      </c>
    </row>
    <row r="42" spans="1:11" ht="9.9499999999999993" customHeight="1" x14ac:dyDescent="0.45">
      <c r="A42" s="134"/>
      <c r="B42" s="129"/>
      <c r="C42" s="129"/>
      <c r="D42" s="130"/>
      <c r="E42" s="130"/>
      <c r="F42" s="131"/>
      <c r="G42" s="129"/>
      <c r="H42" s="167"/>
    </row>
    <row r="43" spans="1:11" ht="23.25" customHeight="1" x14ac:dyDescent="0.45">
      <c r="A43" s="134"/>
      <c r="B43" s="129"/>
      <c r="C43" s="129"/>
      <c r="D43" s="130"/>
      <c r="E43" s="130"/>
      <c r="F43" s="131"/>
      <c r="G43" s="129"/>
      <c r="H43" s="167"/>
    </row>
    <row r="44" spans="1:11" ht="15.75" customHeight="1" x14ac:dyDescent="0.45">
      <c r="A44" s="134"/>
      <c r="B44" s="129"/>
      <c r="C44" s="129"/>
      <c r="D44" s="130"/>
      <c r="E44" s="130"/>
      <c r="F44" s="131"/>
      <c r="G44" s="129"/>
      <c r="H44" s="131"/>
    </row>
    <row r="45" spans="1:11" ht="22.35" customHeight="1" x14ac:dyDescent="0.4">
      <c r="A45" s="132" t="s">
        <v>33</v>
      </c>
      <c r="B45" s="132"/>
      <c r="C45" s="132"/>
      <c r="D45" s="135"/>
      <c r="E45" s="135"/>
      <c r="F45" s="132"/>
      <c r="G45" s="132"/>
      <c r="H45" s="132"/>
      <c r="I45" s="136"/>
      <c r="K45" s="137"/>
    </row>
    <row r="46" spans="1:11" ht="21.75" customHeight="1" x14ac:dyDescent="0.45">
      <c r="A46" s="189" t="s">
        <v>64</v>
      </c>
      <c r="B46" s="189"/>
      <c r="C46" s="189"/>
      <c r="D46" s="189"/>
      <c r="E46" s="189"/>
      <c r="F46" s="189"/>
      <c r="G46" s="189"/>
      <c r="H46" s="189"/>
      <c r="I46" s="136"/>
      <c r="K46" s="137"/>
    </row>
    <row r="47" spans="1:11" ht="21.75" customHeight="1" x14ac:dyDescent="0.45">
      <c r="A47" s="190" t="s">
        <v>120</v>
      </c>
      <c r="B47" s="190"/>
      <c r="C47" s="190"/>
      <c r="D47" s="190"/>
      <c r="E47" s="190"/>
      <c r="F47" s="190"/>
      <c r="G47" s="190"/>
      <c r="H47" s="190"/>
    </row>
    <row r="48" spans="1:11" ht="21.75" customHeight="1" x14ac:dyDescent="0.45">
      <c r="A48" s="187" t="s">
        <v>134</v>
      </c>
      <c r="B48" s="188"/>
      <c r="C48" s="188"/>
      <c r="D48" s="188"/>
      <c r="E48" s="188"/>
      <c r="F48" s="188"/>
      <c r="G48" s="188"/>
      <c r="H48" s="188"/>
    </row>
    <row r="49" spans="1:12" ht="21.75" customHeight="1" x14ac:dyDescent="0.45">
      <c r="A49" s="139"/>
      <c r="B49" s="139"/>
      <c r="C49" s="139"/>
      <c r="D49" s="139"/>
      <c r="E49" s="139"/>
      <c r="F49" s="140"/>
      <c r="G49" s="140"/>
      <c r="H49" s="140"/>
    </row>
    <row r="50" spans="1:12" ht="21" customHeight="1" x14ac:dyDescent="0.45">
      <c r="A50" s="130"/>
      <c r="B50" s="130"/>
      <c r="C50" s="130"/>
      <c r="D50" s="130"/>
      <c r="E50" s="130"/>
      <c r="F50" s="141" t="s">
        <v>133</v>
      </c>
      <c r="G50" s="142"/>
      <c r="H50" s="141" t="s">
        <v>115</v>
      </c>
    </row>
    <row r="51" spans="1:12" ht="21" customHeight="1" x14ac:dyDescent="0.45">
      <c r="A51" s="130"/>
      <c r="B51" s="130"/>
      <c r="C51" s="130"/>
      <c r="D51" s="143" t="s">
        <v>0</v>
      </c>
      <c r="E51" s="130"/>
      <c r="F51" s="144" t="s">
        <v>1</v>
      </c>
      <c r="G51" s="145"/>
      <c r="H51" s="144" t="s">
        <v>1</v>
      </c>
      <c r="I51" s="121"/>
      <c r="J51" s="122"/>
      <c r="L51" s="122"/>
    </row>
    <row r="52" spans="1:12" ht="8.1" customHeight="1" x14ac:dyDescent="0.4">
      <c r="B52" s="129"/>
      <c r="C52" s="129"/>
      <c r="D52" s="130"/>
      <c r="E52" s="130"/>
      <c r="F52" s="133"/>
      <c r="G52" s="131"/>
      <c r="H52" s="131"/>
    </row>
    <row r="53" spans="1:12" ht="21" customHeight="1" x14ac:dyDescent="0.45">
      <c r="A53" s="127" t="s">
        <v>55</v>
      </c>
      <c r="B53" s="129"/>
      <c r="C53" s="129"/>
      <c r="D53" s="130"/>
      <c r="E53" s="130"/>
      <c r="F53" s="133"/>
      <c r="G53" s="131"/>
      <c r="H53" s="131"/>
    </row>
    <row r="54" spans="1:12" ht="21" customHeight="1" x14ac:dyDescent="0.4">
      <c r="A54" s="115" t="s">
        <v>97</v>
      </c>
      <c r="B54" s="129"/>
      <c r="C54" s="129"/>
      <c r="D54" s="130"/>
      <c r="E54" s="130"/>
      <c r="F54" s="171">
        <v>447942</v>
      </c>
      <c r="G54" s="131"/>
      <c r="H54" s="32">
        <v>315196</v>
      </c>
    </row>
    <row r="55" spans="1:12" ht="21" customHeight="1" x14ac:dyDescent="0.4">
      <c r="A55" s="115" t="s">
        <v>98</v>
      </c>
      <c r="B55" s="129"/>
      <c r="C55" s="129"/>
      <c r="D55" s="152">
        <v>15</v>
      </c>
      <c r="E55" s="130"/>
      <c r="F55" s="171">
        <v>-21371111</v>
      </c>
      <c r="G55" s="131"/>
      <c r="H55" s="32">
        <v>-42941175</v>
      </c>
    </row>
    <row r="56" spans="1:12" ht="21" customHeight="1" x14ac:dyDescent="0.4">
      <c r="A56" s="115" t="s">
        <v>62</v>
      </c>
      <c r="B56" s="129"/>
      <c r="C56" s="129"/>
      <c r="D56" s="152">
        <v>17</v>
      </c>
      <c r="E56" s="130"/>
      <c r="F56" s="171">
        <v>-5821011</v>
      </c>
      <c r="G56" s="131"/>
      <c r="H56" s="32">
        <v>-4105237</v>
      </c>
    </row>
    <row r="57" spans="1:12" ht="21" customHeight="1" x14ac:dyDescent="0.4">
      <c r="A57" s="115" t="s">
        <v>152</v>
      </c>
      <c r="B57" s="129"/>
      <c r="C57" s="129"/>
      <c r="D57" s="152"/>
      <c r="E57" s="129"/>
      <c r="F57" s="174">
        <v>-1600000000</v>
      </c>
      <c r="G57" s="129"/>
      <c r="H57" s="35">
        <v>0</v>
      </c>
    </row>
    <row r="58" spans="1:12" ht="8.1" customHeight="1" x14ac:dyDescent="0.4">
      <c r="A58" s="146"/>
      <c r="B58" s="129"/>
      <c r="C58" s="129"/>
      <c r="D58" s="152"/>
      <c r="E58" s="130"/>
      <c r="F58" s="157"/>
      <c r="G58" s="129"/>
      <c r="H58" s="167"/>
    </row>
    <row r="59" spans="1:12" ht="21" customHeight="1" x14ac:dyDescent="0.4">
      <c r="A59" s="115" t="s">
        <v>158</v>
      </c>
      <c r="B59" s="129"/>
      <c r="C59" s="129"/>
      <c r="D59" s="152"/>
      <c r="E59" s="130"/>
      <c r="F59" s="174">
        <f>SUM(F54:F57)</f>
        <v>-1626744180</v>
      </c>
      <c r="G59" s="129"/>
      <c r="H59" s="168">
        <f>SUM(H54:H57)</f>
        <v>-46731216</v>
      </c>
    </row>
    <row r="60" spans="1:12" ht="21" customHeight="1" x14ac:dyDescent="0.4">
      <c r="A60" s="146"/>
      <c r="B60" s="129"/>
      <c r="C60" s="129"/>
      <c r="D60" s="152"/>
      <c r="E60" s="130"/>
      <c r="F60" s="157"/>
      <c r="G60" s="129"/>
      <c r="H60" s="167"/>
    </row>
    <row r="61" spans="1:12" ht="21" customHeight="1" x14ac:dyDescent="0.45">
      <c r="A61" s="127" t="s">
        <v>56</v>
      </c>
      <c r="B61" s="129"/>
      <c r="C61" s="129"/>
      <c r="D61" s="152"/>
      <c r="E61" s="130"/>
      <c r="F61" s="157"/>
      <c r="G61" s="129"/>
      <c r="H61" s="167"/>
    </row>
    <row r="62" spans="1:12" ht="21" customHeight="1" x14ac:dyDescent="0.4">
      <c r="A62" s="115" t="s">
        <v>71</v>
      </c>
      <c r="B62" s="129"/>
      <c r="C62" s="129"/>
      <c r="D62" s="152">
        <v>20</v>
      </c>
      <c r="E62" s="130"/>
      <c r="F62" s="171">
        <v>1431008002</v>
      </c>
      <c r="G62" s="129"/>
      <c r="H62" s="32">
        <v>1560000000</v>
      </c>
    </row>
    <row r="63" spans="1:12" ht="21" customHeight="1" x14ac:dyDescent="0.4">
      <c r="A63" s="115" t="s">
        <v>93</v>
      </c>
      <c r="B63" s="129"/>
      <c r="C63" s="129"/>
      <c r="D63" s="152">
        <v>20</v>
      </c>
      <c r="E63" s="130"/>
      <c r="F63" s="171">
        <v>-1898400000</v>
      </c>
      <c r="G63" s="129"/>
      <c r="H63" s="32">
        <v>-1315100000</v>
      </c>
    </row>
    <row r="64" spans="1:12" ht="21" customHeight="1" x14ac:dyDescent="0.4">
      <c r="A64" s="115" t="s">
        <v>110</v>
      </c>
      <c r="B64" s="129"/>
      <c r="C64" s="129"/>
      <c r="D64" s="152">
        <v>20</v>
      </c>
      <c r="E64" s="130"/>
      <c r="F64" s="171">
        <v>1294600000</v>
      </c>
      <c r="G64" s="129"/>
      <c r="H64" s="32">
        <v>952000000</v>
      </c>
    </row>
    <row r="65" spans="1:9" ht="21" customHeight="1" x14ac:dyDescent="0.4">
      <c r="A65" s="115" t="s">
        <v>111</v>
      </c>
      <c r="B65" s="129"/>
      <c r="C65" s="129"/>
      <c r="D65" s="152">
        <v>20</v>
      </c>
      <c r="E65" s="130"/>
      <c r="F65" s="171">
        <v>-1104100000</v>
      </c>
      <c r="G65" s="129"/>
      <c r="H65" s="32">
        <v>-680650000</v>
      </c>
    </row>
    <row r="66" spans="1:9" ht="21" customHeight="1" x14ac:dyDescent="0.4">
      <c r="A66" s="115" t="s">
        <v>94</v>
      </c>
      <c r="B66" s="129"/>
      <c r="C66" s="129"/>
      <c r="D66" s="152"/>
      <c r="E66" s="130"/>
      <c r="F66" s="171">
        <v>2020200000</v>
      </c>
      <c r="G66" s="131"/>
      <c r="H66" s="32">
        <v>637500000</v>
      </c>
    </row>
    <row r="67" spans="1:9" ht="21" customHeight="1" x14ac:dyDescent="0.4">
      <c r="A67" s="115" t="s">
        <v>156</v>
      </c>
      <c r="B67" s="129"/>
      <c r="C67" s="129"/>
      <c r="D67" s="152"/>
      <c r="E67" s="130"/>
      <c r="F67" s="171">
        <v>-73448003</v>
      </c>
      <c r="G67" s="131"/>
      <c r="H67" s="32">
        <v>0</v>
      </c>
      <c r="I67" s="170"/>
    </row>
    <row r="68" spans="1:9" ht="21" customHeight="1" x14ac:dyDescent="0.4">
      <c r="A68" s="115" t="s">
        <v>149</v>
      </c>
      <c r="B68" s="129"/>
      <c r="C68" s="129"/>
      <c r="D68" s="152">
        <v>16</v>
      </c>
      <c r="E68" s="130"/>
      <c r="F68" s="171">
        <v>-62626984</v>
      </c>
      <c r="G68" s="129"/>
      <c r="H68" s="32">
        <v>-10164527</v>
      </c>
    </row>
    <row r="69" spans="1:9" ht="21" customHeight="1" x14ac:dyDescent="0.4">
      <c r="A69" s="115" t="s">
        <v>66</v>
      </c>
      <c r="B69" s="129"/>
      <c r="C69" s="129"/>
      <c r="D69" s="152">
        <v>26</v>
      </c>
      <c r="E69" s="130"/>
      <c r="F69" s="174">
        <v>-792200000</v>
      </c>
      <c r="G69" s="131"/>
      <c r="H69" s="35">
        <v>-342000000</v>
      </c>
    </row>
    <row r="70" spans="1:9" ht="8.1" customHeight="1" x14ac:dyDescent="0.4">
      <c r="A70" s="146"/>
      <c r="B70" s="129"/>
      <c r="C70" s="129"/>
      <c r="D70" s="152"/>
      <c r="E70" s="130"/>
      <c r="F70" s="157"/>
      <c r="G70" s="131"/>
      <c r="H70" s="167"/>
    </row>
    <row r="71" spans="1:9" ht="21" customHeight="1" x14ac:dyDescent="0.45">
      <c r="A71" s="115" t="s">
        <v>96</v>
      </c>
      <c r="B71" s="129"/>
      <c r="C71" s="134"/>
      <c r="D71" s="152"/>
      <c r="E71" s="130"/>
      <c r="F71" s="174">
        <f>SUM(F62:F69)</f>
        <v>815033015</v>
      </c>
      <c r="G71" s="131"/>
      <c r="H71" s="35">
        <f>SUM(H62:H69)</f>
        <v>801585473</v>
      </c>
    </row>
    <row r="72" spans="1:9" ht="8.1" customHeight="1" x14ac:dyDescent="0.4">
      <c r="A72" s="146"/>
      <c r="B72" s="129"/>
      <c r="C72" s="129"/>
      <c r="D72" s="152"/>
      <c r="E72" s="130"/>
      <c r="F72" s="157"/>
      <c r="G72" s="129"/>
      <c r="H72" s="167"/>
    </row>
    <row r="73" spans="1:9" ht="21" customHeight="1" x14ac:dyDescent="0.45">
      <c r="A73" s="127" t="s">
        <v>114</v>
      </c>
      <c r="B73" s="129"/>
      <c r="C73" s="129"/>
      <c r="D73" s="152"/>
      <c r="E73" s="130"/>
      <c r="F73" s="171">
        <f>F71+F59+F41</f>
        <v>54008235</v>
      </c>
      <c r="G73" s="129"/>
      <c r="H73" s="32">
        <f>H71+H59+H41</f>
        <v>37829603</v>
      </c>
    </row>
    <row r="74" spans="1:9" ht="21" customHeight="1" x14ac:dyDescent="0.4">
      <c r="A74" s="115" t="s">
        <v>57</v>
      </c>
      <c r="B74" s="129"/>
      <c r="C74" s="129"/>
      <c r="D74" s="152"/>
      <c r="E74" s="130"/>
      <c r="F74" s="174">
        <v>252557946</v>
      </c>
      <c r="G74" s="129"/>
      <c r="H74" s="35">
        <v>214728343</v>
      </c>
      <c r="I74" s="125"/>
    </row>
    <row r="75" spans="1:9" ht="8.1" customHeight="1" x14ac:dyDescent="0.4">
      <c r="A75" s="146"/>
      <c r="B75" s="129"/>
      <c r="C75" s="129"/>
      <c r="D75" s="152"/>
      <c r="E75" s="130"/>
      <c r="F75" s="157"/>
      <c r="G75" s="129"/>
      <c r="H75" s="167"/>
    </row>
    <row r="76" spans="1:9" ht="21" customHeight="1" thickBot="1" x14ac:dyDescent="0.5">
      <c r="A76" s="127" t="s">
        <v>58</v>
      </c>
      <c r="B76" s="129"/>
      <c r="C76" s="129"/>
      <c r="D76" s="152">
        <v>9</v>
      </c>
      <c r="E76" s="130"/>
      <c r="F76" s="175">
        <f>SUM(F73:F74)</f>
        <v>306566181</v>
      </c>
      <c r="G76" s="129"/>
      <c r="H76" s="176">
        <f>SUM(H73:H74)</f>
        <v>252557946</v>
      </c>
    </row>
    <row r="77" spans="1:9" ht="8.1" customHeight="1" thickTop="1" x14ac:dyDescent="0.45">
      <c r="A77" s="138"/>
      <c r="B77" s="129"/>
      <c r="C77" s="129"/>
      <c r="D77" s="152"/>
      <c r="E77" s="130"/>
      <c r="F77" s="157"/>
      <c r="G77" s="129"/>
      <c r="H77" s="167"/>
      <c r="I77" s="147"/>
    </row>
    <row r="78" spans="1:9" ht="21" customHeight="1" x14ac:dyDescent="0.45">
      <c r="A78" s="127" t="s">
        <v>83</v>
      </c>
      <c r="B78" s="134"/>
      <c r="C78" s="134"/>
      <c r="D78" s="153"/>
      <c r="E78" s="148"/>
      <c r="F78" s="158"/>
      <c r="G78" s="134"/>
      <c r="H78" s="169"/>
      <c r="I78" s="147"/>
    </row>
    <row r="79" spans="1:9" s="127" customFormat="1" ht="21" customHeight="1" x14ac:dyDescent="0.45">
      <c r="A79" s="115" t="s">
        <v>112</v>
      </c>
      <c r="B79" s="129"/>
      <c r="C79" s="129"/>
      <c r="D79" s="152"/>
      <c r="E79" s="130"/>
      <c r="F79" s="157"/>
      <c r="G79" s="129"/>
      <c r="H79" s="167"/>
      <c r="I79" s="149"/>
    </row>
    <row r="80" spans="1:9" ht="21" customHeight="1" x14ac:dyDescent="0.45">
      <c r="A80" s="138"/>
      <c r="B80" s="115" t="s">
        <v>100</v>
      </c>
      <c r="D80" s="152"/>
      <c r="E80" s="130"/>
      <c r="F80" s="171">
        <v>775293</v>
      </c>
      <c r="G80" s="129"/>
      <c r="H80" s="32">
        <v>278000</v>
      </c>
      <c r="I80" s="147"/>
    </row>
    <row r="81" spans="1:9" ht="21" customHeight="1" x14ac:dyDescent="0.45">
      <c r="A81" s="138"/>
      <c r="B81" s="115" t="s">
        <v>105</v>
      </c>
      <c r="D81" s="152"/>
      <c r="E81" s="130"/>
      <c r="F81" s="171">
        <v>0</v>
      </c>
      <c r="G81" s="129"/>
      <c r="H81" s="32">
        <v>594000</v>
      </c>
      <c r="I81" s="147"/>
    </row>
    <row r="82" spans="1:9" ht="21" customHeight="1" x14ac:dyDescent="0.45">
      <c r="A82" s="138"/>
      <c r="B82" s="115" t="s">
        <v>101</v>
      </c>
      <c r="D82" s="152">
        <v>15</v>
      </c>
      <c r="E82" s="130"/>
      <c r="F82" s="171">
        <v>2485560</v>
      </c>
      <c r="G82" s="129"/>
      <c r="H82" s="32">
        <v>2064170</v>
      </c>
      <c r="I82" s="147"/>
    </row>
    <row r="83" spans="1:9" ht="21" customHeight="1" x14ac:dyDescent="0.45">
      <c r="A83" s="138"/>
      <c r="B83" s="115" t="s">
        <v>113</v>
      </c>
      <c r="D83" s="152"/>
      <c r="E83" s="130"/>
      <c r="F83" s="171">
        <v>56455807</v>
      </c>
      <c r="G83" s="129"/>
      <c r="H83" s="32">
        <v>40625292</v>
      </c>
      <c r="I83" s="147"/>
    </row>
    <row r="84" spans="1:9" ht="20.25" x14ac:dyDescent="0.4">
      <c r="A84" s="146"/>
      <c r="B84" s="115" t="s">
        <v>163</v>
      </c>
      <c r="D84" s="152"/>
      <c r="E84" s="130"/>
      <c r="F84" s="171">
        <v>279434919</v>
      </c>
      <c r="G84" s="129"/>
      <c r="H84" s="32">
        <v>0</v>
      </c>
    </row>
    <row r="85" spans="1:9" ht="21" customHeight="1" x14ac:dyDescent="0.4">
      <c r="A85" s="146"/>
      <c r="B85" s="115" t="s">
        <v>154</v>
      </c>
      <c r="F85" s="171"/>
      <c r="H85" s="32"/>
    </row>
    <row r="86" spans="1:9" ht="21" customHeight="1" x14ac:dyDescent="0.45">
      <c r="A86" s="138"/>
      <c r="B86" s="129"/>
      <c r="C86" s="115" t="s">
        <v>147</v>
      </c>
      <c r="D86" s="152">
        <v>5</v>
      </c>
      <c r="E86" s="130"/>
      <c r="F86" s="171">
        <v>47240713</v>
      </c>
      <c r="G86" s="129"/>
      <c r="H86" s="32">
        <v>0</v>
      </c>
      <c r="I86" s="147"/>
    </row>
    <row r="87" spans="1:9" ht="16.5" customHeight="1" x14ac:dyDescent="0.4"/>
    <row r="88" spans="1:9" ht="24" customHeight="1" x14ac:dyDescent="0.4">
      <c r="A88" s="129"/>
      <c r="B88" s="129"/>
      <c r="C88" s="129"/>
      <c r="D88" s="152"/>
      <c r="E88" s="129"/>
      <c r="F88" s="131"/>
      <c r="G88" s="129"/>
      <c r="H88" s="131"/>
      <c r="I88" s="150"/>
    </row>
    <row r="89" spans="1:9" ht="22.35" customHeight="1" x14ac:dyDescent="0.4">
      <c r="A89" s="132" t="s">
        <v>33</v>
      </c>
      <c r="B89" s="132"/>
      <c r="C89" s="132"/>
      <c r="D89" s="154"/>
      <c r="E89" s="132"/>
      <c r="F89" s="132"/>
      <c r="G89" s="132"/>
      <c r="H89" s="132"/>
      <c r="I89" s="147"/>
    </row>
    <row r="90" spans="1:9" ht="21" customHeight="1" x14ac:dyDescent="0.4">
      <c r="A90" s="129"/>
      <c r="B90" s="129"/>
      <c r="C90" s="129"/>
      <c r="D90" s="152"/>
      <c r="E90" s="129"/>
      <c r="F90" s="131"/>
      <c r="G90" s="129"/>
      <c r="H90" s="131"/>
      <c r="I90" s="150"/>
    </row>
    <row r="91" spans="1:9" ht="21" customHeight="1" x14ac:dyDescent="0.4">
      <c r="A91" s="129"/>
      <c r="B91" s="129"/>
      <c r="C91" s="129"/>
      <c r="D91" s="152"/>
      <c r="E91" s="129"/>
      <c r="F91" s="131"/>
      <c r="G91" s="129"/>
      <c r="H91" s="131"/>
      <c r="I91" s="150"/>
    </row>
    <row r="92" spans="1:9" ht="21" customHeight="1" x14ac:dyDescent="0.4">
      <c r="A92" s="129"/>
      <c r="B92" s="129"/>
      <c r="C92" s="129"/>
      <c r="D92" s="152"/>
      <c r="E92" s="129"/>
      <c r="F92" s="131"/>
      <c r="G92" s="129"/>
      <c r="H92" s="131"/>
      <c r="I92" s="150"/>
    </row>
    <row r="93" spans="1:9" ht="21" customHeight="1" x14ac:dyDescent="0.4">
      <c r="D93" s="155"/>
      <c r="E93" s="115"/>
      <c r="F93" s="34"/>
      <c r="G93" s="32"/>
      <c r="H93" s="34"/>
      <c r="I93" s="150"/>
    </row>
    <row r="94" spans="1:9" ht="21" customHeight="1" x14ac:dyDescent="0.4">
      <c r="D94" s="155"/>
      <c r="E94" s="115"/>
      <c r="F94" s="34"/>
      <c r="G94" s="32"/>
      <c r="H94" s="34"/>
      <c r="I94" s="150"/>
    </row>
    <row r="95" spans="1:9" ht="21" customHeight="1" x14ac:dyDescent="0.4">
      <c r="D95" s="155"/>
      <c r="E95" s="115"/>
      <c r="F95" s="34"/>
      <c r="G95" s="32"/>
      <c r="H95" s="34"/>
      <c r="I95" s="150"/>
    </row>
    <row r="96" spans="1:9" ht="21" customHeight="1" x14ac:dyDescent="0.4">
      <c r="D96" s="155"/>
      <c r="E96" s="115"/>
      <c r="F96" s="34"/>
      <c r="G96" s="32"/>
      <c r="H96" s="34"/>
      <c r="I96" s="150"/>
    </row>
    <row r="97" spans="4:9" ht="21" customHeight="1" x14ac:dyDescent="0.4">
      <c r="D97" s="155"/>
      <c r="E97" s="115"/>
      <c r="F97" s="34"/>
      <c r="G97" s="32"/>
      <c r="H97" s="34"/>
      <c r="I97" s="150"/>
    </row>
    <row r="98" spans="4:9" ht="21" customHeight="1" x14ac:dyDescent="0.4">
      <c r="D98" s="155"/>
      <c r="I98" s="150"/>
    </row>
    <row r="99" spans="4:9" ht="21" customHeight="1" x14ac:dyDescent="0.4">
      <c r="D99" s="155"/>
      <c r="E99" s="115"/>
      <c r="F99" s="34"/>
      <c r="G99" s="34"/>
      <c r="H99" s="34"/>
    </row>
    <row r="100" spans="4:9" ht="21" customHeight="1" x14ac:dyDescent="0.4">
      <c r="D100" s="155"/>
      <c r="E100" s="115"/>
      <c r="F100" s="34"/>
      <c r="G100" s="34"/>
      <c r="H100" s="34"/>
    </row>
    <row r="101" spans="4:9" ht="21" customHeight="1" x14ac:dyDescent="0.4">
      <c r="D101" s="155"/>
      <c r="E101" s="115"/>
      <c r="F101" s="34"/>
      <c r="G101" s="34"/>
      <c r="H101" s="34"/>
    </row>
    <row r="102" spans="4:9" ht="21" customHeight="1" x14ac:dyDescent="0.4">
      <c r="D102" s="115"/>
      <c r="E102" s="115"/>
      <c r="F102" s="34"/>
      <c r="G102" s="34"/>
      <c r="H102" s="34"/>
    </row>
    <row r="103" spans="4:9" ht="21" customHeight="1" x14ac:dyDescent="0.4">
      <c r="D103" s="115"/>
      <c r="E103" s="115"/>
      <c r="F103" s="34"/>
      <c r="G103" s="34"/>
      <c r="H103" s="34"/>
    </row>
    <row r="104" spans="4:9" ht="21" customHeight="1" x14ac:dyDescent="0.4">
      <c r="D104" s="115"/>
      <c r="E104" s="115"/>
      <c r="F104" s="34"/>
      <c r="G104" s="34"/>
      <c r="H104" s="34"/>
    </row>
    <row r="105" spans="4:9" ht="21" customHeight="1" x14ac:dyDescent="0.4">
      <c r="D105" s="115"/>
      <c r="E105" s="115"/>
      <c r="F105" s="34"/>
      <c r="G105" s="34"/>
      <c r="H105" s="34"/>
    </row>
    <row r="106" spans="4:9" ht="21" customHeight="1" x14ac:dyDescent="0.4">
      <c r="D106" s="115"/>
      <c r="E106" s="115"/>
      <c r="F106" s="34"/>
      <c r="G106" s="34"/>
      <c r="H106" s="34"/>
    </row>
    <row r="107" spans="4:9" ht="21" customHeight="1" x14ac:dyDescent="0.4">
      <c r="D107" s="115"/>
      <c r="E107" s="115"/>
      <c r="F107" s="34"/>
      <c r="G107" s="34"/>
      <c r="H107" s="34"/>
    </row>
    <row r="108" spans="4:9" ht="21" customHeight="1" x14ac:dyDescent="0.4">
      <c r="D108" s="115"/>
      <c r="E108" s="115"/>
      <c r="F108" s="34"/>
      <c r="G108" s="34"/>
      <c r="H108" s="34"/>
    </row>
    <row r="109" spans="4:9" ht="21" customHeight="1" x14ac:dyDescent="0.4">
      <c r="D109" s="115"/>
      <c r="E109" s="115"/>
      <c r="F109" s="34"/>
      <c r="G109" s="34"/>
      <c r="H109" s="34"/>
    </row>
    <row r="110" spans="4:9" ht="21" customHeight="1" x14ac:dyDescent="0.4">
      <c r="D110" s="115"/>
      <c r="E110" s="115"/>
      <c r="F110" s="34"/>
      <c r="G110" s="34"/>
      <c r="H110" s="34"/>
    </row>
    <row r="111" spans="4:9" ht="21" customHeight="1" x14ac:dyDescent="0.4">
      <c r="D111" s="115"/>
      <c r="E111" s="115"/>
      <c r="F111" s="34"/>
      <c r="G111" s="34"/>
      <c r="H111" s="34"/>
    </row>
    <row r="112" spans="4:9" ht="21" customHeight="1" x14ac:dyDescent="0.4">
      <c r="D112" s="115"/>
      <c r="E112" s="115"/>
      <c r="F112" s="34"/>
      <c r="G112" s="34"/>
      <c r="H112" s="34"/>
    </row>
  </sheetData>
  <mergeCells count="6">
    <mergeCell ref="A48:H48"/>
    <mergeCell ref="A1:H1"/>
    <mergeCell ref="A2:H2"/>
    <mergeCell ref="A3:H3"/>
    <mergeCell ref="A46:H46"/>
    <mergeCell ref="A47:H47"/>
  </mergeCells>
  <pageMargins left="0.8" right="0.75" top="0.5" bottom="0.6" header="0.49" footer="0.4"/>
  <pageSetup paperSize="9" scale="95" firstPageNumber="12" fitToHeight="0" orientation="portrait" useFirstPageNumber="1" horizontalDpi="1200" verticalDpi="1200" r:id="rId1"/>
  <headerFooter>
    <oddHeader xml:space="preserve">&amp;C
</oddHeader>
    <oddFooter>&amp;R&amp;"Browallia New,Regular"&amp;P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7-9</vt:lpstr>
      <vt:lpstr>10</vt:lpstr>
      <vt:lpstr>11</vt:lpstr>
      <vt:lpstr>12-13</vt:lpstr>
      <vt:lpstr>'7-9'!Print_Area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Sirima Upathambhakul</cp:lastModifiedBy>
  <cp:lastPrinted>2021-02-22T04:11:51Z</cp:lastPrinted>
  <dcterms:created xsi:type="dcterms:W3CDTF">2002-01-04T02:58:58Z</dcterms:created>
  <dcterms:modified xsi:type="dcterms:W3CDTF">2021-02-23T10:34:13Z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